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3.bin" ContentType="application/vnd.openxmlformats-officedocument.spreadsheetml.customProperty"/>
  <Override PartName="/xl/comments2.xml" ContentType="application/vnd.openxmlformats-officedocument.spreadsheetml.comments+xml"/>
  <Override PartName="/xl/customProperty4.bin" ContentType="application/vnd.openxmlformats-officedocument.spreadsheetml.customProperty"/>
  <Override PartName="/xl/customProperty5.bin" ContentType="application/vnd.openxmlformats-officedocument.spreadsheetml.customProperty"/>
  <Override PartName="/xl/drawings/drawing2.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ml.chartshapes+xml"/>
  <Override PartName="/xl/customProperty6.bin" ContentType="application/vnd.openxmlformats-officedocument.spreadsheetml.customProperty"/>
  <Override PartName="/xl/comments4.xml" ContentType="application/vnd.openxmlformats-officedocument.spreadsheetml.comments+xml"/>
  <Override PartName="/xl/customProperty7.bin" ContentType="application/vnd.openxmlformats-officedocument.spreadsheetml.customProperty"/>
  <Override PartName="/xl/drawings/drawing4.xml" ContentType="application/vnd.openxmlformats-officedocument.drawing+xml"/>
  <Override PartName="/xl/comments5.xml" ContentType="application/vnd.openxmlformats-officedocument.spreadsheetml.comments+xml"/>
  <Override PartName="/xl/customProperty8.bin" ContentType="application/vnd.openxmlformats-officedocument.spreadsheetml.customProperty"/>
  <Override PartName="/xl/drawings/drawing5.xml" ContentType="application/vnd.openxmlformats-officedocument.drawing+xml"/>
  <Override PartName="/xl/comments6.xml" ContentType="application/vnd.openxmlformats-officedocument.spreadsheetml.comments+xml"/>
  <Override PartName="/xl/customProperty9.bin" ContentType="application/vnd.openxmlformats-officedocument.spreadsheetml.customProperty"/>
  <Override PartName="/xl/drawings/drawing6.xml" ContentType="application/vnd.openxmlformats-officedocument.drawing+xml"/>
  <Override PartName="/xl/comments7.xml" ContentType="application/vnd.openxmlformats-officedocument.spreadsheetml.comments+xml"/>
  <Override PartName="/xl/customProperty10.bin" ContentType="application/vnd.openxmlformats-officedocument.spreadsheetml.customProperty"/>
  <Override PartName="/xl/drawings/drawing7.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customProperty11.bin" ContentType="application/vnd.openxmlformats-officedocument.spreadsheetml.customProperty"/>
  <Override PartName="/xl/drawings/drawing8.xml" ContentType="application/vnd.openxmlformats-officedocument.drawing+xml"/>
  <Override PartName="/xl/embeddings/oleObject6.bin" ContentType="application/vnd.openxmlformats-officedocument.oleObject"/>
  <Override PartName="/xl/embeddings/oleObject7.bin" ContentType="application/vnd.openxmlformats-officedocument.oleObject"/>
  <Override PartName="/xl/comments8.xml" ContentType="application/vnd.openxmlformats-officedocument.spreadsheetml.comments+xml"/>
  <Override PartName="/xl/charts/chart5.xml" ContentType="application/vnd.openxmlformats-officedocument.drawingml.chart+xml"/>
  <Override PartName="/xl/drawings/drawing9.xml" ContentType="application/vnd.openxmlformats-officedocument.drawingml.chartshapes+xml"/>
  <Override PartName="/xl/charts/chart6.xml" ContentType="application/vnd.openxmlformats-officedocument.drawingml.chart+xml"/>
  <Override PartName="/xl/drawings/drawing10.xml" ContentType="application/vnd.openxmlformats-officedocument.drawingml.chartshapes+xml"/>
  <Override PartName="/xl/charts/chart7.xml" ContentType="application/vnd.openxmlformats-officedocument.drawingml.chart+xml"/>
  <Override PartName="/xl/drawings/drawing11.xml" ContentType="application/vnd.openxmlformats-officedocument.drawingml.chartshapes+xml"/>
  <Override PartName="/xl/charts/chart8.xml" ContentType="application/vnd.openxmlformats-officedocument.drawingml.chart+xml"/>
  <Override PartName="/xl/drawings/drawing12.xml" ContentType="application/vnd.openxmlformats-officedocument.drawingml.chartshapes+xml"/>
  <Override PartName="/xl/charts/chart9.xml" ContentType="application/vnd.openxmlformats-officedocument.drawingml.chart+xml"/>
  <Override PartName="/xl/drawings/drawing13.xml" ContentType="application/vnd.openxmlformats-officedocument.drawingml.chartshapes+xml"/>
  <Override PartName="/xl/charts/chart10.xml" ContentType="application/vnd.openxmlformats-officedocument.drawingml.chart+xml"/>
  <Override PartName="/xl/drawings/drawing14.xml" ContentType="application/vnd.openxmlformats-officedocument.drawingml.chartshapes+xml"/>
  <Override PartName="/xl/charts/chart11.xml" ContentType="application/vnd.openxmlformats-officedocument.drawingml.chart+xml"/>
  <Override PartName="/xl/drawings/drawing15.xml" ContentType="application/vnd.openxmlformats-officedocument.drawingml.chartshapes+xml"/>
  <Override PartName="/xl/charts/chart12.xml" ContentType="application/vnd.openxmlformats-officedocument.drawingml.chart+xml"/>
  <Override PartName="/xl/drawings/drawing16.xml" ContentType="application/vnd.openxmlformats-officedocument.drawingml.chartshapes+xml"/>
  <Override PartName="/xl/charts/chart13.xml" ContentType="application/vnd.openxmlformats-officedocument.drawingml.chart+xml"/>
  <Override PartName="/xl/drawings/drawing17.xml" ContentType="application/vnd.openxmlformats-officedocument.drawingml.chartshapes+xml"/>
  <Override PartName="/xl/customProperty12.bin" ContentType="application/vnd.openxmlformats-officedocument.spreadsheetml.customProperty"/>
  <Override PartName="/xl/comments9.xml" ContentType="application/vnd.openxmlformats-officedocument.spreadsheetml.comments+xml"/>
  <Override PartName="/xl/customProperty13.bin" ContentType="application/vnd.openxmlformats-officedocument.spreadsheetml.customProperty"/>
  <Override PartName="/xl/comments10.xml" ContentType="application/vnd.openxmlformats-officedocument.spreadsheetml.comments+xml"/>
  <Override PartName="/xl/customProperty14.bin" ContentType="application/vnd.openxmlformats-officedocument.spreadsheetml.customProperty"/>
  <Override PartName="/xl/drawings/drawing18.xml" ContentType="application/vnd.openxmlformats-officedocument.drawing+xml"/>
  <Override PartName="/xl/customProperty15.bin" ContentType="application/vnd.openxmlformats-officedocument.spreadsheetml.customProperty"/>
  <Override PartName="/xl/drawings/drawing19.xml" ContentType="application/vnd.openxmlformats-officedocument.drawing+xml"/>
  <Override PartName="/xl/customProperty16.bin" ContentType="application/vnd.openxmlformats-officedocument.spreadsheetml.customProperty"/>
  <Override PartName="/xl/drawings/drawing20.xml" ContentType="application/vnd.openxmlformats-officedocument.drawing+xml"/>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customProperty17.bin" ContentType="application/vnd.openxmlformats-officedocument.spreadsheetml.customProperty"/>
  <Override PartName="/xl/drawings/drawing21.xml" ContentType="application/vnd.openxmlformats-officedocument.drawing+xml"/>
  <Override PartName="/xl/comments11.xml" ContentType="application/vnd.openxmlformats-officedocument.spreadsheetml.comments+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22.xml" ContentType="application/vnd.openxmlformats-officedocument.drawingml.chartshapes+xml"/>
  <Override PartName="/xl/charts/chart19.xml" ContentType="application/vnd.openxmlformats-officedocument.drawingml.chart+xml"/>
  <Override PartName="/xl/charts/chart20.xml" ContentType="application/vnd.openxmlformats-officedocument.drawingml.chart+xml"/>
  <Override PartName="/xl/drawings/drawing23.xml" ContentType="application/vnd.openxmlformats-officedocument.drawingml.chartshapes+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drawings/drawing24.xml" ContentType="application/vnd.openxmlformats-officedocument.drawingml.chartshapes+xml"/>
  <Override PartName="/xl/charts/chart30.xml" ContentType="application/vnd.openxmlformats-officedocument.drawingml.chart+xml"/>
  <Override PartName="/xl/customProperty18.bin" ContentType="application/vnd.openxmlformats-officedocument.spreadsheetml.customProperty"/>
  <Override PartName="/xl/drawings/drawing25.xml" ContentType="application/vnd.openxmlformats-officedocument.drawing+xml"/>
  <Override PartName="/xl/comments12.xml" ContentType="application/vnd.openxmlformats-officedocument.spreadsheetml.comments+xml"/>
  <Override PartName="/xl/customProperty19.bin" ContentType="application/vnd.openxmlformats-officedocument.spreadsheetml.customProperty"/>
  <Override PartName="/xl/drawings/drawing26.xml" ContentType="application/vnd.openxmlformats-officedocument.drawing+xml"/>
  <Override PartName="/xl/customProperty20.bin" ContentType="application/vnd.openxmlformats-officedocument.spreadsheetml.customProperty"/>
  <Override PartName="/xl/drawings/drawing27.xml" ContentType="application/vnd.openxmlformats-officedocument.drawing+xml"/>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comments13.xml" ContentType="application/vnd.openxmlformats-officedocument.spreadsheetml.comments+xml"/>
  <Override PartName="/xl/customProperty21.bin" ContentType="application/vnd.openxmlformats-officedocument.spreadsheetml.customProperty"/>
  <Override PartName="/xl/drawings/drawing28.xml" ContentType="application/vnd.openxmlformats-officedocument.drawing+xml"/>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comments14.xml" ContentType="application/vnd.openxmlformats-officedocument.spreadsheetml.comments+xml"/>
  <Override PartName="/xl/customProperty22.bin" ContentType="application/vnd.openxmlformats-officedocument.spreadsheetml.customProperty"/>
  <Override PartName="/xl/customProperty23.bin" ContentType="application/vnd.openxmlformats-officedocument.spreadsheetml.customProperty"/>
  <Override PartName="/xl/drawings/drawing29.xml" ContentType="application/vnd.openxmlformats-officedocument.drawing+xml"/>
  <Override PartName="/xl/comments15.xml" ContentType="application/vnd.openxmlformats-officedocument.spreadsheetml.comments+xml"/>
  <Override PartName="/xl/customProperty24.bin" ContentType="application/vnd.openxmlformats-officedocument.spreadsheetml.customProperty"/>
  <Override PartName="/xl/drawings/drawing30.xml" ContentType="application/vnd.openxmlformats-officedocument.drawing+xml"/>
  <Override PartName="/xl/comments16.xml" ContentType="application/vnd.openxmlformats-officedocument.spreadsheetml.comments+xml"/>
  <Override PartName="/xl/customProperty25.bin" ContentType="application/vnd.openxmlformats-officedocument.spreadsheetml.customProperty"/>
  <Override PartName="/xl/drawings/drawing31.xml" ContentType="application/vnd.openxmlformats-officedocument.drawing+xml"/>
  <Override PartName="/xl/embeddings/oleObject34.bin" ContentType="application/vnd.openxmlformats-officedocument.oleObject"/>
  <Override PartName="/xl/customProperty26.bin" ContentType="application/vnd.openxmlformats-officedocument.spreadsheetml.customProperty"/>
  <Override PartName="/xl/drawings/drawing32.xml" ContentType="application/vnd.openxmlformats-officedocument.drawing+xml"/>
  <Override PartName="/xl/customProperty27.bin" ContentType="application/vnd.openxmlformats-officedocument.spreadsheetml.customProperty"/>
  <Override PartName="/xl/customProperty28.bin" ContentType="application/vnd.openxmlformats-officedocument.spreadsheetml.customProperty"/>
  <Override PartName="/xl/drawings/drawing33.xml" ContentType="application/vnd.openxmlformats-officedocument.drawing+xml"/>
  <Override PartName="/xl/ctrlProps/ctrlProp1.xml" ContentType="application/vnd.ms-excel.controlproperties+xml"/>
  <Override PartName="/xl/charts/chart31.xml" ContentType="application/vnd.openxmlformats-officedocument.drawingml.chart+xml"/>
  <Override PartName="/xl/customProperty29.bin" ContentType="application/vnd.openxmlformats-officedocument.spreadsheetml.customProperty"/>
  <Override PartName="/xl/drawings/drawing34.xml" ContentType="application/vnd.openxmlformats-officedocument.drawing+xml"/>
  <Override PartName="/xl/ctrlProps/ctrlProp2.xml" ContentType="application/vnd.ms-excel.controlproperties+xml"/>
  <Override PartName="/xl/charts/chart32.xml" ContentType="application/vnd.openxmlformats-officedocument.drawingml.chart+xml"/>
  <Override PartName="/xl/charts/chart33.xml" ContentType="application/vnd.openxmlformats-officedocument.drawingml.chart+xml"/>
  <Override PartName="/xl/customProperty30.bin" ContentType="application/vnd.openxmlformats-officedocument.spreadsheetml.customProperty"/>
  <Override PartName="/xl/drawings/drawing35.xml" ContentType="application/vnd.openxmlformats-officedocument.drawing+xml"/>
  <Override PartName="/xl/ctrlProps/ctrlProp3.xml" ContentType="application/vnd.ms-excel.controlproperties+xml"/>
  <Override PartName="/xl/charts/chart34.xml" ContentType="application/vnd.openxmlformats-officedocument.drawingml.chart+xml"/>
  <Override PartName="/xl/customProperty31.bin" ContentType="application/vnd.openxmlformats-officedocument.spreadsheetml.customProperty"/>
  <Override PartName="/xl/customProperty32.bin" ContentType="application/vnd.openxmlformats-officedocument.spreadsheetml.customProperty"/>
  <Override PartName="/xl/drawings/drawing36.xml" ContentType="application/vnd.openxmlformats-officedocument.drawing+xml"/>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comments17.xml" ContentType="application/vnd.openxmlformats-officedocument.spreadsheetml.comments+xml"/>
  <Override PartName="/xl/customProperty33.bin" ContentType="application/vnd.openxmlformats-officedocument.spreadsheetml.customProperty"/>
  <Override PartName="/xl/customProperty34.bin" ContentType="application/vnd.openxmlformats-officedocument.spreadsheetml.customProperty"/>
  <Override PartName="/xl/drawings/drawing37.xml" ContentType="application/vnd.openxmlformats-officedocument.drawing+xml"/>
  <Override PartName="/xl/comments18.xml" ContentType="application/vnd.openxmlformats-officedocument.spreadsheetml.comments+xml"/>
  <Override PartName="/xl/customProperty35.bin" ContentType="application/vnd.openxmlformats-officedocument.spreadsheetml.customProperty"/>
  <Override PartName="/xl/drawings/drawing38.xml" ContentType="application/vnd.openxmlformats-officedocument.drawing+xml"/>
  <Override PartName="/xl/comments19.xml" ContentType="application/vnd.openxmlformats-officedocument.spreadsheetml.comments+xml"/>
  <Override PartName="/xl/customProperty36.bin" ContentType="application/vnd.openxmlformats-officedocument.spreadsheetml.customProperty"/>
  <Override PartName="/xl/comments20.xml" ContentType="application/vnd.openxmlformats-officedocument.spreadsheetml.comments+xml"/>
  <Override PartName="/xl/customProperty37.bin" ContentType="application/vnd.openxmlformats-officedocument.spreadsheetml.customProperty"/>
  <Override PartName="/xl/drawings/drawing39.xml" ContentType="application/vnd.openxmlformats-officedocument.drawing+xml"/>
  <Override PartName="/xl/comments21.xml" ContentType="application/vnd.openxmlformats-officedocument.spreadsheetml.comments+xml"/>
  <Override PartName="/xl/customProperty38.bin" ContentType="application/vnd.openxmlformats-officedocument.spreadsheetml.customProperty"/>
  <Override PartName="/xl/drawings/drawing40.xml" ContentType="application/vnd.openxmlformats-officedocument.drawing+xml"/>
  <Override PartName="/xl/customProperty39.bin" ContentType="application/vnd.openxmlformats-officedocument.spreadsheetml.customProperty"/>
  <Override PartName="/xl/drawings/drawing41.xml" ContentType="application/vnd.openxmlformats-officedocument.drawing+xml"/>
  <Override PartName="/xl/embeddings/oleObject38.bin" ContentType="application/vnd.openxmlformats-officedocument.oleObject"/>
  <Override PartName="/xl/customProperty40.bin" ContentType="application/vnd.openxmlformats-officedocument.spreadsheetml.customProperty"/>
  <Override PartName="/xl/drawings/drawing42.xml" ContentType="application/vnd.openxmlformats-officedocument.drawing+xml"/>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drawings/drawing4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ustomProperty44.bin" ContentType="application/vnd.openxmlformats-officedocument.spreadsheetml.customProperty"/>
  <Override PartName="/xl/drawings/drawing44.xml" ContentType="application/vnd.openxmlformats-officedocument.drawing+xml"/>
  <Override PartName="/xl/comments22.xml" ContentType="application/vnd.openxmlformats-officedocument.spreadsheetml.comments+xml"/>
  <Override PartName="/xl/charts/chart35.xml" ContentType="application/vnd.openxmlformats-officedocument.drawingml.chart+xml"/>
  <Override PartName="/xl/drawings/drawing45.xml" ContentType="application/vnd.openxmlformats-officedocument.drawingml.chartshapes+xml"/>
  <Override PartName="/xl/charts/chart36.xml" ContentType="application/vnd.openxmlformats-officedocument.drawingml.chart+xml"/>
  <Override PartName="/xl/drawings/drawing46.xml" ContentType="application/vnd.openxmlformats-officedocument.drawingml.chartshapes+xml"/>
  <Override PartName="/xl/charts/chart37.xml" ContentType="application/vnd.openxmlformats-officedocument.drawingml.chart+xml"/>
  <Override PartName="/xl/drawings/drawing47.xml" ContentType="application/vnd.openxmlformats-officedocument.drawingml.chartshapes+xml"/>
  <Override PartName="/xl/charts/chart38.xml" ContentType="application/vnd.openxmlformats-officedocument.drawingml.chart+xml"/>
  <Override PartName="/xl/drawings/drawing48.xml" ContentType="application/vnd.openxmlformats-officedocument.drawingml.chartshapes+xml"/>
  <Override PartName="/xl/customProperty45.bin" ContentType="application/vnd.openxmlformats-officedocument.spreadsheetml.customProperty"/>
  <Override PartName="/xl/comments23.xml" ContentType="application/vnd.openxmlformats-officedocument.spreadsheetml.comments+xml"/>
  <Override PartName="/xl/customProperty46.bin" ContentType="application/vnd.openxmlformats-officedocument.spreadsheetml.customProperty"/>
  <Override PartName="/xl/drawings/drawing49.xml" ContentType="application/vnd.openxmlformats-officedocument.drawing+xml"/>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comments24.xml" ContentType="application/vnd.openxmlformats-officedocument.spreadsheetml.comments+xml"/>
  <Override PartName="/xl/drawings/drawing50.xml" ContentType="application/vnd.openxmlformats-officedocument.drawing+xml"/>
  <Override PartName="/xl/comments25.xml" ContentType="application/vnd.openxmlformats-officedocument.spreadsheetml.comments+xml"/>
  <Override PartName="/xl/customProperty47.bin" ContentType="application/vnd.openxmlformats-officedocument.spreadsheetml.customProperty"/>
  <Override PartName="/xl/drawings/drawing51.xml" ContentType="application/vnd.openxmlformats-officedocument.drawing+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001 BBE Workstuff\Work Stuff\"/>
    </mc:Choice>
  </mc:AlternateContent>
  <xr:revisionPtr revIDLastSave="0" documentId="8_{812C4359-17C6-41D2-A21B-0808C1660036}" xr6:coauthVersionLast="47" xr6:coauthVersionMax="47" xr10:uidLastSave="{00000000-0000-0000-0000-000000000000}"/>
  <bookViews>
    <workbookView xWindow="-28920" yWindow="-60" windowWidth="29040" windowHeight="15720" tabRatio="936" xr2:uid="{09708C46-EE8F-4BF7-ACC2-C09AA4F8553B}"/>
  </bookViews>
  <sheets>
    <sheet name="INDEX" sheetId="2" r:id="rId1"/>
    <sheet name="Calendar" sheetId="3" r:id="rId2"/>
    <sheet name="Planning Tool (New)" sheetId="4" r:id="rId3"/>
    <sheet name="Planning Graph Calcs 1 " sheetId="5" r:id="rId4"/>
    <sheet name="Waterfall Graph" sheetId="6" r:id="rId5"/>
    <sheet name="Planning Graph Calcs 2" sheetId="7" r:id="rId6"/>
    <sheet name="Tons generator" sheetId="8" r:id="rId7"/>
    <sheet name="Refuge Bays" sheetId="9" r:id="rId8"/>
    <sheet name="Gas" sheetId="10" r:id="rId9"/>
    <sheet name="Air Flow" sheetId="11" r:id="rId10"/>
    <sheet name="Long Columns" sheetId="12" r:id="rId11"/>
    <sheet name="Psychometry" sheetId="13" r:id="rId12"/>
    <sheet name="Thermal Stress" sheetId="1" r:id="rId13"/>
    <sheet name="Refrigeration" sheetId="14" r:id="rId14"/>
    <sheet name="Comp Air" sheetId="15" r:id="rId15"/>
    <sheet name="Water" sheetId="16" r:id="rId16"/>
    <sheet name="Fans" sheetId="17" r:id="rId17"/>
    <sheet name="FAN LAWS" sheetId="18" r:id="rId18"/>
    <sheet name="Trig &amp; Volume" sheetId="20" r:id="rId19"/>
    <sheet name="Cost" sheetId="21" r:id="rId20"/>
    <sheet name="PLoss Atkins &amp; Resist" sheetId="22" r:id="rId21"/>
    <sheet name="Stope Calcs" sheetId="23" r:id="rId22"/>
    <sheet name="Dev Calcs" sheetId="24" r:id="rId23"/>
    <sheet name="Dev Qtys" sheetId="25" r:id="rId24"/>
    <sheet name="Interpolation" sheetId="26" r:id="rId25"/>
    <sheet name="Dust" sheetId="27" r:id="rId26"/>
    <sheet name="DUST Treatment" sheetId="28" r:id="rId27"/>
    <sheet name="Rectangular gravity settler" sheetId="29" r:id="rId28"/>
    <sheet name="Rectangular gravity settler (2)" sheetId="31" r:id="rId29"/>
    <sheet name="Cylindrical gravity settler" sheetId="30" r:id="rId30"/>
    <sheet name="Stores Req Dev" sheetId="32" r:id="rId31"/>
    <sheet name="Heat Calc" sheetId="33" r:id="rId32"/>
    <sheet name="Vent calculator" sheetId="34" r:id="rId33"/>
    <sheet name="Flammable gas" sheetId="35" r:id="rId34"/>
    <sheet name="Airchange re-entry" sheetId="36" r:id="rId35"/>
    <sheet name="Re Entry Table" sheetId="37" r:id="rId36"/>
    <sheet name="Noise Log ave" sheetId="38" r:id="rId37"/>
    <sheet name="Cold Stress" sheetId="39" r:id="rId38"/>
    <sheet name="SCP - Kata - Vel" sheetId="40" r:id="rId39"/>
    <sheet name="WP" sheetId="41" r:id="rId40"/>
    <sheet name="B" sheetId="42" r:id="rId41"/>
    <sheet name="DATA" sheetId="43" r:id="rId42"/>
    <sheet name="Unit Conversion" sheetId="44" r:id="rId43"/>
    <sheet name="Vehicle Qty &amp; heat graph" sheetId="45" r:id="rId44"/>
    <sheet name="T-less Veh + Qtys" sheetId="46" r:id="rId45"/>
    <sheet name="Airflow Measurement" sheetId="47" r:id="rId46"/>
    <sheet name="Refr+BAC+PCT Reports" sheetId="49" r:id="rId47"/>
    <sheet name="Planning Tool (Old)" sheetId="48" r:id="rId48"/>
  </sheets>
  <definedNames>
    <definedName name="_Order1" hidden="1">255</definedName>
    <definedName name="_Order2" hidden="1">255</definedName>
    <definedName name="_Ref257269071" localSheetId="44">'T-less Veh + Qtys'!$B$131</definedName>
    <definedName name="_Toc255485583" localSheetId="44">'T-less Veh + Qtys'!$B$84</definedName>
    <definedName name="_Toc431388108" localSheetId="4">'Waterfall Graph'!#REF!</definedName>
    <definedName name="_Toc431388109" localSheetId="4">'Waterfall Graph'!#REF!</definedName>
    <definedName name="_Toc431388174" localSheetId="4">'Waterfall Graph'!#REF!</definedName>
    <definedName name="AREA_A" localSheetId="9">#REF!</definedName>
    <definedName name="AREA_A" localSheetId="1">#REF!</definedName>
    <definedName name="AREA_A" localSheetId="14">#REF!</definedName>
    <definedName name="AREA_A" localSheetId="23">#REF!</definedName>
    <definedName name="AREA_A" localSheetId="17">#REF!</definedName>
    <definedName name="AREA_A" localSheetId="16">#REF!</definedName>
    <definedName name="AREA_A" localSheetId="8">#REF!</definedName>
    <definedName name="AREA_A" localSheetId="0">#REF!</definedName>
    <definedName name="AREA_A" localSheetId="10">#REF!</definedName>
    <definedName name="AREA_A" localSheetId="3">#REF!</definedName>
    <definedName name="AREA_A" localSheetId="5">#REF!</definedName>
    <definedName name="AREA_A" localSheetId="2">#REF!</definedName>
    <definedName name="AREA_A" localSheetId="11">#REF!</definedName>
    <definedName name="AREA_A" localSheetId="13">#REF!</definedName>
    <definedName name="AREA_A" localSheetId="7">#REF!</definedName>
    <definedName name="AREA_A" localSheetId="6">#REF!</definedName>
    <definedName name="AREA_A" localSheetId="15">#REF!</definedName>
    <definedName name="AREA_A" localSheetId="4">#REF!</definedName>
    <definedName name="AREA_A">#REF!</definedName>
    <definedName name="AREA_B" localSheetId="9">#REF!</definedName>
    <definedName name="AREA_B" localSheetId="1">#REF!</definedName>
    <definedName name="AREA_B" localSheetId="14">#REF!</definedName>
    <definedName name="AREA_B" localSheetId="23">#REF!</definedName>
    <definedName name="AREA_B" localSheetId="17">#REF!</definedName>
    <definedName name="AREA_B" localSheetId="16">#REF!</definedName>
    <definedName name="AREA_B" localSheetId="8">#REF!</definedName>
    <definedName name="AREA_B" localSheetId="0">#REF!</definedName>
    <definedName name="AREA_B" localSheetId="10">#REF!</definedName>
    <definedName name="AREA_B" localSheetId="3">#REF!</definedName>
    <definedName name="AREA_B" localSheetId="5">#REF!</definedName>
    <definedName name="AREA_B" localSheetId="2">#REF!</definedName>
    <definedName name="AREA_B" localSheetId="11">#REF!</definedName>
    <definedName name="AREA_B" localSheetId="13">#REF!</definedName>
    <definedName name="AREA_B" localSheetId="7">#REF!</definedName>
    <definedName name="AREA_B" localSheetId="6">#REF!</definedName>
    <definedName name="AREA_B" localSheetId="15">#REF!</definedName>
    <definedName name="AREA_B" localSheetId="4">#REF!</definedName>
    <definedName name="AREA_B">#REF!</definedName>
    <definedName name="AREA_C" localSheetId="9">#REF!</definedName>
    <definedName name="AREA_C" localSheetId="1">#REF!</definedName>
    <definedName name="AREA_C" localSheetId="14">#REF!</definedName>
    <definedName name="AREA_C" localSheetId="23">#REF!</definedName>
    <definedName name="AREA_C" localSheetId="17">#REF!</definedName>
    <definedName name="AREA_C" localSheetId="16">#REF!</definedName>
    <definedName name="AREA_C" localSheetId="8">#REF!</definedName>
    <definedName name="AREA_C" localSheetId="0">#REF!</definedName>
    <definedName name="AREA_C" localSheetId="10">#REF!</definedName>
    <definedName name="AREA_C" localSheetId="3">#REF!</definedName>
    <definedName name="AREA_C" localSheetId="5">#REF!</definedName>
    <definedName name="AREA_C" localSheetId="2">#REF!</definedName>
    <definedName name="AREA_C" localSheetId="11">#REF!</definedName>
    <definedName name="AREA_C" localSheetId="13">#REF!</definedName>
    <definedName name="AREA_C" localSheetId="7">#REF!</definedName>
    <definedName name="AREA_C" localSheetId="6">#REF!</definedName>
    <definedName name="AREA_C" localSheetId="15">#REF!</definedName>
    <definedName name="AREA_C" localSheetId="4">#REF!</definedName>
    <definedName name="AREA_C">#REF!</definedName>
    <definedName name="AREA_D" localSheetId="9">#REF!</definedName>
    <definedName name="AREA_D" localSheetId="1">#REF!</definedName>
    <definedName name="AREA_D" localSheetId="14">#REF!</definedName>
    <definedName name="AREA_D" localSheetId="23">#REF!</definedName>
    <definedName name="AREA_D" localSheetId="17">#REF!</definedName>
    <definedName name="AREA_D" localSheetId="16">#REF!</definedName>
    <definedName name="AREA_D" localSheetId="8">#REF!</definedName>
    <definedName name="AREA_D" localSheetId="0">#REF!</definedName>
    <definedName name="AREA_D" localSheetId="10">#REF!</definedName>
    <definedName name="AREA_D" localSheetId="3">#REF!</definedName>
    <definedName name="AREA_D" localSheetId="5">#REF!</definedName>
    <definedName name="AREA_D" localSheetId="2">#REF!</definedName>
    <definedName name="AREA_D" localSheetId="11">#REF!</definedName>
    <definedName name="AREA_D" localSheetId="13">#REF!</definedName>
    <definedName name="AREA_D" localSheetId="7">#REF!</definedName>
    <definedName name="AREA_D" localSheetId="6">#REF!</definedName>
    <definedName name="AREA_D" localSheetId="15">#REF!</definedName>
    <definedName name="AREA_D" localSheetId="4">#REF!</definedName>
    <definedName name="AREA_D">#REF!</definedName>
    <definedName name="AREA_E" localSheetId="9">#REF!</definedName>
    <definedName name="AREA_E" localSheetId="1">#REF!</definedName>
    <definedName name="AREA_E" localSheetId="14">#REF!</definedName>
    <definedName name="AREA_E" localSheetId="23">#REF!</definedName>
    <definedName name="AREA_E" localSheetId="17">#REF!</definedName>
    <definedName name="AREA_E" localSheetId="16">#REF!</definedName>
    <definedName name="AREA_E" localSheetId="8">#REF!</definedName>
    <definedName name="AREA_E" localSheetId="0">#REF!</definedName>
    <definedName name="AREA_E" localSheetId="10">#REF!</definedName>
    <definedName name="AREA_E" localSheetId="3">#REF!</definedName>
    <definedName name="AREA_E" localSheetId="5">#REF!</definedName>
    <definedName name="AREA_E" localSheetId="2">#REF!</definedName>
    <definedName name="AREA_E" localSheetId="11">#REF!</definedName>
    <definedName name="AREA_E" localSheetId="13">#REF!</definedName>
    <definedName name="AREA_E" localSheetId="7">#REF!</definedName>
    <definedName name="AREA_E" localSheetId="6">#REF!</definedName>
    <definedName name="AREA_E" localSheetId="15">#REF!</definedName>
    <definedName name="AREA_E" localSheetId="4">#REF!</definedName>
    <definedName name="AREA_E">#REF!</definedName>
    <definedName name="AREA_FG" localSheetId="9">#REF!</definedName>
    <definedName name="AREA_FG" localSheetId="1">#REF!</definedName>
    <definedName name="AREA_FG" localSheetId="14">#REF!</definedName>
    <definedName name="AREA_FG" localSheetId="23">#REF!</definedName>
    <definedName name="AREA_FG" localSheetId="17">#REF!</definedName>
    <definedName name="AREA_FG" localSheetId="16">#REF!</definedName>
    <definedName name="AREA_FG" localSheetId="8">#REF!</definedName>
    <definedName name="AREA_FG" localSheetId="0">#REF!</definedName>
    <definedName name="AREA_FG" localSheetId="10">#REF!</definedName>
    <definedName name="AREA_FG" localSheetId="3">#REF!</definedName>
    <definedName name="AREA_FG" localSheetId="5">#REF!</definedName>
    <definedName name="AREA_FG" localSheetId="2">#REF!</definedName>
    <definedName name="AREA_FG" localSheetId="11">#REF!</definedName>
    <definedName name="AREA_FG" localSheetId="13">#REF!</definedName>
    <definedName name="AREA_FG" localSheetId="7">#REF!</definedName>
    <definedName name="AREA_FG" localSheetId="6">#REF!</definedName>
    <definedName name="AREA_FG" localSheetId="15">#REF!</definedName>
    <definedName name="AREA_FG" localSheetId="4">#REF!</definedName>
    <definedName name="AREA_FG">#REF!</definedName>
    <definedName name="AREA_H" localSheetId="9">#REF!</definedName>
    <definedName name="AREA_H" localSheetId="1">#REF!</definedName>
    <definedName name="AREA_H" localSheetId="14">#REF!</definedName>
    <definedName name="AREA_H" localSheetId="23">#REF!</definedName>
    <definedName name="AREA_H" localSheetId="17">#REF!</definedName>
    <definedName name="AREA_H" localSheetId="16">#REF!</definedName>
    <definedName name="AREA_H" localSheetId="8">#REF!</definedName>
    <definedName name="AREA_H" localSheetId="0">#REF!</definedName>
    <definedName name="AREA_H" localSheetId="10">#REF!</definedName>
    <definedName name="AREA_H" localSheetId="3">#REF!</definedName>
    <definedName name="AREA_H" localSheetId="5">#REF!</definedName>
    <definedName name="AREA_H" localSheetId="2">#REF!</definedName>
    <definedName name="AREA_H" localSheetId="11">#REF!</definedName>
    <definedName name="AREA_H" localSheetId="13">#REF!</definedName>
    <definedName name="AREA_H" localSheetId="7">#REF!</definedName>
    <definedName name="AREA_H" localSheetId="6">#REF!</definedName>
    <definedName name="AREA_H" localSheetId="15">#REF!</definedName>
    <definedName name="AREA_H" localSheetId="4">#REF!</definedName>
    <definedName name="AREA_H">#REF!</definedName>
    <definedName name="AREA_J" localSheetId="9">#REF!</definedName>
    <definedName name="AREA_J" localSheetId="1">#REF!</definedName>
    <definedName name="AREA_J" localSheetId="14">#REF!</definedName>
    <definedName name="AREA_J" localSheetId="23">#REF!</definedName>
    <definedName name="AREA_J" localSheetId="17">#REF!</definedName>
    <definedName name="AREA_J" localSheetId="16">#REF!</definedName>
    <definedName name="AREA_J" localSheetId="8">#REF!</definedName>
    <definedName name="AREA_J" localSheetId="0">#REF!</definedName>
    <definedName name="AREA_J" localSheetId="10">#REF!</definedName>
    <definedName name="AREA_J" localSheetId="3">#REF!</definedName>
    <definedName name="AREA_J" localSheetId="5">#REF!</definedName>
    <definedName name="AREA_J" localSheetId="2">#REF!</definedName>
    <definedName name="AREA_J" localSheetId="11">#REF!</definedName>
    <definedName name="AREA_J" localSheetId="13">#REF!</definedName>
    <definedName name="AREA_J" localSheetId="7">#REF!</definedName>
    <definedName name="AREA_J" localSheetId="6">#REF!</definedName>
    <definedName name="AREA_J" localSheetId="15">#REF!</definedName>
    <definedName name="AREA_J" localSheetId="4">#REF!</definedName>
    <definedName name="AREA_J">#REF!</definedName>
    <definedName name="AREA_M" localSheetId="9">#REF!</definedName>
    <definedName name="AREA_M" localSheetId="1">#REF!</definedName>
    <definedName name="AREA_M" localSheetId="14">#REF!</definedName>
    <definedName name="AREA_M" localSheetId="23">#REF!</definedName>
    <definedName name="AREA_M" localSheetId="17">#REF!</definedName>
    <definedName name="AREA_M" localSheetId="16">#REF!</definedName>
    <definedName name="AREA_M" localSheetId="8">#REF!</definedName>
    <definedName name="AREA_M" localSheetId="0">#REF!</definedName>
    <definedName name="AREA_M" localSheetId="10">#REF!</definedName>
    <definedName name="AREA_M" localSheetId="3">#REF!</definedName>
    <definedName name="AREA_M" localSheetId="5">#REF!</definedName>
    <definedName name="AREA_M" localSheetId="2">#REF!</definedName>
    <definedName name="AREA_M" localSheetId="11">#REF!</definedName>
    <definedName name="AREA_M" localSheetId="13">#REF!</definedName>
    <definedName name="AREA_M" localSheetId="7">#REF!</definedName>
    <definedName name="AREA_M" localSheetId="6">#REF!</definedName>
    <definedName name="AREA_M" localSheetId="15">#REF!</definedName>
    <definedName name="AREA_M" localSheetId="4">#REF!</definedName>
    <definedName name="AREA_M">#REF!</definedName>
    <definedName name="AREA_N" localSheetId="9">#REF!</definedName>
    <definedName name="AREA_N" localSheetId="1">#REF!</definedName>
    <definedName name="AREA_N" localSheetId="14">#REF!</definedName>
    <definedName name="AREA_N" localSheetId="23">#REF!</definedName>
    <definedName name="AREA_N" localSheetId="17">#REF!</definedName>
    <definedName name="AREA_N" localSheetId="16">#REF!</definedName>
    <definedName name="AREA_N" localSheetId="8">#REF!</definedName>
    <definedName name="AREA_N" localSheetId="0">#REF!</definedName>
    <definedName name="AREA_N" localSheetId="10">#REF!</definedName>
    <definedName name="AREA_N" localSheetId="3">#REF!</definedName>
    <definedName name="AREA_N" localSheetId="5">#REF!</definedName>
    <definedName name="AREA_N" localSheetId="2">#REF!</definedName>
    <definedName name="AREA_N" localSheetId="11">#REF!</definedName>
    <definedName name="AREA_N" localSheetId="13">#REF!</definedName>
    <definedName name="AREA_N" localSheetId="7">#REF!</definedName>
    <definedName name="AREA_N" localSheetId="6">#REF!</definedName>
    <definedName name="AREA_N" localSheetId="15">#REF!</definedName>
    <definedName name="AREA_N" localSheetId="4">#REF!</definedName>
    <definedName name="AREA_N">#REF!</definedName>
    <definedName name="AREA_P" localSheetId="9">#REF!</definedName>
    <definedName name="AREA_P" localSheetId="1">#REF!</definedName>
    <definedName name="AREA_P" localSheetId="14">#REF!</definedName>
    <definedName name="AREA_P" localSheetId="23">#REF!</definedName>
    <definedName name="AREA_P" localSheetId="17">#REF!</definedName>
    <definedName name="AREA_P" localSheetId="16">#REF!</definedName>
    <definedName name="AREA_P" localSheetId="8">#REF!</definedName>
    <definedName name="AREA_P" localSheetId="0">#REF!</definedName>
    <definedName name="AREA_P" localSheetId="10">#REF!</definedName>
    <definedName name="AREA_P" localSheetId="3">#REF!</definedName>
    <definedName name="AREA_P" localSheetId="5">#REF!</definedName>
    <definedName name="AREA_P" localSheetId="2">#REF!</definedName>
    <definedName name="AREA_P" localSheetId="11">#REF!</definedName>
    <definedName name="AREA_P" localSheetId="13">#REF!</definedName>
    <definedName name="AREA_P" localSheetId="7">#REF!</definedName>
    <definedName name="AREA_P" localSheetId="6">#REF!</definedName>
    <definedName name="AREA_P" localSheetId="15">#REF!</definedName>
    <definedName name="AREA_P" localSheetId="4">#REF!</definedName>
    <definedName name="AREA_P">#REF!</definedName>
    <definedName name="AREA_R" localSheetId="9">#REF!</definedName>
    <definedName name="AREA_R" localSheetId="1">#REF!</definedName>
    <definedName name="AREA_R" localSheetId="14">#REF!</definedName>
    <definedName name="AREA_R" localSheetId="23">#REF!</definedName>
    <definedName name="AREA_R" localSheetId="17">#REF!</definedName>
    <definedName name="AREA_R" localSheetId="16">#REF!</definedName>
    <definedName name="AREA_R" localSheetId="8">#REF!</definedName>
    <definedName name="AREA_R" localSheetId="0">#REF!</definedName>
    <definedName name="AREA_R" localSheetId="10">#REF!</definedName>
    <definedName name="AREA_R" localSheetId="3">#REF!</definedName>
    <definedName name="AREA_R" localSheetId="5">#REF!</definedName>
    <definedName name="AREA_R" localSheetId="2">#REF!</definedName>
    <definedName name="AREA_R" localSheetId="11">#REF!</definedName>
    <definedName name="AREA_R" localSheetId="13">#REF!</definedName>
    <definedName name="AREA_R" localSheetId="7">#REF!</definedName>
    <definedName name="AREA_R" localSheetId="6">#REF!</definedName>
    <definedName name="AREA_R" localSheetId="15">#REF!</definedName>
    <definedName name="AREA_R" localSheetId="4">#REF!</definedName>
    <definedName name="AREA_R">#REF!</definedName>
    <definedName name="AREA8M" localSheetId="9">#REF!</definedName>
    <definedName name="AREA8M" localSheetId="1">#REF!</definedName>
    <definedName name="AREA8M" localSheetId="14">#REF!</definedName>
    <definedName name="AREA8M" localSheetId="23">#REF!</definedName>
    <definedName name="AREA8M" localSheetId="17">#REF!</definedName>
    <definedName name="AREA8M" localSheetId="16">#REF!</definedName>
    <definedName name="AREA8M" localSheetId="8">#REF!</definedName>
    <definedName name="AREA8M" localSheetId="0">#REF!</definedName>
    <definedName name="AREA8M" localSheetId="10">#REF!</definedName>
    <definedName name="AREA8M" localSheetId="3">#REF!</definedName>
    <definedName name="AREA8M" localSheetId="5">#REF!</definedName>
    <definedName name="AREA8M" localSheetId="2">#REF!</definedName>
    <definedName name="AREA8M" localSheetId="11">#REF!</definedName>
    <definedName name="AREA8M" localSheetId="13">#REF!</definedName>
    <definedName name="AREA8M" localSheetId="7">#REF!</definedName>
    <definedName name="AREA8M" localSheetId="6">#REF!</definedName>
    <definedName name="AREA8M" localSheetId="15">#REF!</definedName>
    <definedName name="AREA8M" localSheetId="4">#REF!</definedName>
    <definedName name="AREA8M">#REF!</definedName>
    <definedName name="AREA8S" localSheetId="9">#REF!</definedName>
    <definedName name="AREA8S" localSheetId="1">#REF!</definedName>
    <definedName name="AREA8S" localSheetId="14">#REF!</definedName>
    <definedName name="AREA8S" localSheetId="23">#REF!</definedName>
    <definedName name="AREA8S" localSheetId="17">#REF!</definedName>
    <definedName name="AREA8S" localSheetId="16">#REF!</definedName>
    <definedName name="AREA8S" localSheetId="8">#REF!</definedName>
    <definedName name="AREA8S" localSheetId="0">#REF!</definedName>
    <definedName name="AREA8S" localSheetId="10">#REF!</definedName>
    <definedName name="AREA8S" localSheetId="3">#REF!</definedName>
    <definedName name="AREA8S" localSheetId="5">#REF!</definedName>
    <definedName name="AREA8S" localSheetId="2">#REF!</definedName>
    <definedName name="AREA8S" localSheetId="11">#REF!</definedName>
    <definedName name="AREA8S" localSheetId="13">#REF!</definedName>
    <definedName name="AREA8S" localSheetId="7">#REF!</definedName>
    <definedName name="AREA8S" localSheetId="6">#REF!</definedName>
    <definedName name="AREA8S" localSheetId="15">#REF!</definedName>
    <definedName name="AREA8S" localSheetId="4">#REF!</definedName>
    <definedName name="AREA8S">#REF!</definedName>
    <definedName name="CONV_M3H_CFM">#REF!</definedName>
    <definedName name="CONV_M3H_LS">#REF!</definedName>
    <definedName name="CP_INST_1">#REF!</definedName>
    <definedName name="CP_INST_2">#REF!</definedName>
    <definedName name="CP_INST_3">#REF!</definedName>
    <definedName name="CUR_CURRENCY">#REF!</definedName>
    <definedName name="DOORNKOM" localSheetId="9">#REF!</definedName>
    <definedName name="DOORNKOM" localSheetId="1">#REF!</definedName>
    <definedName name="DOORNKOM" localSheetId="14">#REF!</definedName>
    <definedName name="DOORNKOM" localSheetId="23">#REF!</definedName>
    <definedName name="DOORNKOM" localSheetId="17">#REF!</definedName>
    <definedName name="DOORNKOM" localSheetId="16">#REF!</definedName>
    <definedName name="DOORNKOM" localSheetId="8">#REF!</definedName>
    <definedName name="DOORNKOM" localSheetId="0">#REF!</definedName>
    <definedName name="DOORNKOM" localSheetId="10">#REF!</definedName>
    <definedName name="DOORNKOM" localSheetId="3">#REF!</definedName>
    <definedName name="DOORNKOM" localSheetId="5">#REF!</definedName>
    <definedName name="DOORNKOM" localSheetId="2">#REF!</definedName>
    <definedName name="DOORNKOM" localSheetId="11">#REF!</definedName>
    <definedName name="DOORNKOM" localSheetId="13">#REF!</definedName>
    <definedName name="DOORNKOM" localSheetId="7">#REF!</definedName>
    <definedName name="DOORNKOM" localSheetId="6">#REF!</definedName>
    <definedName name="DOORNKOM" localSheetId="15">#REF!</definedName>
    <definedName name="DOORNKOM" localSheetId="4">#REF!</definedName>
    <definedName name="DOORNKOM">#REF!</definedName>
    <definedName name="GERAR" localSheetId="9">#REF!</definedName>
    <definedName name="GERAR" localSheetId="1">#REF!</definedName>
    <definedName name="GERAR" localSheetId="14">#REF!</definedName>
    <definedName name="GERAR" localSheetId="23">#REF!</definedName>
    <definedName name="GERAR" localSheetId="17">#REF!</definedName>
    <definedName name="GERAR" localSheetId="16">#REF!</definedName>
    <definedName name="GERAR" localSheetId="8">#REF!</definedName>
    <definedName name="GERAR" localSheetId="0">#REF!</definedName>
    <definedName name="GERAR" localSheetId="10">#REF!</definedName>
    <definedName name="GERAR" localSheetId="3">#REF!</definedName>
    <definedName name="GERAR" localSheetId="5">#REF!</definedName>
    <definedName name="GERAR" localSheetId="2">#REF!</definedName>
    <definedName name="GERAR" localSheetId="11">#REF!</definedName>
    <definedName name="GERAR" localSheetId="13">#REF!</definedName>
    <definedName name="GERAR" localSheetId="7">#REF!</definedName>
    <definedName name="GERAR" localSheetId="6">#REF!</definedName>
    <definedName name="GERAR" localSheetId="15">#REF!</definedName>
    <definedName name="GERAR" localSheetId="4">#REF!</definedName>
    <definedName name="GERAR">#REF!</definedName>
    <definedName name="GOLDENVAAL" localSheetId="9">#REF!</definedName>
    <definedName name="GOLDENVAAL" localSheetId="1">#REF!</definedName>
    <definedName name="GOLDENVAAL" localSheetId="14">#REF!</definedName>
    <definedName name="GOLDENVAAL" localSheetId="23">#REF!</definedName>
    <definedName name="GOLDENVAAL" localSheetId="17">#REF!</definedName>
    <definedName name="GOLDENVAAL" localSheetId="16">#REF!</definedName>
    <definedName name="GOLDENVAAL" localSheetId="8">#REF!</definedName>
    <definedName name="GOLDENVAAL" localSheetId="0">#REF!</definedName>
    <definedName name="GOLDENVAAL" localSheetId="10">#REF!</definedName>
    <definedName name="GOLDENVAAL" localSheetId="3">#REF!</definedName>
    <definedName name="GOLDENVAAL" localSheetId="5">#REF!</definedName>
    <definedName name="GOLDENVAAL" localSheetId="2">#REF!</definedName>
    <definedName name="GOLDENVAAL" localSheetId="11">#REF!</definedName>
    <definedName name="GOLDENVAAL" localSheetId="13">#REF!</definedName>
    <definedName name="GOLDENVAAL" localSheetId="7">#REF!</definedName>
    <definedName name="GOLDENVAAL" localSheetId="6">#REF!</definedName>
    <definedName name="GOLDENVAAL" localSheetId="15">#REF!</definedName>
    <definedName name="GOLDENVAAL" localSheetId="4">#REF!</definedName>
    <definedName name="GOLDENVAAL">#REF!</definedName>
    <definedName name="HEADDAYA3">#REF!,#REF!,#REF!,#REF!,#REF!,#REF!,#REF!,#REF!,#REF!,#REF!,#REF!,#REF!,#REF!</definedName>
    <definedName name="HEADDAYA4">#REF!,#REF!,#REF!,#REF!,#REF!,#REF!,#REF!,#REF!,#REF!,#REF!,#REF!,#REF!,#REF!,#REF!,#REF!,#REF!,#REF!</definedName>
    <definedName name="HEADWEEKA3">#REF!,#REF!,#REF!,#REF!,#REF!,#REF!,#REF!,#REF!,#REF!,#REF!,#REF!,#REF!</definedName>
    <definedName name="HEADWEEKA4">#REF!,#REF!,#REF!,#REF!,#REF!,#REF!,#REF!,#REF!,#REF!,#REF!,#REF!,#REF!</definedName>
    <definedName name="INST_ANN_HOURS">'Comp Air'!$I$1</definedName>
    <definedName name="INST_WORK_PRESS">'Comp Air'!$O$1</definedName>
    <definedName name="INSTALL_DIST1_TYPE">#REF!</definedName>
    <definedName name="INSTALL_DIST2_TYPE">#REF!</definedName>
    <definedName name="INSTALL_MAIN_TYPE">#REF!</definedName>
    <definedName name="KLEINFONTEIN" localSheetId="9">#REF!</definedName>
    <definedName name="KLEINFONTEIN" localSheetId="1">#REF!</definedName>
    <definedName name="KLEINFONTEIN" localSheetId="14">#REF!</definedName>
    <definedName name="KLEINFONTEIN" localSheetId="23">#REF!</definedName>
    <definedName name="KLEINFONTEIN" localSheetId="17">#REF!</definedName>
    <definedName name="KLEINFONTEIN" localSheetId="16">#REF!</definedName>
    <definedName name="KLEINFONTEIN" localSheetId="8">#REF!</definedName>
    <definedName name="KLEINFONTEIN" localSheetId="0">#REF!</definedName>
    <definedName name="KLEINFONTEIN" localSheetId="10">#REF!</definedName>
    <definedName name="KLEINFONTEIN" localSheetId="3">#REF!</definedName>
    <definedName name="KLEINFONTEIN" localSheetId="5">#REF!</definedName>
    <definedName name="KLEINFONTEIN" localSheetId="2">#REF!</definedName>
    <definedName name="KLEINFONTEIN" localSheetId="11">#REF!</definedName>
    <definedName name="KLEINFONTEIN" localSheetId="13">#REF!</definedName>
    <definedName name="KLEINFONTEIN" localSheetId="7">#REF!</definedName>
    <definedName name="KLEINFONTEIN" localSheetId="6">#REF!</definedName>
    <definedName name="KLEINFONTEIN" localSheetId="15">#REF!</definedName>
    <definedName name="KLEINFONTEIN" localSheetId="4">#REF!</definedName>
    <definedName name="KLEINFONTEIN">#REF!</definedName>
    <definedName name="KW_COST">#REF!</definedName>
    <definedName name="MISPAH" localSheetId="9">#REF!</definedName>
    <definedName name="MISPAH" localSheetId="1">#REF!</definedName>
    <definedName name="MISPAH" localSheetId="14">#REF!</definedName>
    <definedName name="MISPAH" localSheetId="23">#REF!</definedName>
    <definedName name="MISPAH" localSheetId="17">#REF!</definedName>
    <definedName name="MISPAH" localSheetId="16">#REF!</definedName>
    <definedName name="MISPAH" localSheetId="8">#REF!</definedName>
    <definedName name="MISPAH" localSheetId="0">#REF!</definedName>
    <definedName name="MISPAH" localSheetId="10">#REF!</definedName>
    <definedName name="MISPAH" localSheetId="3">#REF!</definedName>
    <definedName name="MISPAH" localSheetId="5">#REF!</definedName>
    <definedName name="MISPAH" localSheetId="2">#REF!</definedName>
    <definedName name="MISPAH" localSheetId="11">#REF!</definedName>
    <definedName name="MISPAH" localSheetId="13">#REF!</definedName>
    <definedName name="MISPAH" localSheetId="7">#REF!</definedName>
    <definedName name="MISPAH" localSheetId="6">#REF!</definedName>
    <definedName name="MISPAH" localSheetId="15">#REF!</definedName>
    <definedName name="MISPAH" localSheetId="4">#REF!</definedName>
    <definedName name="MISPAH">#REF!</definedName>
    <definedName name="MOAB" localSheetId="9">#REF!</definedName>
    <definedName name="MOAB" localSheetId="1">#REF!</definedName>
    <definedName name="MOAB" localSheetId="14">#REF!</definedName>
    <definedName name="MOAB" localSheetId="23">#REF!</definedName>
    <definedName name="MOAB" localSheetId="17">#REF!</definedName>
    <definedName name="MOAB" localSheetId="16">#REF!</definedName>
    <definedName name="MOAB" localSheetId="8">#REF!</definedName>
    <definedName name="MOAB" localSheetId="0">#REF!</definedName>
    <definedName name="MOAB" localSheetId="10">#REF!</definedName>
    <definedName name="MOAB" localSheetId="3">#REF!</definedName>
    <definedName name="MOAB" localSheetId="5">#REF!</definedName>
    <definedName name="MOAB" localSheetId="2">#REF!</definedName>
    <definedName name="MOAB" localSheetId="11">#REF!</definedName>
    <definedName name="MOAB" localSheetId="13">#REF!</definedName>
    <definedName name="MOAB" localSheetId="7">#REF!</definedName>
    <definedName name="MOAB" localSheetId="6">#REF!</definedName>
    <definedName name="MOAB" localSheetId="15">#REF!</definedName>
    <definedName name="MOAB" localSheetId="4">#REF!</definedName>
    <definedName name="MOAB">#REF!</definedName>
    <definedName name="Natural_Ventilation_Pressure__NVP__No_Fans_B4">INDEX!$A$10</definedName>
    <definedName name="PIPE_DIAMETERS">#REF!</definedName>
    <definedName name="_xlnm.Print_Area" localSheetId="34">'Airchange re-entry'!$B$1:$L$23</definedName>
    <definedName name="_xlnm.Print_Area" localSheetId="1">Calendar!$B$10:$AA$50</definedName>
    <definedName name="_xlnm.Print_Area" localSheetId="2">'Planning Tool (New)'!$A$1:$U$60</definedName>
    <definedName name="_xlnm.Print_Area" localSheetId="35">'Re Entry Table'!$B$1:$AZ$25</definedName>
    <definedName name="_xlnm.Print_Area" localSheetId="46">'Refr+BAC+PCT Reports'!$A$2:$M$66,'Refr+BAC+PCT Reports'!$O$2:$AC$53,'Refr+BAC+PCT Reports'!$AD$2:$AK$51,'Refr+BAC+PCT Reports'!$AL$2:$BB$69,'Refr+BAC+PCT Reports'!$AL$71:$BB$141</definedName>
    <definedName name="_xlnm.Print_Area" localSheetId="7">'Refuge Bays'!$B$30:$D$54</definedName>
    <definedName name="_xlnm.Print_Area" localSheetId="18">'Trig &amp; Volume'!$B$2:$I$23</definedName>
    <definedName name="_xlnm.Print_Area" localSheetId="42">'Unit Conversion'!$A$1:$U$24</definedName>
    <definedName name="_xlnm.Print_Area" localSheetId="32">'Vent calculator'!$A$2:$BT$50</definedName>
    <definedName name="Z_588EC669_6797_4CA8_839F_B89D9D6DF999_.wvu.Cols" localSheetId="11" hidden="1">Psychometry!$A:$G</definedName>
    <definedName name="Z_588EC669_6797_4CA8_839F_B89D9D6DF999_.wvu.Cols" localSheetId="12" hidden="1">'Thermal Stress'!#REF!</definedName>
    <definedName name="Z_588EC669_6797_4CA8_839F_B89D9D6DF999_.wvu.PrintArea" localSheetId="34" hidden="1">'Airchange re-entry'!$B$1:$L$23</definedName>
    <definedName name="Z_588EC669_6797_4CA8_839F_B89D9D6DF999_.wvu.PrintArea" localSheetId="32" hidden="1">'Vent calculator'!$A$2:$BK$50</definedName>
    <definedName name="ZAAIPLAATS" localSheetId="9">#REF!</definedName>
    <definedName name="ZAAIPLAATS" localSheetId="1">#REF!</definedName>
    <definedName name="ZAAIPLAATS" localSheetId="14">#REF!</definedName>
    <definedName name="ZAAIPLAATS" localSheetId="23">#REF!</definedName>
    <definedName name="ZAAIPLAATS" localSheetId="17">#REF!</definedName>
    <definedName name="ZAAIPLAATS" localSheetId="16">#REF!</definedName>
    <definedName name="ZAAIPLAATS" localSheetId="8">#REF!</definedName>
    <definedName name="ZAAIPLAATS" localSheetId="0">#REF!</definedName>
    <definedName name="ZAAIPLAATS" localSheetId="10">#REF!</definedName>
    <definedName name="ZAAIPLAATS" localSheetId="3">#REF!</definedName>
    <definedName name="ZAAIPLAATS" localSheetId="5">#REF!</definedName>
    <definedName name="ZAAIPLAATS" localSheetId="2">#REF!</definedName>
    <definedName name="ZAAIPLAATS" localSheetId="11">#REF!</definedName>
    <definedName name="ZAAIPLAATS" localSheetId="13">#REF!</definedName>
    <definedName name="ZAAIPLAATS" localSheetId="7">#REF!</definedName>
    <definedName name="ZAAIPLAATS" localSheetId="6">#REF!</definedName>
    <definedName name="ZAAIPLAATS" localSheetId="15">#REF!</definedName>
    <definedName name="ZAAIPLAATS" localSheetId="4">#REF!</definedName>
    <definedName name="ZAAIPLAATS">#REF!</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2" i="20" l="1"/>
  <c r="M112" i="20"/>
  <c r="M111" i="20"/>
  <c r="G44" i="20"/>
  <c r="D47" i="20"/>
  <c r="D46" i="20" s="1"/>
  <c r="M110" i="20"/>
  <c r="M109" i="20"/>
  <c r="M107" i="20"/>
  <c r="M108" i="20"/>
  <c r="M102" i="20"/>
  <c r="M101" i="20"/>
  <c r="M99" i="20"/>
  <c r="D45" i="22"/>
  <c r="C25" i="12" l="1"/>
  <c r="D239" i="17"/>
  <c r="R132" i="21"/>
  <c r="W118" i="21"/>
  <c r="W130" i="21" s="1"/>
  <c r="W132" i="21" s="1"/>
  <c r="W119" i="21"/>
  <c r="W120" i="21"/>
  <c r="W121" i="21"/>
  <c r="W122" i="21"/>
  <c r="W123" i="21"/>
  <c r="W124" i="21"/>
  <c r="W125" i="21"/>
  <c r="W126" i="21"/>
  <c r="W127" i="21"/>
  <c r="W128" i="21"/>
  <c r="W129" i="21"/>
  <c r="T118" i="21"/>
  <c r="U118" i="21" s="1"/>
  <c r="V118" i="21" s="1"/>
  <c r="T119" i="21"/>
  <c r="U119" i="21" s="1"/>
  <c r="V119" i="21" s="1"/>
  <c r="T120" i="21"/>
  <c r="U120" i="21"/>
  <c r="V120" i="21" s="1"/>
  <c r="T121" i="21"/>
  <c r="U121" i="21"/>
  <c r="V121" i="21"/>
  <c r="T122" i="21"/>
  <c r="U122" i="21"/>
  <c r="V122" i="21"/>
  <c r="T123" i="21"/>
  <c r="U123" i="21"/>
  <c r="V123" i="21"/>
  <c r="T124" i="21"/>
  <c r="U124" i="21"/>
  <c r="V124" i="21"/>
  <c r="T125" i="21"/>
  <c r="U125" i="21"/>
  <c r="V125" i="21"/>
  <c r="T126" i="21"/>
  <c r="U126" i="21" s="1"/>
  <c r="V126" i="21" s="1"/>
  <c r="T127" i="21"/>
  <c r="U127" i="21" s="1"/>
  <c r="V127" i="21" s="1"/>
  <c r="T128" i="21"/>
  <c r="U128" i="21"/>
  <c r="V128" i="21"/>
  <c r="T129" i="21"/>
  <c r="U129" i="21"/>
  <c r="V129" i="21"/>
  <c r="S119" i="21"/>
  <c r="S120" i="21"/>
  <c r="S121" i="21"/>
  <c r="S122" i="21"/>
  <c r="S123" i="21"/>
  <c r="S124" i="21"/>
  <c r="S125" i="21"/>
  <c r="S126" i="21"/>
  <c r="S127" i="21"/>
  <c r="S128" i="21"/>
  <c r="S129" i="21"/>
  <c r="S118" i="21"/>
  <c r="K116" i="21"/>
  <c r="J42" i="21"/>
  <c r="J54" i="21"/>
  <c r="J65" i="21"/>
  <c r="C53" i="21"/>
  <c r="J30" i="21"/>
  <c r="C28" i="21"/>
  <c r="D88" i="9"/>
  <c r="T130" i="21" l="1"/>
  <c r="T132" i="21" s="1"/>
  <c r="V130" i="21"/>
  <c r="V132" i="21" s="1"/>
  <c r="K16" i="3"/>
  <c r="K17" i="3" s="1"/>
  <c r="K18" i="3" s="1"/>
  <c r="K19" i="3" s="1"/>
  <c r="K20" i="3" s="1"/>
  <c r="U130" i="21" l="1"/>
  <c r="U132" i="21" s="1"/>
  <c r="B21" i="3"/>
  <c r="B16" i="3"/>
  <c r="B17" i="3" s="1"/>
  <c r="B18" i="3" s="1"/>
  <c r="B19" i="3" s="1"/>
  <c r="B20" i="3" s="1"/>
  <c r="N120" i="6"/>
  <c r="N106" i="6"/>
  <c r="J129" i="6" l="1"/>
  <c r="H129" i="6"/>
  <c r="N109" i="6"/>
  <c r="I106" i="6" s="1"/>
  <c r="N107" i="6"/>
  <c r="N110" i="6" s="1"/>
  <c r="I128" i="6"/>
  <c r="K114" i="6"/>
  <c r="O107" i="6"/>
  <c r="O108" i="6" s="1"/>
  <c r="I113" i="6"/>
  <c r="K115" i="6" s="1"/>
  <c r="N121" i="6"/>
  <c r="P34" i="21"/>
  <c r="N17" i="21"/>
  <c r="Q17" i="21"/>
  <c r="M14" i="21"/>
  <c r="N11" i="21"/>
  <c r="P13" i="21"/>
  <c r="Q13" i="21"/>
  <c r="D93" i="9"/>
  <c r="D94" i="9"/>
  <c r="P56" i="47"/>
  <c r="P57" i="47"/>
  <c r="P55" i="47"/>
  <c r="P29" i="47"/>
  <c r="P30" i="47"/>
  <c r="P31" i="47"/>
  <c r="P28" i="47"/>
  <c r="D89" i="18"/>
  <c r="C45" i="21"/>
  <c r="D33" i="49"/>
  <c r="AG88" i="13"/>
  <c r="AN52" i="13"/>
  <c r="AF52" i="13"/>
  <c r="AL52" i="13"/>
  <c r="AK53" i="13"/>
  <c r="AK54" i="13" s="1"/>
  <c r="AK55" i="13" s="1"/>
  <c r="AK56" i="13" s="1"/>
  <c r="AK57" i="13" s="1"/>
  <c r="AK58" i="13" s="1"/>
  <c r="AK59" i="13" s="1"/>
  <c r="AK60" i="13" s="1"/>
  <c r="AK61" i="13" s="1"/>
  <c r="AK62" i="13" s="1"/>
  <c r="AK63" i="13" s="1"/>
  <c r="AK64" i="13" s="1"/>
  <c r="AK65" i="13" s="1"/>
  <c r="AK66" i="13" s="1"/>
  <c r="AK67" i="13" s="1"/>
  <c r="I107" i="6" l="1"/>
  <c r="P10" i="47"/>
  <c r="N15" i="22"/>
  <c r="F42" i="36"/>
  <c r="G42" i="36"/>
  <c r="H42" i="36" s="1"/>
  <c r="I42" i="36" s="1"/>
  <c r="J42" i="36" s="1"/>
  <c r="K42" i="36" s="1"/>
  <c r="L42" i="36" s="1"/>
  <c r="M42" i="36" s="1"/>
  <c r="N42" i="36" s="1"/>
  <c r="O42" i="36" s="1"/>
  <c r="P42" i="36" s="1"/>
  <c r="Q42" i="36" s="1"/>
  <c r="R42" i="36" s="1"/>
  <c r="S42" i="36" s="1"/>
  <c r="T42" i="36" s="1"/>
  <c r="E42" i="36"/>
  <c r="D42" i="36"/>
  <c r="F44" i="36"/>
  <c r="E46" i="36"/>
  <c r="F46" i="36" s="1"/>
  <c r="G46" i="36" s="1"/>
  <c r="H46" i="36" s="1"/>
  <c r="I46" i="36" s="1"/>
  <c r="J46" i="36" s="1"/>
  <c r="K46" i="36" s="1"/>
  <c r="L46" i="36" s="1"/>
  <c r="M46" i="36" s="1"/>
  <c r="N46" i="36" s="1"/>
  <c r="O46" i="36" s="1"/>
  <c r="P46" i="36" s="1"/>
  <c r="Q46" i="36" s="1"/>
  <c r="R46" i="36" s="1"/>
  <c r="S46" i="36" s="1"/>
  <c r="T46" i="36" s="1"/>
  <c r="D45" i="36"/>
  <c r="D48" i="36" s="1"/>
  <c r="E33" i="36"/>
  <c r="M20" i="26"/>
  <c r="M21" i="26"/>
  <c r="M22" i="26"/>
  <c r="M23" i="26"/>
  <c r="M24" i="26"/>
  <c r="M25" i="26"/>
  <c r="M19" i="26"/>
  <c r="I110" i="6" l="1"/>
  <c r="I115" i="6" s="1"/>
  <c r="I118" i="6" s="1"/>
  <c r="I30" i="36"/>
  <c r="J30" i="36" s="1"/>
  <c r="E26" i="36"/>
  <c r="F34" i="36"/>
  <c r="L31" i="36"/>
  <c r="F33" i="36"/>
  <c r="G33" i="36" s="1"/>
  <c r="H33" i="36" s="1"/>
  <c r="I33" i="36" s="1"/>
  <c r="J33" i="36" s="1"/>
  <c r="K33" i="36" s="1"/>
  <c r="L33" i="36" s="1"/>
  <c r="M33" i="36" s="1"/>
  <c r="D29" i="36"/>
  <c r="D49" i="36" s="1"/>
  <c r="D50" i="36" s="1"/>
  <c r="D59" i="22"/>
  <c r="K46" i="22"/>
  <c r="AP7" i="13"/>
  <c r="AP6" i="13"/>
  <c r="AJ9" i="13"/>
  <c r="AK9" i="13"/>
  <c r="AL9" i="13"/>
  <c r="AO94" i="13"/>
  <c r="AJ94" i="13"/>
  <c r="BE94" i="13"/>
  <c r="BM94" i="13" s="1"/>
  <c r="AV94" i="13"/>
  <c r="BD94" i="13" s="1"/>
  <c r="AS6" i="13"/>
  <c r="F76" i="18"/>
  <c r="D11" i="22"/>
  <c r="D27" i="22"/>
  <c r="Y131" i="13"/>
  <c r="N113" i="6" l="1"/>
  <c r="N116" i="6" s="1"/>
  <c r="I116" i="6"/>
  <c r="I117" i="6" s="1"/>
  <c r="I130" i="6"/>
  <c r="I133" i="6" s="1"/>
  <c r="I134" i="6" s="1"/>
  <c r="D32" i="36"/>
  <c r="D35" i="36" s="1"/>
  <c r="N33" i="36"/>
  <c r="O33" i="36" s="1"/>
  <c r="P33" i="36" s="1"/>
  <c r="Q33" i="36" s="1"/>
  <c r="R33" i="36" s="1"/>
  <c r="S33" i="36" s="1"/>
  <c r="T33" i="36" s="1"/>
  <c r="U33" i="36" s="1"/>
  <c r="V33" i="36" s="1"/>
  <c r="W33" i="36" s="1"/>
  <c r="X33" i="36" s="1"/>
  <c r="Y33" i="36" s="1"/>
  <c r="Z33" i="36" s="1"/>
  <c r="AA33" i="36" s="1"/>
  <c r="AB33" i="36" s="1"/>
  <c r="AC33" i="36" s="1"/>
  <c r="AD33" i="36" s="1"/>
  <c r="E29" i="36"/>
  <c r="AW94" i="13"/>
  <c r="BA94" i="13" s="1"/>
  <c r="BB94" i="13" s="1"/>
  <c r="AY94" i="13"/>
  <c r="BC94" i="13"/>
  <c r="BF94" i="13"/>
  <c r="BJ94" i="13" s="1"/>
  <c r="BK94" i="13" s="1"/>
  <c r="BH94" i="13"/>
  <c r="BL94" i="13"/>
  <c r="I18" i="47"/>
  <c r="J19" i="47"/>
  <c r="L12" i="26"/>
  <c r="AA130" i="13"/>
  <c r="U133" i="13"/>
  <c r="D9" i="40"/>
  <c r="BH21" i="13"/>
  <c r="BH30" i="13"/>
  <c r="BI30" i="13"/>
  <c r="BH6" i="13"/>
  <c r="BI6" i="13"/>
  <c r="BH7" i="13"/>
  <c r="BI7" i="13"/>
  <c r="BH8" i="13"/>
  <c r="BI8" i="13"/>
  <c r="BH9" i="13"/>
  <c r="BI9" i="13"/>
  <c r="BH10" i="13"/>
  <c r="BI10" i="13"/>
  <c r="BH11" i="13"/>
  <c r="BI11" i="13"/>
  <c r="BH12" i="13"/>
  <c r="BI12" i="13"/>
  <c r="BH13" i="13"/>
  <c r="BI13" i="13"/>
  <c r="BH14" i="13"/>
  <c r="BI14" i="13"/>
  <c r="BH15" i="13"/>
  <c r="BI15" i="13"/>
  <c r="BH16" i="13"/>
  <c r="BI16" i="13"/>
  <c r="BH17" i="13"/>
  <c r="BI17" i="13"/>
  <c r="BH19" i="13"/>
  <c r="BI19" i="13"/>
  <c r="BH20" i="13"/>
  <c r="BI20" i="13"/>
  <c r="BI21" i="13"/>
  <c r="BH22" i="13"/>
  <c r="BI22" i="13"/>
  <c r="BH23" i="13"/>
  <c r="BI23" i="13"/>
  <c r="BH24" i="13"/>
  <c r="BI24" i="13"/>
  <c r="BI5" i="13"/>
  <c r="BH5" i="13"/>
  <c r="BL31" i="13"/>
  <c r="BK31" i="13" s="1"/>
  <c r="BL32" i="13"/>
  <c r="BK32" i="13" s="1"/>
  <c r="BL33" i="13"/>
  <c r="BK33" i="13" s="1"/>
  <c r="BL34" i="13"/>
  <c r="BK34" i="13" s="1"/>
  <c r="BL35" i="13"/>
  <c r="BK35" i="13" s="1"/>
  <c r="BL36" i="13"/>
  <c r="BK36" i="13" s="1"/>
  <c r="BL37" i="13"/>
  <c r="BK37" i="13" s="1"/>
  <c r="BL38" i="13"/>
  <c r="BK38" i="13" s="1"/>
  <c r="BL39" i="13"/>
  <c r="BK39" i="13" s="1"/>
  <c r="BL40" i="13"/>
  <c r="BK40" i="13" s="1"/>
  <c r="BL41" i="13"/>
  <c r="BK41" i="13" s="1"/>
  <c r="BL42" i="13"/>
  <c r="BK42" i="13" s="1"/>
  <c r="BL43" i="13"/>
  <c r="BK43" i="13" s="1"/>
  <c r="BL44" i="13"/>
  <c r="BK44" i="13" s="1"/>
  <c r="BL45" i="13"/>
  <c r="BK45" i="13" s="1"/>
  <c r="BL46" i="13"/>
  <c r="BK46" i="13" s="1"/>
  <c r="BL47" i="13"/>
  <c r="BK47" i="13" s="1"/>
  <c r="BL48" i="13"/>
  <c r="BK48" i="13" s="1"/>
  <c r="BL49" i="13"/>
  <c r="BK49" i="13" s="1"/>
  <c r="BL30" i="13"/>
  <c r="BK30" i="13" s="1"/>
  <c r="BH48" i="13"/>
  <c r="BI48" i="13"/>
  <c r="BH49" i="13"/>
  <c r="BI49" i="13"/>
  <c r="BI47" i="13"/>
  <c r="BH47" i="13"/>
  <c r="BI46" i="13"/>
  <c r="BH46" i="13"/>
  <c r="BI45" i="13"/>
  <c r="BH45" i="13"/>
  <c r="BI44" i="13"/>
  <c r="BH44" i="13"/>
  <c r="BI43" i="13"/>
  <c r="BH43" i="13"/>
  <c r="BI42" i="13"/>
  <c r="BH42" i="13"/>
  <c r="BI41" i="13"/>
  <c r="BH41" i="13"/>
  <c r="BU41" i="13" s="1"/>
  <c r="CC41" i="13" s="1"/>
  <c r="BI40" i="13"/>
  <c r="BH40" i="13"/>
  <c r="BI39" i="13"/>
  <c r="BH39" i="13"/>
  <c r="BI38" i="13"/>
  <c r="BH38" i="13"/>
  <c r="BI37" i="13"/>
  <c r="BH37" i="13"/>
  <c r="BU36" i="13"/>
  <c r="CC36" i="13" s="1"/>
  <c r="BU35" i="13"/>
  <c r="BU34" i="13"/>
  <c r="CC34" i="13" s="1"/>
  <c r="BU33" i="13"/>
  <c r="CC33" i="13" s="1"/>
  <c r="BU31" i="13"/>
  <c r="CC31" i="13" s="1"/>
  <c r="BL6" i="13"/>
  <c r="BK6" i="13" s="1"/>
  <c r="BL7" i="13"/>
  <c r="BK7" i="13" s="1"/>
  <c r="BL8" i="13"/>
  <c r="BK8" i="13" s="1"/>
  <c r="BL9" i="13"/>
  <c r="BK9" i="13" s="1"/>
  <c r="BL10" i="13"/>
  <c r="BK10" i="13" s="1"/>
  <c r="BL11" i="13"/>
  <c r="BK11" i="13" s="1"/>
  <c r="BL12" i="13"/>
  <c r="BL13" i="13"/>
  <c r="BL14" i="13"/>
  <c r="BL15" i="13"/>
  <c r="BK15" i="13" s="1"/>
  <c r="BL16" i="13"/>
  <c r="BK16" i="13" s="1"/>
  <c r="BL17" i="13"/>
  <c r="BL19" i="13"/>
  <c r="BL20" i="13"/>
  <c r="BK20" i="13" s="1"/>
  <c r="BL21" i="13"/>
  <c r="BL22" i="13"/>
  <c r="BL23" i="13"/>
  <c r="BK23" i="13" s="1"/>
  <c r="BL24" i="13"/>
  <c r="BK24" i="13" s="1"/>
  <c r="BL5" i="13"/>
  <c r="BK5" i="13" s="1"/>
  <c r="AJ37" i="13"/>
  <c r="AK37" i="13"/>
  <c r="AO37" i="13"/>
  <c r="AJ38" i="13"/>
  <c r="AK38" i="13"/>
  <c r="AO38" i="13"/>
  <c r="AJ39" i="13"/>
  <c r="AK39" i="13"/>
  <c r="AO39" i="13"/>
  <c r="AJ40" i="13"/>
  <c r="AK40" i="13"/>
  <c r="AO40" i="13"/>
  <c r="AJ41" i="13"/>
  <c r="AK41" i="13"/>
  <c r="AO41" i="13"/>
  <c r="L56" i="49"/>
  <c r="K56" i="49"/>
  <c r="I56" i="49"/>
  <c r="H56" i="49"/>
  <c r="F56" i="49"/>
  <c r="E56" i="49"/>
  <c r="L55" i="49"/>
  <c r="K55" i="49"/>
  <c r="J55" i="49"/>
  <c r="I55" i="49"/>
  <c r="H55" i="49"/>
  <c r="G55" i="49"/>
  <c r="F55" i="49"/>
  <c r="E55" i="49"/>
  <c r="D55" i="49"/>
  <c r="AB43" i="49"/>
  <c r="AA43" i="49"/>
  <c r="Z43" i="49"/>
  <c r="X43" i="49"/>
  <c r="W43" i="49"/>
  <c r="U43" i="49"/>
  <c r="T43" i="49"/>
  <c r="AI41" i="49"/>
  <c r="AH41" i="49"/>
  <c r="AG39" i="49"/>
  <c r="K32" i="49"/>
  <c r="J32" i="49"/>
  <c r="H32" i="49"/>
  <c r="G32" i="49"/>
  <c r="E32" i="49"/>
  <c r="D32" i="49"/>
  <c r="AH30" i="49"/>
  <c r="AH37" i="49" s="1"/>
  <c r="L28" i="49"/>
  <c r="K28" i="49"/>
  <c r="J28" i="49"/>
  <c r="I28" i="49"/>
  <c r="H28" i="49"/>
  <c r="G28" i="49"/>
  <c r="F28" i="49"/>
  <c r="E28" i="49"/>
  <c r="D28" i="49"/>
  <c r="AA28" i="49"/>
  <c r="AA30" i="49" s="1"/>
  <c r="Z28" i="49"/>
  <c r="Z30" i="49" s="1"/>
  <c r="X28" i="49"/>
  <c r="W28" i="49"/>
  <c r="W30" i="49" s="1"/>
  <c r="U28" i="49"/>
  <c r="U30" i="49" s="1"/>
  <c r="T28" i="49"/>
  <c r="T30" i="49" s="1"/>
  <c r="S28" i="49"/>
  <c r="S30" i="49" s="1"/>
  <c r="AI28" i="49"/>
  <c r="AI30" i="49" s="1"/>
  <c r="AH28" i="49"/>
  <c r="AG28" i="49"/>
  <c r="AG30" i="49" s="1"/>
  <c r="AG36" i="49" s="1"/>
  <c r="AA25" i="49"/>
  <c r="AA24" i="49"/>
  <c r="Z24" i="49"/>
  <c r="AG24" i="49"/>
  <c r="AA21" i="49"/>
  <c r="Z21" i="49"/>
  <c r="X21" i="49"/>
  <c r="L19" i="49"/>
  <c r="K19" i="49"/>
  <c r="K34" i="49" s="1"/>
  <c r="K33" i="49" s="1"/>
  <c r="K41" i="49" s="1"/>
  <c r="J19" i="49"/>
  <c r="I19" i="49"/>
  <c r="H19" i="49"/>
  <c r="G19" i="49"/>
  <c r="F19" i="49"/>
  <c r="E19" i="49"/>
  <c r="D19" i="49"/>
  <c r="AA18" i="49"/>
  <c r="AA19" i="49" s="1"/>
  <c r="Z18" i="49"/>
  <c r="Z25" i="49" s="1"/>
  <c r="X18" i="49"/>
  <c r="X24" i="49" s="1"/>
  <c r="W18" i="49"/>
  <c r="W19" i="49" s="1"/>
  <c r="U18" i="49"/>
  <c r="U19" i="49" s="1"/>
  <c r="T18" i="49"/>
  <c r="T19" i="49" s="1"/>
  <c r="S18" i="49"/>
  <c r="S25" i="49" s="1"/>
  <c r="L17" i="49"/>
  <c r="K17" i="49"/>
  <c r="J17" i="49"/>
  <c r="I17" i="49"/>
  <c r="H17" i="49"/>
  <c r="G17" i="49"/>
  <c r="F17" i="49"/>
  <c r="E17" i="49"/>
  <c r="D17" i="49"/>
  <c r="AI18" i="49"/>
  <c r="AI24" i="49" s="1"/>
  <c r="AH18" i="49"/>
  <c r="AH25" i="49" s="1"/>
  <c r="AG18" i="49"/>
  <c r="AG25" i="49" s="1"/>
  <c r="AA14" i="49"/>
  <c r="Z14" i="49"/>
  <c r="X14" i="49"/>
  <c r="W14" i="49"/>
  <c r="U14" i="49"/>
  <c r="T14" i="49"/>
  <c r="S14" i="49"/>
  <c r="AI13" i="49"/>
  <c r="AH13" i="49"/>
  <c r="L10" i="49"/>
  <c r="K10" i="49"/>
  <c r="J10" i="49"/>
  <c r="I10" i="49"/>
  <c r="H10" i="49"/>
  <c r="G10" i="49"/>
  <c r="F10" i="49"/>
  <c r="F39" i="49" s="1"/>
  <c r="E10" i="49"/>
  <c r="D10" i="49"/>
  <c r="BU49" i="13" l="1"/>
  <c r="F29" i="36"/>
  <c r="E49" i="36"/>
  <c r="E50" i="36" s="1"/>
  <c r="D51" i="36" s="1"/>
  <c r="D52" i="36" s="1"/>
  <c r="D53" i="36" s="1"/>
  <c r="F32" i="36"/>
  <c r="F35" i="36" s="1"/>
  <c r="E32" i="36"/>
  <c r="E35" i="36" s="1"/>
  <c r="D36" i="36" s="1"/>
  <c r="D37" i="36" s="1"/>
  <c r="D38" i="36" s="1"/>
  <c r="BU39" i="13"/>
  <c r="CC39" i="13" s="1"/>
  <c r="BU37" i="13"/>
  <c r="CC37" i="13" s="1"/>
  <c r="BI94" i="13"/>
  <c r="BG94" i="13"/>
  <c r="BU46" i="13"/>
  <c r="CC46" i="13" s="1"/>
  <c r="AZ94" i="13"/>
  <c r="AH94" i="13" s="1"/>
  <c r="AI94" i="13" s="1"/>
  <c r="AX94" i="13"/>
  <c r="BV35" i="13"/>
  <c r="BW35" i="13" s="1"/>
  <c r="CC35" i="13"/>
  <c r="BV49" i="13"/>
  <c r="BW49" i="13" s="1"/>
  <c r="CC49" i="13"/>
  <c r="BU5" i="13"/>
  <c r="CC5" i="13" s="1"/>
  <c r="J34" i="49"/>
  <c r="J33" i="49" s="1"/>
  <c r="J41" i="49" s="1"/>
  <c r="AA17" i="49"/>
  <c r="AA41" i="49" s="1"/>
  <c r="AI33" i="49"/>
  <c r="AI36" i="49"/>
  <c r="U25" i="49"/>
  <c r="W25" i="49"/>
  <c r="Z19" i="49"/>
  <c r="Z17" i="49" s="1"/>
  <c r="Z41" i="49" s="1"/>
  <c r="X25" i="49"/>
  <c r="L39" i="49"/>
  <c r="T25" i="49"/>
  <c r="E40" i="49"/>
  <c r="X30" i="49"/>
  <c r="X31" i="49" s="1"/>
  <c r="X32" i="49" s="1"/>
  <c r="G34" i="49"/>
  <c r="G33" i="49" s="1"/>
  <c r="G41" i="49" s="1"/>
  <c r="H34" i="49"/>
  <c r="H33" i="49" s="1"/>
  <c r="H41" i="49" s="1"/>
  <c r="I39" i="49"/>
  <c r="S31" i="49"/>
  <c r="S34" i="49" s="1"/>
  <c r="S35" i="49" s="1"/>
  <c r="S33" i="49"/>
  <c r="T31" i="49"/>
  <c r="T33" i="49"/>
  <c r="T36" i="49"/>
  <c r="U31" i="49"/>
  <c r="U32" i="49" s="1"/>
  <c r="U36" i="49"/>
  <c r="W31" i="49"/>
  <c r="W34" i="49" s="1"/>
  <c r="W35" i="49" s="1"/>
  <c r="W36" i="49"/>
  <c r="W33" i="49"/>
  <c r="W29" i="49" s="1"/>
  <c r="AG21" i="49"/>
  <c r="D34" i="49"/>
  <c r="D41" i="49" s="1"/>
  <c r="AI25" i="49"/>
  <c r="AH21" i="49"/>
  <c r="AI21" i="49"/>
  <c r="K40" i="49"/>
  <c r="AG19" i="49"/>
  <c r="U21" i="49"/>
  <c r="U17" i="49" s="1"/>
  <c r="U41" i="49" s="1"/>
  <c r="X36" i="49"/>
  <c r="U33" i="49"/>
  <c r="AH19" i="49"/>
  <c r="AH17" i="49" s="1"/>
  <c r="AH39" i="49" s="1"/>
  <c r="W21" i="49"/>
  <c r="W17" i="49" s="1"/>
  <c r="W41" i="49" s="1"/>
  <c r="AI19" i="49"/>
  <c r="AI17" i="49" s="1"/>
  <c r="AI39" i="49" s="1"/>
  <c r="E34" i="49"/>
  <c r="E33" i="49" s="1"/>
  <c r="E41" i="49" s="1"/>
  <c r="AH36" i="49"/>
  <c r="S36" i="49"/>
  <c r="AA22" i="49"/>
  <c r="AA23" i="49" s="1"/>
  <c r="AB14" i="49"/>
  <c r="AH24" i="49"/>
  <c r="D39" i="49"/>
  <c r="AA20" i="49"/>
  <c r="E39" i="49"/>
  <c r="H39" i="49"/>
  <c r="D40" i="49"/>
  <c r="X19" i="49"/>
  <c r="X22" i="49" s="1"/>
  <c r="X23" i="49" s="1"/>
  <c r="T21" i="49"/>
  <c r="T17" i="49" s="1"/>
  <c r="T41" i="49" s="1"/>
  <c r="K39" i="49"/>
  <c r="BQ10" i="13"/>
  <c r="BU48" i="13"/>
  <c r="AS40" i="13"/>
  <c r="BQ8" i="13"/>
  <c r="BU44" i="13"/>
  <c r="BU38" i="13"/>
  <c r="CC38" i="13" s="1"/>
  <c r="BU30" i="13"/>
  <c r="BU45" i="13"/>
  <c r="BX49" i="13"/>
  <c r="CB49" i="13"/>
  <c r="BU47" i="13"/>
  <c r="BU14" i="13"/>
  <c r="BK22" i="13"/>
  <c r="BK21" i="13"/>
  <c r="BK19" i="13"/>
  <c r="BK17" i="13"/>
  <c r="BK14" i="13"/>
  <c r="BK13" i="13"/>
  <c r="BU18" i="13"/>
  <c r="BK12" i="13"/>
  <c r="BU40" i="13"/>
  <c r="CB33" i="13"/>
  <c r="BV33" i="13"/>
  <c r="CB31" i="13"/>
  <c r="BX33" i="13"/>
  <c r="BX34" i="13"/>
  <c r="CB34" i="13"/>
  <c r="BX36" i="13"/>
  <c r="BV36" i="13"/>
  <c r="CB36" i="13"/>
  <c r="CB41" i="13"/>
  <c r="BV41" i="13"/>
  <c r="BV31" i="13"/>
  <c r="BV34" i="13"/>
  <c r="BX41" i="13"/>
  <c r="BX31" i="13"/>
  <c r="BX35" i="13"/>
  <c r="CB35" i="13"/>
  <c r="BU43" i="13"/>
  <c r="CC43" i="13" s="1"/>
  <c r="BU32" i="13"/>
  <c r="BU42" i="13"/>
  <c r="BU13" i="13"/>
  <c r="CC13" i="13" s="1"/>
  <c r="BU23" i="13"/>
  <c r="BU9" i="13"/>
  <c r="BU22" i="13"/>
  <c r="BU21" i="13"/>
  <c r="CC21" i="13" s="1"/>
  <c r="BU20" i="13"/>
  <c r="BU10" i="13"/>
  <c r="BU19" i="13"/>
  <c r="BU8" i="13"/>
  <c r="BU12" i="13"/>
  <c r="BU11" i="13"/>
  <c r="BU17" i="13"/>
  <c r="BU6" i="13"/>
  <c r="BU24" i="13"/>
  <c r="BU7" i="13"/>
  <c r="BU16" i="13"/>
  <c r="BU15" i="13"/>
  <c r="CC15" i="13" s="1"/>
  <c r="AS38" i="13"/>
  <c r="AS39" i="13"/>
  <c r="AS37" i="13"/>
  <c r="AS41" i="13"/>
  <c r="T22" i="49"/>
  <c r="T23" i="49" s="1"/>
  <c r="T20" i="49"/>
  <c r="W22" i="49"/>
  <c r="W23" i="49" s="1"/>
  <c r="W20" i="49"/>
  <c r="AA37" i="49"/>
  <c r="AA36" i="49"/>
  <c r="AA31" i="49"/>
  <c r="U22" i="49"/>
  <c r="U23" i="49" s="1"/>
  <c r="U20" i="49"/>
  <c r="Z31" i="49"/>
  <c r="Z36" i="49"/>
  <c r="Z37" i="49"/>
  <c r="AG31" i="49"/>
  <c r="AG33" i="49"/>
  <c r="AI37" i="49"/>
  <c r="AH31" i="49"/>
  <c r="AH33" i="49"/>
  <c r="S37" i="49"/>
  <c r="AI31" i="49"/>
  <c r="T37" i="49"/>
  <c r="U37" i="49"/>
  <c r="S24" i="49"/>
  <c r="W37" i="49"/>
  <c r="G40" i="49"/>
  <c r="S19" i="49"/>
  <c r="T24" i="49"/>
  <c r="H40" i="49"/>
  <c r="U24" i="49"/>
  <c r="J40" i="49"/>
  <c r="AG37" i="49"/>
  <c r="S21" i="49"/>
  <c r="Z33" i="49"/>
  <c r="AA33" i="49"/>
  <c r="W24" i="49"/>
  <c r="CB37" i="13" l="1"/>
  <c r="BV37" i="13"/>
  <c r="BW37" i="13" s="1"/>
  <c r="BX37" i="13"/>
  <c r="D54" i="36"/>
  <c r="G29" i="36"/>
  <c r="F49" i="36"/>
  <c r="F50" i="36" s="1"/>
  <c r="E51" i="36" s="1"/>
  <c r="E52" i="36" s="1"/>
  <c r="E53" i="36" s="1"/>
  <c r="E36" i="36"/>
  <c r="E37" i="36" s="1"/>
  <c r="E38" i="36" s="1"/>
  <c r="CB39" i="13"/>
  <c r="BV39" i="13"/>
  <c r="BZ39" i="13" s="1"/>
  <c r="CA39" i="13" s="1"/>
  <c r="BX39" i="13"/>
  <c r="BZ35" i="13"/>
  <c r="CA35" i="13" s="1"/>
  <c r="CB46" i="13"/>
  <c r="BV46" i="13"/>
  <c r="BZ46" i="13" s="1"/>
  <c r="CA46" i="13" s="1"/>
  <c r="BX46" i="13"/>
  <c r="BY35" i="13"/>
  <c r="BO35" i="13" s="1"/>
  <c r="BZ49" i="13"/>
  <c r="CA49" i="13" s="1"/>
  <c r="BY49" i="13"/>
  <c r="BO49" i="13" s="1"/>
  <c r="BX32" i="13"/>
  <c r="CC32" i="13"/>
  <c r="CB24" i="13"/>
  <c r="CC24" i="13"/>
  <c r="BX6" i="13"/>
  <c r="CC6" i="13"/>
  <c r="BV17" i="13"/>
  <c r="BZ17" i="13" s="1"/>
  <c r="CA17" i="13" s="1"/>
  <c r="CC17" i="13"/>
  <c r="BV45" i="13"/>
  <c r="BW45" i="13" s="1"/>
  <c r="CC45" i="13"/>
  <c r="BV11" i="13"/>
  <c r="BZ11" i="13" s="1"/>
  <c r="CA11" i="13" s="1"/>
  <c r="CC11" i="13"/>
  <c r="CB30" i="13"/>
  <c r="CC30" i="13"/>
  <c r="BV12" i="13"/>
  <c r="BZ12" i="13" s="1"/>
  <c r="CA12" i="13" s="1"/>
  <c r="CC12" i="13"/>
  <c r="CB40" i="13"/>
  <c r="CC40" i="13"/>
  <c r="BV8" i="13"/>
  <c r="BW8" i="13" s="1"/>
  <c r="CC8" i="13"/>
  <c r="BV44" i="13"/>
  <c r="BZ44" i="13" s="1"/>
  <c r="CA44" i="13" s="1"/>
  <c r="CC44" i="13"/>
  <c r="BX19" i="13"/>
  <c r="CC19" i="13"/>
  <c r="BX10" i="13"/>
  <c r="CC10" i="13"/>
  <c r="BV18" i="13"/>
  <c r="CC18" i="13"/>
  <c r="AZ40" i="13"/>
  <c r="BA40" i="13"/>
  <c r="BX20" i="13"/>
  <c r="CC20" i="13"/>
  <c r="BV48" i="13"/>
  <c r="BW48" i="13" s="1"/>
  <c r="CC48" i="13"/>
  <c r="AV41" i="13"/>
  <c r="BA41" i="13"/>
  <c r="AV37" i="13"/>
  <c r="BA37" i="13"/>
  <c r="BV22" i="13"/>
  <c r="BZ22" i="13" s="1"/>
  <c r="CA22" i="13" s="1"/>
  <c r="CC22" i="13"/>
  <c r="AV39" i="13"/>
  <c r="BA39" i="13"/>
  <c r="BV9" i="13"/>
  <c r="BZ9" i="13" s="1"/>
  <c r="CA9" i="13" s="1"/>
  <c r="CC9" i="13"/>
  <c r="AZ38" i="13"/>
  <c r="BA38" i="13"/>
  <c r="BX23" i="13"/>
  <c r="CC23" i="13"/>
  <c r="CB5" i="13"/>
  <c r="BX5" i="13"/>
  <c r="CB14" i="13"/>
  <c r="CC14" i="13"/>
  <c r="BV5" i="13"/>
  <c r="BX42" i="13"/>
  <c r="CC42" i="13"/>
  <c r="BV47" i="13"/>
  <c r="BZ47" i="13" s="1"/>
  <c r="CA47" i="13" s="1"/>
  <c r="CC47" i="13"/>
  <c r="BV16" i="13"/>
  <c r="BW16" i="13" s="1"/>
  <c r="CC16" i="13"/>
  <c r="BX7" i="13"/>
  <c r="CC7" i="13"/>
  <c r="T29" i="49"/>
  <c r="X34" i="49"/>
  <c r="X35" i="49" s="1"/>
  <c r="T34" i="49"/>
  <c r="T35" i="49" s="1"/>
  <c r="T42" i="49" s="1"/>
  <c r="T32" i="49"/>
  <c r="U34" i="49"/>
  <c r="U35" i="49" s="1"/>
  <c r="S32" i="49"/>
  <c r="S29" i="49"/>
  <c r="X33" i="49"/>
  <c r="X29" i="49" s="1"/>
  <c r="Z20" i="49"/>
  <c r="X37" i="49"/>
  <c r="Z22" i="49"/>
  <c r="Z23" i="49" s="1"/>
  <c r="AG20" i="49"/>
  <c r="AG22" i="49"/>
  <c r="AG23" i="49" s="1"/>
  <c r="AG17" i="49"/>
  <c r="AI20" i="49"/>
  <c r="AI22" i="49"/>
  <c r="AI23" i="49" s="1"/>
  <c r="U29" i="49"/>
  <c r="W32" i="49"/>
  <c r="X17" i="49"/>
  <c r="X41" i="49" s="1"/>
  <c r="X42" i="49" s="1"/>
  <c r="AB42" i="49" s="1"/>
  <c r="AH20" i="49"/>
  <c r="AH22" i="49"/>
  <c r="AH23" i="49" s="1"/>
  <c r="X20" i="49"/>
  <c r="BX38" i="13"/>
  <c r="CB44" i="13"/>
  <c r="CB38" i="13"/>
  <c r="BV38" i="13"/>
  <c r="BZ38" i="13" s="1"/>
  <c r="CA38" i="13" s="1"/>
  <c r="BX44" i="13"/>
  <c r="BX30" i="13"/>
  <c r="BV30" i="13"/>
  <c r="BW30" i="13" s="1"/>
  <c r="CB48" i="13"/>
  <c r="BX48" i="13"/>
  <c r="AV40" i="13"/>
  <c r="AT40" i="13"/>
  <c r="BX18" i="13"/>
  <c r="BX47" i="13"/>
  <c r="BX40" i="13"/>
  <c r="CB18" i="13"/>
  <c r="CB47" i="13"/>
  <c r="CB45" i="13"/>
  <c r="BX45" i="13"/>
  <c r="CB13" i="13"/>
  <c r="CB22" i="13"/>
  <c r="CB9" i="13"/>
  <c r="BX22" i="13"/>
  <c r="BV23" i="13"/>
  <c r="BZ23" i="13" s="1"/>
  <c r="CA23" i="13" s="1"/>
  <c r="CB23" i="13"/>
  <c r="BV14" i="13"/>
  <c r="BW14" i="13" s="1"/>
  <c r="BX14" i="13"/>
  <c r="BX9" i="13"/>
  <c r="CB20" i="13"/>
  <c r="BX12" i="13"/>
  <c r="BV20" i="13"/>
  <c r="BZ20" i="13" s="1"/>
  <c r="CA20" i="13" s="1"/>
  <c r="BV13" i="13"/>
  <c r="BZ13" i="13" s="1"/>
  <c r="CA13" i="13" s="1"/>
  <c r="BX13" i="13"/>
  <c r="CB21" i="13"/>
  <c r="CB10" i="13"/>
  <c r="CB12" i="13"/>
  <c r="BV40" i="13"/>
  <c r="BZ40" i="13" s="1"/>
  <c r="CA40" i="13" s="1"/>
  <c r="BX11" i="13"/>
  <c r="BV21" i="13"/>
  <c r="BZ21" i="13" s="1"/>
  <c r="CA21" i="13" s="1"/>
  <c r="BX21" i="13"/>
  <c r="BZ34" i="13"/>
  <c r="CA34" i="13" s="1"/>
  <c r="BY34" i="13"/>
  <c r="BO34" i="13" s="1"/>
  <c r="BW34" i="13"/>
  <c r="BZ31" i="13"/>
  <c r="CA31" i="13" s="1"/>
  <c r="BY31" i="13"/>
  <c r="BO31" i="13" s="1"/>
  <c r="BW31" i="13"/>
  <c r="CB43" i="13"/>
  <c r="BV43" i="13"/>
  <c r="BY36" i="13"/>
  <c r="BO36" i="13" s="1"/>
  <c r="BW36" i="13"/>
  <c r="BZ36" i="13"/>
  <c r="CA36" i="13" s="1"/>
  <c r="BY33" i="13"/>
  <c r="BO33" i="13" s="1"/>
  <c r="BW33" i="13"/>
  <c r="BV42" i="13"/>
  <c r="CB42" i="13"/>
  <c r="BV32" i="13"/>
  <c r="CB32" i="13"/>
  <c r="BZ33" i="13"/>
  <c r="CA33" i="13" s="1"/>
  <c r="BZ41" i="13"/>
  <c r="CA41" i="13" s="1"/>
  <c r="BY41" i="13"/>
  <c r="BO41" i="13" s="1"/>
  <c r="BW41" i="13"/>
  <c r="BX43" i="13"/>
  <c r="BV19" i="13"/>
  <c r="CB19" i="13"/>
  <c r="CB8" i="13"/>
  <c r="BV10" i="13"/>
  <c r="BW10" i="13" s="1"/>
  <c r="CB15" i="13"/>
  <c r="BX15" i="13"/>
  <c r="BV15" i="13"/>
  <c r="BZ15" i="13" s="1"/>
  <c r="CA15" i="13" s="1"/>
  <c r="BX16" i="13"/>
  <c r="CB16" i="13"/>
  <c r="CB7" i="13"/>
  <c r="BV7" i="13"/>
  <c r="BW7" i="13" s="1"/>
  <c r="BX8" i="13"/>
  <c r="BX24" i="13"/>
  <c r="BV24" i="13"/>
  <c r="BZ24" i="13" s="1"/>
  <c r="CA24" i="13" s="1"/>
  <c r="CB11" i="13"/>
  <c r="CB17" i="13"/>
  <c r="BX17" i="13"/>
  <c r="CB6" i="13"/>
  <c r="BV6" i="13"/>
  <c r="BZ6" i="13" s="1"/>
  <c r="CA6" i="13" s="1"/>
  <c r="AT38" i="13"/>
  <c r="AU38" i="13" s="1"/>
  <c r="AV38" i="13"/>
  <c r="AT39" i="13"/>
  <c r="AX39" i="13" s="1"/>
  <c r="AY39" i="13" s="1"/>
  <c r="AZ39" i="13"/>
  <c r="AT37" i="13"/>
  <c r="AU37" i="13" s="1"/>
  <c r="AZ41" i="13"/>
  <c r="AT41" i="13"/>
  <c r="AX41" i="13" s="1"/>
  <c r="AY41" i="13" s="1"/>
  <c r="AZ37" i="13"/>
  <c r="W42" i="49"/>
  <c r="S17" i="49"/>
  <c r="S22" i="49"/>
  <c r="S23" i="49" s="1"/>
  <c r="S20" i="49"/>
  <c r="AH34" i="49"/>
  <c r="AH35" i="49" s="1"/>
  <c r="AH29" i="49"/>
  <c r="AH32" i="49"/>
  <c r="AG34" i="49"/>
  <c r="AG35" i="49" s="1"/>
  <c r="AG29" i="49"/>
  <c r="AG32" i="49"/>
  <c r="Z29" i="49"/>
  <c r="Z32" i="49"/>
  <c r="Z34" i="49"/>
  <c r="Z35" i="49" s="1"/>
  <c r="U42" i="49"/>
  <c r="AA32" i="49"/>
  <c r="AA34" i="49"/>
  <c r="AA35" i="49" s="1"/>
  <c r="AA42" i="49" s="1"/>
  <c r="AA29" i="49"/>
  <c r="AI34" i="49"/>
  <c r="AI35" i="49" s="1"/>
  <c r="AI29" i="49"/>
  <c r="AI32" i="49"/>
  <c r="C72" i="21"/>
  <c r="C66" i="21"/>
  <c r="F11" i="38"/>
  <c r="AO7" i="13"/>
  <c r="AO8" i="13"/>
  <c r="AO6" i="13"/>
  <c r="AO19" i="13"/>
  <c r="AO36" i="13"/>
  <c r="AO35" i="13"/>
  <c r="AO34" i="13"/>
  <c r="AO21" i="13"/>
  <c r="AO33" i="13"/>
  <c r="AO17" i="13"/>
  <c r="AO18" i="13"/>
  <c r="AO20" i="13"/>
  <c r="AO27" i="13"/>
  <c r="AO26" i="13"/>
  <c r="AO31" i="13"/>
  <c r="AO30" i="13"/>
  <c r="AO29" i="13"/>
  <c r="AO23" i="13"/>
  <c r="AO22" i="13"/>
  <c r="AO28" i="13"/>
  <c r="AK18" i="13"/>
  <c r="AK19" i="13"/>
  <c r="AK20" i="13"/>
  <c r="AK21" i="13"/>
  <c r="AK22" i="13"/>
  <c r="AK23" i="13"/>
  <c r="AK24" i="13"/>
  <c r="AK25" i="13"/>
  <c r="AK26" i="13"/>
  <c r="AK27" i="13"/>
  <c r="AK28" i="13"/>
  <c r="AK29" i="13"/>
  <c r="AK30" i="13"/>
  <c r="AK31" i="13"/>
  <c r="AK32" i="13"/>
  <c r="AK33" i="13"/>
  <c r="AK34" i="13"/>
  <c r="AK35" i="13"/>
  <c r="AK36" i="13"/>
  <c r="AJ18" i="13"/>
  <c r="AJ19" i="13"/>
  <c r="AJ20" i="13"/>
  <c r="AJ21" i="13"/>
  <c r="AJ22" i="13"/>
  <c r="AJ23" i="13"/>
  <c r="AJ24" i="13"/>
  <c r="AJ25" i="13"/>
  <c r="AJ26" i="13"/>
  <c r="AJ27" i="13"/>
  <c r="AJ28" i="13"/>
  <c r="AJ29" i="13"/>
  <c r="AJ30" i="13"/>
  <c r="AJ31" i="13"/>
  <c r="AJ32" i="13"/>
  <c r="AJ33" i="13"/>
  <c r="AJ34" i="13"/>
  <c r="AJ35" i="13"/>
  <c r="AJ36" i="13"/>
  <c r="Y33" i="46"/>
  <c r="Z33" i="46" s="1"/>
  <c r="Y34" i="46"/>
  <c r="Z34" i="46"/>
  <c r="Y35" i="46"/>
  <c r="Z35" i="46"/>
  <c r="Y36" i="46"/>
  <c r="Z36" i="46"/>
  <c r="Y37" i="46"/>
  <c r="Z37" i="46" s="1"/>
  <c r="Y38" i="46"/>
  <c r="Z38" i="46"/>
  <c r="Y39" i="46"/>
  <c r="Z39" i="46"/>
  <c r="Y40" i="46"/>
  <c r="Z40" i="46" s="1"/>
  <c r="Y41" i="46"/>
  <c r="Z41" i="46" s="1"/>
  <c r="Y42" i="46"/>
  <c r="Z42" i="46"/>
  <c r="Y43" i="46"/>
  <c r="Z43" i="46" s="1"/>
  <c r="Y44" i="46"/>
  <c r="Z44" i="46"/>
  <c r="Y45" i="46"/>
  <c r="Z45" i="46"/>
  <c r="Y46" i="46"/>
  <c r="Z46" i="46"/>
  <c r="Y47" i="46"/>
  <c r="Z47" i="46" s="1"/>
  <c r="Y48" i="46"/>
  <c r="Z48" i="46"/>
  <c r="Y49" i="46"/>
  <c r="Z49" i="46"/>
  <c r="Y50" i="46"/>
  <c r="Z50" i="46" s="1"/>
  <c r="Y51" i="46"/>
  <c r="Z51" i="46"/>
  <c r="Y52" i="46"/>
  <c r="Z52" i="46"/>
  <c r="Y53" i="46"/>
  <c r="Z53" i="46" s="1"/>
  <c r="Y54" i="46"/>
  <c r="Z54" i="46"/>
  <c r="Y55" i="46"/>
  <c r="Z55" i="46"/>
  <c r="Y56" i="46"/>
  <c r="Z56" i="46"/>
  <c r="Y57" i="46"/>
  <c r="Z57" i="46" s="1"/>
  <c r="Y58" i="46"/>
  <c r="Z58" i="46"/>
  <c r="Y59" i="46"/>
  <c r="Z59" i="46"/>
  <c r="Y60" i="46"/>
  <c r="Z60" i="46" s="1"/>
  <c r="Y61" i="46"/>
  <c r="Z61" i="46"/>
  <c r="Y62" i="46"/>
  <c r="Z62" i="46"/>
  <c r="Y63" i="46"/>
  <c r="Z63" i="46" s="1"/>
  <c r="Y64" i="46"/>
  <c r="Z64" i="46"/>
  <c r="Y65" i="46"/>
  <c r="Z65" i="46"/>
  <c r="Z8" i="46"/>
  <c r="Z9" i="46"/>
  <c r="Z10" i="46"/>
  <c r="Z11" i="46"/>
  <c r="Z12" i="46"/>
  <c r="Z13" i="46"/>
  <c r="Z14" i="46"/>
  <c r="Z15" i="46"/>
  <c r="Z16" i="46"/>
  <c r="Z17" i="46"/>
  <c r="Z18" i="46"/>
  <c r="Z19" i="46"/>
  <c r="Z20" i="46"/>
  <c r="Z21" i="46"/>
  <c r="Z22" i="46"/>
  <c r="Z23" i="46"/>
  <c r="Z24" i="46"/>
  <c r="Z25" i="46"/>
  <c r="Z26" i="46"/>
  <c r="Z27" i="46"/>
  <c r="Z28" i="46"/>
  <c r="Z29" i="46"/>
  <c r="Z30" i="46"/>
  <c r="Z31" i="46"/>
  <c r="Z32" i="46"/>
  <c r="Z7" i="46"/>
  <c r="Y8" i="46"/>
  <c r="Y9" i="46"/>
  <c r="Y10" i="46"/>
  <c r="Y11" i="46"/>
  <c r="Y12" i="46"/>
  <c r="Y13" i="46"/>
  <c r="Y14" i="46"/>
  <c r="Y15" i="46"/>
  <c r="Y16" i="46"/>
  <c r="Y17" i="46"/>
  <c r="Y18" i="46"/>
  <c r="Y19" i="46"/>
  <c r="Y20" i="46"/>
  <c r="Y21" i="46"/>
  <c r="Y22" i="46"/>
  <c r="Y23" i="46"/>
  <c r="Y24" i="46"/>
  <c r="Y25" i="46"/>
  <c r="Y26" i="46"/>
  <c r="Y27" i="46"/>
  <c r="Y28" i="46"/>
  <c r="Y29" i="46"/>
  <c r="Y30" i="46"/>
  <c r="Y31" i="46"/>
  <c r="Y32" i="46"/>
  <c r="Y7" i="46"/>
  <c r="BZ37" i="13" l="1"/>
  <c r="CA37" i="13" s="1"/>
  <c r="BY37" i="13"/>
  <c r="BO37" i="13" s="1"/>
  <c r="BW39" i="13"/>
  <c r="BY39" i="13"/>
  <c r="BO39" i="13" s="1"/>
  <c r="E54" i="36"/>
  <c r="H29" i="36"/>
  <c r="G49" i="36"/>
  <c r="G50" i="36" s="1"/>
  <c r="F51" i="36" s="1"/>
  <c r="F52" i="36" s="1"/>
  <c r="F53" i="36" s="1"/>
  <c r="G32" i="36"/>
  <c r="G35" i="36" s="1"/>
  <c r="F36" i="36" s="1"/>
  <c r="F37" i="36" s="1"/>
  <c r="F38" i="36"/>
  <c r="AS32" i="13"/>
  <c r="BA32" i="13" s="1"/>
  <c r="BY5" i="13"/>
  <c r="BY48" i="13"/>
  <c r="BO48" i="13" s="1"/>
  <c r="BY46" i="13"/>
  <c r="BO46" i="13" s="1"/>
  <c r="BW44" i="13"/>
  <c r="BW46" i="13"/>
  <c r="BY47" i="13"/>
  <c r="BO47" i="13" s="1"/>
  <c r="BW12" i="13"/>
  <c r="BZ16" i="13"/>
  <c r="CA16" i="13" s="1"/>
  <c r="BW5" i="13"/>
  <c r="BY11" i="13"/>
  <c r="BP11" i="13" s="1"/>
  <c r="BZ45" i="13"/>
  <c r="CA45" i="13" s="1"/>
  <c r="BW38" i="13"/>
  <c r="BZ5" i="13"/>
  <c r="CA5" i="13" s="1"/>
  <c r="BY45" i="13"/>
  <c r="BO45" i="13" s="1"/>
  <c r="BW11" i="13"/>
  <c r="BW22" i="13"/>
  <c r="BZ8" i="13"/>
  <c r="CA8" i="13" s="1"/>
  <c r="BY12" i="13"/>
  <c r="BP12" i="13" s="1"/>
  <c r="AS17" i="13"/>
  <c r="BA17" i="13" s="1"/>
  <c r="BY17" i="13"/>
  <c r="BP17" i="13" s="1"/>
  <c r="AS33" i="13"/>
  <c r="BA33" i="13" s="1"/>
  <c r="BW17" i="13"/>
  <c r="BY18" i="13"/>
  <c r="BP18" i="13" s="1"/>
  <c r="BW9" i="13"/>
  <c r="BZ30" i="13"/>
  <c r="CA30" i="13" s="1"/>
  <c r="BY30" i="13"/>
  <c r="BO30" i="13" s="1"/>
  <c r="BY8" i="13"/>
  <c r="BP8" i="13" s="1"/>
  <c r="BW47" i="13"/>
  <c r="BY9" i="13"/>
  <c r="BP9" i="13" s="1"/>
  <c r="BZ48" i="13"/>
  <c r="CA48" i="13" s="1"/>
  <c r="BY19" i="13"/>
  <c r="BP19" i="13" s="1"/>
  <c r="BY16" i="13"/>
  <c r="BP16" i="13" s="1"/>
  <c r="BY44" i="13"/>
  <c r="BO44" i="13" s="1"/>
  <c r="BY22" i="13"/>
  <c r="BP22" i="13" s="1"/>
  <c r="BY38" i="13"/>
  <c r="BO38" i="13" s="1"/>
  <c r="BZ18" i="13"/>
  <c r="CA18" i="13" s="1"/>
  <c r="BW18" i="13"/>
  <c r="AI40" i="49"/>
  <c r="Z42" i="49"/>
  <c r="AH40" i="49"/>
  <c r="AW40" i="13"/>
  <c r="AN40" i="13" s="1"/>
  <c r="AU40" i="13"/>
  <c r="AX40" i="13"/>
  <c r="AY40" i="13" s="1"/>
  <c r="BY23" i="13"/>
  <c r="BP23" i="13" s="1"/>
  <c r="BW23" i="13"/>
  <c r="BW20" i="13"/>
  <c r="BZ14" i="13"/>
  <c r="CA14" i="13" s="1"/>
  <c r="BY14" i="13"/>
  <c r="BP14" i="13" s="1"/>
  <c r="BY20" i="13"/>
  <c r="BP20" i="13" s="1"/>
  <c r="BZ19" i="13"/>
  <c r="CA19" i="13" s="1"/>
  <c r="BY13" i="13"/>
  <c r="BP13" i="13" s="1"/>
  <c r="BW13" i="13"/>
  <c r="BW19" i="13"/>
  <c r="BW21" i="13"/>
  <c r="BY21" i="13"/>
  <c r="BP21" i="13" s="1"/>
  <c r="BW40" i="13"/>
  <c r="BZ10" i="13"/>
  <c r="CA10" i="13" s="1"/>
  <c r="BY40" i="13"/>
  <c r="BO40" i="13" s="1"/>
  <c r="BY10" i="13"/>
  <c r="BP10" i="13" s="1"/>
  <c r="BW43" i="13"/>
  <c r="BY43" i="13"/>
  <c r="BO43" i="13" s="1"/>
  <c r="BZ43" i="13"/>
  <c r="CA43" i="13" s="1"/>
  <c r="BY32" i="13"/>
  <c r="BO32" i="13" s="1"/>
  <c r="BW32" i="13"/>
  <c r="BZ32" i="13"/>
  <c r="CA32" i="13" s="1"/>
  <c r="BY42" i="13"/>
  <c r="BO42" i="13" s="1"/>
  <c r="BW42" i="13"/>
  <c r="BZ42" i="13"/>
  <c r="CA42" i="13" s="1"/>
  <c r="AW38" i="13"/>
  <c r="AN38" i="13" s="1"/>
  <c r="BW6" i="13"/>
  <c r="BY7" i="13"/>
  <c r="BP7" i="13" s="1"/>
  <c r="AX38" i="13"/>
  <c r="AY38" i="13" s="1"/>
  <c r="BZ7" i="13"/>
  <c r="CA7" i="13" s="1"/>
  <c r="BW24" i="13"/>
  <c r="BY24" i="13"/>
  <c r="BP24" i="13" s="1"/>
  <c r="BY15" i="13"/>
  <c r="BP15" i="13" s="1"/>
  <c r="BW15" i="13"/>
  <c r="BY6" i="13"/>
  <c r="BP6" i="13" s="1"/>
  <c r="AU39" i="13"/>
  <c r="AW39" i="13"/>
  <c r="AN39" i="13" s="1"/>
  <c r="AU41" i="13"/>
  <c r="AX37" i="13"/>
  <c r="AY37" i="13" s="1"/>
  <c r="AW37" i="13"/>
  <c r="AN37" i="13" s="1"/>
  <c r="AW41" i="13"/>
  <c r="AN41" i="13" s="1"/>
  <c r="AS34" i="13"/>
  <c r="AS36" i="13"/>
  <c r="AS35" i="13"/>
  <c r="AO9" i="13"/>
  <c r="AV32" i="13"/>
  <c r="AT32" i="13"/>
  <c r="AU32" i="13" s="1"/>
  <c r="AZ32" i="13"/>
  <c r="J28" i="10"/>
  <c r="J25" i="10"/>
  <c r="C68" i="20"/>
  <c r="D68" i="20" s="1"/>
  <c r="C69" i="20"/>
  <c r="D69" i="20" s="1"/>
  <c r="F69" i="20" s="1"/>
  <c r="C70" i="20"/>
  <c r="D70" i="20" s="1"/>
  <c r="C71" i="20"/>
  <c r="D71" i="20" s="1"/>
  <c r="C72" i="20"/>
  <c r="D72" i="20" s="1"/>
  <c r="F72" i="20" s="1"/>
  <c r="C73" i="20"/>
  <c r="D73" i="20" s="1"/>
  <c r="C74" i="20"/>
  <c r="D74" i="20" s="1"/>
  <c r="C75" i="20"/>
  <c r="D75" i="20"/>
  <c r="C76" i="20"/>
  <c r="D76" i="20" s="1"/>
  <c r="C77" i="20"/>
  <c r="D77" i="20" s="1"/>
  <c r="C78" i="20"/>
  <c r="D78" i="20" s="1"/>
  <c r="C79" i="20"/>
  <c r="D79" i="20" s="1"/>
  <c r="C80" i="20"/>
  <c r="D80" i="20" s="1"/>
  <c r="D67" i="20"/>
  <c r="C67" i="20"/>
  <c r="K20" i="1"/>
  <c r="D42" i="1"/>
  <c r="U61" i="48"/>
  <c r="S61" i="48"/>
  <c r="Q61" i="48"/>
  <c r="K61" i="48"/>
  <c r="I61" i="48"/>
  <c r="U60" i="48"/>
  <c r="S60" i="48"/>
  <c r="Q60" i="48"/>
  <c r="O60" i="48"/>
  <c r="O61" i="48" s="1"/>
  <c r="M60" i="48"/>
  <c r="M61" i="48" s="1"/>
  <c r="K60" i="48"/>
  <c r="I60" i="48"/>
  <c r="G60" i="48"/>
  <c r="G61" i="48" s="1"/>
  <c r="E60" i="48"/>
  <c r="E61" i="48" s="1"/>
  <c r="D60" i="48"/>
  <c r="Q59" i="48"/>
  <c r="G59" i="48"/>
  <c r="Q58" i="48"/>
  <c r="G58" i="48"/>
  <c r="E58" i="48"/>
  <c r="E59" i="48" s="1"/>
  <c r="U57" i="48"/>
  <c r="S57" i="48"/>
  <c r="Q57" i="48"/>
  <c r="O57" i="48"/>
  <c r="M57" i="48"/>
  <c r="K57" i="48"/>
  <c r="I57" i="48"/>
  <c r="G57" i="48"/>
  <c r="E57" i="48"/>
  <c r="D57" i="48"/>
  <c r="S56" i="48"/>
  <c r="Q56" i="48"/>
  <c r="P56" i="48"/>
  <c r="M56" i="48"/>
  <c r="L56" i="48"/>
  <c r="K56" i="48"/>
  <c r="J56" i="48"/>
  <c r="G56" i="48"/>
  <c r="E56" i="48"/>
  <c r="D56" i="48"/>
  <c r="C56" i="48" s="1"/>
  <c r="U55" i="48"/>
  <c r="S55" i="48"/>
  <c r="Q55" i="48"/>
  <c r="O55" i="48"/>
  <c r="M55" i="48"/>
  <c r="K55" i="48"/>
  <c r="I55" i="48"/>
  <c r="G55" i="48"/>
  <c r="E55" i="48"/>
  <c r="D55" i="48"/>
  <c r="S49" i="48"/>
  <c r="Q49" i="48"/>
  <c r="P37" i="48" s="1"/>
  <c r="O49" i="48"/>
  <c r="K49" i="48"/>
  <c r="J37" i="48" s="1"/>
  <c r="I49" i="48"/>
  <c r="G49" i="48"/>
  <c r="E49" i="48"/>
  <c r="T44" i="48"/>
  <c r="Q44" i="48"/>
  <c r="P44" i="48"/>
  <c r="N44" i="48"/>
  <c r="K44" i="48"/>
  <c r="I44" i="48"/>
  <c r="H44" i="48"/>
  <c r="G44" i="48"/>
  <c r="E44" i="48"/>
  <c r="D44" i="48"/>
  <c r="T43" i="48"/>
  <c r="Q43" i="48"/>
  <c r="P43" i="48"/>
  <c r="O43" i="48"/>
  <c r="N43" i="48"/>
  <c r="M43" i="48"/>
  <c r="K43" i="48"/>
  <c r="J43" i="48"/>
  <c r="H43" i="48"/>
  <c r="G43" i="48"/>
  <c r="E43" i="48"/>
  <c r="D43" i="48"/>
  <c r="K42" i="48"/>
  <c r="E42" i="48"/>
  <c r="P41" i="48"/>
  <c r="U40" i="48"/>
  <c r="U42" i="48" s="1"/>
  <c r="S40" i="48"/>
  <c r="Q40" i="48"/>
  <c r="Q42" i="48" s="1"/>
  <c r="P40" i="48"/>
  <c r="P42" i="48" s="1"/>
  <c r="P45" i="48" s="1"/>
  <c r="O40" i="48"/>
  <c r="M40" i="48"/>
  <c r="L40" i="48" s="1"/>
  <c r="K40" i="48"/>
  <c r="J40" i="48" s="1"/>
  <c r="J42" i="48" s="1"/>
  <c r="I40" i="48"/>
  <c r="G40" i="48"/>
  <c r="F40" i="48"/>
  <c r="E40" i="48"/>
  <c r="D40" i="48" s="1"/>
  <c r="W39" i="48"/>
  <c r="Q39" i="48"/>
  <c r="M39" i="48"/>
  <c r="K39" i="48"/>
  <c r="E39" i="48"/>
  <c r="D39" i="48" s="1"/>
  <c r="U38" i="48"/>
  <c r="Q38" i="48"/>
  <c r="K38" i="48"/>
  <c r="E38" i="48"/>
  <c r="D38" i="48" s="1"/>
  <c r="D37" i="48"/>
  <c r="D50" i="48" s="1"/>
  <c r="D36" i="48"/>
  <c r="T35" i="48"/>
  <c r="T32" i="48" s="1"/>
  <c r="T34" i="48" s="1"/>
  <c r="R35" i="48"/>
  <c r="R32" i="48" s="1"/>
  <c r="P35" i="48"/>
  <c r="P32" i="48" s="1"/>
  <c r="P34" i="48" s="1"/>
  <c r="P36" i="48" s="1"/>
  <c r="N35" i="48"/>
  <c r="L35" i="48"/>
  <c r="J35" i="48"/>
  <c r="D35" i="48"/>
  <c r="H35" i="48" s="1"/>
  <c r="U34" i="48"/>
  <c r="U58" i="48" s="1"/>
  <c r="U59" i="48" s="1"/>
  <c r="S34" i="48"/>
  <c r="S58" i="48" s="1"/>
  <c r="S59" i="48" s="1"/>
  <c r="Q34" i="48"/>
  <c r="K34" i="48"/>
  <c r="K58" i="48" s="1"/>
  <c r="K59" i="48" s="1"/>
  <c r="J34" i="48"/>
  <c r="J36" i="48" s="1"/>
  <c r="I34" i="48"/>
  <c r="I58" i="48" s="1"/>
  <c r="I59" i="48" s="1"/>
  <c r="G34" i="48"/>
  <c r="E34" i="48"/>
  <c r="T33" i="48"/>
  <c r="S33" i="48"/>
  <c r="R33" i="48"/>
  <c r="Q33" i="48"/>
  <c r="P33" i="48"/>
  <c r="K33" i="48"/>
  <c r="J33" i="48"/>
  <c r="I33" i="48"/>
  <c r="H33" i="48"/>
  <c r="G33" i="48"/>
  <c r="F33" i="48"/>
  <c r="E33" i="48"/>
  <c r="D33" i="48"/>
  <c r="N32" i="48"/>
  <c r="J32" i="48"/>
  <c r="H32" i="48"/>
  <c r="H34" i="48" s="1"/>
  <c r="D32" i="48"/>
  <c r="D34" i="48" s="1"/>
  <c r="U29" i="48"/>
  <c r="T29" i="48"/>
  <c r="S29" i="48"/>
  <c r="R29" i="48"/>
  <c r="Q29" i="48"/>
  <c r="O29" i="48"/>
  <c r="N29" i="48"/>
  <c r="M29" i="48"/>
  <c r="L29" i="48"/>
  <c r="L33" i="48" s="1"/>
  <c r="K29" i="48"/>
  <c r="I29" i="48"/>
  <c r="H29" i="48"/>
  <c r="I38" i="48" s="1"/>
  <c r="G29" i="48"/>
  <c r="F29" i="48"/>
  <c r="G38" i="48" s="1"/>
  <c r="E29" i="48"/>
  <c r="U28" i="48"/>
  <c r="S28" i="48"/>
  <c r="Q28" i="48"/>
  <c r="O28" i="48"/>
  <c r="M28" i="48"/>
  <c r="K28" i="48"/>
  <c r="I28" i="48"/>
  <c r="G28" i="48"/>
  <c r="E28" i="48"/>
  <c r="M27" i="48"/>
  <c r="L27" i="48"/>
  <c r="K27" i="48"/>
  <c r="M26" i="48"/>
  <c r="L26" i="48"/>
  <c r="K26" i="48"/>
  <c r="U25" i="48"/>
  <c r="T25" i="48"/>
  <c r="S25" i="48"/>
  <c r="R25" i="48"/>
  <c r="Q25" i="48"/>
  <c r="O25" i="48"/>
  <c r="N25" i="48"/>
  <c r="M25" i="48"/>
  <c r="L25" i="48"/>
  <c r="K25" i="48"/>
  <c r="I25" i="48"/>
  <c r="H25" i="48"/>
  <c r="G25" i="48"/>
  <c r="F25" i="48"/>
  <c r="E25" i="48"/>
  <c r="U24" i="48"/>
  <c r="T24" i="48"/>
  <c r="S24" i="48"/>
  <c r="R24" i="48"/>
  <c r="Q24" i="48"/>
  <c r="O24" i="48"/>
  <c r="N24" i="48"/>
  <c r="M24" i="48"/>
  <c r="L24" i="48"/>
  <c r="K24" i="48"/>
  <c r="I24" i="48"/>
  <c r="H24" i="48"/>
  <c r="G24" i="48"/>
  <c r="F24" i="48"/>
  <c r="E24" i="48"/>
  <c r="S23" i="48"/>
  <c r="R23" i="48"/>
  <c r="Q23" i="48"/>
  <c r="M23" i="48"/>
  <c r="L23" i="48"/>
  <c r="K23" i="48"/>
  <c r="G23" i="48"/>
  <c r="F23" i="48"/>
  <c r="F44" i="48" s="1"/>
  <c r="E23" i="48"/>
  <c r="S22" i="48"/>
  <c r="P22" i="48"/>
  <c r="R22" i="48" s="1"/>
  <c r="R44" i="48" s="1"/>
  <c r="L22" i="48"/>
  <c r="L44" i="48" s="1"/>
  <c r="J22" i="48"/>
  <c r="G22" i="48"/>
  <c r="F22" i="48"/>
  <c r="E22" i="48"/>
  <c r="D22" i="48"/>
  <c r="R21" i="48"/>
  <c r="L21" i="48"/>
  <c r="F21" i="48"/>
  <c r="S20" i="48"/>
  <c r="R20" i="48"/>
  <c r="Q20" i="48"/>
  <c r="L20" i="48"/>
  <c r="K20" i="48"/>
  <c r="G20" i="48"/>
  <c r="F20" i="48"/>
  <c r="E20" i="48"/>
  <c r="S19" i="48"/>
  <c r="R19" i="48"/>
  <c r="R43" i="48" s="1"/>
  <c r="Q19" i="48"/>
  <c r="L19" i="48"/>
  <c r="L43" i="48" s="1"/>
  <c r="K19" i="48"/>
  <c r="G19" i="48"/>
  <c r="F19" i="48"/>
  <c r="F43" i="48" s="1"/>
  <c r="E19" i="48"/>
  <c r="U18" i="48"/>
  <c r="Q18" i="48"/>
  <c r="O18" i="48"/>
  <c r="K18" i="48"/>
  <c r="I18" i="48"/>
  <c r="E18" i="48"/>
  <c r="T17" i="48"/>
  <c r="U17" i="48" s="1"/>
  <c r="S17" i="48"/>
  <c r="R17" i="48"/>
  <c r="Q17" i="48"/>
  <c r="N17" i="48"/>
  <c r="O17" i="48" s="1"/>
  <c r="L17" i="48"/>
  <c r="M17" i="48" s="1"/>
  <c r="K17" i="48"/>
  <c r="I17" i="48"/>
  <c r="H17" i="48"/>
  <c r="F17" i="48"/>
  <c r="G17" i="48" s="1"/>
  <c r="E17" i="48"/>
  <c r="U16" i="48"/>
  <c r="T16" i="48"/>
  <c r="R16" i="48"/>
  <c r="S16" i="48" s="1"/>
  <c r="Q16" i="48"/>
  <c r="N16" i="48"/>
  <c r="O16" i="48" s="1"/>
  <c r="M16" i="48"/>
  <c r="L16" i="48"/>
  <c r="K16" i="48"/>
  <c r="H16" i="48"/>
  <c r="I16" i="48" s="1"/>
  <c r="F16" i="48"/>
  <c r="G16" i="48" s="1"/>
  <c r="E16" i="48"/>
  <c r="U15" i="48"/>
  <c r="T15" i="48"/>
  <c r="S15" i="48"/>
  <c r="R15" i="48"/>
  <c r="Q15" i="48"/>
  <c r="O15" i="48"/>
  <c r="N15" i="48"/>
  <c r="M15" i="48"/>
  <c r="L15" i="48"/>
  <c r="K15" i="48"/>
  <c r="I15" i="48"/>
  <c r="H15" i="48"/>
  <c r="G15" i="48"/>
  <c r="F15" i="48"/>
  <c r="E15" i="48"/>
  <c r="U14" i="48"/>
  <c r="T14" i="48"/>
  <c r="S14" i="48"/>
  <c r="R14" i="48"/>
  <c r="Q14" i="48"/>
  <c r="Q13" i="48" s="1"/>
  <c r="O14" i="48"/>
  <c r="N14" i="48"/>
  <c r="M14" i="48"/>
  <c r="M13" i="48" s="1"/>
  <c r="L14" i="48"/>
  <c r="L13" i="48" s="1"/>
  <c r="K14" i="48"/>
  <c r="I14" i="48"/>
  <c r="H14" i="48"/>
  <c r="G14" i="48"/>
  <c r="F14" i="48"/>
  <c r="E14" i="48"/>
  <c r="E13" i="48" s="1"/>
  <c r="S13" i="48"/>
  <c r="P13" i="48"/>
  <c r="K13" i="48"/>
  <c r="J13" i="48"/>
  <c r="G13" i="48"/>
  <c r="D13" i="48"/>
  <c r="X12" i="48"/>
  <c r="T12" i="48"/>
  <c r="N12" i="48"/>
  <c r="H12" i="48"/>
  <c r="H37" i="48" s="1"/>
  <c r="C12" i="48"/>
  <c r="T11" i="48"/>
  <c r="R11" i="48"/>
  <c r="N11" i="48"/>
  <c r="L11" i="48"/>
  <c r="H11" i="48"/>
  <c r="F11" i="48"/>
  <c r="T10" i="48"/>
  <c r="R10" i="48"/>
  <c r="N10" i="48"/>
  <c r="L10" i="48"/>
  <c r="H10" i="48"/>
  <c r="F10" i="48"/>
  <c r="T9" i="48"/>
  <c r="R9" i="48"/>
  <c r="N9" i="48"/>
  <c r="L9" i="48"/>
  <c r="H9" i="48"/>
  <c r="F9" i="48"/>
  <c r="T8" i="48"/>
  <c r="R8" i="48"/>
  <c r="N8" i="48"/>
  <c r="L8" i="48"/>
  <c r="L32" i="48" s="1"/>
  <c r="L34" i="48" s="1"/>
  <c r="H8" i="48"/>
  <c r="F8" i="48"/>
  <c r="T7" i="48"/>
  <c r="R7" i="48"/>
  <c r="N7" i="48"/>
  <c r="L7" i="48"/>
  <c r="H7" i="48"/>
  <c r="I43" i="48" s="1"/>
  <c r="F7" i="48"/>
  <c r="S6" i="48"/>
  <c r="Q6" i="48"/>
  <c r="P6" i="48"/>
  <c r="M6" i="48"/>
  <c r="K6" i="48"/>
  <c r="J6" i="48"/>
  <c r="G6" i="48"/>
  <c r="F6" i="48"/>
  <c r="E6" i="48"/>
  <c r="D6" i="48"/>
  <c r="R5" i="48"/>
  <c r="L5" i="48"/>
  <c r="F5" i="48"/>
  <c r="C5" i="48"/>
  <c r="R4" i="48"/>
  <c r="L4" i="48"/>
  <c r="F4" i="48"/>
  <c r="F56" i="48" s="1"/>
  <c r="C4" i="48"/>
  <c r="C44" i="47"/>
  <c r="C27" i="47"/>
  <c r="C18" i="47"/>
  <c r="AG16" i="47"/>
  <c r="AE16" i="47"/>
  <c r="AC16" i="47"/>
  <c r="AA16" i="47"/>
  <c r="Y16" i="47"/>
  <c r="W16" i="47"/>
  <c r="U16" i="47"/>
  <c r="S16" i="47"/>
  <c r="AG15" i="47"/>
  <c r="AE15" i="47"/>
  <c r="AC15" i="47"/>
  <c r="AA15" i="47"/>
  <c r="Y15" i="47"/>
  <c r="W15" i="47"/>
  <c r="U15" i="47"/>
  <c r="S15" i="47"/>
  <c r="AG14" i="47"/>
  <c r="AE14" i="47"/>
  <c r="AC14" i="47"/>
  <c r="AA14" i="47"/>
  <c r="Y14" i="47"/>
  <c r="W14" i="47"/>
  <c r="U14" i="47"/>
  <c r="S14" i="47"/>
  <c r="P14" i="47"/>
  <c r="P7" i="47" s="1"/>
  <c r="AG13" i="47"/>
  <c r="AE13" i="47"/>
  <c r="AC13" i="47"/>
  <c r="AA13" i="47"/>
  <c r="Y13" i="47"/>
  <c r="W13" i="47"/>
  <c r="U13" i="47"/>
  <c r="S13" i="47"/>
  <c r="AG12" i="47"/>
  <c r="AE12" i="47"/>
  <c r="AC12" i="47"/>
  <c r="AA12" i="47"/>
  <c r="Y12" i="47"/>
  <c r="W12" i="47"/>
  <c r="U12" i="47"/>
  <c r="S12" i="47"/>
  <c r="R18" i="47"/>
  <c r="C9" i="47"/>
  <c r="I6" i="47"/>
  <c r="C73" i="46"/>
  <c r="C71" i="46"/>
  <c r="C68" i="46"/>
  <c r="C64" i="46"/>
  <c r="C69" i="46" s="1"/>
  <c r="C61" i="46"/>
  <c r="C53" i="46"/>
  <c r="C40" i="46"/>
  <c r="O38" i="46"/>
  <c r="O37" i="46"/>
  <c r="O36" i="46"/>
  <c r="O35" i="46"/>
  <c r="O34" i="46"/>
  <c r="O33" i="46"/>
  <c r="O32" i="46"/>
  <c r="O31" i="46"/>
  <c r="O30" i="46"/>
  <c r="O29" i="46"/>
  <c r="L29" i="46"/>
  <c r="K29" i="46"/>
  <c r="J29" i="46"/>
  <c r="I29" i="46"/>
  <c r="E29" i="46"/>
  <c r="H29" i="46" s="1"/>
  <c r="O28" i="46"/>
  <c r="L28" i="46"/>
  <c r="K28" i="46"/>
  <c r="J28" i="46"/>
  <c r="I28" i="46"/>
  <c r="E28" i="46"/>
  <c r="H28" i="46" s="1"/>
  <c r="O27" i="46"/>
  <c r="L27" i="46"/>
  <c r="K27" i="46"/>
  <c r="J27" i="46"/>
  <c r="I27" i="46"/>
  <c r="E27" i="46"/>
  <c r="H27" i="46" s="1"/>
  <c r="O26" i="46"/>
  <c r="L26" i="46"/>
  <c r="K26" i="46"/>
  <c r="J26" i="46"/>
  <c r="I26" i="46"/>
  <c r="E26" i="46"/>
  <c r="H26" i="46" s="1"/>
  <c r="L25" i="46"/>
  <c r="K25" i="46"/>
  <c r="J25" i="46"/>
  <c r="I25" i="46"/>
  <c r="E25" i="46"/>
  <c r="H25" i="46" s="1"/>
  <c r="L24" i="46"/>
  <c r="K24" i="46"/>
  <c r="J24" i="46"/>
  <c r="I24" i="46"/>
  <c r="E24" i="46"/>
  <c r="H24" i="46" s="1"/>
  <c r="L23" i="46"/>
  <c r="K23" i="46"/>
  <c r="J23" i="46"/>
  <c r="I23" i="46"/>
  <c r="E23" i="46"/>
  <c r="H23" i="46" s="1"/>
  <c r="L22" i="46"/>
  <c r="K22" i="46"/>
  <c r="J22" i="46"/>
  <c r="I22" i="46"/>
  <c r="E22" i="46"/>
  <c r="H22" i="46" s="1"/>
  <c r="L21" i="46"/>
  <c r="K21" i="46"/>
  <c r="J21" i="46"/>
  <c r="I21" i="46"/>
  <c r="H21" i="46"/>
  <c r="E21" i="46"/>
  <c r="L20" i="46"/>
  <c r="K20" i="46"/>
  <c r="J20" i="46"/>
  <c r="I20" i="46"/>
  <c r="E20" i="46"/>
  <c r="H20" i="46" s="1"/>
  <c r="L19" i="46"/>
  <c r="K19" i="46"/>
  <c r="J19" i="46"/>
  <c r="I19" i="46"/>
  <c r="E19" i="46"/>
  <c r="H19" i="46" s="1"/>
  <c r="L18" i="46"/>
  <c r="K18" i="46"/>
  <c r="J18" i="46"/>
  <c r="I18" i="46"/>
  <c r="H18" i="46"/>
  <c r="E18" i="46"/>
  <c r="L17" i="46"/>
  <c r="J17" i="46"/>
  <c r="I17" i="46"/>
  <c r="H17" i="46"/>
  <c r="L16" i="46"/>
  <c r="K16" i="46"/>
  <c r="J16" i="46"/>
  <c r="I16" i="46"/>
  <c r="E16" i="46"/>
  <c r="H16" i="46" s="1"/>
  <c r="L15" i="46"/>
  <c r="K15" i="46"/>
  <c r="J15" i="46"/>
  <c r="I15" i="46"/>
  <c r="E15" i="46"/>
  <c r="H15" i="46" s="1"/>
  <c r="L14" i="46"/>
  <c r="K14" i="46"/>
  <c r="J14" i="46"/>
  <c r="I14" i="46"/>
  <c r="H14" i="46"/>
  <c r="E14" i="46"/>
  <c r="L13" i="46"/>
  <c r="K13" i="46"/>
  <c r="J13" i="46"/>
  <c r="I13" i="46"/>
  <c r="E13" i="46"/>
  <c r="H13" i="46" s="1"/>
  <c r="R12" i="46"/>
  <c r="L12" i="46"/>
  <c r="K12" i="46"/>
  <c r="J12" i="46"/>
  <c r="I12" i="46"/>
  <c r="E12" i="46"/>
  <c r="H12" i="46" s="1"/>
  <c r="R11" i="46"/>
  <c r="R14" i="46" s="1"/>
  <c r="L11" i="46"/>
  <c r="K11" i="46"/>
  <c r="J11" i="46"/>
  <c r="I11" i="46"/>
  <c r="E11" i="46"/>
  <c r="H11" i="46" s="1"/>
  <c r="R10" i="46"/>
  <c r="T10" i="46" s="1"/>
  <c r="L10" i="46"/>
  <c r="K10" i="46"/>
  <c r="J10" i="46"/>
  <c r="I10" i="46"/>
  <c r="E10" i="46"/>
  <c r="H10" i="46" s="1"/>
  <c r="L9" i="46"/>
  <c r="K9" i="46"/>
  <c r="J9" i="46"/>
  <c r="I9" i="46"/>
  <c r="E9" i="46"/>
  <c r="H9" i="46" s="1"/>
  <c r="L8" i="46"/>
  <c r="K8" i="46"/>
  <c r="J8" i="46"/>
  <c r="I8" i="46"/>
  <c r="E8" i="46"/>
  <c r="H8" i="46" s="1"/>
  <c r="L7" i="46"/>
  <c r="K7" i="46"/>
  <c r="J7" i="46"/>
  <c r="I7" i="46"/>
  <c r="E7" i="46"/>
  <c r="H7" i="46" s="1"/>
  <c r="L5" i="46"/>
  <c r="K5" i="46"/>
  <c r="J5" i="46"/>
  <c r="I5" i="46"/>
  <c r="J95" i="45"/>
  <c r="H95" i="45"/>
  <c r="F95" i="45"/>
  <c r="E95" i="45"/>
  <c r="B81" i="45"/>
  <c r="J72" i="45"/>
  <c r="H72" i="45"/>
  <c r="F72" i="45"/>
  <c r="E72" i="45"/>
  <c r="L63" i="45"/>
  <c r="J63" i="45"/>
  <c r="H63" i="45"/>
  <c r="G63" i="45"/>
  <c r="R57" i="45"/>
  <c r="Q57" i="45"/>
  <c r="P57" i="45"/>
  <c r="O57" i="45"/>
  <c r="N57" i="45"/>
  <c r="M57" i="45"/>
  <c r="L57" i="45"/>
  <c r="K57" i="45"/>
  <c r="J57" i="45"/>
  <c r="I57" i="45"/>
  <c r="H57" i="45"/>
  <c r="G57" i="45"/>
  <c r="F57" i="45"/>
  <c r="E57" i="45"/>
  <c r="D57" i="45"/>
  <c r="R50" i="45"/>
  <c r="Q50" i="45"/>
  <c r="P50" i="45"/>
  <c r="O50" i="45"/>
  <c r="N50" i="45"/>
  <c r="M50" i="45"/>
  <c r="L50" i="45"/>
  <c r="K50" i="45"/>
  <c r="J50" i="45"/>
  <c r="I50" i="45"/>
  <c r="H50" i="45"/>
  <c r="G50" i="45"/>
  <c r="F50" i="45"/>
  <c r="E50" i="45"/>
  <c r="D50" i="45"/>
  <c r="M49" i="45"/>
  <c r="L49" i="45"/>
  <c r="K49" i="45"/>
  <c r="J49" i="45"/>
  <c r="D49" i="45"/>
  <c r="C49" i="45"/>
  <c r="R48" i="45"/>
  <c r="Q48" i="45"/>
  <c r="P48" i="45"/>
  <c r="O48" i="45"/>
  <c r="N48" i="45"/>
  <c r="M48" i="45"/>
  <c r="L48" i="45"/>
  <c r="K48" i="45"/>
  <c r="J48" i="45"/>
  <c r="I48" i="45"/>
  <c r="I49" i="45" s="1"/>
  <c r="H48" i="45"/>
  <c r="G48" i="45"/>
  <c r="F48" i="45"/>
  <c r="E48" i="45"/>
  <c r="D48" i="45"/>
  <c r="R46" i="45"/>
  <c r="M46" i="45"/>
  <c r="L46" i="45"/>
  <c r="I46" i="45"/>
  <c r="H46" i="45"/>
  <c r="C46" i="45"/>
  <c r="R45" i="45"/>
  <c r="Q45" i="45"/>
  <c r="P45" i="45"/>
  <c r="O45" i="45"/>
  <c r="N45" i="45"/>
  <c r="M45" i="45"/>
  <c r="L45" i="45"/>
  <c r="K45" i="45"/>
  <c r="J45" i="45"/>
  <c r="I45" i="45"/>
  <c r="H45" i="45"/>
  <c r="G45" i="45"/>
  <c r="F45" i="45"/>
  <c r="E45" i="45"/>
  <c r="D45" i="45"/>
  <c r="R44" i="45"/>
  <c r="Q44" i="45"/>
  <c r="P44" i="45"/>
  <c r="O44" i="45"/>
  <c r="N44" i="45"/>
  <c r="M44" i="45"/>
  <c r="L44" i="45"/>
  <c r="K44" i="45"/>
  <c r="J44" i="45"/>
  <c r="J46" i="45" s="1"/>
  <c r="I44" i="45"/>
  <c r="H44" i="45"/>
  <c r="G44" i="45"/>
  <c r="G46" i="45" s="1"/>
  <c r="F44" i="45"/>
  <c r="E44" i="45"/>
  <c r="D44" i="45"/>
  <c r="R43" i="45"/>
  <c r="R49" i="45" s="1"/>
  <c r="Q43" i="45"/>
  <c r="Q49" i="45" s="1"/>
  <c r="P43" i="45"/>
  <c r="O43" i="45"/>
  <c r="N43" i="45"/>
  <c r="M43" i="45"/>
  <c r="L43" i="45"/>
  <c r="K43" i="45"/>
  <c r="J43" i="45"/>
  <c r="I43" i="45"/>
  <c r="H43" i="45"/>
  <c r="G43" i="45"/>
  <c r="F43" i="45"/>
  <c r="F49" i="45" s="1"/>
  <c r="E43" i="45"/>
  <c r="E49" i="45" s="1"/>
  <c r="D43" i="45"/>
  <c r="C40" i="45"/>
  <c r="D40" i="45" s="1"/>
  <c r="R39" i="45"/>
  <c r="Q39" i="45"/>
  <c r="P39" i="45"/>
  <c r="O39" i="45"/>
  <c r="N39" i="45"/>
  <c r="M39" i="45"/>
  <c r="K39" i="45"/>
  <c r="J39" i="45"/>
  <c r="I39" i="45"/>
  <c r="H39" i="45"/>
  <c r="G39" i="45"/>
  <c r="F39" i="45"/>
  <c r="E39" i="45"/>
  <c r="D39" i="45"/>
  <c r="C39" i="45"/>
  <c r="L39" i="45" s="1"/>
  <c r="N38" i="45"/>
  <c r="M38" i="45"/>
  <c r="C38" i="45"/>
  <c r="R38" i="45" s="1"/>
  <c r="R28" i="45"/>
  <c r="Q28" i="45"/>
  <c r="Q29" i="45" s="1"/>
  <c r="I28" i="45"/>
  <c r="I32" i="45" s="1"/>
  <c r="G28" i="45"/>
  <c r="C28" i="45"/>
  <c r="P28" i="45" s="1"/>
  <c r="P29" i="45" s="1"/>
  <c r="R27" i="45"/>
  <c r="Q27" i="45"/>
  <c r="P27" i="45"/>
  <c r="O27" i="45"/>
  <c r="N27" i="45"/>
  <c r="M27" i="45"/>
  <c r="L27" i="45"/>
  <c r="K27" i="45"/>
  <c r="J27" i="45"/>
  <c r="I27" i="45"/>
  <c r="H27" i="45"/>
  <c r="G27" i="45"/>
  <c r="F27" i="45"/>
  <c r="E27" i="45"/>
  <c r="D27" i="45"/>
  <c r="R26" i="45"/>
  <c r="R29" i="45" s="1"/>
  <c r="Q26" i="45"/>
  <c r="P26" i="45"/>
  <c r="O26" i="45"/>
  <c r="N26" i="45"/>
  <c r="M26" i="45"/>
  <c r="L26" i="45"/>
  <c r="K26" i="45"/>
  <c r="J26" i="45"/>
  <c r="I26" i="45"/>
  <c r="I29" i="45" s="1"/>
  <c r="H26" i="45"/>
  <c r="G26" i="45"/>
  <c r="G29" i="45" s="1"/>
  <c r="F26" i="45"/>
  <c r="E26" i="45"/>
  <c r="D26" i="45"/>
  <c r="C24" i="45"/>
  <c r="J16" i="45"/>
  <c r="J23" i="45" s="1"/>
  <c r="I16" i="45"/>
  <c r="I24" i="45" s="1"/>
  <c r="C16" i="45"/>
  <c r="C23" i="45" s="1"/>
  <c r="R15" i="45"/>
  <c r="Q15" i="45"/>
  <c r="P15" i="45"/>
  <c r="O15" i="45"/>
  <c r="N15" i="45"/>
  <c r="M15" i="45"/>
  <c r="L15" i="45"/>
  <c r="K15" i="45"/>
  <c r="J15" i="45"/>
  <c r="I15" i="45"/>
  <c r="H15" i="45"/>
  <c r="G15" i="45"/>
  <c r="F15" i="45"/>
  <c r="E15" i="45"/>
  <c r="E16" i="45" s="1"/>
  <c r="D15" i="45"/>
  <c r="R14" i="45"/>
  <c r="Q14" i="45"/>
  <c r="P14" i="45"/>
  <c r="O14" i="45"/>
  <c r="N14" i="45"/>
  <c r="M14" i="45"/>
  <c r="L14" i="45"/>
  <c r="K14" i="45"/>
  <c r="J14" i="45"/>
  <c r="I14" i="45"/>
  <c r="H14" i="45"/>
  <c r="G14" i="45"/>
  <c r="F14" i="45"/>
  <c r="E14" i="45"/>
  <c r="D14" i="45"/>
  <c r="R13" i="45"/>
  <c r="R16" i="45" s="1"/>
  <c r="Q13" i="45"/>
  <c r="Q16" i="45" s="1"/>
  <c r="P13" i="45"/>
  <c r="O13" i="45"/>
  <c r="O16" i="45" s="1"/>
  <c r="N13" i="45"/>
  <c r="N16" i="45" s="1"/>
  <c r="N24" i="45" s="1"/>
  <c r="M13" i="45"/>
  <c r="L13" i="45"/>
  <c r="K13" i="45"/>
  <c r="J13" i="45"/>
  <c r="I13" i="45"/>
  <c r="H13" i="45"/>
  <c r="G13" i="45"/>
  <c r="G16" i="45" s="1"/>
  <c r="F13" i="45"/>
  <c r="F16" i="45" s="1"/>
  <c r="E13" i="45"/>
  <c r="D13" i="45"/>
  <c r="D16" i="45" s="1"/>
  <c r="R12" i="45"/>
  <c r="Q12" i="45"/>
  <c r="P12" i="45"/>
  <c r="O12" i="45"/>
  <c r="N12" i="45"/>
  <c r="M12" i="45"/>
  <c r="L12" i="45"/>
  <c r="K12" i="45"/>
  <c r="J12" i="45"/>
  <c r="I12" i="45"/>
  <c r="H12" i="45"/>
  <c r="G12" i="45"/>
  <c r="F12" i="45"/>
  <c r="E12" i="45"/>
  <c r="D12" i="45"/>
  <c r="R11" i="45"/>
  <c r="Q11" i="45"/>
  <c r="P11" i="45"/>
  <c r="O11" i="45"/>
  <c r="N11" i="45"/>
  <c r="M11" i="45"/>
  <c r="L11" i="45"/>
  <c r="K11" i="45"/>
  <c r="J11" i="45"/>
  <c r="I11" i="45"/>
  <c r="H11" i="45"/>
  <c r="G11" i="45"/>
  <c r="F11" i="45"/>
  <c r="E11" i="45"/>
  <c r="D11" i="45"/>
  <c r="D8" i="45"/>
  <c r="C41" i="44"/>
  <c r="C32" i="44"/>
  <c r="C33" i="44" s="1"/>
  <c r="C34" i="44" s="1"/>
  <c r="C31" i="44"/>
  <c r="C28" i="44"/>
  <c r="H23" i="44"/>
  <c r="E23" i="44"/>
  <c r="X20" i="44"/>
  <c r="T18" i="44"/>
  <c r="W16" i="44"/>
  <c r="T17" i="44" s="1"/>
  <c r="W15" i="44"/>
  <c r="CU14" i="44"/>
  <c r="CV14" i="44" s="1"/>
  <c r="CD14" i="44"/>
  <c r="CU13" i="44"/>
  <c r="CD13" i="44"/>
  <c r="CU12" i="44"/>
  <c r="BL12" i="44"/>
  <c r="CD11" i="44"/>
  <c r="CV10" i="44"/>
  <c r="AN9" i="44"/>
  <c r="CD8" i="44"/>
  <c r="AB8" i="44"/>
  <c r="AN7" i="44"/>
  <c r="CD6" i="44"/>
  <c r="AB6" i="44"/>
  <c r="CD5" i="44"/>
  <c r="DT4" i="44"/>
  <c r="CD4" i="44"/>
  <c r="DZ3" i="44"/>
  <c r="EA3" i="44" s="1"/>
  <c r="DT3" i="44"/>
  <c r="DU3" i="44" s="1"/>
  <c r="DN3" i="44"/>
  <c r="DO3" i="44" s="1"/>
  <c r="DH3" i="44"/>
  <c r="DI3" i="44" s="1"/>
  <c r="DB3" i="44"/>
  <c r="DC3" i="44" s="1"/>
  <c r="CW3" i="44"/>
  <c r="CV4" i="44" s="1"/>
  <c r="CV3" i="44"/>
  <c r="CP3" i="44"/>
  <c r="CQ3" i="44" s="1"/>
  <c r="CJ3" i="44"/>
  <c r="CK3" i="44" s="1"/>
  <c r="CE3" i="44"/>
  <c r="CD10" i="44" s="1"/>
  <c r="CD3" i="44"/>
  <c r="BX3" i="44"/>
  <c r="BY3" i="44" s="1"/>
  <c r="BR3" i="44"/>
  <c r="BS3" i="44" s="1"/>
  <c r="BL3" i="44"/>
  <c r="BM3" i="44" s="1"/>
  <c r="BF3" i="44"/>
  <c r="BG3" i="44" s="1"/>
  <c r="AZ3" i="44"/>
  <c r="BA3" i="44" s="1"/>
  <c r="AT3" i="44"/>
  <c r="AU3" i="44" s="1"/>
  <c r="AO3" i="44"/>
  <c r="AN10" i="44" s="1"/>
  <c r="AN3" i="44"/>
  <c r="AH3" i="44"/>
  <c r="AI3" i="44" s="1"/>
  <c r="AB3" i="44"/>
  <c r="AC3" i="44" s="1"/>
  <c r="BF153" i="43"/>
  <c r="BE153" i="43"/>
  <c r="BD153" i="43"/>
  <c r="BC153" i="43"/>
  <c r="BB153" i="43"/>
  <c r="BA153" i="43"/>
  <c r="AZ153" i="43"/>
  <c r="AY153" i="43"/>
  <c r="AX153" i="43"/>
  <c r="AW153" i="43"/>
  <c r="AV153" i="43"/>
  <c r="AU153" i="43"/>
  <c r="AT153" i="43"/>
  <c r="AS153" i="43"/>
  <c r="AR153" i="43"/>
  <c r="AQ153" i="43"/>
  <c r="AP153" i="43"/>
  <c r="AO153" i="43"/>
  <c r="AN153" i="43"/>
  <c r="AM153" i="43"/>
  <c r="AL153" i="43"/>
  <c r="AK153" i="43"/>
  <c r="AJ153" i="43"/>
  <c r="AI153" i="43"/>
  <c r="AH153" i="43"/>
  <c r="AG153" i="43"/>
  <c r="AF153" i="43"/>
  <c r="AE153" i="43"/>
  <c r="BF152" i="43"/>
  <c r="BE152" i="43"/>
  <c r="BD152" i="43"/>
  <c r="BC152" i="43"/>
  <c r="BB152" i="43"/>
  <c r="BA152" i="43"/>
  <c r="AZ152" i="43"/>
  <c r="AY152" i="43"/>
  <c r="AX152" i="43"/>
  <c r="AW152" i="43"/>
  <c r="AV152" i="43"/>
  <c r="AU152" i="43"/>
  <c r="AT152" i="43"/>
  <c r="AS152" i="43"/>
  <c r="AR152" i="43"/>
  <c r="AQ152" i="43"/>
  <c r="AP152" i="43"/>
  <c r="AO152" i="43"/>
  <c r="AN152" i="43"/>
  <c r="AM152" i="43"/>
  <c r="AL152" i="43"/>
  <c r="AK152" i="43"/>
  <c r="AJ152" i="43"/>
  <c r="AI152" i="43"/>
  <c r="AH152" i="43"/>
  <c r="AG152" i="43"/>
  <c r="AF152" i="43"/>
  <c r="AE152" i="43"/>
  <c r="BF151" i="43"/>
  <c r="BE151" i="43"/>
  <c r="BD151" i="43"/>
  <c r="BC151" i="43"/>
  <c r="BB151" i="43"/>
  <c r="BA151" i="43"/>
  <c r="AZ151" i="43"/>
  <c r="AY151" i="43"/>
  <c r="AX151" i="43"/>
  <c r="AW151" i="43"/>
  <c r="AV151" i="43"/>
  <c r="AU151" i="43"/>
  <c r="AT151" i="43"/>
  <c r="AS151" i="43"/>
  <c r="AR151" i="43"/>
  <c r="AQ151" i="43"/>
  <c r="AP151" i="43"/>
  <c r="AO151" i="43"/>
  <c r="AN151" i="43"/>
  <c r="AM151" i="43"/>
  <c r="AL151" i="43"/>
  <c r="AK151" i="43"/>
  <c r="AJ151" i="43"/>
  <c r="AI151" i="43"/>
  <c r="AH151" i="43"/>
  <c r="AG151" i="43"/>
  <c r="AF151" i="43"/>
  <c r="AE151" i="43"/>
  <c r="BF150" i="43"/>
  <c r="BE150" i="43"/>
  <c r="BD150" i="43"/>
  <c r="BC150" i="43"/>
  <c r="BB150" i="43"/>
  <c r="BA150" i="43"/>
  <c r="AZ150" i="43"/>
  <c r="AY150" i="43"/>
  <c r="AX150" i="43"/>
  <c r="AW150" i="43"/>
  <c r="AV150" i="43"/>
  <c r="AU150" i="43"/>
  <c r="AT150" i="43"/>
  <c r="AS150" i="43"/>
  <c r="AR150" i="43"/>
  <c r="AQ150" i="43"/>
  <c r="AP150" i="43"/>
  <c r="AO150" i="43"/>
  <c r="AN150" i="43"/>
  <c r="AM150" i="43"/>
  <c r="AL150" i="43"/>
  <c r="AK150" i="43"/>
  <c r="AJ150" i="43"/>
  <c r="AI150" i="43"/>
  <c r="AH150" i="43"/>
  <c r="AG150" i="43"/>
  <c r="AF150" i="43"/>
  <c r="AE150" i="43"/>
  <c r="BF149" i="43"/>
  <c r="BE149" i="43"/>
  <c r="BD149" i="43"/>
  <c r="BC149" i="43"/>
  <c r="BB149" i="43"/>
  <c r="BA149" i="43"/>
  <c r="AZ149" i="43"/>
  <c r="AY149" i="43"/>
  <c r="AX149" i="43"/>
  <c r="AW149" i="43"/>
  <c r="AV149" i="43"/>
  <c r="AU149" i="43"/>
  <c r="AT149" i="43"/>
  <c r="AS149" i="43"/>
  <c r="AR149" i="43"/>
  <c r="AQ149" i="43"/>
  <c r="AP149" i="43"/>
  <c r="AO149" i="43"/>
  <c r="AN149" i="43"/>
  <c r="AM149" i="43"/>
  <c r="AL149" i="43"/>
  <c r="AK149" i="43"/>
  <c r="AJ149" i="43"/>
  <c r="AI149" i="43"/>
  <c r="AH149" i="43"/>
  <c r="AG149" i="43"/>
  <c r="AF149" i="43"/>
  <c r="AE149" i="43"/>
  <c r="BF148" i="43"/>
  <c r="BE148" i="43"/>
  <c r="BD148" i="43"/>
  <c r="BC148" i="43"/>
  <c r="BB148" i="43"/>
  <c r="BA148" i="43"/>
  <c r="AZ148" i="43"/>
  <c r="AY148" i="43"/>
  <c r="AX148" i="43"/>
  <c r="AW148" i="43"/>
  <c r="AV148" i="43"/>
  <c r="AU148" i="43"/>
  <c r="AT148" i="43"/>
  <c r="AS148" i="43"/>
  <c r="AR148" i="43"/>
  <c r="AQ148" i="43"/>
  <c r="AP148" i="43"/>
  <c r="AO148" i="43"/>
  <c r="AN148" i="43"/>
  <c r="AM148" i="43"/>
  <c r="AL148" i="43"/>
  <c r="AK148" i="43"/>
  <c r="AJ148" i="43"/>
  <c r="AI148" i="43"/>
  <c r="AH148" i="43"/>
  <c r="AG148" i="43"/>
  <c r="AF148" i="43"/>
  <c r="AE148" i="43"/>
  <c r="BF147" i="43"/>
  <c r="BE147" i="43"/>
  <c r="BD147" i="43"/>
  <c r="BC147" i="43"/>
  <c r="BB147" i="43"/>
  <c r="BA147" i="43"/>
  <c r="AZ147" i="43"/>
  <c r="AY147" i="43"/>
  <c r="AX147" i="43"/>
  <c r="AW147" i="43"/>
  <c r="AV147" i="43"/>
  <c r="AU147" i="43"/>
  <c r="AT147" i="43"/>
  <c r="AS147" i="43"/>
  <c r="AR147" i="43"/>
  <c r="AQ147" i="43"/>
  <c r="AP147" i="43"/>
  <c r="AO147" i="43"/>
  <c r="AN147" i="43"/>
  <c r="AM147" i="43"/>
  <c r="AL147" i="43"/>
  <c r="AK147" i="43"/>
  <c r="AJ147" i="43"/>
  <c r="AI147" i="43"/>
  <c r="AH147" i="43"/>
  <c r="AG147" i="43"/>
  <c r="AF147" i="43"/>
  <c r="AE147" i="43"/>
  <c r="BF146" i="43"/>
  <c r="BE146" i="43"/>
  <c r="BD146" i="43"/>
  <c r="BC146" i="43"/>
  <c r="BB146" i="43"/>
  <c r="BA146" i="43"/>
  <c r="AZ146" i="43"/>
  <c r="AY146" i="43"/>
  <c r="AX146" i="43"/>
  <c r="AW146" i="43"/>
  <c r="AV146" i="43"/>
  <c r="AU146" i="43"/>
  <c r="AT146" i="43"/>
  <c r="AS146" i="43"/>
  <c r="AR146" i="43"/>
  <c r="AQ146" i="43"/>
  <c r="AP146" i="43"/>
  <c r="AO146" i="43"/>
  <c r="AN146" i="43"/>
  <c r="AM146" i="43"/>
  <c r="AL146" i="43"/>
  <c r="AK146" i="43"/>
  <c r="AJ146" i="43"/>
  <c r="AI146" i="43"/>
  <c r="AH146" i="43"/>
  <c r="AG146" i="43"/>
  <c r="AF146" i="43"/>
  <c r="AE146" i="43"/>
  <c r="BF145" i="43"/>
  <c r="BE145" i="43"/>
  <c r="BD145" i="43"/>
  <c r="BC145" i="43"/>
  <c r="BB145" i="43"/>
  <c r="BA145" i="43"/>
  <c r="AZ145" i="43"/>
  <c r="AY145" i="43"/>
  <c r="AX145" i="43"/>
  <c r="AW145" i="43"/>
  <c r="AV145" i="43"/>
  <c r="AU145" i="43"/>
  <c r="AT145" i="43"/>
  <c r="AS145" i="43"/>
  <c r="AR145" i="43"/>
  <c r="AQ145" i="43"/>
  <c r="AP145" i="43"/>
  <c r="AO145" i="43"/>
  <c r="AN145" i="43"/>
  <c r="AM145" i="43"/>
  <c r="AL145" i="43"/>
  <c r="AK145" i="43"/>
  <c r="AJ145" i="43"/>
  <c r="AI145" i="43"/>
  <c r="AH145" i="43"/>
  <c r="AG145" i="43"/>
  <c r="AF145" i="43"/>
  <c r="AE145" i="43"/>
  <c r="BF144" i="43"/>
  <c r="BE144" i="43"/>
  <c r="BD144" i="43"/>
  <c r="BC144" i="43"/>
  <c r="BB144" i="43"/>
  <c r="BA144" i="43"/>
  <c r="AZ144" i="43"/>
  <c r="AY144" i="43"/>
  <c r="AX144" i="43"/>
  <c r="AW144" i="43"/>
  <c r="AV144" i="43"/>
  <c r="AU144" i="43"/>
  <c r="AT144" i="43"/>
  <c r="AS144" i="43"/>
  <c r="AR144" i="43"/>
  <c r="AQ144" i="43"/>
  <c r="AP144" i="43"/>
  <c r="AO144" i="43"/>
  <c r="AN144" i="43"/>
  <c r="AM144" i="43"/>
  <c r="AL144" i="43"/>
  <c r="AK144" i="43"/>
  <c r="AJ144" i="43"/>
  <c r="AI144" i="43"/>
  <c r="AH144" i="43"/>
  <c r="AG144" i="43"/>
  <c r="AF144" i="43"/>
  <c r="AE144" i="43"/>
  <c r="BF143" i="43"/>
  <c r="BE143" i="43"/>
  <c r="BD143" i="43"/>
  <c r="BC143" i="43"/>
  <c r="BB143" i="43"/>
  <c r="BA143" i="43"/>
  <c r="AZ143" i="43"/>
  <c r="AY143" i="43"/>
  <c r="AX143" i="43"/>
  <c r="AW143" i="43"/>
  <c r="AV143" i="43"/>
  <c r="AU143" i="43"/>
  <c r="AT143" i="43"/>
  <c r="AS143" i="43"/>
  <c r="AR143" i="43"/>
  <c r="AQ143" i="43"/>
  <c r="AP143" i="43"/>
  <c r="AO143" i="43"/>
  <c r="AN143" i="43"/>
  <c r="AM143" i="43"/>
  <c r="AL143" i="43"/>
  <c r="AK143" i="43"/>
  <c r="AJ143" i="43"/>
  <c r="AI143" i="43"/>
  <c r="AH143" i="43"/>
  <c r="AG143" i="43"/>
  <c r="AF143" i="43"/>
  <c r="AE143" i="43"/>
  <c r="BF142" i="43"/>
  <c r="BE142" i="43"/>
  <c r="BD142" i="43"/>
  <c r="BC142" i="43"/>
  <c r="BB142" i="43"/>
  <c r="BA142" i="43"/>
  <c r="AZ142" i="43"/>
  <c r="AY142" i="43"/>
  <c r="AX142" i="43"/>
  <c r="AW142" i="43"/>
  <c r="AV142" i="43"/>
  <c r="AU142" i="43"/>
  <c r="AT142" i="43"/>
  <c r="AS142" i="43"/>
  <c r="AR142" i="43"/>
  <c r="AQ142" i="43"/>
  <c r="AP142" i="43"/>
  <c r="AO142" i="43"/>
  <c r="AN142" i="43"/>
  <c r="AM142" i="43"/>
  <c r="AL142" i="43"/>
  <c r="AK142" i="43"/>
  <c r="AJ142" i="43"/>
  <c r="AI142" i="43"/>
  <c r="AH142" i="43"/>
  <c r="AG142" i="43"/>
  <c r="AF142" i="43"/>
  <c r="AE142" i="43"/>
  <c r="BF141" i="43"/>
  <c r="BE141" i="43"/>
  <c r="BD141" i="43"/>
  <c r="BC141" i="43"/>
  <c r="BB141" i="43"/>
  <c r="BA141" i="43"/>
  <c r="AZ141" i="43"/>
  <c r="AY141" i="43"/>
  <c r="AX141" i="43"/>
  <c r="AW141" i="43"/>
  <c r="AV141" i="43"/>
  <c r="AU141" i="43"/>
  <c r="AT141" i="43"/>
  <c r="AS141" i="43"/>
  <c r="AR141" i="43"/>
  <c r="AQ141" i="43"/>
  <c r="AP141" i="43"/>
  <c r="AO141" i="43"/>
  <c r="AN141" i="43"/>
  <c r="AM141" i="43"/>
  <c r="AL141" i="43"/>
  <c r="AK141" i="43"/>
  <c r="AJ141" i="43"/>
  <c r="AI141" i="43"/>
  <c r="AH141" i="43"/>
  <c r="AG141" i="43"/>
  <c r="AF141" i="43"/>
  <c r="AE141" i="43"/>
  <c r="BF140" i="43"/>
  <c r="BE140" i="43"/>
  <c r="BD140" i="43"/>
  <c r="BC140" i="43"/>
  <c r="BB140" i="43"/>
  <c r="BA140" i="43"/>
  <c r="AZ140" i="43"/>
  <c r="AY140" i="43"/>
  <c r="AX140" i="43"/>
  <c r="AW140" i="43"/>
  <c r="AV140" i="43"/>
  <c r="AU140" i="43"/>
  <c r="AT140" i="43"/>
  <c r="AS140" i="43"/>
  <c r="AR140" i="43"/>
  <c r="AQ140" i="43"/>
  <c r="AP140" i="43"/>
  <c r="AO140" i="43"/>
  <c r="AN140" i="43"/>
  <c r="AM140" i="43"/>
  <c r="AL140" i="43"/>
  <c r="AK140" i="43"/>
  <c r="AJ140" i="43"/>
  <c r="AI140" i="43"/>
  <c r="AH140" i="43"/>
  <c r="AG140" i="43"/>
  <c r="AF140" i="43"/>
  <c r="AE140" i="43"/>
  <c r="BF139" i="43"/>
  <c r="BE139" i="43"/>
  <c r="BD139" i="43"/>
  <c r="BC139" i="43"/>
  <c r="BB139" i="43"/>
  <c r="BA139" i="43"/>
  <c r="AZ139" i="43"/>
  <c r="AY139" i="43"/>
  <c r="AX139" i="43"/>
  <c r="AW139" i="43"/>
  <c r="AV139" i="43"/>
  <c r="AU139" i="43"/>
  <c r="AT139" i="43"/>
  <c r="AS139" i="43"/>
  <c r="AR139" i="43"/>
  <c r="AQ139" i="43"/>
  <c r="AP139" i="43"/>
  <c r="AO139" i="43"/>
  <c r="AN139" i="43"/>
  <c r="AM139" i="43"/>
  <c r="AL139" i="43"/>
  <c r="AK139" i="43"/>
  <c r="AJ139" i="43"/>
  <c r="AI139" i="43"/>
  <c r="AH139" i="43"/>
  <c r="AG139" i="43"/>
  <c r="AF139" i="43"/>
  <c r="AE139" i="43"/>
  <c r="BF138" i="43"/>
  <c r="BE138" i="43"/>
  <c r="BD138" i="43"/>
  <c r="BC138" i="43"/>
  <c r="BB138" i="43"/>
  <c r="BA138" i="43"/>
  <c r="AZ138" i="43"/>
  <c r="AY138" i="43"/>
  <c r="AX138" i="43"/>
  <c r="AW138" i="43"/>
  <c r="AV138" i="43"/>
  <c r="AU138" i="43"/>
  <c r="AT138" i="43"/>
  <c r="AS138" i="43"/>
  <c r="AR138" i="43"/>
  <c r="AQ138" i="43"/>
  <c r="AP138" i="43"/>
  <c r="AO138" i="43"/>
  <c r="AN138" i="43"/>
  <c r="AM138" i="43"/>
  <c r="AL138" i="43"/>
  <c r="AK138" i="43"/>
  <c r="AJ138" i="43"/>
  <c r="AI138" i="43"/>
  <c r="AH138" i="43"/>
  <c r="AG138" i="43"/>
  <c r="AF138" i="43"/>
  <c r="AE138" i="43"/>
  <c r="BF137" i="43"/>
  <c r="BE137" i="43"/>
  <c r="BD137" i="43"/>
  <c r="BC137" i="43"/>
  <c r="BB137" i="43"/>
  <c r="BA137" i="43"/>
  <c r="AZ137" i="43"/>
  <c r="AY137" i="43"/>
  <c r="AX137" i="43"/>
  <c r="AW137" i="43"/>
  <c r="AV137" i="43"/>
  <c r="AU137" i="43"/>
  <c r="AT137" i="43"/>
  <c r="AS137" i="43"/>
  <c r="AR137" i="43"/>
  <c r="AQ137" i="43"/>
  <c r="AP137" i="43"/>
  <c r="AO137" i="43"/>
  <c r="AN137" i="43"/>
  <c r="AM137" i="43"/>
  <c r="AL137" i="43"/>
  <c r="AK137" i="43"/>
  <c r="AJ137" i="43"/>
  <c r="AI137" i="43"/>
  <c r="AH137" i="43"/>
  <c r="AG137" i="43"/>
  <c r="AF137" i="43"/>
  <c r="AE137" i="43"/>
  <c r="BF136" i="43"/>
  <c r="BE136" i="43"/>
  <c r="BD136" i="43"/>
  <c r="BC136" i="43"/>
  <c r="BB136" i="43"/>
  <c r="BA136" i="43"/>
  <c r="AZ136" i="43"/>
  <c r="AY136" i="43"/>
  <c r="AX136" i="43"/>
  <c r="AW136" i="43"/>
  <c r="AV136" i="43"/>
  <c r="AU136" i="43"/>
  <c r="AT136" i="43"/>
  <c r="AS136" i="43"/>
  <c r="AR136" i="43"/>
  <c r="AQ136" i="43"/>
  <c r="AP136" i="43"/>
  <c r="AO136" i="43"/>
  <c r="AN136" i="43"/>
  <c r="AM136" i="43"/>
  <c r="AL136" i="43"/>
  <c r="AK136" i="43"/>
  <c r="AJ136" i="43"/>
  <c r="AI136" i="43"/>
  <c r="AH136" i="43"/>
  <c r="AG136" i="43"/>
  <c r="AF136" i="43"/>
  <c r="AE136" i="43"/>
  <c r="BF135" i="43"/>
  <c r="BE135" i="43"/>
  <c r="BD135" i="43"/>
  <c r="BC135" i="43"/>
  <c r="BB135" i="43"/>
  <c r="BA135" i="43"/>
  <c r="AZ135" i="43"/>
  <c r="AY135" i="43"/>
  <c r="AX135" i="43"/>
  <c r="AW135" i="43"/>
  <c r="AV135" i="43"/>
  <c r="AU135" i="43"/>
  <c r="AT135" i="43"/>
  <c r="AS135" i="43"/>
  <c r="AR135" i="43"/>
  <c r="AQ135" i="43"/>
  <c r="AP135" i="43"/>
  <c r="AO135" i="43"/>
  <c r="AN135" i="43"/>
  <c r="AM135" i="43"/>
  <c r="AL135" i="43"/>
  <c r="AK135" i="43"/>
  <c r="AJ135" i="43"/>
  <c r="AI135" i="43"/>
  <c r="AH135" i="43"/>
  <c r="AG135" i="43"/>
  <c r="AF135" i="43"/>
  <c r="AE135" i="43"/>
  <c r="BF134" i="43"/>
  <c r="BE134" i="43"/>
  <c r="BD134" i="43"/>
  <c r="BC134" i="43"/>
  <c r="BB134" i="43"/>
  <c r="BA134" i="43"/>
  <c r="AZ134" i="43"/>
  <c r="AY134" i="43"/>
  <c r="AX134" i="43"/>
  <c r="AW134" i="43"/>
  <c r="AV134" i="43"/>
  <c r="AU134" i="43"/>
  <c r="AT134" i="43"/>
  <c r="AS134" i="43"/>
  <c r="AR134" i="43"/>
  <c r="AQ134" i="43"/>
  <c r="AP134" i="43"/>
  <c r="AO134" i="43"/>
  <c r="AN134" i="43"/>
  <c r="AM134" i="43"/>
  <c r="AL134" i="43"/>
  <c r="AK134" i="43"/>
  <c r="AJ134" i="43"/>
  <c r="AI134" i="43"/>
  <c r="AH134" i="43"/>
  <c r="AG134" i="43"/>
  <c r="AF134" i="43"/>
  <c r="AE134" i="43"/>
  <c r="BF133" i="43"/>
  <c r="BE133" i="43"/>
  <c r="BD133" i="43"/>
  <c r="BC133" i="43"/>
  <c r="BB133" i="43"/>
  <c r="BA133" i="43"/>
  <c r="AZ133" i="43"/>
  <c r="AY133" i="43"/>
  <c r="AX133" i="43"/>
  <c r="AW133" i="43"/>
  <c r="AV133" i="43"/>
  <c r="AU133" i="43"/>
  <c r="AT133" i="43"/>
  <c r="AS133" i="43"/>
  <c r="AR133" i="43"/>
  <c r="AQ133" i="43"/>
  <c r="AP133" i="43"/>
  <c r="AO133" i="43"/>
  <c r="AN133" i="43"/>
  <c r="AM133" i="43"/>
  <c r="AL133" i="43"/>
  <c r="AK133" i="43"/>
  <c r="AJ133" i="43"/>
  <c r="AI133" i="43"/>
  <c r="AH133" i="43"/>
  <c r="AG133" i="43"/>
  <c r="AF133" i="43"/>
  <c r="AE133" i="43"/>
  <c r="BF132" i="43"/>
  <c r="BE132" i="43"/>
  <c r="BD132" i="43"/>
  <c r="BC132" i="43"/>
  <c r="BB132" i="43"/>
  <c r="BA132" i="43"/>
  <c r="AZ132" i="43"/>
  <c r="AY132" i="43"/>
  <c r="AX132" i="43"/>
  <c r="AW132" i="43"/>
  <c r="AV132" i="43"/>
  <c r="AU132" i="43"/>
  <c r="AT132" i="43"/>
  <c r="AS132" i="43"/>
  <c r="AR132" i="43"/>
  <c r="AQ132" i="43"/>
  <c r="AP132" i="43"/>
  <c r="AO132" i="43"/>
  <c r="AN132" i="43"/>
  <c r="AM132" i="43"/>
  <c r="AL132" i="43"/>
  <c r="AK132" i="43"/>
  <c r="AJ132" i="43"/>
  <c r="AI132" i="43"/>
  <c r="AH132" i="43"/>
  <c r="AG132" i="43"/>
  <c r="AF132" i="43"/>
  <c r="AE132" i="43"/>
  <c r="BF131" i="43"/>
  <c r="BE131" i="43"/>
  <c r="BD131" i="43"/>
  <c r="BC131" i="43"/>
  <c r="BB131" i="43"/>
  <c r="BA131" i="43"/>
  <c r="AZ131" i="43"/>
  <c r="AY131" i="43"/>
  <c r="AX131" i="43"/>
  <c r="AW131" i="43"/>
  <c r="AV131" i="43"/>
  <c r="AU131" i="43"/>
  <c r="AT131" i="43"/>
  <c r="AS131" i="43"/>
  <c r="AR131" i="43"/>
  <c r="AQ131" i="43"/>
  <c r="AP131" i="43"/>
  <c r="AO131" i="43"/>
  <c r="AN131" i="43"/>
  <c r="AM131" i="43"/>
  <c r="AL131" i="43"/>
  <c r="AK131" i="43"/>
  <c r="AJ131" i="43"/>
  <c r="AI131" i="43"/>
  <c r="AH131" i="43"/>
  <c r="AG131" i="43"/>
  <c r="AF131" i="43"/>
  <c r="AE131" i="43"/>
  <c r="BF130" i="43"/>
  <c r="BE130" i="43"/>
  <c r="BD130" i="43"/>
  <c r="BC130" i="43"/>
  <c r="BB130" i="43"/>
  <c r="BA130" i="43"/>
  <c r="AZ130" i="43"/>
  <c r="AY130" i="43"/>
  <c r="AX130" i="43"/>
  <c r="AW130" i="43"/>
  <c r="AV130" i="43"/>
  <c r="AU130" i="43"/>
  <c r="AT130" i="43"/>
  <c r="AS130" i="43"/>
  <c r="AR130" i="43"/>
  <c r="AQ130" i="43"/>
  <c r="AP130" i="43"/>
  <c r="AO130" i="43"/>
  <c r="AN130" i="43"/>
  <c r="AM130" i="43"/>
  <c r="AL130" i="43"/>
  <c r="AK130" i="43"/>
  <c r="AJ130" i="43"/>
  <c r="AI130" i="43"/>
  <c r="AH130" i="43"/>
  <c r="AG130" i="43"/>
  <c r="AF130" i="43"/>
  <c r="AE130" i="43"/>
  <c r="BF129" i="43"/>
  <c r="BE129" i="43"/>
  <c r="BD129" i="43"/>
  <c r="BC129" i="43"/>
  <c r="BB129" i="43"/>
  <c r="BA129" i="43"/>
  <c r="AZ129" i="43"/>
  <c r="AY129" i="43"/>
  <c r="AX129" i="43"/>
  <c r="AW129" i="43"/>
  <c r="AV129" i="43"/>
  <c r="AU129" i="43"/>
  <c r="AT129" i="43"/>
  <c r="AS129" i="43"/>
  <c r="AR129" i="43"/>
  <c r="AQ129" i="43"/>
  <c r="AP129" i="43"/>
  <c r="AO129" i="43"/>
  <c r="AN129" i="43"/>
  <c r="AM129" i="43"/>
  <c r="AL129" i="43"/>
  <c r="AK129" i="43"/>
  <c r="AJ129" i="43"/>
  <c r="AI129" i="43"/>
  <c r="AH129" i="43"/>
  <c r="AG129" i="43"/>
  <c r="AF129" i="43"/>
  <c r="AE129" i="43"/>
  <c r="BF128" i="43"/>
  <c r="BE128" i="43"/>
  <c r="BD128" i="43"/>
  <c r="BC128" i="43"/>
  <c r="BB128" i="43"/>
  <c r="BA128" i="43"/>
  <c r="AZ128" i="43"/>
  <c r="AY128" i="43"/>
  <c r="AX128" i="43"/>
  <c r="AW128" i="43"/>
  <c r="AV128" i="43"/>
  <c r="AU128" i="43"/>
  <c r="AT128" i="43"/>
  <c r="AS128" i="43"/>
  <c r="AR128" i="43"/>
  <c r="AQ128" i="43"/>
  <c r="AP128" i="43"/>
  <c r="AO128" i="43"/>
  <c r="AN128" i="43"/>
  <c r="AM128" i="43"/>
  <c r="AL128" i="43"/>
  <c r="AK128" i="43"/>
  <c r="AJ128" i="43"/>
  <c r="AI128" i="43"/>
  <c r="AH128" i="43"/>
  <c r="AG128" i="43"/>
  <c r="AF128" i="43"/>
  <c r="AE128" i="43"/>
  <c r="BF127" i="43"/>
  <c r="BE127" i="43"/>
  <c r="BD127" i="43"/>
  <c r="BC127" i="43"/>
  <c r="BB127" i="43"/>
  <c r="BA127" i="43"/>
  <c r="AZ127" i="43"/>
  <c r="AY127" i="43"/>
  <c r="AX127" i="43"/>
  <c r="AW127" i="43"/>
  <c r="AV127" i="43"/>
  <c r="AU127" i="43"/>
  <c r="AT127" i="43"/>
  <c r="AS127" i="43"/>
  <c r="AR127" i="43"/>
  <c r="AQ127" i="43"/>
  <c r="AP127" i="43"/>
  <c r="AO127" i="43"/>
  <c r="AN127" i="43"/>
  <c r="AM127" i="43"/>
  <c r="AL127" i="43"/>
  <c r="AK127" i="43"/>
  <c r="AJ127" i="43"/>
  <c r="AI127" i="43"/>
  <c r="AH127" i="43"/>
  <c r="AG127" i="43"/>
  <c r="AF127" i="43"/>
  <c r="AE127" i="43"/>
  <c r="BF126" i="43"/>
  <c r="BE126" i="43"/>
  <c r="BD126" i="43"/>
  <c r="BC126" i="43"/>
  <c r="BB126" i="43"/>
  <c r="BA126" i="43"/>
  <c r="AZ126" i="43"/>
  <c r="AY126" i="43"/>
  <c r="AX126" i="43"/>
  <c r="AW126" i="43"/>
  <c r="AV126" i="43"/>
  <c r="AU126" i="43"/>
  <c r="AT126" i="43"/>
  <c r="AS126" i="43"/>
  <c r="AR126" i="43"/>
  <c r="AQ126" i="43"/>
  <c r="AP126" i="43"/>
  <c r="AO126" i="43"/>
  <c r="AN126" i="43"/>
  <c r="AM126" i="43"/>
  <c r="AL126" i="43"/>
  <c r="AK126" i="43"/>
  <c r="AJ126" i="43"/>
  <c r="AI126" i="43"/>
  <c r="AH126" i="43"/>
  <c r="AG126" i="43"/>
  <c r="AF126" i="43"/>
  <c r="AE126" i="43"/>
  <c r="BF125" i="43"/>
  <c r="BE125" i="43"/>
  <c r="BD125" i="43"/>
  <c r="BC125" i="43"/>
  <c r="BB125" i="43"/>
  <c r="BA125" i="43"/>
  <c r="AZ125" i="43"/>
  <c r="AY125" i="43"/>
  <c r="AX125" i="43"/>
  <c r="AW125" i="43"/>
  <c r="AV125" i="43"/>
  <c r="AU125" i="43"/>
  <c r="AT125" i="43"/>
  <c r="AS125" i="43"/>
  <c r="AR125" i="43"/>
  <c r="AQ125" i="43"/>
  <c r="AP125" i="43"/>
  <c r="AO125" i="43"/>
  <c r="AN125" i="43"/>
  <c r="AM125" i="43"/>
  <c r="AL125" i="43"/>
  <c r="AK125" i="43"/>
  <c r="AJ125" i="43"/>
  <c r="AI125" i="43"/>
  <c r="AH125" i="43"/>
  <c r="AG125" i="43"/>
  <c r="AF125" i="43"/>
  <c r="AE125" i="43"/>
  <c r="BF124" i="43"/>
  <c r="BE124" i="43"/>
  <c r="BD124" i="43"/>
  <c r="BC124" i="43"/>
  <c r="BB124" i="43"/>
  <c r="BA124" i="43"/>
  <c r="AZ124" i="43"/>
  <c r="AY124" i="43"/>
  <c r="AX124" i="43"/>
  <c r="AW124" i="43"/>
  <c r="AV124" i="43"/>
  <c r="AU124" i="43"/>
  <c r="AT124" i="43"/>
  <c r="AS124" i="43"/>
  <c r="AR124" i="43"/>
  <c r="AQ124" i="43"/>
  <c r="AP124" i="43"/>
  <c r="AO124" i="43"/>
  <c r="AN124" i="43"/>
  <c r="AM124" i="43"/>
  <c r="AL124" i="43"/>
  <c r="AK124" i="43"/>
  <c r="AJ124" i="43"/>
  <c r="AI124" i="43"/>
  <c r="AH124" i="43"/>
  <c r="AG124" i="43"/>
  <c r="AF124" i="43"/>
  <c r="AE124" i="43"/>
  <c r="BF123" i="43"/>
  <c r="BE123" i="43"/>
  <c r="BD123" i="43"/>
  <c r="BC123" i="43"/>
  <c r="BB123" i="43"/>
  <c r="BA123" i="43"/>
  <c r="AZ123" i="43"/>
  <c r="AY123" i="43"/>
  <c r="AX123" i="43"/>
  <c r="AW123" i="43"/>
  <c r="AV123" i="43"/>
  <c r="AU123" i="43"/>
  <c r="AT123" i="43"/>
  <c r="AS123" i="43"/>
  <c r="AR123" i="43"/>
  <c r="AQ123" i="43"/>
  <c r="AP123" i="43"/>
  <c r="AO123" i="43"/>
  <c r="AN123" i="43"/>
  <c r="AM123" i="43"/>
  <c r="AL123" i="43"/>
  <c r="AK123" i="43"/>
  <c r="AJ123" i="43"/>
  <c r="AI123" i="43"/>
  <c r="AH123" i="43"/>
  <c r="AG123" i="43"/>
  <c r="AF123" i="43"/>
  <c r="AE123" i="43"/>
  <c r="BF122" i="43"/>
  <c r="BE122" i="43"/>
  <c r="BD122" i="43"/>
  <c r="BC122" i="43"/>
  <c r="BB122" i="43"/>
  <c r="BA122" i="43"/>
  <c r="AZ122" i="43"/>
  <c r="AY122" i="43"/>
  <c r="AX122" i="43"/>
  <c r="AW122" i="43"/>
  <c r="AV122" i="43"/>
  <c r="AU122" i="43"/>
  <c r="AT122" i="43"/>
  <c r="AS122" i="43"/>
  <c r="AR122" i="43"/>
  <c r="AQ122" i="43"/>
  <c r="AP122" i="43"/>
  <c r="AO122" i="43"/>
  <c r="AN122" i="43"/>
  <c r="AM122" i="43"/>
  <c r="AL122" i="43"/>
  <c r="AK122" i="43"/>
  <c r="AJ122" i="43"/>
  <c r="AI122" i="43"/>
  <c r="AH122" i="43"/>
  <c r="AG122" i="43"/>
  <c r="AF122" i="43"/>
  <c r="AE122" i="43"/>
  <c r="BF121" i="43"/>
  <c r="BE121" i="43"/>
  <c r="BD121" i="43"/>
  <c r="BC121" i="43"/>
  <c r="BB121" i="43"/>
  <c r="BA121" i="43"/>
  <c r="AZ121" i="43"/>
  <c r="AY121" i="43"/>
  <c r="AX121" i="43"/>
  <c r="AW121" i="43"/>
  <c r="AV121" i="43"/>
  <c r="AU121" i="43"/>
  <c r="AT121" i="43"/>
  <c r="AS121" i="43"/>
  <c r="AR121" i="43"/>
  <c r="AQ121" i="43"/>
  <c r="AP121" i="43"/>
  <c r="AO121" i="43"/>
  <c r="AN121" i="43"/>
  <c r="AM121" i="43"/>
  <c r="AL121" i="43"/>
  <c r="AK121" i="43"/>
  <c r="AJ121" i="43"/>
  <c r="AI121" i="43"/>
  <c r="AH121" i="43"/>
  <c r="AG121" i="43"/>
  <c r="AF121" i="43"/>
  <c r="AE121" i="43"/>
  <c r="BF120" i="43"/>
  <c r="BE120" i="43"/>
  <c r="BD120" i="43"/>
  <c r="BC120" i="43"/>
  <c r="BB120" i="43"/>
  <c r="BA120" i="43"/>
  <c r="AZ120" i="43"/>
  <c r="AY120" i="43"/>
  <c r="AX120" i="43"/>
  <c r="AW120" i="43"/>
  <c r="AV120" i="43"/>
  <c r="AU120" i="43"/>
  <c r="AT120" i="43"/>
  <c r="AS120" i="43"/>
  <c r="AR120" i="43"/>
  <c r="AQ120" i="43"/>
  <c r="AP120" i="43"/>
  <c r="AO120" i="43"/>
  <c r="AN120" i="43"/>
  <c r="AM120" i="43"/>
  <c r="AL120" i="43"/>
  <c r="AK120" i="43"/>
  <c r="AJ120" i="43"/>
  <c r="AI120" i="43"/>
  <c r="AH120" i="43"/>
  <c r="AG120" i="43"/>
  <c r="AF120" i="43"/>
  <c r="AE120" i="43"/>
  <c r="BF119" i="43"/>
  <c r="BE119" i="43"/>
  <c r="BD119" i="43"/>
  <c r="BC119" i="43"/>
  <c r="BB119" i="43"/>
  <c r="BA119" i="43"/>
  <c r="AZ119" i="43"/>
  <c r="AY119" i="43"/>
  <c r="AX119" i="43"/>
  <c r="AW119" i="43"/>
  <c r="AV119" i="43"/>
  <c r="AU119" i="43"/>
  <c r="AT119" i="43"/>
  <c r="AS119" i="43"/>
  <c r="AR119" i="43"/>
  <c r="AQ119" i="43"/>
  <c r="AP119" i="43"/>
  <c r="AO119" i="43"/>
  <c r="AN119" i="43"/>
  <c r="AM119" i="43"/>
  <c r="AL119" i="43"/>
  <c r="AK119" i="43"/>
  <c r="AJ119" i="43"/>
  <c r="AI119" i="43"/>
  <c r="AH119" i="43"/>
  <c r="AG119" i="43"/>
  <c r="AF119" i="43"/>
  <c r="AE119" i="43"/>
  <c r="BF118" i="43"/>
  <c r="BE118" i="43"/>
  <c r="BD118" i="43"/>
  <c r="BC118" i="43"/>
  <c r="BB118" i="43"/>
  <c r="BA118" i="43"/>
  <c r="AZ118" i="43"/>
  <c r="AY118" i="43"/>
  <c r="AX118" i="43"/>
  <c r="AW118" i="43"/>
  <c r="AV118" i="43"/>
  <c r="AU118" i="43"/>
  <c r="AT118" i="43"/>
  <c r="AS118" i="43"/>
  <c r="AR118" i="43"/>
  <c r="AQ118" i="43"/>
  <c r="AP118" i="43"/>
  <c r="AO118" i="43"/>
  <c r="AN118" i="43"/>
  <c r="AM118" i="43"/>
  <c r="AL118" i="43"/>
  <c r="AK118" i="43"/>
  <c r="AJ118" i="43"/>
  <c r="AI118" i="43"/>
  <c r="AH118" i="43"/>
  <c r="AG118" i="43"/>
  <c r="AF118" i="43"/>
  <c r="AE118" i="43"/>
  <c r="BF117" i="43"/>
  <c r="BE117" i="43"/>
  <c r="BD117" i="43"/>
  <c r="BC117" i="43"/>
  <c r="BB117" i="43"/>
  <c r="BA117" i="43"/>
  <c r="AZ117" i="43"/>
  <c r="AY117" i="43"/>
  <c r="AX117" i="43"/>
  <c r="AW117" i="43"/>
  <c r="AV117" i="43"/>
  <c r="AU117" i="43"/>
  <c r="AT117" i="43"/>
  <c r="AS117" i="43"/>
  <c r="AR117" i="43"/>
  <c r="AQ117" i="43"/>
  <c r="AP117" i="43"/>
  <c r="AO117" i="43"/>
  <c r="AN117" i="43"/>
  <c r="AM117" i="43"/>
  <c r="AL117" i="43"/>
  <c r="AK117" i="43"/>
  <c r="AJ117" i="43"/>
  <c r="AI117" i="43"/>
  <c r="AH117" i="43"/>
  <c r="AG117" i="43"/>
  <c r="AF117" i="43"/>
  <c r="AE117" i="43"/>
  <c r="BF116" i="43"/>
  <c r="BE116" i="43"/>
  <c r="BD116" i="43"/>
  <c r="BC116" i="43"/>
  <c r="BB116" i="43"/>
  <c r="BA116" i="43"/>
  <c r="AZ116" i="43"/>
  <c r="AY116" i="43"/>
  <c r="AX116" i="43"/>
  <c r="AW116" i="43"/>
  <c r="AV116" i="43"/>
  <c r="AU116" i="43"/>
  <c r="AT116" i="43"/>
  <c r="AS116" i="43"/>
  <c r="AR116" i="43"/>
  <c r="AQ116" i="43"/>
  <c r="AP116" i="43"/>
  <c r="AO116" i="43"/>
  <c r="AN116" i="43"/>
  <c r="AM116" i="43"/>
  <c r="AL116" i="43"/>
  <c r="AK116" i="43"/>
  <c r="AJ116" i="43"/>
  <c r="AI116" i="43"/>
  <c r="AH116" i="43"/>
  <c r="AG116" i="43"/>
  <c r="AF116" i="43"/>
  <c r="AE116" i="43"/>
  <c r="BF115" i="43"/>
  <c r="BE115" i="43"/>
  <c r="BD115" i="43"/>
  <c r="BC115" i="43"/>
  <c r="BB115" i="43"/>
  <c r="BA115" i="43"/>
  <c r="AZ115" i="43"/>
  <c r="AY115" i="43"/>
  <c r="AX115" i="43"/>
  <c r="AW115" i="43"/>
  <c r="AV115" i="43"/>
  <c r="AU115" i="43"/>
  <c r="AT115" i="43"/>
  <c r="AS115" i="43"/>
  <c r="AR115" i="43"/>
  <c r="AQ115" i="43"/>
  <c r="AP115" i="43"/>
  <c r="AO115" i="43"/>
  <c r="AN115" i="43"/>
  <c r="AM115" i="43"/>
  <c r="AL115" i="43"/>
  <c r="AK115" i="43"/>
  <c r="AJ115" i="43"/>
  <c r="AI115" i="43"/>
  <c r="AH115" i="43"/>
  <c r="AG115" i="43"/>
  <c r="AF115" i="43"/>
  <c r="AE115" i="43"/>
  <c r="BF114" i="43"/>
  <c r="BE114" i="43"/>
  <c r="BD114" i="43"/>
  <c r="BC114" i="43"/>
  <c r="BB114" i="43"/>
  <c r="BA114" i="43"/>
  <c r="AZ114" i="43"/>
  <c r="AY114" i="43"/>
  <c r="AX114" i="43"/>
  <c r="AW114" i="43"/>
  <c r="AV114" i="43"/>
  <c r="AU114" i="43"/>
  <c r="AT114" i="43"/>
  <c r="AS114" i="43"/>
  <c r="AR114" i="43"/>
  <c r="AQ114" i="43"/>
  <c r="AP114" i="43"/>
  <c r="AO114" i="43"/>
  <c r="AN114" i="43"/>
  <c r="AM114" i="43"/>
  <c r="AL114" i="43"/>
  <c r="AK114" i="43"/>
  <c r="AJ114" i="43"/>
  <c r="AI114" i="43"/>
  <c r="AH114" i="43"/>
  <c r="AG114" i="43"/>
  <c r="AF114" i="43"/>
  <c r="AE114" i="43"/>
  <c r="BF113" i="43"/>
  <c r="BE113" i="43"/>
  <c r="BD113" i="43"/>
  <c r="BC113" i="43"/>
  <c r="BB113" i="43"/>
  <c r="BA113" i="43"/>
  <c r="AZ113" i="43"/>
  <c r="AY113" i="43"/>
  <c r="AX113" i="43"/>
  <c r="AW113" i="43"/>
  <c r="AV113" i="43"/>
  <c r="AU113" i="43"/>
  <c r="AT113" i="43"/>
  <c r="AS113" i="43"/>
  <c r="AR113" i="43"/>
  <c r="AQ113" i="43"/>
  <c r="AP113" i="43"/>
  <c r="AO113" i="43"/>
  <c r="AN113" i="43"/>
  <c r="AM113" i="43"/>
  <c r="AL113" i="43"/>
  <c r="AK113" i="43"/>
  <c r="AJ113" i="43"/>
  <c r="AI113" i="43"/>
  <c r="AH113" i="43"/>
  <c r="AG113" i="43"/>
  <c r="AF113" i="43"/>
  <c r="AE113" i="43"/>
  <c r="BF112" i="43"/>
  <c r="BE112" i="43"/>
  <c r="BD112" i="43"/>
  <c r="BC112" i="43"/>
  <c r="BB112" i="43"/>
  <c r="BA112" i="43"/>
  <c r="AZ112" i="43"/>
  <c r="AY112" i="43"/>
  <c r="AX112" i="43"/>
  <c r="AW112" i="43"/>
  <c r="AV112" i="43"/>
  <c r="AU112" i="43"/>
  <c r="AT112" i="43"/>
  <c r="AS112" i="43"/>
  <c r="AR112" i="43"/>
  <c r="AQ112" i="43"/>
  <c r="AP112" i="43"/>
  <c r="AO112" i="43"/>
  <c r="AN112" i="43"/>
  <c r="AM112" i="43"/>
  <c r="AL112" i="43"/>
  <c r="AK112" i="43"/>
  <c r="AJ112" i="43"/>
  <c r="AI112" i="43"/>
  <c r="AH112" i="43"/>
  <c r="AG112" i="43"/>
  <c r="AF112" i="43"/>
  <c r="AE112" i="43"/>
  <c r="BF111" i="43"/>
  <c r="BE111" i="43"/>
  <c r="BD111" i="43"/>
  <c r="BC111" i="43"/>
  <c r="BB111" i="43"/>
  <c r="BA111" i="43"/>
  <c r="AZ111" i="43"/>
  <c r="AY111" i="43"/>
  <c r="AX111" i="43"/>
  <c r="AW111" i="43"/>
  <c r="AV111" i="43"/>
  <c r="AU111" i="43"/>
  <c r="AT111" i="43"/>
  <c r="AS111" i="43"/>
  <c r="AR111" i="43"/>
  <c r="AQ111" i="43"/>
  <c r="AP111" i="43"/>
  <c r="AO111" i="43"/>
  <c r="AN111" i="43"/>
  <c r="AM111" i="43"/>
  <c r="AL111" i="43"/>
  <c r="AK111" i="43"/>
  <c r="AJ111" i="43"/>
  <c r="AI111" i="43"/>
  <c r="AH111" i="43"/>
  <c r="AG111" i="43"/>
  <c r="AF111" i="43"/>
  <c r="AE111" i="43"/>
  <c r="BF110" i="43"/>
  <c r="BE110" i="43"/>
  <c r="BD110" i="43"/>
  <c r="BC110" i="43"/>
  <c r="BB110" i="43"/>
  <c r="BA110" i="43"/>
  <c r="AZ110" i="43"/>
  <c r="AY110" i="43"/>
  <c r="AX110" i="43"/>
  <c r="AW110" i="43"/>
  <c r="AV110" i="43"/>
  <c r="AU110" i="43"/>
  <c r="AT110" i="43"/>
  <c r="AS110" i="43"/>
  <c r="AR110" i="43"/>
  <c r="AQ110" i="43"/>
  <c r="AP110" i="43"/>
  <c r="AO110" i="43"/>
  <c r="AN110" i="43"/>
  <c r="AM110" i="43"/>
  <c r="AL110" i="43"/>
  <c r="AK110" i="43"/>
  <c r="AJ110" i="43"/>
  <c r="AI110" i="43"/>
  <c r="AH110" i="43"/>
  <c r="AG110" i="43"/>
  <c r="AF110" i="43"/>
  <c r="AE110" i="43"/>
  <c r="BF109" i="43"/>
  <c r="BE109" i="43"/>
  <c r="BD109" i="43"/>
  <c r="BC109" i="43"/>
  <c r="BB109" i="43"/>
  <c r="BA109" i="43"/>
  <c r="AZ109" i="43"/>
  <c r="AY109" i="43"/>
  <c r="AX109" i="43"/>
  <c r="AW109" i="43"/>
  <c r="AV109" i="43"/>
  <c r="AU109" i="43"/>
  <c r="AT109" i="43"/>
  <c r="AS109" i="43"/>
  <c r="AR109" i="43"/>
  <c r="AQ109" i="43"/>
  <c r="AP109" i="43"/>
  <c r="AO109" i="43"/>
  <c r="AN109" i="43"/>
  <c r="AM109" i="43"/>
  <c r="AL109" i="43"/>
  <c r="AK109" i="43"/>
  <c r="AJ109" i="43"/>
  <c r="AI109" i="43"/>
  <c r="AH109" i="43"/>
  <c r="AG109" i="43"/>
  <c r="AF109" i="43"/>
  <c r="AE109" i="43"/>
  <c r="BF108" i="43"/>
  <c r="BE108" i="43"/>
  <c r="BD108" i="43"/>
  <c r="BC108" i="43"/>
  <c r="BB108" i="43"/>
  <c r="BA108" i="43"/>
  <c r="AZ108" i="43"/>
  <c r="AY108" i="43"/>
  <c r="AX108" i="43"/>
  <c r="AW108" i="43"/>
  <c r="AV108" i="43"/>
  <c r="AU108" i="43"/>
  <c r="AT108" i="43"/>
  <c r="AS108" i="43"/>
  <c r="AR108" i="43"/>
  <c r="AQ108" i="43"/>
  <c r="AP108" i="43"/>
  <c r="AO108" i="43"/>
  <c r="AN108" i="43"/>
  <c r="AM108" i="43"/>
  <c r="AL108" i="43"/>
  <c r="AK108" i="43"/>
  <c r="AJ108" i="43"/>
  <c r="AI108" i="43"/>
  <c r="AH108" i="43"/>
  <c r="AG108" i="43"/>
  <c r="AF108" i="43"/>
  <c r="AE108" i="43"/>
  <c r="BF107" i="43"/>
  <c r="BE107" i="43"/>
  <c r="BD107" i="43"/>
  <c r="BC107" i="43"/>
  <c r="BB107" i="43"/>
  <c r="BA107" i="43"/>
  <c r="AZ107" i="43"/>
  <c r="AY107" i="43"/>
  <c r="AX107" i="43"/>
  <c r="AW107" i="43"/>
  <c r="AV107" i="43"/>
  <c r="AU107" i="43"/>
  <c r="AT107" i="43"/>
  <c r="AS107" i="43"/>
  <c r="AR107" i="43"/>
  <c r="AQ107" i="43"/>
  <c r="AP107" i="43"/>
  <c r="AO107" i="43"/>
  <c r="AN107" i="43"/>
  <c r="AM107" i="43"/>
  <c r="AL107" i="43"/>
  <c r="AK107" i="43"/>
  <c r="AJ107" i="43"/>
  <c r="AI107" i="43"/>
  <c r="AH107" i="43"/>
  <c r="AG107" i="43"/>
  <c r="AF107" i="43"/>
  <c r="AE107" i="43"/>
  <c r="BF106" i="43"/>
  <c r="BE106" i="43"/>
  <c r="BD106" i="43"/>
  <c r="BC106" i="43"/>
  <c r="BB106" i="43"/>
  <c r="BA106" i="43"/>
  <c r="AZ106" i="43"/>
  <c r="AY106" i="43"/>
  <c r="AX106" i="43"/>
  <c r="AW106" i="43"/>
  <c r="AV106" i="43"/>
  <c r="AU106" i="43"/>
  <c r="AT106" i="43"/>
  <c r="AS106" i="43"/>
  <c r="AR106" i="43"/>
  <c r="AQ106" i="43"/>
  <c r="AP106" i="43"/>
  <c r="AO106" i="43"/>
  <c r="AN106" i="43"/>
  <c r="AM106" i="43"/>
  <c r="AL106" i="43"/>
  <c r="AK106" i="43"/>
  <c r="AJ106" i="43"/>
  <c r="AI106" i="43"/>
  <c r="AH106" i="43"/>
  <c r="AG106" i="43"/>
  <c r="AF106" i="43"/>
  <c r="AE106" i="43"/>
  <c r="BF105" i="43"/>
  <c r="BE105" i="43"/>
  <c r="BD105" i="43"/>
  <c r="BC105" i="43"/>
  <c r="BB105" i="43"/>
  <c r="BA105" i="43"/>
  <c r="AZ105" i="43"/>
  <c r="AY105" i="43"/>
  <c r="AX105" i="43"/>
  <c r="AW105" i="43"/>
  <c r="AV105" i="43"/>
  <c r="AU105" i="43"/>
  <c r="AT105" i="43"/>
  <c r="AS105" i="43"/>
  <c r="AR105" i="43"/>
  <c r="AQ105" i="43"/>
  <c r="AP105" i="43"/>
  <c r="AO105" i="43"/>
  <c r="AN105" i="43"/>
  <c r="AM105" i="43"/>
  <c r="AL105" i="43"/>
  <c r="AK105" i="43"/>
  <c r="AJ105" i="43"/>
  <c r="AI105" i="43"/>
  <c r="AH105" i="43"/>
  <c r="AG105" i="43"/>
  <c r="AF105" i="43"/>
  <c r="AE105" i="43"/>
  <c r="BF104" i="43"/>
  <c r="BE104" i="43"/>
  <c r="BD104" i="43"/>
  <c r="BC104" i="43"/>
  <c r="BB104" i="43"/>
  <c r="BA104" i="43"/>
  <c r="AZ104" i="43"/>
  <c r="AY104" i="43"/>
  <c r="AX104" i="43"/>
  <c r="AW104" i="43"/>
  <c r="AV104" i="43"/>
  <c r="AU104" i="43"/>
  <c r="AT104" i="43"/>
  <c r="AS104" i="43"/>
  <c r="AR104" i="43"/>
  <c r="AQ104" i="43"/>
  <c r="AP104" i="43"/>
  <c r="AO104" i="43"/>
  <c r="AN104" i="43"/>
  <c r="AM104" i="43"/>
  <c r="AL104" i="43"/>
  <c r="AK104" i="43"/>
  <c r="AJ104" i="43"/>
  <c r="AI104" i="43"/>
  <c r="AH104" i="43"/>
  <c r="AG104" i="43"/>
  <c r="AF104" i="43"/>
  <c r="AE104" i="43"/>
  <c r="BF103" i="43"/>
  <c r="BE103" i="43"/>
  <c r="BD103" i="43"/>
  <c r="BC103" i="43"/>
  <c r="BB103" i="43"/>
  <c r="BA103" i="43"/>
  <c r="AZ103" i="43"/>
  <c r="AY103" i="43"/>
  <c r="AX103" i="43"/>
  <c r="AW103" i="43"/>
  <c r="AV103" i="43"/>
  <c r="AU103" i="43"/>
  <c r="AT103" i="43"/>
  <c r="AS103" i="43"/>
  <c r="AR103" i="43"/>
  <c r="AQ103" i="43"/>
  <c r="AP103" i="43"/>
  <c r="AO103" i="43"/>
  <c r="AN103" i="43"/>
  <c r="AM103" i="43"/>
  <c r="AL103" i="43"/>
  <c r="AK103" i="43"/>
  <c r="AJ103" i="43"/>
  <c r="AI103" i="43"/>
  <c r="AH103" i="43"/>
  <c r="AG103" i="43"/>
  <c r="AF103" i="43"/>
  <c r="AE103" i="43"/>
  <c r="BF102" i="43"/>
  <c r="BE102" i="43"/>
  <c r="BD102" i="43"/>
  <c r="BC102" i="43"/>
  <c r="BB102" i="43"/>
  <c r="BA102" i="43"/>
  <c r="AZ102" i="43"/>
  <c r="AY102" i="43"/>
  <c r="AX102" i="43"/>
  <c r="AW102" i="43"/>
  <c r="AV102" i="43"/>
  <c r="AU102" i="43"/>
  <c r="AT102" i="43"/>
  <c r="AS102" i="43"/>
  <c r="AR102" i="43"/>
  <c r="AQ102" i="43"/>
  <c r="AP102" i="43"/>
  <c r="AO102" i="43"/>
  <c r="AN102" i="43"/>
  <c r="AM102" i="43"/>
  <c r="AL102" i="43"/>
  <c r="AK102" i="43"/>
  <c r="AJ102" i="43"/>
  <c r="AI102" i="43"/>
  <c r="AH102" i="43"/>
  <c r="AG102" i="43"/>
  <c r="AF102" i="43"/>
  <c r="AE102" i="43"/>
  <c r="BF101" i="43"/>
  <c r="BE101" i="43"/>
  <c r="BD101" i="43"/>
  <c r="BC101" i="43"/>
  <c r="BB101" i="43"/>
  <c r="BA101" i="43"/>
  <c r="AZ101" i="43"/>
  <c r="AY101" i="43"/>
  <c r="AX101" i="43"/>
  <c r="AW101" i="43"/>
  <c r="AV101" i="43"/>
  <c r="AU101" i="43"/>
  <c r="AT101" i="43"/>
  <c r="AS101" i="43"/>
  <c r="AR101" i="43"/>
  <c r="AQ101" i="43"/>
  <c r="AP101" i="43"/>
  <c r="AO101" i="43"/>
  <c r="AN101" i="43"/>
  <c r="AM101" i="43"/>
  <c r="AL101" i="43"/>
  <c r="AK101" i="43"/>
  <c r="AJ101" i="43"/>
  <c r="AI101" i="43"/>
  <c r="AH101" i="43"/>
  <c r="AG101" i="43"/>
  <c r="AF101" i="43"/>
  <c r="AE101" i="43"/>
  <c r="BF100" i="43"/>
  <c r="BE100" i="43"/>
  <c r="BD100" i="43"/>
  <c r="BC100" i="43"/>
  <c r="BB100" i="43"/>
  <c r="BA100" i="43"/>
  <c r="AZ100" i="43"/>
  <c r="AY100" i="43"/>
  <c r="AX100" i="43"/>
  <c r="AW100" i="43"/>
  <c r="AV100" i="43"/>
  <c r="AU100" i="43"/>
  <c r="AT100" i="43"/>
  <c r="AS100" i="43"/>
  <c r="AR100" i="43"/>
  <c r="AQ100" i="43"/>
  <c r="AP100" i="43"/>
  <c r="AO100" i="43"/>
  <c r="AN100" i="43"/>
  <c r="AM100" i="43"/>
  <c r="AL100" i="43"/>
  <c r="AK100" i="43"/>
  <c r="AJ100" i="43"/>
  <c r="AI100" i="43"/>
  <c r="AH100" i="43"/>
  <c r="AG100" i="43"/>
  <c r="AF100" i="43"/>
  <c r="AE100" i="43"/>
  <c r="BF99" i="43"/>
  <c r="BE99" i="43"/>
  <c r="BD99" i="43"/>
  <c r="BC99" i="43"/>
  <c r="BB99" i="43"/>
  <c r="BA99" i="43"/>
  <c r="AZ99" i="43"/>
  <c r="AY99" i="43"/>
  <c r="AX99" i="43"/>
  <c r="AW99" i="43"/>
  <c r="AV99" i="43"/>
  <c r="AU99" i="43"/>
  <c r="AT99" i="43"/>
  <c r="AS99" i="43"/>
  <c r="AR99" i="43"/>
  <c r="AQ99" i="43"/>
  <c r="AP99" i="43"/>
  <c r="AO99" i="43"/>
  <c r="AN99" i="43"/>
  <c r="AM99" i="43"/>
  <c r="AL99" i="43"/>
  <c r="AK99" i="43"/>
  <c r="AJ99" i="43"/>
  <c r="AI99" i="43"/>
  <c r="AH99" i="43"/>
  <c r="AG99" i="43"/>
  <c r="AF99" i="43"/>
  <c r="AE99" i="43"/>
  <c r="BF98" i="43"/>
  <c r="BE98" i="43"/>
  <c r="BD98" i="43"/>
  <c r="BC98" i="43"/>
  <c r="BB98" i="43"/>
  <c r="BA98" i="43"/>
  <c r="AZ98" i="43"/>
  <c r="AY98" i="43"/>
  <c r="AX98" i="43"/>
  <c r="AW98" i="43"/>
  <c r="AV98" i="43"/>
  <c r="AU98" i="43"/>
  <c r="AT98" i="43"/>
  <c r="AS98" i="43"/>
  <c r="AR98" i="43"/>
  <c r="AQ98" i="43"/>
  <c r="AP98" i="43"/>
  <c r="AO98" i="43"/>
  <c r="AN98" i="43"/>
  <c r="AM98" i="43"/>
  <c r="AL98" i="43"/>
  <c r="AK98" i="43"/>
  <c r="AJ98" i="43"/>
  <c r="AI98" i="43"/>
  <c r="AH98" i="43"/>
  <c r="AG98" i="43"/>
  <c r="AF98" i="43"/>
  <c r="AE98" i="43"/>
  <c r="BF97" i="43"/>
  <c r="BE97" i="43"/>
  <c r="BD97" i="43"/>
  <c r="BC97" i="43"/>
  <c r="BB97" i="43"/>
  <c r="BA97" i="43"/>
  <c r="AZ97" i="43"/>
  <c r="AY97" i="43"/>
  <c r="AX97" i="43"/>
  <c r="AW97" i="43"/>
  <c r="AV97" i="43"/>
  <c r="AU97" i="43"/>
  <c r="AT97" i="43"/>
  <c r="AS97" i="43"/>
  <c r="AR97" i="43"/>
  <c r="AQ97" i="43"/>
  <c r="AP97" i="43"/>
  <c r="AO97" i="43"/>
  <c r="AN97" i="43"/>
  <c r="AM97" i="43"/>
  <c r="AL97" i="43"/>
  <c r="AK97" i="43"/>
  <c r="AJ97" i="43"/>
  <c r="AI97" i="43"/>
  <c r="AH97" i="43"/>
  <c r="AG97" i="43"/>
  <c r="AF97" i="43"/>
  <c r="AE97" i="43"/>
  <c r="BF96" i="43"/>
  <c r="BE96" i="43"/>
  <c r="BD96" i="43"/>
  <c r="BC96" i="43"/>
  <c r="BB96" i="43"/>
  <c r="BA96" i="43"/>
  <c r="AZ96" i="43"/>
  <c r="AY96" i="43"/>
  <c r="AX96" i="43"/>
  <c r="AW96" i="43"/>
  <c r="AV96" i="43"/>
  <c r="AU96" i="43"/>
  <c r="AT96" i="43"/>
  <c r="AS96" i="43"/>
  <c r="AR96" i="43"/>
  <c r="AQ96" i="43"/>
  <c r="AP96" i="43"/>
  <c r="AO96" i="43"/>
  <c r="AN96" i="43"/>
  <c r="AM96" i="43"/>
  <c r="AL96" i="43"/>
  <c r="AK96" i="43"/>
  <c r="AJ96" i="43"/>
  <c r="AI96" i="43"/>
  <c r="AH96" i="43"/>
  <c r="AG96" i="43"/>
  <c r="AF96" i="43"/>
  <c r="AE96" i="43"/>
  <c r="BF95" i="43"/>
  <c r="BE95" i="43"/>
  <c r="BD95" i="43"/>
  <c r="BC95" i="43"/>
  <c r="BB95" i="43"/>
  <c r="BA95" i="43"/>
  <c r="AZ95" i="43"/>
  <c r="AY95" i="43"/>
  <c r="AX95" i="43"/>
  <c r="AW95" i="43"/>
  <c r="AV95" i="43"/>
  <c r="AU95" i="43"/>
  <c r="AT95" i="43"/>
  <c r="AS95" i="43"/>
  <c r="AR95" i="43"/>
  <c r="AQ95" i="43"/>
  <c r="AP95" i="43"/>
  <c r="AO95" i="43"/>
  <c r="AN95" i="43"/>
  <c r="AM95" i="43"/>
  <c r="AL95" i="43"/>
  <c r="AK95" i="43"/>
  <c r="AJ95" i="43"/>
  <c r="AI95" i="43"/>
  <c r="AH95" i="43"/>
  <c r="AG95" i="43"/>
  <c r="AF95" i="43"/>
  <c r="AE95" i="43"/>
  <c r="BF94" i="43"/>
  <c r="BE94" i="43"/>
  <c r="BD94" i="43"/>
  <c r="BC94" i="43"/>
  <c r="BB94" i="43"/>
  <c r="BA94" i="43"/>
  <c r="AZ94" i="43"/>
  <c r="AY94" i="43"/>
  <c r="AX94" i="43"/>
  <c r="AW94" i="43"/>
  <c r="AV94" i="43"/>
  <c r="AU94" i="43"/>
  <c r="AT94" i="43"/>
  <c r="AS94" i="43"/>
  <c r="AR94" i="43"/>
  <c r="AQ94" i="43"/>
  <c r="AP94" i="43"/>
  <c r="AO94" i="43"/>
  <c r="AN94" i="43"/>
  <c r="AM94" i="43"/>
  <c r="AL94" i="43"/>
  <c r="AK94" i="43"/>
  <c r="AJ94" i="43"/>
  <c r="AI94" i="43"/>
  <c r="AH94" i="43"/>
  <c r="AG94" i="43"/>
  <c r="AF94" i="43"/>
  <c r="AE94" i="43"/>
  <c r="BF93" i="43"/>
  <c r="BE93" i="43"/>
  <c r="BD93" i="43"/>
  <c r="BC93" i="43"/>
  <c r="BB93" i="43"/>
  <c r="BA93" i="43"/>
  <c r="AZ93" i="43"/>
  <c r="AY93" i="43"/>
  <c r="AX93" i="43"/>
  <c r="AW93" i="43"/>
  <c r="AV93" i="43"/>
  <c r="AU93" i="43"/>
  <c r="AT93" i="43"/>
  <c r="AS93" i="43"/>
  <c r="AR93" i="43"/>
  <c r="AQ93" i="43"/>
  <c r="AP93" i="43"/>
  <c r="AO93" i="43"/>
  <c r="AN93" i="43"/>
  <c r="AM93" i="43"/>
  <c r="AL93" i="43"/>
  <c r="AK93" i="43"/>
  <c r="AJ93" i="43"/>
  <c r="AI93" i="43"/>
  <c r="AH93" i="43"/>
  <c r="AG93" i="43"/>
  <c r="AF93" i="43"/>
  <c r="AE93" i="43"/>
  <c r="BF92" i="43"/>
  <c r="BE92" i="43"/>
  <c r="BD92" i="43"/>
  <c r="BC92" i="43"/>
  <c r="BB92" i="43"/>
  <c r="BA92" i="43"/>
  <c r="AZ92" i="43"/>
  <c r="AY92" i="43"/>
  <c r="AX92" i="43"/>
  <c r="AW92" i="43"/>
  <c r="AV92" i="43"/>
  <c r="AU92" i="43"/>
  <c r="AT92" i="43"/>
  <c r="AS92" i="43"/>
  <c r="AR92" i="43"/>
  <c r="AQ92" i="43"/>
  <c r="AP92" i="43"/>
  <c r="AO92" i="43"/>
  <c r="AN92" i="43"/>
  <c r="AM92" i="43"/>
  <c r="AL92" i="43"/>
  <c r="AK92" i="43"/>
  <c r="AJ92" i="43"/>
  <c r="AI92" i="43"/>
  <c r="AH92" i="43"/>
  <c r="AG92" i="43"/>
  <c r="AF92" i="43"/>
  <c r="AE92" i="43"/>
  <c r="BF91" i="43"/>
  <c r="BE91" i="43"/>
  <c r="BD91" i="43"/>
  <c r="BC91" i="43"/>
  <c r="BB91" i="43"/>
  <c r="BA91" i="43"/>
  <c r="AZ91" i="43"/>
  <c r="AY91" i="43"/>
  <c r="AX91" i="43"/>
  <c r="AW91" i="43"/>
  <c r="AV91" i="43"/>
  <c r="AU91" i="43"/>
  <c r="AT91" i="43"/>
  <c r="AS91" i="43"/>
  <c r="AR91" i="43"/>
  <c r="AQ91" i="43"/>
  <c r="AP91" i="43"/>
  <c r="AO91" i="43"/>
  <c r="AN91" i="43"/>
  <c r="AM91" i="43"/>
  <c r="AL91" i="43"/>
  <c r="AK91" i="43"/>
  <c r="AJ91" i="43"/>
  <c r="AI91" i="43"/>
  <c r="AH91" i="43"/>
  <c r="AG91" i="43"/>
  <c r="AF91" i="43"/>
  <c r="AE91" i="43"/>
  <c r="BF90" i="43"/>
  <c r="BE90" i="43"/>
  <c r="BD90" i="43"/>
  <c r="BC90" i="43"/>
  <c r="BB90" i="43"/>
  <c r="BA90" i="43"/>
  <c r="AZ90" i="43"/>
  <c r="AY90" i="43"/>
  <c r="AX90" i="43"/>
  <c r="AW90" i="43"/>
  <c r="AV90" i="43"/>
  <c r="AU90" i="43"/>
  <c r="AT90" i="43"/>
  <c r="AS90" i="43"/>
  <c r="AR90" i="43"/>
  <c r="AQ90" i="43"/>
  <c r="AP90" i="43"/>
  <c r="AO90" i="43"/>
  <c r="AN90" i="43"/>
  <c r="AM90" i="43"/>
  <c r="AL90" i="43"/>
  <c r="AK90" i="43"/>
  <c r="AJ90" i="43"/>
  <c r="AI90" i="43"/>
  <c r="AH90" i="43"/>
  <c r="AG90" i="43"/>
  <c r="AF90" i="43"/>
  <c r="AE90" i="43"/>
  <c r="BF89" i="43"/>
  <c r="BE89" i="43"/>
  <c r="BD89" i="43"/>
  <c r="BC89" i="43"/>
  <c r="BB89" i="43"/>
  <c r="BA89" i="43"/>
  <c r="AZ89" i="43"/>
  <c r="AY89" i="43"/>
  <c r="AX89" i="43"/>
  <c r="AW89" i="43"/>
  <c r="AV89" i="43"/>
  <c r="AU89" i="43"/>
  <c r="AT89" i="43"/>
  <c r="AS89" i="43"/>
  <c r="AR89" i="43"/>
  <c r="AQ89" i="43"/>
  <c r="AP89" i="43"/>
  <c r="AO89" i="43"/>
  <c r="AN89" i="43"/>
  <c r="AM89" i="43"/>
  <c r="AL89" i="43"/>
  <c r="AK89" i="43"/>
  <c r="AJ89" i="43"/>
  <c r="AI89" i="43"/>
  <c r="AH89" i="43"/>
  <c r="AG89" i="43"/>
  <c r="AF89" i="43"/>
  <c r="AE89" i="43"/>
  <c r="BF88" i="43"/>
  <c r="BE88" i="43"/>
  <c r="BD88" i="43"/>
  <c r="BC88" i="43"/>
  <c r="BB88" i="43"/>
  <c r="BA88" i="43"/>
  <c r="AZ88" i="43"/>
  <c r="AY88" i="43"/>
  <c r="AX88" i="43"/>
  <c r="AW88" i="43"/>
  <c r="AV88" i="43"/>
  <c r="AU88" i="43"/>
  <c r="AT88" i="43"/>
  <c r="AS88" i="43"/>
  <c r="AR88" i="43"/>
  <c r="AQ88" i="43"/>
  <c r="AP88" i="43"/>
  <c r="AO88" i="43"/>
  <c r="AN88" i="43"/>
  <c r="AM88" i="43"/>
  <c r="AL88" i="43"/>
  <c r="AK88" i="43"/>
  <c r="AJ88" i="43"/>
  <c r="AI88" i="43"/>
  <c r="AH88" i="43"/>
  <c r="AG88" i="43"/>
  <c r="AF88" i="43"/>
  <c r="AE88" i="43"/>
  <c r="BF87" i="43"/>
  <c r="BE87" i="43"/>
  <c r="BD87" i="43"/>
  <c r="BC87" i="43"/>
  <c r="BB87" i="43"/>
  <c r="BA87" i="43"/>
  <c r="AZ87" i="43"/>
  <c r="AY87" i="43"/>
  <c r="AX87" i="43"/>
  <c r="AW87" i="43"/>
  <c r="AV87" i="43"/>
  <c r="AU87" i="43"/>
  <c r="AT87" i="43"/>
  <c r="AS87" i="43"/>
  <c r="AR87" i="43"/>
  <c r="AQ87" i="43"/>
  <c r="AP87" i="43"/>
  <c r="AO87" i="43"/>
  <c r="AN87" i="43"/>
  <c r="AM87" i="43"/>
  <c r="AL87" i="43"/>
  <c r="AK87" i="43"/>
  <c r="AJ87" i="43"/>
  <c r="AI87" i="43"/>
  <c r="AH87" i="43"/>
  <c r="AG87" i="43"/>
  <c r="AF87" i="43"/>
  <c r="AE87" i="43"/>
  <c r="BF86" i="43"/>
  <c r="BE86" i="43"/>
  <c r="BD86" i="43"/>
  <c r="BC86" i="43"/>
  <c r="BB86" i="43"/>
  <c r="BA86" i="43"/>
  <c r="AZ86" i="43"/>
  <c r="AY86" i="43"/>
  <c r="AX86" i="43"/>
  <c r="AW86" i="43"/>
  <c r="AV86" i="43"/>
  <c r="AU86" i="43"/>
  <c r="AT86" i="43"/>
  <c r="AS86" i="43"/>
  <c r="AR86" i="43"/>
  <c r="AQ86" i="43"/>
  <c r="AP86" i="43"/>
  <c r="AO86" i="43"/>
  <c r="AN86" i="43"/>
  <c r="AM86" i="43"/>
  <c r="AL86" i="43"/>
  <c r="AK86" i="43"/>
  <c r="AJ86" i="43"/>
  <c r="AI86" i="43"/>
  <c r="AH86" i="43"/>
  <c r="AG86" i="43"/>
  <c r="AF86" i="43"/>
  <c r="AE86" i="43"/>
  <c r="BF85" i="43"/>
  <c r="BE85" i="43"/>
  <c r="BD85" i="43"/>
  <c r="BC85" i="43"/>
  <c r="BB85" i="43"/>
  <c r="BA85" i="43"/>
  <c r="AZ85" i="43"/>
  <c r="AY85" i="43"/>
  <c r="AX85" i="43"/>
  <c r="AW85" i="43"/>
  <c r="AV85" i="43"/>
  <c r="AU85" i="43"/>
  <c r="AT85" i="43"/>
  <c r="AS85" i="43"/>
  <c r="AR85" i="43"/>
  <c r="AQ85" i="43"/>
  <c r="AP85" i="43"/>
  <c r="AO85" i="43"/>
  <c r="AN85" i="43"/>
  <c r="AM85" i="43"/>
  <c r="AL85" i="43"/>
  <c r="AK85" i="43"/>
  <c r="AJ85" i="43"/>
  <c r="AI85" i="43"/>
  <c r="AH85" i="43"/>
  <c r="AG85" i="43"/>
  <c r="AF85" i="43"/>
  <c r="AE85" i="43"/>
  <c r="BF84" i="43"/>
  <c r="BE84" i="43"/>
  <c r="BD84" i="43"/>
  <c r="BC84" i="43"/>
  <c r="BB84" i="43"/>
  <c r="BA84" i="43"/>
  <c r="AZ84" i="43"/>
  <c r="AY84" i="43"/>
  <c r="AX84" i="43"/>
  <c r="AW84" i="43"/>
  <c r="AV84" i="43"/>
  <c r="AU84" i="43"/>
  <c r="AT84" i="43"/>
  <c r="AS84" i="43"/>
  <c r="AR84" i="43"/>
  <c r="AQ84" i="43"/>
  <c r="AP84" i="43"/>
  <c r="AO84" i="43"/>
  <c r="AN84" i="43"/>
  <c r="AM84" i="43"/>
  <c r="AL84" i="43"/>
  <c r="AK84" i="43"/>
  <c r="AJ84" i="43"/>
  <c r="AI84" i="43"/>
  <c r="AH84" i="43"/>
  <c r="AG84" i="43"/>
  <c r="AF84" i="43"/>
  <c r="AE84" i="43"/>
  <c r="BF83" i="43"/>
  <c r="BE83" i="43"/>
  <c r="BD83" i="43"/>
  <c r="BC83" i="43"/>
  <c r="BB83" i="43"/>
  <c r="BA83" i="43"/>
  <c r="AZ83" i="43"/>
  <c r="AY83" i="43"/>
  <c r="AX83" i="43"/>
  <c r="AW83" i="43"/>
  <c r="AV83" i="43"/>
  <c r="AU83" i="43"/>
  <c r="AT83" i="43"/>
  <c r="AS83" i="43"/>
  <c r="AR83" i="43"/>
  <c r="AQ83" i="43"/>
  <c r="AP83" i="43"/>
  <c r="AO83" i="43"/>
  <c r="AN83" i="43"/>
  <c r="AM83" i="43"/>
  <c r="AL83" i="43"/>
  <c r="AK83" i="43"/>
  <c r="AJ83" i="43"/>
  <c r="AI83" i="43"/>
  <c r="AH83" i="43"/>
  <c r="AG83" i="43"/>
  <c r="AF83" i="43"/>
  <c r="AE83" i="43"/>
  <c r="BF82" i="43"/>
  <c r="BE82" i="43"/>
  <c r="BD82" i="43"/>
  <c r="BC82" i="43"/>
  <c r="BB82" i="43"/>
  <c r="BA82" i="43"/>
  <c r="AZ82" i="43"/>
  <c r="AY82" i="43"/>
  <c r="AX82" i="43"/>
  <c r="AW82" i="43"/>
  <c r="AV82" i="43"/>
  <c r="AU82" i="43"/>
  <c r="AT82" i="43"/>
  <c r="AS82" i="43"/>
  <c r="AR82" i="43"/>
  <c r="AQ82" i="43"/>
  <c r="AP82" i="43"/>
  <c r="AO82" i="43"/>
  <c r="AN82" i="43"/>
  <c r="AM82" i="43"/>
  <c r="AL82" i="43"/>
  <c r="AK82" i="43"/>
  <c r="AJ82" i="43"/>
  <c r="AI82" i="43"/>
  <c r="AH82" i="43"/>
  <c r="AG82" i="43"/>
  <c r="AF82" i="43"/>
  <c r="AE82" i="43"/>
  <c r="BF81" i="43"/>
  <c r="BE81" i="43"/>
  <c r="BD81" i="43"/>
  <c r="BC81" i="43"/>
  <c r="BB81" i="43"/>
  <c r="BA81" i="43"/>
  <c r="AZ81" i="43"/>
  <c r="AY81" i="43"/>
  <c r="AX81" i="43"/>
  <c r="AW81" i="43"/>
  <c r="AV81" i="43"/>
  <c r="AU81" i="43"/>
  <c r="AT81" i="43"/>
  <c r="AS81" i="43"/>
  <c r="AR81" i="43"/>
  <c r="AQ81" i="43"/>
  <c r="AP81" i="43"/>
  <c r="AO81" i="43"/>
  <c r="AN81" i="43"/>
  <c r="AM81" i="43"/>
  <c r="AL81" i="43"/>
  <c r="AK81" i="43"/>
  <c r="AJ81" i="43"/>
  <c r="AI81" i="43"/>
  <c r="AH81" i="43"/>
  <c r="AG81" i="43"/>
  <c r="AF81" i="43"/>
  <c r="AE81" i="43"/>
  <c r="BF80" i="43"/>
  <c r="BE80" i="43"/>
  <c r="BD80" i="43"/>
  <c r="BC80" i="43"/>
  <c r="BB80" i="43"/>
  <c r="BA80" i="43"/>
  <c r="AZ80" i="43"/>
  <c r="AY80" i="43"/>
  <c r="AX80" i="43"/>
  <c r="AW80" i="43"/>
  <c r="AV80" i="43"/>
  <c r="AU80" i="43"/>
  <c r="AT80" i="43"/>
  <c r="AS80" i="43"/>
  <c r="AR80" i="43"/>
  <c r="AQ80" i="43"/>
  <c r="AP80" i="43"/>
  <c r="AO80" i="43"/>
  <c r="AN80" i="43"/>
  <c r="AM80" i="43"/>
  <c r="AL80" i="43"/>
  <c r="AK80" i="43"/>
  <c r="AJ80" i="43"/>
  <c r="AI80" i="43"/>
  <c r="AH80" i="43"/>
  <c r="AG80" i="43"/>
  <c r="AF80" i="43"/>
  <c r="AE80" i="43"/>
  <c r="BF79" i="43"/>
  <c r="BE79" i="43"/>
  <c r="BD79" i="43"/>
  <c r="BC79" i="43"/>
  <c r="BB79" i="43"/>
  <c r="BA79" i="43"/>
  <c r="AZ79" i="43"/>
  <c r="AY79" i="43"/>
  <c r="AX79" i="43"/>
  <c r="AW79" i="43"/>
  <c r="AV79" i="43"/>
  <c r="AU79" i="43"/>
  <c r="AT79" i="43"/>
  <c r="AS79" i="43"/>
  <c r="AR79" i="43"/>
  <c r="AQ79" i="43"/>
  <c r="AP79" i="43"/>
  <c r="AO79" i="43"/>
  <c r="AN79" i="43"/>
  <c r="AM79" i="43"/>
  <c r="AL79" i="43"/>
  <c r="AK79" i="43"/>
  <c r="AJ79" i="43"/>
  <c r="AI79" i="43"/>
  <c r="AH79" i="43"/>
  <c r="AG79" i="43"/>
  <c r="AF79" i="43"/>
  <c r="AE79" i="43"/>
  <c r="BF78" i="43"/>
  <c r="BE78" i="43"/>
  <c r="BD78" i="43"/>
  <c r="BC78" i="43"/>
  <c r="BB78" i="43"/>
  <c r="BA78" i="43"/>
  <c r="AZ78" i="43"/>
  <c r="AY78" i="43"/>
  <c r="AX78" i="43"/>
  <c r="AW78" i="43"/>
  <c r="AV78" i="43"/>
  <c r="AU78" i="43"/>
  <c r="AT78" i="43"/>
  <c r="AS78" i="43"/>
  <c r="AR78" i="43"/>
  <c r="AQ78" i="43"/>
  <c r="AP78" i="43"/>
  <c r="AO78" i="43"/>
  <c r="AN78" i="43"/>
  <c r="AM78" i="43"/>
  <c r="AL78" i="43"/>
  <c r="AK78" i="43"/>
  <c r="AJ78" i="43"/>
  <c r="AI78" i="43"/>
  <c r="AH78" i="43"/>
  <c r="AG78" i="43"/>
  <c r="AF78" i="43"/>
  <c r="AE78" i="43"/>
  <c r="BF77" i="43"/>
  <c r="BE77" i="43"/>
  <c r="BD77" i="43"/>
  <c r="BC77" i="43"/>
  <c r="BB77" i="43"/>
  <c r="BA77" i="43"/>
  <c r="AZ77" i="43"/>
  <c r="AY77" i="43"/>
  <c r="AX77" i="43"/>
  <c r="AW77" i="43"/>
  <c r="AV77" i="43"/>
  <c r="AU77" i="43"/>
  <c r="AT77" i="43"/>
  <c r="AS77" i="43"/>
  <c r="AR77" i="43"/>
  <c r="AQ77" i="43"/>
  <c r="AP77" i="43"/>
  <c r="AO77" i="43"/>
  <c r="AN77" i="43"/>
  <c r="AM77" i="43"/>
  <c r="AL77" i="43"/>
  <c r="AK77" i="43"/>
  <c r="AJ77" i="43"/>
  <c r="AI77" i="43"/>
  <c r="AH77" i="43"/>
  <c r="AG77" i="43"/>
  <c r="AF77" i="43"/>
  <c r="AE77" i="43"/>
  <c r="BF76" i="43"/>
  <c r="BE76" i="43"/>
  <c r="BD76" i="43"/>
  <c r="BC76" i="43"/>
  <c r="BB76" i="43"/>
  <c r="BA76" i="43"/>
  <c r="AZ76" i="43"/>
  <c r="AY76" i="43"/>
  <c r="AX76" i="43"/>
  <c r="AW76" i="43"/>
  <c r="AV76" i="43"/>
  <c r="AU76" i="43"/>
  <c r="AT76" i="43"/>
  <c r="AS76" i="43"/>
  <c r="AR76" i="43"/>
  <c r="AQ76" i="43"/>
  <c r="AP76" i="43"/>
  <c r="AO76" i="43"/>
  <c r="AN76" i="43"/>
  <c r="AM76" i="43"/>
  <c r="AL76" i="43"/>
  <c r="AK76" i="43"/>
  <c r="AJ76" i="43"/>
  <c r="AI76" i="43"/>
  <c r="AH76" i="43"/>
  <c r="AG76" i="43"/>
  <c r="AF76" i="43"/>
  <c r="AE76" i="43"/>
  <c r="BF75" i="43"/>
  <c r="BE75" i="43"/>
  <c r="BD75" i="43"/>
  <c r="BC75" i="43"/>
  <c r="BB75" i="43"/>
  <c r="BA75" i="43"/>
  <c r="AZ75" i="43"/>
  <c r="AY75" i="43"/>
  <c r="AX75" i="43"/>
  <c r="AW75" i="43"/>
  <c r="AV75" i="43"/>
  <c r="AU75" i="43"/>
  <c r="AT75" i="43"/>
  <c r="AS75" i="43"/>
  <c r="AR75" i="43"/>
  <c r="AQ75" i="43"/>
  <c r="AP75" i="43"/>
  <c r="AO75" i="43"/>
  <c r="AN75" i="43"/>
  <c r="AM75" i="43"/>
  <c r="AL75" i="43"/>
  <c r="AK75" i="43"/>
  <c r="AJ75" i="43"/>
  <c r="AI75" i="43"/>
  <c r="AH75" i="43"/>
  <c r="AG75" i="43"/>
  <c r="AF75" i="43"/>
  <c r="AE75" i="43"/>
  <c r="BF74" i="43"/>
  <c r="BE74" i="43"/>
  <c r="BD74" i="43"/>
  <c r="BC74" i="43"/>
  <c r="BB74" i="43"/>
  <c r="BA74" i="43"/>
  <c r="AZ74" i="43"/>
  <c r="AY74" i="43"/>
  <c r="AX74" i="43"/>
  <c r="AW74" i="43"/>
  <c r="AV74" i="43"/>
  <c r="AU74" i="43"/>
  <c r="AT74" i="43"/>
  <c r="AS74" i="43"/>
  <c r="AR74" i="43"/>
  <c r="AQ74" i="43"/>
  <c r="AP74" i="43"/>
  <c r="AO74" i="43"/>
  <c r="AN74" i="43"/>
  <c r="AM74" i="43"/>
  <c r="AL74" i="43"/>
  <c r="AK74" i="43"/>
  <c r="AJ74" i="43"/>
  <c r="AI74" i="43"/>
  <c r="AH74" i="43"/>
  <c r="AG74" i="43"/>
  <c r="AF74" i="43"/>
  <c r="AE74" i="43"/>
  <c r="BF73" i="43"/>
  <c r="BE73" i="43"/>
  <c r="BD73" i="43"/>
  <c r="BC73" i="43"/>
  <c r="BB73" i="43"/>
  <c r="BA73" i="43"/>
  <c r="AZ73" i="43"/>
  <c r="AY73" i="43"/>
  <c r="AX73" i="43"/>
  <c r="AW73" i="43"/>
  <c r="AV73" i="43"/>
  <c r="AU73" i="43"/>
  <c r="AT73" i="43"/>
  <c r="AS73" i="43"/>
  <c r="AR73" i="43"/>
  <c r="AQ73" i="43"/>
  <c r="AP73" i="43"/>
  <c r="AO73" i="43"/>
  <c r="AN73" i="43"/>
  <c r="AM73" i="43"/>
  <c r="AL73" i="43"/>
  <c r="AK73" i="43"/>
  <c r="AJ73" i="43"/>
  <c r="AI73" i="43"/>
  <c r="AH73" i="43"/>
  <c r="AG73" i="43"/>
  <c r="AF73" i="43"/>
  <c r="AE73" i="43"/>
  <c r="BF72" i="43"/>
  <c r="BE72" i="43"/>
  <c r="BD72" i="43"/>
  <c r="BC72" i="43"/>
  <c r="BB72" i="43"/>
  <c r="BA72" i="43"/>
  <c r="AZ72" i="43"/>
  <c r="AY72" i="43"/>
  <c r="AX72" i="43"/>
  <c r="AW72" i="43"/>
  <c r="AV72" i="43"/>
  <c r="AU72" i="43"/>
  <c r="AT72" i="43"/>
  <c r="AS72" i="43"/>
  <c r="AR72" i="43"/>
  <c r="AQ72" i="43"/>
  <c r="AP72" i="43"/>
  <c r="AO72" i="43"/>
  <c r="AN72" i="43"/>
  <c r="AM72" i="43"/>
  <c r="AL72" i="43"/>
  <c r="AK72" i="43"/>
  <c r="AJ72" i="43"/>
  <c r="AI72" i="43"/>
  <c r="AH72" i="43"/>
  <c r="AG72" i="43"/>
  <c r="AF72" i="43"/>
  <c r="AE72" i="43"/>
  <c r="BF71" i="43"/>
  <c r="BE71" i="43"/>
  <c r="BD71" i="43"/>
  <c r="BC71" i="43"/>
  <c r="BB71" i="43"/>
  <c r="BA71" i="43"/>
  <c r="AZ71" i="43"/>
  <c r="AY71" i="43"/>
  <c r="AX71" i="43"/>
  <c r="AW71" i="43"/>
  <c r="AV71" i="43"/>
  <c r="AU71" i="43"/>
  <c r="AT71" i="43"/>
  <c r="AS71" i="43"/>
  <c r="AR71" i="43"/>
  <c r="AQ71" i="43"/>
  <c r="AP71" i="43"/>
  <c r="AO71" i="43"/>
  <c r="AN71" i="43"/>
  <c r="AM71" i="43"/>
  <c r="AL71" i="43"/>
  <c r="AK71" i="43"/>
  <c r="AJ71" i="43"/>
  <c r="AI71" i="43"/>
  <c r="AH71" i="43"/>
  <c r="AG71" i="43"/>
  <c r="AF71" i="43"/>
  <c r="AE71" i="43"/>
  <c r="BF70" i="43"/>
  <c r="BE70" i="43"/>
  <c r="BD70" i="43"/>
  <c r="BC70" i="43"/>
  <c r="BB70" i="43"/>
  <c r="BA70" i="43"/>
  <c r="AZ70" i="43"/>
  <c r="AY70" i="43"/>
  <c r="AX70" i="43"/>
  <c r="AW70" i="43"/>
  <c r="AV70" i="43"/>
  <c r="AU70" i="43"/>
  <c r="AT70" i="43"/>
  <c r="AS70" i="43"/>
  <c r="AR70" i="43"/>
  <c r="AQ70" i="43"/>
  <c r="AP70" i="43"/>
  <c r="AO70" i="43"/>
  <c r="AN70" i="43"/>
  <c r="AM70" i="43"/>
  <c r="AL70" i="43"/>
  <c r="AK70" i="43"/>
  <c r="AJ70" i="43"/>
  <c r="AI70" i="43"/>
  <c r="AH70" i="43"/>
  <c r="AG70" i="43"/>
  <c r="AF70" i="43"/>
  <c r="AE70" i="43"/>
  <c r="BF69" i="43"/>
  <c r="BE69" i="43"/>
  <c r="BD69" i="43"/>
  <c r="BC69" i="43"/>
  <c r="BB69" i="43"/>
  <c r="BA69" i="43"/>
  <c r="AZ69" i="43"/>
  <c r="AY69" i="43"/>
  <c r="AX69" i="43"/>
  <c r="AW69" i="43"/>
  <c r="AV69" i="43"/>
  <c r="AU69" i="43"/>
  <c r="AT69" i="43"/>
  <c r="AS69" i="43"/>
  <c r="AR69" i="43"/>
  <c r="AQ69" i="43"/>
  <c r="AP69" i="43"/>
  <c r="AO69" i="43"/>
  <c r="AN69" i="43"/>
  <c r="AM69" i="43"/>
  <c r="AL69" i="43"/>
  <c r="AK69" i="43"/>
  <c r="AJ69" i="43"/>
  <c r="AI69" i="43"/>
  <c r="AH69" i="43"/>
  <c r="AG69" i="43"/>
  <c r="AF69" i="43"/>
  <c r="AE69" i="43"/>
  <c r="BF68" i="43"/>
  <c r="BE68" i="43"/>
  <c r="BD68" i="43"/>
  <c r="BC68" i="43"/>
  <c r="BB68" i="43"/>
  <c r="BA68" i="43"/>
  <c r="AZ68" i="43"/>
  <c r="AY68" i="43"/>
  <c r="AX68" i="43"/>
  <c r="AW68" i="43"/>
  <c r="AV68" i="43"/>
  <c r="AU68" i="43"/>
  <c r="AT68" i="43"/>
  <c r="AS68" i="43"/>
  <c r="AR68" i="43"/>
  <c r="AQ68" i="43"/>
  <c r="AP68" i="43"/>
  <c r="AO68" i="43"/>
  <c r="AN68" i="43"/>
  <c r="AM68" i="43"/>
  <c r="AL68" i="43"/>
  <c r="AK68" i="43"/>
  <c r="AJ68" i="43"/>
  <c r="AI68" i="43"/>
  <c r="AH68" i="43"/>
  <c r="AG68" i="43"/>
  <c r="AF68" i="43"/>
  <c r="AE68" i="43"/>
  <c r="BF67" i="43"/>
  <c r="BE67" i="43"/>
  <c r="BD67" i="43"/>
  <c r="BC67" i="43"/>
  <c r="BB67" i="43"/>
  <c r="BA67" i="43"/>
  <c r="AZ67" i="43"/>
  <c r="AY67" i="43"/>
  <c r="AX67" i="43"/>
  <c r="AW67" i="43"/>
  <c r="AV67" i="43"/>
  <c r="AU67" i="43"/>
  <c r="AT67" i="43"/>
  <c r="AS67" i="43"/>
  <c r="AR67" i="43"/>
  <c r="AQ67" i="43"/>
  <c r="AP67" i="43"/>
  <c r="AO67" i="43"/>
  <c r="AN67" i="43"/>
  <c r="AM67" i="43"/>
  <c r="AL67" i="43"/>
  <c r="AK67" i="43"/>
  <c r="AJ67" i="43"/>
  <c r="AI67" i="43"/>
  <c r="AH67" i="43"/>
  <c r="AG67" i="43"/>
  <c r="AF67" i="43"/>
  <c r="AE67" i="43"/>
  <c r="BF66" i="43"/>
  <c r="BE66" i="43"/>
  <c r="BD66" i="43"/>
  <c r="BC66" i="43"/>
  <c r="BB66" i="43"/>
  <c r="BA66" i="43"/>
  <c r="AZ66" i="43"/>
  <c r="AY66" i="43"/>
  <c r="AX66" i="43"/>
  <c r="AW66" i="43"/>
  <c r="AV66" i="43"/>
  <c r="AU66" i="43"/>
  <c r="AT66" i="43"/>
  <c r="AS66" i="43"/>
  <c r="AR66" i="43"/>
  <c r="AQ66" i="43"/>
  <c r="AP66" i="43"/>
  <c r="AO66" i="43"/>
  <c r="AN66" i="43"/>
  <c r="AM66" i="43"/>
  <c r="AL66" i="43"/>
  <c r="AK66" i="43"/>
  <c r="AJ66" i="43"/>
  <c r="AI66" i="43"/>
  <c r="AH66" i="43"/>
  <c r="AG66" i="43"/>
  <c r="AF66" i="43"/>
  <c r="AE66" i="43"/>
  <c r="BF65" i="43"/>
  <c r="BE65" i="43"/>
  <c r="BD65" i="43"/>
  <c r="BC65" i="43"/>
  <c r="BB65" i="43"/>
  <c r="BA65" i="43"/>
  <c r="AZ65" i="43"/>
  <c r="AY65" i="43"/>
  <c r="AX65" i="43"/>
  <c r="AW65" i="43"/>
  <c r="AV65" i="43"/>
  <c r="AU65" i="43"/>
  <c r="AT65" i="43"/>
  <c r="AS65" i="43"/>
  <c r="AR65" i="43"/>
  <c r="AQ65" i="43"/>
  <c r="AP65" i="43"/>
  <c r="AO65" i="43"/>
  <c r="AN65" i="43"/>
  <c r="AM65" i="43"/>
  <c r="AL65" i="43"/>
  <c r="AK65" i="43"/>
  <c r="AJ65" i="43"/>
  <c r="AI65" i="43"/>
  <c r="AH65" i="43"/>
  <c r="AG65" i="43"/>
  <c r="AF65" i="43"/>
  <c r="AE65" i="43"/>
  <c r="BF64" i="43"/>
  <c r="BE64" i="43"/>
  <c r="BD64" i="43"/>
  <c r="BC64" i="43"/>
  <c r="BB64" i="43"/>
  <c r="BA64" i="43"/>
  <c r="AZ64" i="43"/>
  <c r="AY64" i="43"/>
  <c r="AY54" i="43" s="1"/>
  <c r="AX64" i="43"/>
  <c r="AW64" i="43"/>
  <c r="AV64" i="43"/>
  <c r="AU64" i="43"/>
  <c r="AT64" i="43"/>
  <c r="AS64" i="43"/>
  <c r="AR64" i="43"/>
  <c r="AQ64" i="43"/>
  <c r="AP64" i="43"/>
  <c r="AO64" i="43"/>
  <c r="AN64" i="43"/>
  <c r="AM64" i="43"/>
  <c r="AL64" i="43"/>
  <c r="AK64" i="43"/>
  <c r="AJ64" i="43"/>
  <c r="AI64" i="43"/>
  <c r="AH64" i="43"/>
  <c r="AG64" i="43"/>
  <c r="AF64" i="43"/>
  <c r="AE64" i="43"/>
  <c r="AE54" i="43" s="1"/>
  <c r="BF63" i="43"/>
  <c r="BF53" i="43" s="1"/>
  <c r="BE63" i="43"/>
  <c r="BD63" i="43"/>
  <c r="BC63" i="43"/>
  <c r="BB63" i="43"/>
  <c r="BA63" i="43"/>
  <c r="AZ63" i="43"/>
  <c r="AY63" i="43"/>
  <c r="AX63" i="43"/>
  <c r="AW63" i="43"/>
  <c r="AV63" i="43"/>
  <c r="AU63" i="43"/>
  <c r="AT63" i="43"/>
  <c r="AS63" i="43"/>
  <c r="AR63" i="43"/>
  <c r="AQ63" i="43"/>
  <c r="AP63" i="43"/>
  <c r="AO63" i="43"/>
  <c r="AN63" i="43"/>
  <c r="AM63" i="43"/>
  <c r="AL63" i="43"/>
  <c r="AK63" i="43"/>
  <c r="AJ63" i="43"/>
  <c r="AI63" i="43"/>
  <c r="AH63" i="43"/>
  <c r="AG63" i="43"/>
  <c r="AF63" i="43"/>
  <c r="AE63" i="43"/>
  <c r="BF62" i="43"/>
  <c r="BE62" i="43"/>
  <c r="BD62" i="43"/>
  <c r="BC62" i="43"/>
  <c r="BB62" i="43"/>
  <c r="BA62" i="43"/>
  <c r="AZ62" i="43"/>
  <c r="AY62" i="43"/>
  <c r="AX62" i="43"/>
  <c r="AW62" i="43"/>
  <c r="AV62" i="43"/>
  <c r="AU62" i="43"/>
  <c r="AT62" i="43"/>
  <c r="AT52" i="43" s="1"/>
  <c r="AS62" i="43"/>
  <c r="AR62" i="43"/>
  <c r="AQ62" i="43"/>
  <c r="AP62" i="43"/>
  <c r="AO62" i="43"/>
  <c r="AN62" i="43"/>
  <c r="AM62" i="43"/>
  <c r="AL62" i="43"/>
  <c r="AK62" i="43"/>
  <c r="AJ62" i="43"/>
  <c r="AI62" i="43"/>
  <c r="AH62" i="43"/>
  <c r="AG62" i="43"/>
  <c r="AF62" i="43"/>
  <c r="AE62" i="43"/>
  <c r="BF61" i="43"/>
  <c r="BE61" i="43"/>
  <c r="BD61" i="43"/>
  <c r="BC61" i="43"/>
  <c r="BB61" i="43"/>
  <c r="BA61" i="43"/>
  <c r="AZ61" i="43"/>
  <c r="AY61" i="43"/>
  <c r="AX61" i="43"/>
  <c r="AW61" i="43"/>
  <c r="AV61" i="43"/>
  <c r="AU61" i="43"/>
  <c r="AT61" i="43"/>
  <c r="AS61" i="43"/>
  <c r="AR61" i="43"/>
  <c r="AQ61" i="43"/>
  <c r="AP61" i="43"/>
  <c r="AO61" i="43"/>
  <c r="AN61" i="43"/>
  <c r="AM61" i="43"/>
  <c r="AL61" i="43"/>
  <c r="AK61" i="43"/>
  <c r="AJ61" i="43"/>
  <c r="AI61" i="43"/>
  <c r="AH61" i="43"/>
  <c r="AG61" i="43"/>
  <c r="AF61" i="43"/>
  <c r="AE61" i="43"/>
  <c r="BF60" i="43"/>
  <c r="BE60" i="43"/>
  <c r="BD60" i="43"/>
  <c r="BC60" i="43"/>
  <c r="BB60" i="43"/>
  <c r="BA60" i="43"/>
  <c r="AZ60" i="43"/>
  <c r="AY60" i="43"/>
  <c r="AX60" i="43"/>
  <c r="AW60" i="43"/>
  <c r="AV60" i="43"/>
  <c r="AU60" i="43"/>
  <c r="AT60" i="43"/>
  <c r="AS60" i="43"/>
  <c r="AR60" i="43"/>
  <c r="AQ60" i="43"/>
  <c r="AP60" i="43"/>
  <c r="AP50" i="43" s="1"/>
  <c r="AO60" i="43"/>
  <c r="AN60" i="43"/>
  <c r="AM60" i="43"/>
  <c r="AL60" i="43"/>
  <c r="AK60" i="43"/>
  <c r="AJ60" i="43"/>
  <c r="AI60" i="43"/>
  <c r="AH60" i="43"/>
  <c r="AG60" i="43"/>
  <c r="AF60" i="43"/>
  <c r="AE60" i="43"/>
  <c r="BF59" i="43"/>
  <c r="BE59" i="43"/>
  <c r="BD59" i="43"/>
  <c r="BC59" i="43"/>
  <c r="BB59" i="43"/>
  <c r="BA59" i="43"/>
  <c r="AZ59" i="43"/>
  <c r="AY59" i="43"/>
  <c r="AY49" i="43" s="1"/>
  <c r="AX59" i="43"/>
  <c r="AW59" i="43"/>
  <c r="AV59" i="43"/>
  <c r="AU59" i="43"/>
  <c r="AT59" i="43"/>
  <c r="AS59" i="43"/>
  <c r="AR59" i="43"/>
  <c r="AQ59" i="43"/>
  <c r="AP59" i="43"/>
  <c r="AO59" i="43"/>
  <c r="AN59" i="43"/>
  <c r="AM59" i="43"/>
  <c r="AL59" i="43"/>
  <c r="AK59" i="43"/>
  <c r="AJ59" i="43"/>
  <c r="AI59" i="43"/>
  <c r="AH59" i="43"/>
  <c r="AG59" i="43"/>
  <c r="AF59" i="43"/>
  <c r="AE59" i="43"/>
  <c r="AE49" i="43" s="1"/>
  <c r="BF58" i="43"/>
  <c r="BE58" i="43"/>
  <c r="BD58" i="43"/>
  <c r="BC58" i="43"/>
  <c r="BB58" i="43"/>
  <c r="BA58" i="43"/>
  <c r="AZ58" i="43"/>
  <c r="AY58" i="43"/>
  <c r="AX58" i="43"/>
  <c r="AW58" i="43"/>
  <c r="AV58" i="43"/>
  <c r="AU58" i="43"/>
  <c r="AT58" i="43"/>
  <c r="AS58" i="43"/>
  <c r="AR58" i="43"/>
  <c r="AQ58" i="43"/>
  <c r="AP58" i="43"/>
  <c r="AO58" i="43"/>
  <c r="AN58" i="43"/>
  <c r="AM58" i="43"/>
  <c r="AL58" i="43"/>
  <c r="AK58" i="43"/>
  <c r="AJ58" i="43"/>
  <c r="AI58" i="43"/>
  <c r="AH58" i="43"/>
  <c r="AG58" i="43"/>
  <c r="AF58" i="43"/>
  <c r="AE58" i="43"/>
  <c r="BF57" i="43"/>
  <c r="BE57" i="43"/>
  <c r="BD57" i="43"/>
  <c r="BC57" i="43"/>
  <c r="BB57" i="43"/>
  <c r="BA57" i="43"/>
  <c r="AZ57" i="43"/>
  <c r="AY57" i="43"/>
  <c r="AX57" i="43"/>
  <c r="AW57" i="43"/>
  <c r="AV57" i="43"/>
  <c r="AU57" i="43"/>
  <c r="AT57" i="43"/>
  <c r="AS57" i="43"/>
  <c r="AR57" i="43"/>
  <c r="AQ57" i="43"/>
  <c r="AP57" i="43"/>
  <c r="AO57" i="43"/>
  <c r="AN57" i="43"/>
  <c r="AM57" i="43"/>
  <c r="AL57" i="43"/>
  <c r="AK57" i="43"/>
  <c r="AJ57" i="43"/>
  <c r="AI57" i="43"/>
  <c r="AH57" i="43"/>
  <c r="AG57" i="43"/>
  <c r="AF57" i="43"/>
  <c r="AE57" i="43"/>
  <c r="BF56" i="43"/>
  <c r="BE56" i="43"/>
  <c r="BD56" i="43"/>
  <c r="BC56" i="43"/>
  <c r="BB56" i="43"/>
  <c r="BA56" i="43"/>
  <c r="AZ56" i="43"/>
  <c r="AY56" i="43"/>
  <c r="AX56" i="43"/>
  <c r="AW56" i="43"/>
  <c r="AV56" i="43"/>
  <c r="AU56" i="43"/>
  <c r="AT56" i="43"/>
  <c r="AS56" i="43"/>
  <c r="AR56" i="43"/>
  <c r="AQ56" i="43"/>
  <c r="AP56" i="43"/>
  <c r="AO56" i="43"/>
  <c r="AN56" i="43"/>
  <c r="AM56" i="43"/>
  <c r="AL56" i="43"/>
  <c r="AK56" i="43"/>
  <c r="AJ56" i="43"/>
  <c r="AI56" i="43"/>
  <c r="AH56" i="43"/>
  <c r="AG56" i="43"/>
  <c r="AF56" i="43"/>
  <c r="AE56" i="43"/>
  <c r="BF55" i="43"/>
  <c r="BE55" i="43"/>
  <c r="BD55" i="43"/>
  <c r="BC55" i="43"/>
  <c r="BB55" i="43"/>
  <c r="BA55" i="43"/>
  <c r="AZ55" i="43"/>
  <c r="AY55" i="43"/>
  <c r="AX55" i="43"/>
  <c r="AW55" i="43"/>
  <c r="AV55" i="43"/>
  <c r="AU55" i="43"/>
  <c r="AT55" i="43"/>
  <c r="AS55" i="43"/>
  <c r="AR55" i="43"/>
  <c r="AQ55" i="43"/>
  <c r="AP55" i="43"/>
  <c r="AO55" i="43"/>
  <c r="AN55" i="43"/>
  <c r="AM55" i="43"/>
  <c r="AL55" i="43"/>
  <c r="AK55" i="43"/>
  <c r="AJ55" i="43"/>
  <c r="AI55" i="43"/>
  <c r="AH55" i="43"/>
  <c r="AG55" i="43"/>
  <c r="AF55" i="43"/>
  <c r="AE55" i="43"/>
  <c r="AP54" i="43"/>
  <c r="BC52" i="43"/>
  <c r="AS52" i="43"/>
  <c r="AR52" i="43"/>
  <c r="AK52" i="43"/>
  <c r="AI52" i="43"/>
  <c r="BF48" i="43"/>
  <c r="BE48" i="43"/>
  <c r="BD48" i="43"/>
  <c r="BC48" i="43"/>
  <c r="BB48" i="43"/>
  <c r="BA48" i="43"/>
  <c r="AZ48" i="43"/>
  <c r="AY48" i="43"/>
  <c r="AX48" i="43"/>
  <c r="AW48" i="43"/>
  <c r="AV48" i="43"/>
  <c r="AU48" i="43"/>
  <c r="AT48" i="43"/>
  <c r="AS48" i="43"/>
  <c r="AR48" i="43"/>
  <c r="AQ48" i="43"/>
  <c r="AP48" i="43"/>
  <c r="AO48" i="43"/>
  <c r="AN48" i="43"/>
  <c r="AM48" i="43"/>
  <c r="AL48" i="43"/>
  <c r="AK48" i="43"/>
  <c r="AJ48" i="43"/>
  <c r="AI48" i="43"/>
  <c r="AH48" i="43"/>
  <c r="AG48" i="43"/>
  <c r="AF48" i="43"/>
  <c r="AE48" i="43"/>
  <c r="BF47" i="43"/>
  <c r="BE47" i="43"/>
  <c r="BD47" i="43"/>
  <c r="BC47" i="43"/>
  <c r="BB47" i="43"/>
  <c r="BA47" i="43"/>
  <c r="AZ47" i="43"/>
  <c r="AY47" i="43"/>
  <c r="AX47" i="43"/>
  <c r="AW47" i="43"/>
  <c r="AV47" i="43"/>
  <c r="AU47" i="43"/>
  <c r="AT47" i="43"/>
  <c r="AS47" i="43"/>
  <c r="AR47" i="43"/>
  <c r="AQ47" i="43"/>
  <c r="AP47" i="43"/>
  <c r="AO47" i="43"/>
  <c r="AN47" i="43"/>
  <c r="AM47" i="43"/>
  <c r="AL47" i="43"/>
  <c r="AK47" i="43"/>
  <c r="AJ47" i="43"/>
  <c r="AI47" i="43"/>
  <c r="AH47" i="43"/>
  <c r="AG47" i="43"/>
  <c r="AF47" i="43"/>
  <c r="AE47" i="43"/>
  <c r="BF46" i="43"/>
  <c r="BE46" i="43"/>
  <c r="BD46" i="43"/>
  <c r="BC46" i="43"/>
  <c r="BB46" i="43"/>
  <c r="BA46" i="43"/>
  <c r="AZ46" i="43"/>
  <c r="AY46" i="43"/>
  <c r="AX46" i="43"/>
  <c r="AW46" i="43"/>
  <c r="AV46" i="43"/>
  <c r="AU46" i="43"/>
  <c r="AT46" i="43"/>
  <c r="AS46" i="43"/>
  <c r="AR46" i="43"/>
  <c r="AQ46" i="43"/>
  <c r="AP46" i="43"/>
  <c r="AO46" i="43"/>
  <c r="AN46" i="43"/>
  <c r="AM46" i="43"/>
  <c r="AL46" i="43"/>
  <c r="AK46" i="43"/>
  <c r="AJ46" i="43"/>
  <c r="AI46" i="43"/>
  <c r="AH46" i="43"/>
  <c r="AG46" i="43"/>
  <c r="AF46" i="43"/>
  <c r="AE46" i="43"/>
  <c r="BF45" i="43"/>
  <c r="BE45" i="43"/>
  <c r="BD45" i="43"/>
  <c r="BC45" i="43"/>
  <c r="BB45" i="43"/>
  <c r="BA45" i="43"/>
  <c r="AZ45" i="43"/>
  <c r="AY45" i="43"/>
  <c r="AX45" i="43"/>
  <c r="AW45" i="43"/>
  <c r="AV45" i="43"/>
  <c r="AU45" i="43"/>
  <c r="AT45" i="43"/>
  <c r="AS45" i="43"/>
  <c r="AR45" i="43"/>
  <c r="AQ45" i="43"/>
  <c r="AP45" i="43"/>
  <c r="AO45" i="43"/>
  <c r="AN45" i="43"/>
  <c r="AM45" i="43"/>
  <c r="AL45" i="43"/>
  <c r="AK45" i="43"/>
  <c r="AJ45" i="43"/>
  <c r="AI45" i="43"/>
  <c r="AH45" i="43"/>
  <c r="AG45" i="43"/>
  <c r="AF45" i="43"/>
  <c r="AE45" i="43"/>
  <c r="BF44" i="43"/>
  <c r="BF54" i="43" s="1"/>
  <c r="BE44" i="43"/>
  <c r="BE54" i="43" s="1"/>
  <c r="BD44" i="43"/>
  <c r="BC44" i="43"/>
  <c r="BC54" i="43" s="1"/>
  <c r="BB44" i="43"/>
  <c r="BA44" i="43"/>
  <c r="AZ44" i="43"/>
  <c r="AY44" i="43"/>
  <c r="AX44" i="43"/>
  <c r="AW44" i="43"/>
  <c r="AW54" i="43" s="1"/>
  <c r="AV44" i="43"/>
  <c r="AU44" i="43"/>
  <c r="AU54" i="43" s="1"/>
  <c r="AT44" i="43"/>
  <c r="AT54" i="43" s="1"/>
  <c r="AS44" i="43"/>
  <c r="AR44" i="43"/>
  <c r="AR54" i="43" s="1"/>
  <c r="AQ44" i="43"/>
  <c r="AQ54" i="43" s="1"/>
  <c r="AP44" i="43"/>
  <c r="AO44" i="43"/>
  <c r="AO54" i="43" s="1"/>
  <c r="AN44" i="43"/>
  <c r="AN54" i="43" s="1"/>
  <c r="AM44" i="43"/>
  <c r="AL44" i="43"/>
  <c r="AL54" i="43" s="1"/>
  <c r="AK44" i="43"/>
  <c r="AK54" i="43" s="1"/>
  <c r="AJ44" i="43"/>
  <c r="AI44" i="43"/>
  <c r="AI54" i="43" s="1"/>
  <c r="AH44" i="43"/>
  <c r="AG44" i="43"/>
  <c r="AF44" i="43"/>
  <c r="AE44" i="43"/>
  <c r="BF43" i="43"/>
  <c r="BE43" i="43"/>
  <c r="BD43" i="43"/>
  <c r="BC43" i="43"/>
  <c r="BB43" i="43"/>
  <c r="BB53" i="43" s="1"/>
  <c r="BA43" i="43"/>
  <c r="AZ43" i="43"/>
  <c r="AZ53" i="43" s="1"/>
  <c r="AY43" i="43"/>
  <c r="AY53" i="43" s="1"/>
  <c r="AX43" i="43"/>
  <c r="AW43" i="43"/>
  <c r="AW53" i="43" s="1"/>
  <c r="AV43" i="43"/>
  <c r="AV53" i="43" s="1"/>
  <c r="AU43" i="43"/>
  <c r="AU53" i="43" s="1"/>
  <c r="AT43" i="43"/>
  <c r="AT53" i="43" s="1"/>
  <c r="AS43" i="43"/>
  <c r="AS53" i="43" s="1"/>
  <c r="AR43" i="43"/>
  <c r="AQ43" i="43"/>
  <c r="AQ53" i="43" s="1"/>
  <c r="AP43" i="43"/>
  <c r="AO43" i="43"/>
  <c r="AN43" i="43"/>
  <c r="AM43" i="43"/>
  <c r="AL43" i="43"/>
  <c r="AK43" i="43"/>
  <c r="AJ43" i="43"/>
  <c r="AI43" i="43"/>
  <c r="AH43" i="43"/>
  <c r="AH53" i="43" s="1"/>
  <c r="AG43" i="43"/>
  <c r="AF43" i="43"/>
  <c r="AF53" i="43" s="1"/>
  <c r="AE43" i="43"/>
  <c r="AE53" i="43" s="1"/>
  <c r="BF42" i="43"/>
  <c r="BE42" i="43"/>
  <c r="BE52" i="43" s="1"/>
  <c r="BD42" i="43"/>
  <c r="BD52" i="43" s="1"/>
  <c r="BC42" i="43"/>
  <c r="BB42" i="43"/>
  <c r="BB52" i="43" s="1"/>
  <c r="BA42" i="43"/>
  <c r="BA52" i="43" s="1"/>
  <c r="AZ42" i="43"/>
  <c r="AY42" i="43"/>
  <c r="AY52" i="43" s="1"/>
  <c r="AX42" i="43"/>
  <c r="AW42" i="43"/>
  <c r="AV42" i="43"/>
  <c r="AU42" i="43"/>
  <c r="AT42" i="43"/>
  <c r="AS42" i="43"/>
  <c r="AR42" i="43"/>
  <c r="AQ42" i="43"/>
  <c r="AP42" i="43"/>
  <c r="AP52" i="43" s="1"/>
  <c r="AO42" i="43"/>
  <c r="AN42" i="43"/>
  <c r="AN52" i="43" s="1"/>
  <c r="AM42" i="43"/>
  <c r="AL42" i="43"/>
  <c r="AK42" i="43"/>
  <c r="AJ42" i="43"/>
  <c r="AJ52" i="43" s="1"/>
  <c r="AI42" i="43"/>
  <c r="AH42" i="43"/>
  <c r="AH52" i="43" s="1"/>
  <c r="AG42" i="43"/>
  <c r="AG52" i="43" s="1"/>
  <c r="AF42" i="43"/>
  <c r="AE42" i="43"/>
  <c r="AE52" i="43" s="1"/>
  <c r="BF41" i="43"/>
  <c r="BE41" i="43"/>
  <c r="BD41" i="43"/>
  <c r="BC41" i="43"/>
  <c r="BB41" i="43"/>
  <c r="BB51" i="43" s="1"/>
  <c r="Z51" i="43" s="1"/>
  <c r="BA41" i="43"/>
  <c r="AZ41" i="43"/>
  <c r="AY41" i="43"/>
  <c r="AX41" i="43"/>
  <c r="AX51" i="43" s="1"/>
  <c r="V51" i="43" s="1"/>
  <c r="AW41" i="43"/>
  <c r="AV41" i="43"/>
  <c r="AU41" i="43"/>
  <c r="AU51" i="43" s="1"/>
  <c r="S51" i="43" s="1"/>
  <c r="AT41" i="43"/>
  <c r="AS41" i="43"/>
  <c r="AS51" i="43" s="1"/>
  <c r="Q51" i="43" s="1"/>
  <c r="AR41" i="43"/>
  <c r="AR51" i="43" s="1"/>
  <c r="P51" i="43" s="1"/>
  <c r="AQ41" i="43"/>
  <c r="AP41" i="43"/>
  <c r="AP51" i="43" s="1"/>
  <c r="N51" i="43" s="1"/>
  <c r="AO41" i="43"/>
  <c r="AO51" i="43" s="1"/>
  <c r="M51" i="43" s="1"/>
  <c r="AN41" i="43"/>
  <c r="AM41" i="43"/>
  <c r="AM51" i="43" s="1"/>
  <c r="K51" i="43" s="1"/>
  <c r="AL41" i="43"/>
  <c r="AK41" i="43"/>
  <c r="AJ41" i="43"/>
  <c r="AI41" i="43"/>
  <c r="AH41" i="43"/>
  <c r="AG41" i="43"/>
  <c r="AF41" i="43"/>
  <c r="AE41" i="43"/>
  <c r="BF40" i="43"/>
  <c r="BF50" i="43" s="1"/>
  <c r="BE40" i="43"/>
  <c r="BD40" i="43"/>
  <c r="BD50" i="43" s="1"/>
  <c r="BC40" i="43"/>
  <c r="BB40" i="43"/>
  <c r="BA40" i="43"/>
  <c r="BA50" i="43" s="1"/>
  <c r="AZ40" i="43"/>
  <c r="AZ50" i="43" s="1"/>
  <c r="AY40" i="43"/>
  <c r="AY50" i="43" s="1"/>
  <c r="AX40" i="43"/>
  <c r="AX50" i="43" s="1"/>
  <c r="AW40" i="43"/>
  <c r="AW50" i="43" s="1"/>
  <c r="AV40" i="43"/>
  <c r="AU40" i="43"/>
  <c r="AU50" i="43" s="1"/>
  <c r="AT40" i="43"/>
  <c r="AS40" i="43"/>
  <c r="AR40" i="43"/>
  <c r="AQ40" i="43"/>
  <c r="AP40" i="43"/>
  <c r="AO40" i="43"/>
  <c r="AN40" i="43"/>
  <c r="AM40" i="43"/>
  <c r="AM50" i="43" s="1"/>
  <c r="AL40" i="43"/>
  <c r="AL50" i="43" s="1"/>
  <c r="AK40" i="43"/>
  <c r="AJ40" i="43"/>
  <c r="AJ50" i="43" s="1"/>
  <c r="AI40" i="43"/>
  <c r="AH40" i="43"/>
  <c r="AH50" i="43" s="1"/>
  <c r="AG40" i="43"/>
  <c r="AG50" i="43" s="1"/>
  <c r="AF40" i="43"/>
  <c r="AF50" i="43" s="1"/>
  <c r="AE40" i="43"/>
  <c r="AE50" i="43" s="1"/>
  <c r="BF39" i="43"/>
  <c r="BF49" i="43" s="1"/>
  <c r="BE39" i="43"/>
  <c r="BE49" i="43" s="1"/>
  <c r="BD39" i="43"/>
  <c r="BC39" i="43"/>
  <c r="BC49" i="43" s="1"/>
  <c r="BB39" i="43"/>
  <c r="BA39" i="43"/>
  <c r="AZ39" i="43"/>
  <c r="AY39" i="43"/>
  <c r="AX39" i="43"/>
  <c r="AW39" i="43"/>
  <c r="AV39" i="43"/>
  <c r="AV49" i="43" s="1"/>
  <c r="AU39" i="43"/>
  <c r="AU49" i="43" s="1"/>
  <c r="AT39" i="43"/>
  <c r="AT49" i="43" s="1"/>
  <c r="AS39" i="43"/>
  <c r="AS49" i="43" s="1"/>
  <c r="AR39" i="43"/>
  <c r="AQ39" i="43"/>
  <c r="AQ49" i="43" s="1"/>
  <c r="AP39" i="43"/>
  <c r="AO39" i="43"/>
  <c r="AO49" i="43" s="1"/>
  <c r="AN39" i="43"/>
  <c r="AN49" i="43" s="1"/>
  <c r="AM39" i="43"/>
  <c r="AL39" i="43"/>
  <c r="AL49" i="43" s="1"/>
  <c r="AK39" i="43"/>
  <c r="AK49" i="43" s="1"/>
  <c r="AJ39" i="43"/>
  <c r="AI39" i="43"/>
  <c r="AI49" i="43" s="1"/>
  <c r="AH39" i="43"/>
  <c r="AG39" i="43"/>
  <c r="AF39" i="43"/>
  <c r="AE39" i="43"/>
  <c r="BF38" i="43"/>
  <c r="BE38" i="43"/>
  <c r="BD38" i="43"/>
  <c r="BC38" i="43"/>
  <c r="BB38" i="43"/>
  <c r="BA38" i="43"/>
  <c r="AZ38" i="43"/>
  <c r="AY38" i="43"/>
  <c r="AX38" i="43"/>
  <c r="AW38" i="43"/>
  <c r="AV38" i="43"/>
  <c r="AU38" i="43"/>
  <c r="AT38" i="43"/>
  <c r="AS38" i="43"/>
  <c r="AR38" i="43"/>
  <c r="AQ38" i="43"/>
  <c r="AP38" i="43"/>
  <c r="AO38" i="43"/>
  <c r="AN38" i="43"/>
  <c r="AM38" i="43"/>
  <c r="AL38" i="43"/>
  <c r="AK38" i="43"/>
  <c r="AJ38" i="43"/>
  <c r="AI38" i="43"/>
  <c r="AH38" i="43"/>
  <c r="AG38" i="43"/>
  <c r="AF38" i="43"/>
  <c r="AE38" i="43"/>
  <c r="BF37" i="43"/>
  <c r="BE37" i="43"/>
  <c r="BD37" i="43"/>
  <c r="BC37" i="43"/>
  <c r="BB37" i="43"/>
  <c r="BA37" i="43"/>
  <c r="AZ37" i="43"/>
  <c r="AY37" i="43"/>
  <c r="AX37" i="43"/>
  <c r="AW37" i="43"/>
  <c r="AV37" i="43"/>
  <c r="AU37" i="43"/>
  <c r="AT37" i="43"/>
  <c r="AS37" i="43"/>
  <c r="AR37" i="43"/>
  <c r="AQ37" i="43"/>
  <c r="AP37" i="43"/>
  <c r="AO37" i="43"/>
  <c r="AN37" i="43"/>
  <c r="AM37" i="43"/>
  <c r="AL37" i="43"/>
  <c r="AK37" i="43"/>
  <c r="AJ37" i="43"/>
  <c r="AI37" i="43"/>
  <c r="AH37" i="43"/>
  <c r="AG37" i="43"/>
  <c r="AF37" i="43"/>
  <c r="AE37" i="43"/>
  <c r="BF36" i="43"/>
  <c r="BE36" i="43"/>
  <c r="BD36" i="43"/>
  <c r="BC36" i="43"/>
  <c r="BB36" i="43"/>
  <c r="BA36" i="43"/>
  <c r="AZ36" i="43"/>
  <c r="AY36" i="43"/>
  <c r="AX36" i="43"/>
  <c r="AW36" i="43"/>
  <c r="AV36" i="43"/>
  <c r="AU36" i="43"/>
  <c r="AT36" i="43"/>
  <c r="AS36" i="43"/>
  <c r="AR36" i="43"/>
  <c r="AQ36" i="43"/>
  <c r="AP36" i="43"/>
  <c r="AO36" i="43"/>
  <c r="AN36" i="43"/>
  <c r="AM36" i="43"/>
  <c r="AL36" i="43"/>
  <c r="AK36" i="43"/>
  <c r="AJ36" i="43"/>
  <c r="AI36" i="43"/>
  <c r="AH36" i="43"/>
  <c r="AG36" i="43"/>
  <c r="AF36" i="43"/>
  <c r="AE36" i="43"/>
  <c r="BF35" i="43"/>
  <c r="BE35" i="43"/>
  <c r="BD35" i="43"/>
  <c r="BC35" i="43"/>
  <c r="BB35" i="43"/>
  <c r="BA35" i="43"/>
  <c r="AZ35" i="43"/>
  <c r="AY35" i="43"/>
  <c r="AX35" i="43"/>
  <c r="AW35" i="43"/>
  <c r="AV35" i="43"/>
  <c r="AU35" i="43"/>
  <c r="AT35" i="43"/>
  <c r="AS35" i="43"/>
  <c r="AR35" i="43"/>
  <c r="AQ35" i="43"/>
  <c r="AP35" i="43"/>
  <c r="AO35" i="43"/>
  <c r="AN35" i="43"/>
  <c r="AM35" i="43"/>
  <c r="AL35" i="43"/>
  <c r="AK35" i="43"/>
  <c r="AJ35" i="43"/>
  <c r="AI35" i="43"/>
  <c r="AH35" i="43"/>
  <c r="AG35" i="43"/>
  <c r="AF35" i="43"/>
  <c r="AE35" i="43"/>
  <c r="BF34" i="43"/>
  <c r="BE34" i="43"/>
  <c r="BD34" i="43"/>
  <c r="BC34" i="43"/>
  <c r="BB34" i="43"/>
  <c r="BA34" i="43"/>
  <c r="AZ34" i="43"/>
  <c r="AY34" i="43"/>
  <c r="AX34" i="43"/>
  <c r="AW34" i="43"/>
  <c r="AV34" i="43"/>
  <c r="AU34" i="43"/>
  <c r="AT34" i="43"/>
  <c r="AS34" i="43"/>
  <c r="AR34" i="43"/>
  <c r="AQ34" i="43"/>
  <c r="AP34" i="43"/>
  <c r="AO34" i="43"/>
  <c r="AN34" i="43"/>
  <c r="AM34" i="43"/>
  <c r="AL34" i="43"/>
  <c r="AK34" i="43"/>
  <c r="AJ34" i="43"/>
  <c r="AI34" i="43"/>
  <c r="AH34" i="43"/>
  <c r="AG34" i="43"/>
  <c r="AF34" i="43"/>
  <c r="AE34" i="43"/>
  <c r="BF33" i="43"/>
  <c r="BE33" i="43"/>
  <c r="BD33" i="43"/>
  <c r="BC33" i="43"/>
  <c r="BB33" i="43"/>
  <c r="BA33" i="43"/>
  <c r="AZ33" i="43"/>
  <c r="AY33" i="43"/>
  <c r="AX33" i="43"/>
  <c r="AW33" i="43"/>
  <c r="AV33" i="43"/>
  <c r="AU33" i="43"/>
  <c r="AT33" i="43"/>
  <c r="AS33" i="43"/>
  <c r="AR33" i="43"/>
  <c r="AQ33" i="43"/>
  <c r="AP33" i="43"/>
  <c r="AO33" i="43"/>
  <c r="AN33" i="43"/>
  <c r="AM33" i="43"/>
  <c r="AL33" i="43"/>
  <c r="AK33" i="43"/>
  <c r="AJ33" i="43"/>
  <c r="AI33" i="43"/>
  <c r="AH33" i="43"/>
  <c r="AG33" i="43"/>
  <c r="AF33" i="43"/>
  <c r="AE33" i="43"/>
  <c r="BF32" i="43"/>
  <c r="BE32" i="43"/>
  <c r="BD32" i="43"/>
  <c r="BC32" i="43"/>
  <c r="BB32" i="43"/>
  <c r="BA32" i="43"/>
  <c r="AZ32" i="43"/>
  <c r="AY32" i="43"/>
  <c r="AX32" i="43"/>
  <c r="AW32" i="43"/>
  <c r="AV32" i="43"/>
  <c r="AU32" i="43"/>
  <c r="AT32" i="43"/>
  <c r="AS32" i="43"/>
  <c r="AR32" i="43"/>
  <c r="AQ32" i="43"/>
  <c r="AP32" i="43"/>
  <c r="AO32" i="43"/>
  <c r="AN32" i="43"/>
  <c r="AM32" i="43"/>
  <c r="AL32" i="43"/>
  <c r="AK32" i="43"/>
  <c r="AJ32" i="43"/>
  <c r="AI32" i="43"/>
  <c r="AH32" i="43"/>
  <c r="AG32" i="43"/>
  <c r="AF32" i="43"/>
  <c r="AE32" i="43"/>
  <c r="BF31" i="43"/>
  <c r="BE31" i="43"/>
  <c r="BD31" i="43"/>
  <c r="BC31" i="43"/>
  <c r="BB31" i="43"/>
  <c r="BA31" i="43"/>
  <c r="AZ31" i="43"/>
  <c r="AY31" i="43"/>
  <c r="AX31" i="43"/>
  <c r="AW31" i="43"/>
  <c r="AV31" i="43"/>
  <c r="AU31" i="43"/>
  <c r="AT31" i="43"/>
  <c r="AS31" i="43"/>
  <c r="AR31" i="43"/>
  <c r="AQ31" i="43"/>
  <c r="AP31" i="43"/>
  <c r="AO31" i="43"/>
  <c r="AN31" i="43"/>
  <c r="AM31" i="43"/>
  <c r="AL31" i="43"/>
  <c r="AK31" i="43"/>
  <c r="AJ31" i="43"/>
  <c r="AI31" i="43"/>
  <c r="AH31" i="43"/>
  <c r="AG31" i="43"/>
  <c r="AF31" i="43"/>
  <c r="AE31" i="43"/>
  <c r="BF30" i="43"/>
  <c r="BE30" i="43"/>
  <c r="BD30" i="43"/>
  <c r="BC30" i="43"/>
  <c r="BB30" i="43"/>
  <c r="BA30" i="43"/>
  <c r="AZ30" i="43"/>
  <c r="AY30" i="43"/>
  <c r="AX30" i="43"/>
  <c r="AW30" i="43"/>
  <c r="AV30" i="43"/>
  <c r="AU30" i="43"/>
  <c r="AT30" i="43"/>
  <c r="AS30" i="43"/>
  <c r="AR30" i="43"/>
  <c r="AQ30" i="43"/>
  <c r="AP30" i="43"/>
  <c r="AO30" i="43"/>
  <c r="AN30" i="43"/>
  <c r="AM30" i="43"/>
  <c r="AL30" i="43"/>
  <c r="AK30" i="43"/>
  <c r="AJ30" i="43"/>
  <c r="AI30" i="43"/>
  <c r="AH30" i="43"/>
  <c r="AG30" i="43"/>
  <c r="AF30" i="43"/>
  <c r="AE30" i="43"/>
  <c r="BF29" i="43"/>
  <c r="BE29" i="43"/>
  <c r="BD29" i="43"/>
  <c r="BC29" i="43"/>
  <c r="BB29" i="43"/>
  <c r="BA29" i="43"/>
  <c r="AZ29" i="43"/>
  <c r="AY29" i="43"/>
  <c r="AX29" i="43"/>
  <c r="AW29" i="43"/>
  <c r="AV29" i="43"/>
  <c r="AU29" i="43"/>
  <c r="AT29" i="43"/>
  <c r="AS29" i="43"/>
  <c r="AR29" i="43"/>
  <c r="AQ29" i="43"/>
  <c r="AP29" i="43"/>
  <c r="AO29" i="43"/>
  <c r="AN29" i="43"/>
  <c r="AM29" i="43"/>
  <c r="AL29" i="43"/>
  <c r="AK29" i="43"/>
  <c r="AJ29" i="43"/>
  <c r="AI29" i="43"/>
  <c r="AH29" i="43"/>
  <c r="AG29" i="43"/>
  <c r="AF29" i="43"/>
  <c r="AE29" i="43"/>
  <c r="BF28" i="43"/>
  <c r="BE28" i="43"/>
  <c r="BD28" i="43"/>
  <c r="BC28" i="43"/>
  <c r="BB28" i="43"/>
  <c r="BA28" i="43"/>
  <c r="AZ28" i="43"/>
  <c r="AY28" i="43"/>
  <c r="AX28" i="43"/>
  <c r="AW28" i="43"/>
  <c r="AV28" i="43"/>
  <c r="AU28" i="43"/>
  <c r="AT28" i="43"/>
  <c r="AS28" i="43"/>
  <c r="AR28" i="43"/>
  <c r="AQ28" i="43"/>
  <c r="AP28" i="43"/>
  <c r="AO28" i="43"/>
  <c r="AN28" i="43"/>
  <c r="AM28" i="43"/>
  <c r="AL28" i="43"/>
  <c r="AK28" i="43"/>
  <c r="AJ28" i="43"/>
  <c r="AI28" i="43"/>
  <c r="AH28" i="43"/>
  <c r="AG28" i="43"/>
  <c r="AF28" i="43"/>
  <c r="AE28" i="43"/>
  <c r="BF27" i="43"/>
  <c r="BE27" i="43"/>
  <c r="BD27" i="43"/>
  <c r="BC27" i="43"/>
  <c r="BB27" i="43"/>
  <c r="BA27" i="43"/>
  <c r="AZ27" i="43"/>
  <c r="AY27" i="43"/>
  <c r="AX27" i="43"/>
  <c r="AW27" i="43"/>
  <c r="AV27" i="43"/>
  <c r="AU27" i="43"/>
  <c r="AT27" i="43"/>
  <c r="AS27" i="43"/>
  <c r="AR27" i="43"/>
  <c r="AQ27" i="43"/>
  <c r="AP27" i="43"/>
  <c r="AO27" i="43"/>
  <c r="AN27" i="43"/>
  <c r="AM27" i="43"/>
  <c r="AL27" i="43"/>
  <c r="AK27" i="43"/>
  <c r="AJ27" i="43"/>
  <c r="AI27" i="43"/>
  <c r="AH27" i="43"/>
  <c r="AG27" i="43"/>
  <c r="AF27" i="43"/>
  <c r="AE27" i="43"/>
  <c r="BF26" i="43"/>
  <c r="BE26" i="43"/>
  <c r="BD26" i="43"/>
  <c r="BC26" i="43"/>
  <c r="BB26" i="43"/>
  <c r="BA26" i="43"/>
  <c r="AZ26" i="43"/>
  <c r="AY26" i="43"/>
  <c r="AX26" i="43"/>
  <c r="AW26" i="43"/>
  <c r="AV26" i="43"/>
  <c r="AU26" i="43"/>
  <c r="AT26" i="43"/>
  <c r="AS26" i="43"/>
  <c r="AR26" i="43"/>
  <c r="AQ26" i="43"/>
  <c r="AP26" i="43"/>
  <c r="AO26" i="43"/>
  <c r="AN26" i="43"/>
  <c r="AM26" i="43"/>
  <c r="AL26" i="43"/>
  <c r="AK26" i="43"/>
  <c r="AJ26" i="43"/>
  <c r="AI26" i="43"/>
  <c r="AH26" i="43"/>
  <c r="AG26" i="43"/>
  <c r="AF26" i="43"/>
  <c r="AE26" i="43"/>
  <c r="BF25" i="43"/>
  <c r="BE25" i="43"/>
  <c r="BD25" i="43"/>
  <c r="BC25" i="43"/>
  <c r="BB25" i="43"/>
  <c r="BA25" i="43"/>
  <c r="AZ25" i="43"/>
  <c r="AY25" i="43"/>
  <c r="AX25" i="43"/>
  <c r="AW25" i="43"/>
  <c r="AV25" i="43"/>
  <c r="AU25" i="43"/>
  <c r="AT25" i="43"/>
  <c r="AS25" i="43"/>
  <c r="AR25" i="43"/>
  <c r="AQ25" i="43"/>
  <c r="AP25" i="43"/>
  <c r="AO25" i="43"/>
  <c r="AN25" i="43"/>
  <c r="AM25" i="43"/>
  <c r="AL25" i="43"/>
  <c r="AK25" i="43"/>
  <c r="AJ25" i="43"/>
  <c r="AI25" i="43"/>
  <c r="AH25" i="43"/>
  <c r="AG25" i="43"/>
  <c r="AF25" i="43"/>
  <c r="AE25" i="43"/>
  <c r="BF24" i="43"/>
  <c r="BE24" i="43"/>
  <c r="BD24" i="43"/>
  <c r="BC24" i="43"/>
  <c r="BB24" i="43"/>
  <c r="BA24" i="43"/>
  <c r="AZ24" i="43"/>
  <c r="AY24" i="43"/>
  <c r="AX24" i="43"/>
  <c r="AW24" i="43"/>
  <c r="AV24" i="43"/>
  <c r="AU24" i="43"/>
  <c r="AT24" i="43"/>
  <c r="AS24" i="43"/>
  <c r="AR24" i="43"/>
  <c r="AQ24" i="43"/>
  <c r="AP24" i="43"/>
  <c r="AO24" i="43"/>
  <c r="AN24" i="43"/>
  <c r="AM24" i="43"/>
  <c r="AL24" i="43"/>
  <c r="AK24" i="43"/>
  <c r="AJ24" i="43"/>
  <c r="AI24" i="43"/>
  <c r="AH24" i="43"/>
  <c r="AG24" i="43"/>
  <c r="AF24" i="43"/>
  <c r="AE24" i="43"/>
  <c r="BF23" i="43"/>
  <c r="BE23" i="43"/>
  <c r="BD23" i="43"/>
  <c r="BC23" i="43"/>
  <c r="BB23" i="43"/>
  <c r="BA23" i="43"/>
  <c r="AZ23" i="43"/>
  <c r="AY23" i="43"/>
  <c r="AX23" i="43"/>
  <c r="AW23" i="43"/>
  <c r="AV23" i="43"/>
  <c r="AU23" i="43"/>
  <c r="AT23" i="43"/>
  <c r="AS23" i="43"/>
  <c r="AR23" i="43"/>
  <c r="AQ23" i="43"/>
  <c r="AP23" i="43"/>
  <c r="AO23" i="43"/>
  <c r="AN23" i="43"/>
  <c r="AM23" i="43"/>
  <c r="AL23" i="43"/>
  <c r="AK23" i="43"/>
  <c r="AJ23" i="43"/>
  <c r="AI23" i="43"/>
  <c r="AH23" i="43"/>
  <c r="AG23" i="43"/>
  <c r="AF23" i="43"/>
  <c r="AE23" i="43"/>
  <c r="BF22" i="43"/>
  <c r="BE22" i="43"/>
  <c r="BD22" i="43"/>
  <c r="BC22" i="43"/>
  <c r="BB22" i="43"/>
  <c r="BA22" i="43"/>
  <c r="AZ22" i="43"/>
  <c r="AY22" i="43"/>
  <c r="AX22" i="43"/>
  <c r="AW22" i="43"/>
  <c r="AV22" i="43"/>
  <c r="AU22" i="43"/>
  <c r="AT22" i="43"/>
  <c r="AS22" i="43"/>
  <c r="AR22" i="43"/>
  <c r="AQ22" i="43"/>
  <c r="AP22" i="43"/>
  <c r="AO22" i="43"/>
  <c r="AN22" i="43"/>
  <c r="AM22" i="43"/>
  <c r="AL22" i="43"/>
  <c r="AK22" i="43"/>
  <c r="AJ22" i="43"/>
  <c r="AI22" i="43"/>
  <c r="AH22" i="43"/>
  <c r="AG22" i="43"/>
  <c r="AF22" i="43"/>
  <c r="AE22" i="43"/>
  <c r="BF21" i="43"/>
  <c r="BE21" i="43"/>
  <c r="BD21" i="43"/>
  <c r="BC21" i="43"/>
  <c r="BB21" i="43"/>
  <c r="BA21" i="43"/>
  <c r="AZ21" i="43"/>
  <c r="AY21" i="43"/>
  <c r="AX21" i="43"/>
  <c r="AW21" i="43"/>
  <c r="AV21" i="43"/>
  <c r="AU21" i="43"/>
  <c r="AT21" i="43"/>
  <c r="AS21" i="43"/>
  <c r="AR21" i="43"/>
  <c r="AQ21" i="43"/>
  <c r="AP21" i="43"/>
  <c r="AO21" i="43"/>
  <c r="AN21" i="43"/>
  <c r="AM21" i="43"/>
  <c r="AL21" i="43"/>
  <c r="AK21" i="43"/>
  <c r="AJ21" i="43"/>
  <c r="AI21" i="43"/>
  <c r="AH21" i="43"/>
  <c r="AG21" i="43"/>
  <c r="AF21" i="43"/>
  <c r="AE21" i="43"/>
  <c r="BF20" i="43"/>
  <c r="BE20" i="43"/>
  <c r="BD20" i="43"/>
  <c r="BC20" i="43"/>
  <c r="BB20" i="43"/>
  <c r="BA20" i="43"/>
  <c r="AZ20" i="43"/>
  <c r="AY20" i="43"/>
  <c r="AX20" i="43"/>
  <c r="AW20" i="43"/>
  <c r="AV20" i="43"/>
  <c r="AU20" i="43"/>
  <c r="AT20" i="43"/>
  <c r="AS20" i="43"/>
  <c r="AR20" i="43"/>
  <c r="AQ20" i="43"/>
  <c r="AP20" i="43"/>
  <c r="AO20" i="43"/>
  <c r="AN20" i="43"/>
  <c r="AM20" i="43"/>
  <c r="AL20" i="43"/>
  <c r="AK20" i="43"/>
  <c r="AJ20" i="43"/>
  <c r="AI20" i="43"/>
  <c r="AH20" i="43"/>
  <c r="AG20" i="43"/>
  <c r="AF20" i="43"/>
  <c r="AE20" i="43"/>
  <c r="BF19" i="43"/>
  <c r="BE19" i="43"/>
  <c r="BD19" i="43"/>
  <c r="BC19" i="43"/>
  <c r="BB19" i="43"/>
  <c r="BA19" i="43"/>
  <c r="AZ19" i="43"/>
  <c r="AY19" i="43"/>
  <c r="AX19" i="43"/>
  <c r="AW19" i="43"/>
  <c r="AV19" i="43"/>
  <c r="AU19" i="43"/>
  <c r="AT19" i="43"/>
  <c r="AS19" i="43"/>
  <c r="AR19" i="43"/>
  <c r="AQ19" i="43"/>
  <c r="AP19" i="43"/>
  <c r="AO19" i="43"/>
  <c r="AN19" i="43"/>
  <c r="AM19" i="43"/>
  <c r="AL19" i="43"/>
  <c r="AK19" i="43"/>
  <c r="AJ19" i="43"/>
  <c r="AI19" i="43"/>
  <c r="AH19" i="43"/>
  <c r="AG19" i="43"/>
  <c r="AF19" i="43"/>
  <c r="AE19" i="43"/>
  <c r="BF18" i="43"/>
  <c r="BE18" i="43"/>
  <c r="BD18" i="43"/>
  <c r="BC18" i="43"/>
  <c r="BB18" i="43"/>
  <c r="BA18" i="43"/>
  <c r="AZ18" i="43"/>
  <c r="AY18" i="43"/>
  <c r="AX18" i="43"/>
  <c r="AW18" i="43"/>
  <c r="AV18" i="43"/>
  <c r="AU18" i="43"/>
  <c r="AT18" i="43"/>
  <c r="AS18" i="43"/>
  <c r="AR18" i="43"/>
  <c r="AQ18" i="43"/>
  <c r="AP18" i="43"/>
  <c r="AO18" i="43"/>
  <c r="AN18" i="43"/>
  <c r="AM18" i="43"/>
  <c r="AL18" i="43"/>
  <c r="AK18" i="43"/>
  <c r="AJ18" i="43"/>
  <c r="AI18" i="43"/>
  <c r="AH18" i="43"/>
  <c r="AG18" i="43"/>
  <c r="AF18" i="43"/>
  <c r="AE18" i="43"/>
  <c r="BF17" i="43"/>
  <c r="BE17" i="43"/>
  <c r="BD17" i="43"/>
  <c r="BC17" i="43"/>
  <c r="BB17" i="43"/>
  <c r="BA17" i="43"/>
  <c r="AZ17" i="43"/>
  <c r="AY17" i="43"/>
  <c r="AX17" i="43"/>
  <c r="AW17" i="43"/>
  <c r="AV17" i="43"/>
  <c r="AU17" i="43"/>
  <c r="AT17" i="43"/>
  <c r="AS17" i="43"/>
  <c r="AR17" i="43"/>
  <c r="AQ17" i="43"/>
  <c r="AP17" i="43"/>
  <c r="AO17" i="43"/>
  <c r="AN17" i="43"/>
  <c r="AM17" i="43"/>
  <c r="AL17" i="43"/>
  <c r="AK17" i="43"/>
  <c r="AJ17" i="43"/>
  <c r="AI17" i="43"/>
  <c r="AH17" i="43"/>
  <c r="AG17" i="43"/>
  <c r="AF17" i="43"/>
  <c r="AE17" i="43"/>
  <c r="BF16" i="43"/>
  <c r="BE16" i="43"/>
  <c r="BD16" i="43"/>
  <c r="BC16" i="43"/>
  <c r="BB16" i="43"/>
  <c r="BA16" i="43"/>
  <c r="AZ16" i="43"/>
  <c r="AY16" i="43"/>
  <c r="AX16" i="43"/>
  <c r="AW16" i="43"/>
  <c r="AV16" i="43"/>
  <c r="AU16" i="43"/>
  <c r="AT16" i="43"/>
  <c r="AS16" i="43"/>
  <c r="AR16" i="43"/>
  <c r="AQ16" i="43"/>
  <c r="AP16" i="43"/>
  <c r="AO16" i="43"/>
  <c r="AN16" i="43"/>
  <c r="AM16" i="43"/>
  <c r="AL16" i="43"/>
  <c r="AK16" i="43"/>
  <c r="AJ16" i="43"/>
  <c r="AI16" i="43"/>
  <c r="AH16" i="43"/>
  <c r="AG16" i="43"/>
  <c r="AF16" i="43"/>
  <c r="AE16" i="43"/>
  <c r="BF15" i="43"/>
  <c r="BE15" i="43"/>
  <c r="BD15" i="43"/>
  <c r="BC15" i="43"/>
  <c r="BB15" i="43"/>
  <c r="BA15" i="43"/>
  <c r="AZ15" i="43"/>
  <c r="AY15" i="43"/>
  <c r="AX15" i="43"/>
  <c r="AW15" i="43"/>
  <c r="AV15" i="43"/>
  <c r="AU15" i="43"/>
  <c r="AT15" i="43"/>
  <c r="AS15" i="43"/>
  <c r="AR15" i="43"/>
  <c r="AQ15" i="43"/>
  <c r="AP15" i="43"/>
  <c r="AO15" i="43"/>
  <c r="AN15" i="43"/>
  <c r="AM15" i="43"/>
  <c r="AL15" i="43"/>
  <c r="AK15" i="43"/>
  <c r="AJ15" i="43"/>
  <c r="AI15" i="43"/>
  <c r="AH15" i="43"/>
  <c r="AG15" i="43"/>
  <c r="AF15" i="43"/>
  <c r="AE15" i="43"/>
  <c r="BF14" i="43"/>
  <c r="BE14" i="43"/>
  <c r="BD14" i="43"/>
  <c r="BC14" i="43"/>
  <c r="BB14" i="43"/>
  <c r="BA14" i="43"/>
  <c r="AZ14" i="43"/>
  <c r="AY14" i="43"/>
  <c r="AX14" i="43"/>
  <c r="AW14" i="43"/>
  <c r="AV14" i="43"/>
  <c r="AU14" i="43"/>
  <c r="AT14" i="43"/>
  <c r="AS14" i="43"/>
  <c r="AR14" i="43"/>
  <c r="AQ14" i="43"/>
  <c r="AP14" i="43"/>
  <c r="AO14" i="43"/>
  <c r="AN14" i="43"/>
  <c r="AM14" i="43"/>
  <c r="AL14" i="43"/>
  <c r="AK14" i="43"/>
  <c r="AJ14" i="43"/>
  <c r="AI14" i="43"/>
  <c r="AH14" i="43"/>
  <c r="AG14" i="43"/>
  <c r="AF14" i="43"/>
  <c r="AE14" i="43"/>
  <c r="BF13" i="43"/>
  <c r="BE13" i="43"/>
  <c r="BD13" i="43"/>
  <c r="BC13" i="43"/>
  <c r="BB13" i="43"/>
  <c r="BA13" i="43"/>
  <c r="AZ13" i="43"/>
  <c r="AY13" i="43"/>
  <c r="AX13" i="43"/>
  <c r="AW13" i="43"/>
  <c r="AV13" i="43"/>
  <c r="AU13" i="43"/>
  <c r="AT13" i="43"/>
  <c r="AS13" i="43"/>
  <c r="AR13" i="43"/>
  <c r="AQ13" i="43"/>
  <c r="AP13" i="43"/>
  <c r="AO13" i="43"/>
  <c r="AN13" i="43"/>
  <c r="AM13" i="43"/>
  <c r="AL13" i="43"/>
  <c r="AK13" i="43"/>
  <c r="AJ13" i="43"/>
  <c r="AI13" i="43"/>
  <c r="AH13" i="43"/>
  <c r="AG13" i="43"/>
  <c r="AF13" i="43"/>
  <c r="AE13" i="43"/>
  <c r="BF12" i="43"/>
  <c r="BE12" i="43"/>
  <c r="BD12" i="43"/>
  <c r="BC12" i="43"/>
  <c r="BB12" i="43"/>
  <c r="BA12" i="43"/>
  <c r="AZ12" i="43"/>
  <c r="AY12" i="43"/>
  <c r="AX12" i="43"/>
  <c r="AW12" i="43"/>
  <c r="AV12" i="43"/>
  <c r="AU12" i="43"/>
  <c r="AT12" i="43"/>
  <c r="AS12" i="43"/>
  <c r="AR12" i="43"/>
  <c r="AQ12" i="43"/>
  <c r="AP12" i="43"/>
  <c r="AO12" i="43"/>
  <c r="AN12" i="43"/>
  <c r="AM12" i="43"/>
  <c r="AL12" i="43"/>
  <c r="AK12" i="43"/>
  <c r="AJ12" i="43"/>
  <c r="AI12" i="43"/>
  <c r="AH12" i="43"/>
  <c r="AG12" i="43"/>
  <c r="AF12" i="43"/>
  <c r="AE12" i="43"/>
  <c r="BF11" i="43"/>
  <c r="BE11" i="43"/>
  <c r="BD11" i="43"/>
  <c r="BC11" i="43"/>
  <c r="BB11" i="43"/>
  <c r="BA11" i="43"/>
  <c r="AZ11" i="43"/>
  <c r="AY11" i="43"/>
  <c r="AX11" i="43"/>
  <c r="AW11" i="43"/>
  <c r="AV11" i="43"/>
  <c r="AU11" i="43"/>
  <c r="AT11" i="43"/>
  <c r="AS11" i="43"/>
  <c r="AR11" i="43"/>
  <c r="AQ11" i="43"/>
  <c r="AP11" i="43"/>
  <c r="AO11" i="43"/>
  <c r="AN11" i="43"/>
  <c r="AM11" i="43"/>
  <c r="AL11" i="43"/>
  <c r="AK11" i="43"/>
  <c r="AJ11" i="43"/>
  <c r="AI11" i="43"/>
  <c r="AH11" i="43"/>
  <c r="AG11" i="43"/>
  <c r="AF11" i="43"/>
  <c r="AE11" i="43"/>
  <c r="BF10" i="43"/>
  <c r="BE10" i="43"/>
  <c r="BD10" i="43"/>
  <c r="BC10" i="43"/>
  <c r="BB10" i="43"/>
  <c r="BA10" i="43"/>
  <c r="AZ10" i="43"/>
  <c r="AY10" i="43"/>
  <c r="AX10" i="43"/>
  <c r="AW10" i="43"/>
  <c r="AV10" i="43"/>
  <c r="AU10" i="43"/>
  <c r="AT10" i="43"/>
  <c r="AS10" i="43"/>
  <c r="AR10" i="43"/>
  <c r="AQ10" i="43"/>
  <c r="AP10" i="43"/>
  <c r="AO10" i="43"/>
  <c r="AN10" i="43"/>
  <c r="AM10" i="43"/>
  <c r="AL10" i="43"/>
  <c r="AK10" i="43"/>
  <c r="AJ10" i="43"/>
  <c r="AI10" i="43"/>
  <c r="AH10" i="43"/>
  <c r="AG10" i="43"/>
  <c r="AF10" i="43"/>
  <c r="AE10" i="43"/>
  <c r="BF9" i="43"/>
  <c r="BE9" i="43"/>
  <c r="BD9" i="43"/>
  <c r="BC9" i="43"/>
  <c r="BB9" i="43"/>
  <c r="BA9" i="43"/>
  <c r="AZ9" i="43"/>
  <c r="AY9" i="43"/>
  <c r="AX9" i="43"/>
  <c r="AW9" i="43"/>
  <c r="AV9" i="43"/>
  <c r="AU9" i="43"/>
  <c r="AT9" i="43"/>
  <c r="AS9" i="43"/>
  <c r="AR9" i="43"/>
  <c r="AQ9" i="43"/>
  <c r="AP9" i="43"/>
  <c r="AO9" i="43"/>
  <c r="AN9" i="43"/>
  <c r="AM9" i="43"/>
  <c r="AL9" i="43"/>
  <c r="AK9" i="43"/>
  <c r="AJ9" i="43"/>
  <c r="AI9" i="43"/>
  <c r="AH9" i="43"/>
  <c r="AG9" i="43"/>
  <c r="AF9" i="43"/>
  <c r="AE9" i="43"/>
  <c r="BF8" i="43"/>
  <c r="BE8" i="43"/>
  <c r="BD8" i="43"/>
  <c r="BC8" i="43"/>
  <c r="BB8" i="43"/>
  <c r="BA8" i="43"/>
  <c r="AZ8" i="43"/>
  <c r="AY8" i="43"/>
  <c r="AX8" i="43"/>
  <c r="AW8" i="43"/>
  <c r="AV8" i="43"/>
  <c r="AU8" i="43"/>
  <c r="AT8" i="43"/>
  <c r="AS8" i="43"/>
  <c r="AR8" i="43"/>
  <c r="AQ8" i="43"/>
  <c r="AP8" i="43"/>
  <c r="AO8" i="43"/>
  <c r="AN8" i="43"/>
  <c r="AM8" i="43"/>
  <c r="AL8" i="43"/>
  <c r="AK8" i="43"/>
  <c r="AJ8" i="43"/>
  <c r="AI8" i="43"/>
  <c r="AH8" i="43"/>
  <c r="AG8" i="43"/>
  <c r="AF8" i="43"/>
  <c r="AE8" i="43"/>
  <c r="BF7" i="43"/>
  <c r="BE7" i="43"/>
  <c r="BD7" i="43"/>
  <c r="BC7" i="43"/>
  <c r="BB7" i="43"/>
  <c r="BA7" i="43"/>
  <c r="AZ7" i="43"/>
  <c r="AY7" i="43"/>
  <c r="AX7" i="43"/>
  <c r="AW7" i="43"/>
  <c r="AV7" i="43"/>
  <c r="AU7" i="43"/>
  <c r="AT7" i="43"/>
  <c r="AS7" i="43"/>
  <c r="AR7" i="43"/>
  <c r="AQ7" i="43"/>
  <c r="AP7" i="43"/>
  <c r="AO7" i="43"/>
  <c r="AN7" i="43"/>
  <c r="AM7" i="43"/>
  <c r="AL7" i="43"/>
  <c r="AK7" i="43"/>
  <c r="AJ7" i="43"/>
  <c r="AI7" i="43"/>
  <c r="AH7" i="43"/>
  <c r="AG7" i="43"/>
  <c r="AF7" i="43"/>
  <c r="AE7" i="43"/>
  <c r="BF6" i="43"/>
  <c r="BE6" i="43"/>
  <c r="BD6" i="43"/>
  <c r="BC6" i="43"/>
  <c r="BB6" i="43"/>
  <c r="BA6" i="43"/>
  <c r="AZ6" i="43"/>
  <c r="AY6" i="43"/>
  <c r="AX6" i="43"/>
  <c r="AW6" i="43"/>
  <c r="AV6" i="43"/>
  <c r="AU6" i="43"/>
  <c r="AT6" i="43"/>
  <c r="AS6" i="43"/>
  <c r="AR6" i="43"/>
  <c r="AQ6" i="43"/>
  <c r="AP6" i="43"/>
  <c r="AO6" i="43"/>
  <c r="AN6" i="43"/>
  <c r="AM6" i="43"/>
  <c r="AL6" i="43"/>
  <c r="AK6" i="43"/>
  <c r="AJ6" i="43"/>
  <c r="AI6" i="43"/>
  <c r="AH6" i="43"/>
  <c r="AG6" i="43"/>
  <c r="AF6" i="43"/>
  <c r="AE6" i="43"/>
  <c r="B6" i="43"/>
  <c r="B7" i="43" s="1"/>
  <c r="B8" i="43" s="1"/>
  <c r="B9" i="43" s="1"/>
  <c r="B10" i="43" s="1"/>
  <c r="B11" i="43" s="1"/>
  <c r="B12" i="43" s="1"/>
  <c r="B13" i="43" s="1"/>
  <c r="B14" i="43" s="1"/>
  <c r="B15" i="43" s="1"/>
  <c r="B16" i="43" s="1"/>
  <c r="B17" i="43" s="1"/>
  <c r="B18" i="43" s="1"/>
  <c r="B19" i="43" s="1"/>
  <c r="B20" i="43" s="1"/>
  <c r="B21" i="43" s="1"/>
  <c r="B22" i="43" s="1"/>
  <c r="B23" i="43" s="1"/>
  <c r="B24" i="43" s="1"/>
  <c r="B25" i="43" s="1"/>
  <c r="B26" i="43" s="1"/>
  <c r="B27" i="43" s="1"/>
  <c r="B28" i="43" s="1"/>
  <c r="B29" i="43" s="1"/>
  <c r="B30" i="43" s="1"/>
  <c r="B31" i="43" s="1"/>
  <c r="B32" i="43" s="1"/>
  <c r="B33" i="43" s="1"/>
  <c r="B34" i="43" s="1"/>
  <c r="B35" i="43" s="1"/>
  <c r="B36" i="43" s="1"/>
  <c r="B37" i="43" s="1"/>
  <c r="B38" i="43" s="1"/>
  <c r="B39" i="43" s="1"/>
  <c r="B40" i="43" s="1"/>
  <c r="B41" i="43" s="1"/>
  <c r="B42" i="43" s="1"/>
  <c r="B43" i="43" s="1"/>
  <c r="B44" i="43" s="1"/>
  <c r="B45" i="43" s="1"/>
  <c r="B46" i="43" s="1"/>
  <c r="B47" i="43" s="1"/>
  <c r="B48" i="43" s="1"/>
  <c r="B49" i="43" s="1"/>
  <c r="B50" i="43" s="1"/>
  <c r="B51" i="43" s="1"/>
  <c r="B52" i="43" s="1"/>
  <c r="B53" i="43" s="1"/>
  <c r="BF5" i="43"/>
  <c r="BE5" i="43"/>
  <c r="BD5" i="43"/>
  <c r="BC5" i="43"/>
  <c r="BB5" i="43"/>
  <c r="BA5" i="43"/>
  <c r="AZ5" i="43"/>
  <c r="AY5" i="43"/>
  <c r="AX5" i="43"/>
  <c r="AW5" i="43"/>
  <c r="AV5" i="43"/>
  <c r="AU5" i="43"/>
  <c r="AT5" i="43"/>
  <c r="AS5" i="43"/>
  <c r="AR5" i="43"/>
  <c r="AQ5" i="43"/>
  <c r="AP5" i="43"/>
  <c r="AO5" i="43"/>
  <c r="AN5" i="43"/>
  <c r="AM5" i="43"/>
  <c r="AL5" i="43"/>
  <c r="AK5" i="43"/>
  <c r="AJ5" i="43"/>
  <c r="AI5" i="43"/>
  <c r="AH5" i="43"/>
  <c r="AG5" i="43"/>
  <c r="AF5" i="43"/>
  <c r="AE5" i="43"/>
  <c r="BF4" i="43"/>
  <c r="BE4" i="43"/>
  <c r="BD4" i="43"/>
  <c r="BC4" i="43"/>
  <c r="BB4" i="43"/>
  <c r="BA4" i="43"/>
  <c r="AZ4" i="43"/>
  <c r="AY4" i="43"/>
  <c r="AX4" i="43"/>
  <c r="AW4" i="43"/>
  <c r="AV4" i="43"/>
  <c r="AU4" i="43"/>
  <c r="AT4" i="43"/>
  <c r="AS4" i="43"/>
  <c r="AR4" i="43"/>
  <c r="AQ4" i="43"/>
  <c r="AP4" i="43"/>
  <c r="AO4" i="43"/>
  <c r="AN4" i="43"/>
  <c r="AM4" i="43"/>
  <c r="AL4" i="43"/>
  <c r="AK4" i="43"/>
  <c r="AJ4" i="43"/>
  <c r="AI4" i="43"/>
  <c r="AH4" i="43"/>
  <c r="AG4" i="43"/>
  <c r="AF4" i="43"/>
  <c r="AE4" i="43"/>
  <c r="E3" i="43"/>
  <c r="D7" i="41" s="1"/>
  <c r="E10" i="42"/>
  <c r="D10" i="42"/>
  <c r="C10" i="42"/>
  <c r="B10" i="42"/>
  <c r="A10" i="42"/>
  <c r="E9" i="42"/>
  <c r="D9" i="42"/>
  <c r="C9" i="42"/>
  <c r="B9" i="42"/>
  <c r="A9" i="42"/>
  <c r="E8" i="42"/>
  <c r="D8" i="42"/>
  <c r="C8" i="42"/>
  <c r="B8" i="42"/>
  <c r="A8" i="42"/>
  <c r="E7" i="42"/>
  <c r="D7" i="42"/>
  <c r="C7" i="42"/>
  <c r="B7" i="42"/>
  <c r="A7" i="42"/>
  <c r="E6" i="42"/>
  <c r="D6" i="42"/>
  <c r="C6" i="42"/>
  <c r="B6" i="42"/>
  <c r="A6" i="42"/>
  <c r="E5" i="42"/>
  <c r="D5" i="42"/>
  <c r="C5" i="42"/>
  <c r="B5" i="42"/>
  <c r="A5" i="42"/>
  <c r="E4" i="42"/>
  <c r="D4" i="42"/>
  <c r="C4" i="42"/>
  <c r="B4" i="42"/>
  <c r="A4" i="42"/>
  <c r="E3" i="42"/>
  <c r="D3" i="42"/>
  <c r="C3" i="42"/>
  <c r="B3" i="42"/>
  <c r="A3" i="42"/>
  <c r="E2" i="42"/>
  <c r="D2" i="42"/>
  <c r="C2" i="42"/>
  <c r="B2" i="42"/>
  <c r="A2" i="42"/>
  <c r="E1" i="42"/>
  <c r="D1" i="42"/>
  <c r="C1" i="42"/>
  <c r="AC153" i="41"/>
  <c r="AB153" i="41"/>
  <c r="AA153" i="41"/>
  <c r="Z153" i="41"/>
  <c r="Y153" i="41"/>
  <c r="X153" i="41"/>
  <c r="W153" i="41"/>
  <c r="V153" i="41"/>
  <c r="U153" i="41"/>
  <c r="T153" i="41"/>
  <c r="S153" i="41"/>
  <c r="R153" i="41"/>
  <c r="Q153" i="41"/>
  <c r="P153" i="41"/>
  <c r="O153" i="41"/>
  <c r="N153" i="41"/>
  <c r="M153" i="41"/>
  <c r="L153" i="41"/>
  <c r="K153" i="41"/>
  <c r="J153" i="41"/>
  <c r="I153" i="41"/>
  <c r="H153" i="41"/>
  <c r="G153" i="41"/>
  <c r="F153" i="41"/>
  <c r="E153" i="41"/>
  <c r="D153" i="41"/>
  <c r="C153" i="41"/>
  <c r="B153" i="41"/>
  <c r="A153" i="41"/>
  <c r="AC152" i="41"/>
  <c r="AB152" i="41"/>
  <c r="AA152" i="41"/>
  <c r="Z152" i="41"/>
  <c r="Y152" i="41"/>
  <c r="X152" i="41"/>
  <c r="W152" i="41"/>
  <c r="V152" i="41"/>
  <c r="U152" i="41"/>
  <c r="T152" i="41"/>
  <c r="S152" i="41"/>
  <c r="R152" i="41"/>
  <c r="Q152" i="41"/>
  <c r="P152" i="41"/>
  <c r="O152" i="41"/>
  <c r="N152" i="41"/>
  <c r="M152" i="41"/>
  <c r="L152" i="41"/>
  <c r="K152" i="41"/>
  <c r="J152" i="41"/>
  <c r="I152" i="41"/>
  <c r="H152" i="41"/>
  <c r="G152" i="41"/>
  <c r="F152" i="41"/>
  <c r="E152" i="41"/>
  <c r="D152" i="41"/>
  <c r="C152" i="41"/>
  <c r="B152" i="41"/>
  <c r="A152" i="41"/>
  <c r="AC151" i="41"/>
  <c r="AB151" i="41"/>
  <c r="AA151" i="41"/>
  <c r="Z151" i="41"/>
  <c r="Y151" i="41"/>
  <c r="X151" i="41"/>
  <c r="W151" i="41"/>
  <c r="V151" i="41"/>
  <c r="U151" i="41"/>
  <c r="T151" i="41"/>
  <c r="S151" i="41"/>
  <c r="R151" i="41"/>
  <c r="Q151" i="41"/>
  <c r="P151" i="41"/>
  <c r="O151" i="41"/>
  <c r="N151" i="41"/>
  <c r="M151" i="41"/>
  <c r="L151" i="41"/>
  <c r="K151" i="41"/>
  <c r="J151" i="41"/>
  <c r="I151" i="41"/>
  <c r="H151" i="41"/>
  <c r="G151" i="41"/>
  <c r="F151" i="41"/>
  <c r="E151" i="41"/>
  <c r="D151" i="41"/>
  <c r="C151" i="41"/>
  <c r="B151" i="41"/>
  <c r="A151" i="41"/>
  <c r="AC150" i="41"/>
  <c r="AB150" i="41"/>
  <c r="AA150" i="41"/>
  <c r="Z150" i="41"/>
  <c r="Y150" i="41"/>
  <c r="X150" i="41"/>
  <c r="W150" i="41"/>
  <c r="V150" i="41"/>
  <c r="U150" i="41"/>
  <c r="T150" i="41"/>
  <c r="S150" i="41"/>
  <c r="R150" i="41"/>
  <c r="Q150" i="41"/>
  <c r="P150" i="41"/>
  <c r="O150" i="41"/>
  <c r="N150" i="41"/>
  <c r="M150" i="41"/>
  <c r="L150" i="41"/>
  <c r="K150" i="41"/>
  <c r="J150" i="41"/>
  <c r="I150" i="41"/>
  <c r="H150" i="41"/>
  <c r="G150" i="41"/>
  <c r="F150" i="41"/>
  <c r="E150" i="41"/>
  <c r="D150" i="41"/>
  <c r="C150" i="41"/>
  <c r="B150" i="41"/>
  <c r="A150" i="41"/>
  <c r="AC149" i="41"/>
  <c r="AB149" i="41"/>
  <c r="AA149" i="41"/>
  <c r="Z149" i="41"/>
  <c r="Y149" i="41"/>
  <c r="X149" i="41"/>
  <c r="W149" i="41"/>
  <c r="V149" i="41"/>
  <c r="U149" i="41"/>
  <c r="T149" i="41"/>
  <c r="S149" i="41"/>
  <c r="R149" i="41"/>
  <c r="Q149" i="41"/>
  <c r="P149" i="41"/>
  <c r="O149" i="41"/>
  <c r="N149" i="41"/>
  <c r="M149" i="41"/>
  <c r="L149" i="41"/>
  <c r="K149" i="41"/>
  <c r="J149" i="41"/>
  <c r="I149" i="41"/>
  <c r="H149" i="41"/>
  <c r="G149" i="41"/>
  <c r="F149" i="41"/>
  <c r="E149" i="41"/>
  <c r="D149" i="41"/>
  <c r="C149" i="41"/>
  <c r="B149" i="41"/>
  <c r="A149" i="41"/>
  <c r="AC148" i="41"/>
  <c r="AB148" i="41"/>
  <c r="AA148" i="41"/>
  <c r="Z148" i="41"/>
  <c r="Y148" i="41"/>
  <c r="X148" i="41"/>
  <c r="W148" i="41"/>
  <c r="V148" i="41"/>
  <c r="U148" i="41"/>
  <c r="T148" i="41"/>
  <c r="S148" i="41"/>
  <c r="R148" i="41"/>
  <c r="Q148" i="41"/>
  <c r="P148" i="41"/>
  <c r="O148" i="41"/>
  <c r="N148" i="41"/>
  <c r="M148" i="41"/>
  <c r="L148" i="41"/>
  <c r="K148" i="41"/>
  <c r="J148" i="41"/>
  <c r="I148" i="41"/>
  <c r="H148" i="41"/>
  <c r="G148" i="41"/>
  <c r="F148" i="41"/>
  <c r="E148" i="41"/>
  <c r="D148" i="41"/>
  <c r="C148" i="41"/>
  <c r="B148" i="41"/>
  <c r="A148" i="41"/>
  <c r="AC147" i="41"/>
  <c r="AB147" i="41"/>
  <c r="AA147" i="41"/>
  <c r="Z147" i="41"/>
  <c r="Y147" i="41"/>
  <c r="X147" i="41"/>
  <c r="W147" i="41"/>
  <c r="V147" i="41"/>
  <c r="U147" i="41"/>
  <c r="T147" i="41"/>
  <c r="S147" i="41"/>
  <c r="R147" i="41"/>
  <c r="Q147" i="41"/>
  <c r="P147" i="41"/>
  <c r="O147" i="41"/>
  <c r="N147" i="41"/>
  <c r="M147" i="41"/>
  <c r="L147" i="41"/>
  <c r="K147" i="41"/>
  <c r="J147" i="41"/>
  <c r="I147" i="41"/>
  <c r="H147" i="41"/>
  <c r="G147" i="41"/>
  <c r="F147" i="41"/>
  <c r="E147" i="41"/>
  <c r="D147" i="41"/>
  <c r="C147" i="41"/>
  <c r="B147" i="41"/>
  <c r="A147" i="41"/>
  <c r="AC146" i="41"/>
  <c r="AB146" i="41"/>
  <c r="AA146" i="41"/>
  <c r="Z146" i="41"/>
  <c r="Y146" i="41"/>
  <c r="X146" i="41"/>
  <c r="W146" i="41"/>
  <c r="V146" i="41"/>
  <c r="U146" i="41"/>
  <c r="T146" i="41"/>
  <c r="S146" i="41"/>
  <c r="R146" i="41"/>
  <c r="Q146" i="41"/>
  <c r="P146" i="41"/>
  <c r="O146" i="41"/>
  <c r="N146" i="41"/>
  <c r="M146" i="41"/>
  <c r="L146" i="41"/>
  <c r="K146" i="41"/>
  <c r="J146" i="41"/>
  <c r="I146" i="41"/>
  <c r="H146" i="41"/>
  <c r="G146" i="41"/>
  <c r="F146" i="41"/>
  <c r="E146" i="41"/>
  <c r="D146" i="41"/>
  <c r="C146" i="41"/>
  <c r="B146" i="41"/>
  <c r="A146" i="41"/>
  <c r="AC145" i="41"/>
  <c r="AB145" i="41"/>
  <c r="AA145" i="41"/>
  <c r="Z145" i="41"/>
  <c r="Y145" i="41"/>
  <c r="X145" i="41"/>
  <c r="W145" i="41"/>
  <c r="V145" i="41"/>
  <c r="U145" i="41"/>
  <c r="T145" i="41"/>
  <c r="S145" i="41"/>
  <c r="R145" i="41"/>
  <c r="Q145" i="41"/>
  <c r="P145" i="41"/>
  <c r="O145" i="41"/>
  <c r="N145" i="41"/>
  <c r="M145" i="41"/>
  <c r="L145" i="41"/>
  <c r="K145" i="41"/>
  <c r="J145" i="41"/>
  <c r="I145" i="41"/>
  <c r="H145" i="41"/>
  <c r="G145" i="41"/>
  <c r="F145" i="41"/>
  <c r="E145" i="41"/>
  <c r="D145" i="41"/>
  <c r="C145" i="41"/>
  <c r="B145" i="41"/>
  <c r="A145" i="41"/>
  <c r="AC144" i="41"/>
  <c r="AB144" i="41"/>
  <c r="AA144" i="41"/>
  <c r="Z144" i="41"/>
  <c r="Y144" i="41"/>
  <c r="X144" i="41"/>
  <c r="W144" i="41"/>
  <c r="V144" i="41"/>
  <c r="U144" i="41"/>
  <c r="T144" i="41"/>
  <c r="S144" i="41"/>
  <c r="R144" i="41"/>
  <c r="Q144" i="41"/>
  <c r="P144" i="41"/>
  <c r="O144" i="41"/>
  <c r="N144" i="41"/>
  <c r="M144" i="41"/>
  <c r="L144" i="41"/>
  <c r="K144" i="41"/>
  <c r="J144" i="41"/>
  <c r="I144" i="41"/>
  <c r="H144" i="41"/>
  <c r="G144" i="41"/>
  <c r="F144" i="41"/>
  <c r="E144" i="41"/>
  <c r="D144" i="41"/>
  <c r="C144" i="41"/>
  <c r="B144" i="41"/>
  <c r="A144" i="41"/>
  <c r="AC143" i="41"/>
  <c r="AB143" i="41"/>
  <c r="AA143" i="41"/>
  <c r="Z143" i="41"/>
  <c r="Y143" i="41"/>
  <c r="X143" i="41"/>
  <c r="W143" i="41"/>
  <c r="V143" i="41"/>
  <c r="U143" i="41"/>
  <c r="T143" i="41"/>
  <c r="S143" i="41"/>
  <c r="R143" i="41"/>
  <c r="Q143" i="41"/>
  <c r="P143" i="41"/>
  <c r="O143" i="41"/>
  <c r="N143" i="41"/>
  <c r="M143" i="41"/>
  <c r="L143" i="41"/>
  <c r="K143" i="41"/>
  <c r="J143" i="41"/>
  <c r="I143" i="41"/>
  <c r="H143" i="41"/>
  <c r="G143" i="41"/>
  <c r="F143" i="41"/>
  <c r="E143" i="41"/>
  <c r="D143" i="41"/>
  <c r="C143" i="41"/>
  <c r="B143" i="41"/>
  <c r="A143" i="41"/>
  <c r="AC142" i="41"/>
  <c r="AB142" i="41"/>
  <c r="AA142" i="41"/>
  <c r="Z142" i="41"/>
  <c r="Y142" i="41"/>
  <c r="X142" i="41"/>
  <c r="W142" i="41"/>
  <c r="V142" i="41"/>
  <c r="U142" i="41"/>
  <c r="T142" i="41"/>
  <c r="S142" i="41"/>
  <c r="R142" i="41"/>
  <c r="Q142" i="41"/>
  <c r="P142" i="41"/>
  <c r="O142" i="41"/>
  <c r="N142" i="41"/>
  <c r="M142" i="41"/>
  <c r="L142" i="41"/>
  <c r="K142" i="41"/>
  <c r="J142" i="41"/>
  <c r="I142" i="41"/>
  <c r="H142" i="41"/>
  <c r="G142" i="41"/>
  <c r="F142" i="41"/>
  <c r="E142" i="41"/>
  <c r="D142" i="41"/>
  <c r="C142" i="41"/>
  <c r="B142" i="41"/>
  <c r="A142" i="41"/>
  <c r="AC141" i="41"/>
  <c r="AB141" i="41"/>
  <c r="AA141" i="41"/>
  <c r="Z141" i="41"/>
  <c r="Y141" i="41"/>
  <c r="X141" i="41"/>
  <c r="W141" i="41"/>
  <c r="V141" i="41"/>
  <c r="U141" i="41"/>
  <c r="T141" i="41"/>
  <c r="S141" i="41"/>
  <c r="R141" i="41"/>
  <c r="Q141" i="41"/>
  <c r="P141" i="41"/>
  <c r="O141" i="41"/>
  <c r="N141" i="41"/>
  <c r="M141" i="41"/>
  <c r="L141" i="41"/>
  <c r="K141" i="41"/>
  <c r="J141" i="41"/>
  <c r="I141" i="41"/>
  <c r="H141" i="41"/>
  <c r="G141" i="41"/>
  <c r="F141" i="41"/>
  <c r="E141" i="41"/>
  <c r="D141" i="41"/>
  <c r="C141" i="41"/>
  <c r="B141" i="41"/>
  <c r="A141" i="41"/>
  <c r="AC140" i="41"/>
  <c r="AB140" i="41"/>
  <c r="AA140" i="41"/>
  <c r="Z140" i="41"/>
  <c r="Y140" i="41"/>
  <c r="X140" i="41"/>
  <c r="W140" i="41"/>
  <c r="V140" i="41"/>
  <c r="U140" i="41"/>
  <c r="T140" i="41"/>
  <c r="S140" i="41"/>
  <c r="R140" i="41"/>
  <c r="Q140" i="41"/>
  <c r="P140" i="41"/>
  <c r="O140" i="41"/>
  <c r="N140" i="41"/>
  <c r="M140" i="41"/>
  <c r="L140" i="41"/>
  <c r="K140" i="41"/>
  <c r="J140" i="41"/>
  <c r="I140" i="41"/>
  <c r="H140" i="41"/>
  <c r="G140" i="41"/>
  <c r="F140" i="41"/>
  <c r="E140" i="41"/>
  <c r="D140" i="41"/>
  <c r="C140" i="41"/>
  <c r="B140" i="41"/>
  <c r="A140" i="41"/>
  <c r="AC139" i="41"/>
  <c r="AB139" i="41"/>
  <c r="AA139" i="41"/>
  <c r="Z139" i="41"/>
  <c r="Y139" i="41"/>
  <c r="X139" i="41"/>
  <c r="W139" i="41"/>
  <c r="V139" i="41"/>
  <c r="U139" i="41"/>
  <c r="T139" i="41"/>
  <c r="S139" i="41"/>
  <c r="R139" i="41"/>
  <c r="Q139" i="41"/>
  <c r="P139" i="41"/>
  <c r="O139" i="41"/>
  <c r="N139" i="41"/>
  <c r="M139" i="41"/>
  <c r="L139" i="41"/>
  <c r="K139" i="41"/>
  <c r="J139" i="41"/>
  <c r="I139" i="41"/>
  <c r="H139" i="41"/>
  <c r="G139" i="41"/>
  <c r="F139" i="41"/>
  <c r="E139" i="41"/>
  <c r="D139" i="41"/>
  <c r="C139" i="41"/>
  <c r="B139" i="41"/>
  <c r="A139" i="41"/>
  <c r="AC138" i="41"/>
  <c r="AB138" i="41"/>
  <c r="AA138" i="41"/>
  <c r="Z138" i="41"/>
  <c r="Y138" i="41"/>
  <c r="X138" i="41"/>
  <c r="W138" i="41"/>
  <c r="V138" i="41"/>
  <c r="U138" i="41"/>
  <c r="T138" i="41"/>
  <c r="S138" i="41"/>
  <c r="R138" i="41"/>
  <c r="Q138" i="41"/>
  <c r="P138" i="41"/>
  <c r="O138" i="41"/>
  <c r="N138" i="41"/>
  <c r="M138" i="41"/>
  <c r="L138" i="41"/>
  <c r="K138" i="41"/>
  <c r="J138" i="41"/>
  <c r="I138" i="41"/>
  <c r="H138" i="41"/>
  <c r="G138" i="41"/>
  <c r="F138" i="41"/>
  <c r="E138" i="41"/>
  <c r="D138" i="41"/>
  <c r="C138" i="41"/>
  <c r="B138" i="41"/>
  <c r="A138" i="41"/>
  <c r="AC137" i="41"/>
  <c r="AB137" i="41"/>
  <c r="AA137" i="41"/>
  <c r="Z137" i="41"/>
  <c r="Y137" i="41"/>
  <c r="X137" i="41"/>
  <c r="W137" i="41"/>
  <c r="V137" i="41"/>
  <c r="U137" i="41"/>
  <c r="T137" i="41"/>
  <c r="S137" i="41"/>
  <c r="R137" i="41"/>
  <c r="Q137" i="41"/>
  <c r="P137" i="41"/>
  <c r="O137" i="41"/>
  <c r="N137" i="41"/>
  <c r="M137" i="41"/>
  <c r="L137" i="41"/>
  <c r="K137" i="41"/>
  <c r="J137" i="41"/>
  <c r="I137" i="41"/>
  <c r="H137" i="41"/>
  <c r="G137" i="41"/>
  <c r="F137" i="41"/>
  <c r="E137" i="41"/>
  <c r="D137" i="41"/>
  <c r="C137" i="41"/>
  <c r="B137" i="41"/>
  <c r="A137" i="41"/>
  <c r="AC136" i="41"/>
  <c r="AB136" i="41"/>
  <c r="AA136" i="41"/>
  <c r="Z136" i="41"/>
  <c r="Y136" i="41"/>
  <c r="X136" i="41"/>
  <c r="W136" i="41"/>
  <c r="V136" i="41"/>
  <c r="U136" i="41"/>
  <c r="T136" i="41"/>
  <c r="S136" i="41"/>
  <c r="R136" i="41"/>
  <c r="Q136" i="41"/>
  <c r="P136" i="41"/>
  <c r="O136" i="41"/>
  <c r="N136" i="41"/>
  <c r="M136" i="41"/>
  <c r="L136" i="41"/>
  <c r="K136" i="41"/>
  <c r="J136" i="41"/>
  <c r="I136" i="41"/>
  <c r="H136" i="41"/>
  <c r="G136" i="41"/>
  <c r="F136" i="41"/>
  <c r="E136" i="41"/>
  <c r="D136" i="41"/>
  <c r="C136" i="41"/>
  <c r="B136" i="41"/>
  <c r="A136" i="41"/>
  <c r="AC135" i="41"/>
  <c r="AB135" i="41"/>
  <c r="AA135" i="41"/>
  <c r="Z135" i="41"/>
  <c r="Y135" i="41"/>
  <c r="X135" i="41"/>
  <c r="W135" i="41"/>
  <c r="V135" i="41"/>
  <c r="U135" i="41"/>
  <c r="T135" i="41"/>
  <c r="S135" i="41"/>
  <c r="R135" i="41"/>
  <c r="Q135" i="41"/>
  <c r="P135" i="41"/>
  <c r="O135" i="41"/>
  <c r="N135" i="41"/>
  <c r="M135" i="41"/>
  <c r="L135" i="41"/>
  <c r="K135" i="41"/>
  <c r="J135" i="41"/>
  <c r="I135" i="41"/>
  <c r="H135" i="41"/>
  <c r="G135" i="41"/>
  <c r="F135" i="41"/>
  <c r="E135" i="41"/>
  <c r="D135" i="41"/>
  <c r="C135" i="41"/>
  <c r="B135" i="41"/>
  <c r="A135" i="41"/>
  <c r="AC134" i="41"/>
  <c r="AB134" i="41"/>
  <c r="AA134" i="41"/>
  <c r="Z134" i="41"/>
  <c r="Y134" i="41"/>
  <c r="X134" i="41"/>
  <c r="W134" i="41"/>
  <c r="V134" i="41"/>
  <c r="U134" i="41"/>
  <c r="T134" i="41"/>
  <c r="S134" i="41"/>
  <c r="R134" i="41"/>
  <c r="Q134" i="41"/>
  <c r="P134" i="41"/>
  <c r="O134" i="41"/>
  <c r="N134" i="41"/>
  <c r="M134" i="41"/>
  <c r="L134" i="41"/>
  <c r="K134" i="41"/>
  <c r="J134" i="41"/>
  <c r="I134" i="41"/>
  <c r="H134" i="41"/>
  <c r="G134" i="41"/>
  <c r="F134" i="41"/>
  <c r="E134" i="41"/>
  <c r="D134" i="41"/>
  <c r="C134" i="41"/>
  <c r="B134" i="41"/>
  <c r="A134" i="41"/>
  <c r="AC133" i="41"/>
  <c r="AB133" i="41"/>
  <c r="AA133" i="41"/>
  <c r="Z133" i="41"/>
  <c r="Y133" i="41"/>
  <c r="X133" i="41"/>
  <c r="W133" i="41"/>
  <c r="V133" i="41"/>
  <c r="U133" i="41"/>
  <c r="T133" i="41"/>
  <c r="S133" i="41"/>
  <c r="R133" i="41"/>
  <c r="Q133" i="41"/>
  <c r="P133" i="41"/>
  <c r="O133" i="41"/>
  <c r="N133" i="41"/>
  <c r="M133" i="41"/>
  <c r="L133" i="41"/>
  <c r="K133" i="41"/>
  <c r="J133" i="41"/>
  <c r="I133" i="41"/>
  <c r="H133" i="41"/>
  <c r="G133" i="41"/>
  <c r="F133" i="41"/>
  <c r="E133" i="41"/>
  <c r="D133" i="41"/>
  <c r="C133" i="41"/>
  <c r="B133" i="41"/>
  <c r="A133" i="41"/>
  <c r="AC132" i="41"/>
  <c r="AB132" i="41"/>
  <c r="AA132" i="41"/>
  <c r="Z132" i="41"/>
  <c r="Y132" i="41"/>
  <c r="X132" i="41"/>
  <c r="W132" i="41"/>
  <c r="V132" i="41"/>
  <c r="U132" i="41"/>
  <c r="T132" i="41"/>
  <c r="S132" i="41"/>
  <c r="R132" i="41"/>
  <c r="Q132" i="41"/>
  <c r="P132" i="41"/>
  <c r="O132" i="41"/>
  <c r="N132" i="41"/>
  <c r="M132" i="41"/>
  <c r="L132" i="41"/>
  <c r="K132" i="41"/>
  <c r="J132" i="41"/>
  <c r="I132" i="41"/>
  <c r="H132" i="41"/>
  <c r="G132" i="41"/>
  <c r="F132" i="41"/>
  <c r="E132" i="41"/>
  <c r="D132" i="41"/>
  <c r="C132" i="41"/>
  <c r="B132" i="41"/>
  <c r="A132" i="41"/>
  <c r="AC131" i="41"/>
  <c r="AB131" i="41"/>
  <c r="AA131" i="41"/>
  <c r="Z131" i="41"/>
  <c r="Y131" i="41"/>
  <c r="X131" i="41"/>
  <c r="W131" i="41"/>
  <c r="V131" i="41"/>
  <c r="U131" i="41"/>
  <c r="T131" i="41"/>
  <c r="S131" i="41"/>
  <c r="R131" i="41"/>
  <c r="Q131" i="41"/>
  <c r="P131" i="41"/>
  <c r="O131" i="41"/>
  <c r="N131" i="41"/>
  <c r="M131" i="41"/>
  <c r="L131" i="41"/>
  <c r="K131" i="41"/>
  <c r="J131" i="41"/>
  <c r="I131" i="41"/>
  <c r="H131" i="41"/>
  <c r="G131" i="41"/>
  <c r="F131" i="41"/>
  <c r="E131" i="41"/>
  <c r="D131" i="41"/>
  <c r="C131" i="41"/>
  <c r="B131" i="41"/>
  <c r="A131" i="41"/>
  <c r="AC130" i="41"/>
  <c r="AB130" i="41"/>
  <c r="AA130" i="41"/>
  <c r="Z130" i="41"/>
  <c r="Y130" i="41"/>
  <c r="X130" i="41"/>
  <c r="W130" i="41"/>
  <c r="V130" i="41"/>
  <c r="U130" i="41"/>
  <c r="T130" i="41"/>
  <c r="S130" i="41"/>
  <c r="R130" i="41"/>
  <c r="Q130" i="41"/>
  <c r="P130" i="41"/>
  <c r="O130" i="41"/>
  <c r="N130" i="41"/>
  <c r="M130" i="41"/>
  <c r="L130" i="41"/>
  <c r="K130" i="41"/>
  <c r="J130" i="41"/>
  <c r="I130" i="41"/>
  <c r="H130" i="41"/>
  <c r="G130" i="41"/>
  <c r="F130" i="41"/>
  <c r="E130" i="41"/>
  <c r="D130" i="41"/>
  <c r="C130" i="41"/>
  <c r="B130" i="41"/>
  <c r="A130" i="41"/>
  <c r="AC129" i="41"/>
  <c r="AB129" i="41"/>
  <c r="AA129" i="41"/>
  <c r="Z129" i="41"/>
  <c r="Y129" i="41"/>
  <c r="X129" i="41"/>
  <c r="W129" i="41"/>
  <c r="V129" i="41"/>
  <c r="U129" i="41"/>
  <c r="T129" i="41"/>
  <c r="S129" i="41"/>
  <c r="R129" i="41"/>
  <c r="Q129" i="41"/>
  <c r="P129" i="41"/>
  <c r="O129" i="41"/>
  <c r="N129" i="41"/>
  <c r="M129" i="41"/>
  <c r="L129" i="41"/>
  <c r="K129" i="41"/>
  <c r="J129" i="41"/>
  <c r="I129" i="41"/>
  <c r="H129" i="41"/>
  <c r="G129" i="41"/>
  <c r="F129" i="41"/>
  <c r="E129" i="41"/>
  <c r="D129" i="41"/>
  <c r="C129" i="41"/>
  <c r="B129" i="41"/>
  <c r="A129" i="41"/>
  <c r="AC128" i="41"/>
  <c r="AB128" i="41"/>
  <c r="AA128" i="41"/>
  <c r="Z128" i="41"/>
  <c r="Y128" i="41"/>
  <c r="X128" i="41"/>
  <c r="W128" i="41"/>
  <c r="V128" i="41"/>
  <c r="U128" i="41"/>
  <c r="T128" i="41"/>
  <c r="S128" i="41"/>
  <c r="R128" i="41"/>
  <c r="Q128" i="41"/>
  <c r="P128" i="41"/>
  <c r="O128" i="41"/>
  <c r="N128" i="41"/>
  <c r="M128" i="41"/>
  <c r="L128" i="41"/>
  <c r="K128" i="41"/>
  <c r="J128" i="41"/>
  <c r="I128" i="41"/>
  <c r="H128" i="41"/>
  <c r="G128" i="41"/>
  <c r="F128" i="41"/>
  <c r="E128" i="41"/>
  <c r="D128" i="41"/>
  <c r="C128" i="41"/>
  <c r="B128" i="41"/>
  <c r="A128" i="41"/>
  <c r="AC127" i="41"/>
  <c r="AB127" i="41"/>
  <c r="AA127" i="41"/>
  <c r="Z127" i="41"/>
  <c r="Y127" i="41"/>
  <c r="X127" i="41"/>
  <c r="W127" i="41"/>
  <c r="V127" i="41"/>
  <c r="U127" i="41"/>
  <c r="T127" i="41"/>
  <c r="S127" i="41"/>
  <c r="R127" i="41"/>
  <c r="Q127" i="41"/>
  <c r="P127" i="41"/>
  <c r="O127" i="41"/>
  <c r="N127" i="41"/>
  <c r="M127" i="41"/>
  <c r="L127" i="41"/>
  <c r="K127" i="41"/>
  <c r="J127" i="41"/>
  <c r="I127" i="41"/>
  <c r="H127" i="41"/>
  <c r="G127" i="41"/>
  <c r="F127" i="41"/>
  <c r="E127" i="41"/>
  <c r="D127" i="41"/>
  <c r="C127" i="41"/>
  <c r="B127" i="41"/>
  <c r="A127" i="41"/>
  <c r="AC126" i="41"/>
  <c r="AB126" i="41"/>
  <c r="AA126" i="41"/>
  <c r="Z126" i="41"/>
  <c r="Y126" i="41"/>
  <c r="X126" i="41"/>
  <c r="W126" i="41"/>
  <c r="V126" i="41"/>
  <c r="U126" i="41"/>
  <c r="T126" i="41"/>
  <c r="S126" i="41"/>
  <c r="R126" i="41"/>
  <c r="Q126" i="41"/>
  <c r="P126" i="41"/>
  <c r="O126" i="41"/>
  <c r="N126" i="41"/>
  <c r="M126" i="41"/>
  <c r="L126" i="41"/>
  <c r="K126" i="41"/>
  <c r="J126" i="41"/>
  <c r="I126" i="41"/>
  <c r="H126" i="41"/>
  <c r="G126" i="41"/>
  <c r="F126" i="41"/>
  <c r="E126" i="41"/>
  <c r="D126" i="41"/>
  <c r="C126" i="41"/>
  <c r="B126" i="41"/>
  <c r="A126" i="41"/>
  <c r="AC125" i="41"/>
  <c r="AB125" i="41"/>
  <c r="AA125" i="41"/>
  <c r="Z125" i="41"/>
  <c r="Y125" i="41"/>
  <c r="X125" i="41"/>
  <c r="W125" i="41"/>
  <c r="V125" i="41"/>
  <c r="U125" i="41"/>
  <c r="T125" i="41"/>
  <c r="S125" i="41"/>
  <c r="R125" i="41"/>
  <c r="Q125" i="41"/>
  <c r="P125" i="41"/>
  <c r="O125" i="41"/>
  <c r="N125" i="41"/>
  <c r="M125" i="41"/>
  <c r="L125" i="41"/>
  <c r="K125" i="41"/>
  <c r="J125" i="41"/>
  <c r="I125" i="41"/>
  <c r="H125" i="41"/>
  <c r="G125" i="41"/>
  <c r="F125" i="41"/>
  <c r="E125" i="41"/>
  <c r="D125" i="41"/>
  <c r="C125" i="41"/>
  <c r="B125" i="41"/>
  <c r="A125" i="41"/>
  <c r="AC124" i="41"/>
  <c r="AB124" i="41"/>
  <c r="AA124" i="41"/>
  <c r="Z124" i="41"/>
  <c r="Y124" i="41"/>
  <c r="X124" i="41"/>
  <c r="W124" i="41"/>
  <c r="V124" i="41"/>
  <c r="U124" i="41"/>
  <c r="T124" i="41"/>
  <c r="S124" i="41"/>
  <c r="R124" i="41"/>
  <c r="Q124" i="41"/>
  <c r="P124" i="41"/>
  <c r="O124" i="41"/>
  <c r="N124" i="41"/>
  <c r="M124" i="41"/>
  <c r="L124" i="41"/>
  <c r="K124" i="41"/>
  <c r="J124" i="41"/>
  <c r="I124" i="41"/>
  <c r="H124" i="41"/>
  <c r="G124" i="41"/>
  <c r="F124" i="41"/>
  <c r="E124" i="41"/>
  <c r="D124" i="41"/>
  <c r="C124" i="41"/>
  <c r="B124" i="41"/>
  <c r="A124" i="41"/>
  <c r="AC123" i="41"/>
  <c r="AB123" i="41"/>
  <c r="AA123" i="41"/>
  <c r="Z123" i="41"/>
  <c r="Y123" i="41"/>
  <c r="X123" i="41"/>
  <c r="W123" i="41"/>
  <c r="V123" i="41"/>
  <c r="U123" i="41"/>
  <c r="T123" i="41"/>
  <c r="S123" i="41"/>
  <c r="R123" i="41"/>
  <c r="Q123" i="41"/>
  <c r="P123" i="41"/>
  <c r="O123" i="41"/>
  <c r="N123" i="41"/>
  <c r="M123" i="41"/>
  <c r="L123" i="41"/>
  <c r="K123" i="41"/>
  <c r="J123" i="41"/>
  <c r="I123" i="41"/>
  <c r="H123" i="41"/>
  <c r="G123" i="41"/>
  <c r="F123" i="41"/>
  <c r="E123" i="41"/>
  <c r="D123" i="41"/>
  <c r="C123" i="41"/>
  <c r="B123" i="41"/>
  <c r="A123" i="41"/>
  <c r="AC122" i="41"/>
  <c r="AB122" i="41"/>
  <c r="AA122" i="41"/>
  <c r="Z122" i="41"/>
  <c r="Y122" i="41"/>
  <c r="X122" i="41"/>
  <c r="W122" i="41"/>
  <c r="V122" i="41"/>
  <c r="U122" i="41"/>
  <c r="T122" i="41"/>
  <c r="S122" i="41"/>
  <c r="R122" i="41"/>
  <c r="Q122" i="41"/>
  <c r="P122" i="41"/>
  <c r="O122" i="41"/>
  <c r="N122" i="41"/>
  <c r="M122" i="41"/>
  <c r="L122" i="41"/>
  <c r="K122" i="41"/>
  <c r="J122" i="41"/>
  <c r="I122" i="41"/>
  <c r="H122" i="41"/>
  <c r="G122" i="41"/>
  <c r="F122" i="41"/>
  <c r="E122" i="41"/>
  <c r="D122" i="41"/>
  <c r="C122" i="41"/>
  <c r="B122" i="41"/>
  <c r="A122" i="41"/>
  <c r="AC121" i="41"/>
  <c r="AB121" i="41"/>
  <c r="AA121" i="41"/>
  <c r="Z121" i="41"/>
  <c r="Y121" i="41"/>
  <c r="X121" i="41"/>
  <c r="W121" i="41"/>
  <c r="V121" i="41"/>
  <c r="U121" i="41"/>
  <c r="T121" i="41"/>
  <c r="S121" i="41"/>
  <c r="R121" i="41"/>
  <c r="Q121" i="41"/>
  <c r="P121" i="41"/>
  <c r="O121" i="41"/>
  <c r="N121" i="41"/>
  <c r="M121" i="41"/>
  <c r="L121" i="41"/>
  <c r="K121" i="41"/>
  <c r="J121" i="41"/>
  <c r="I121" i="41"/>
  <c r="H121" i="41"/>
  <c r="G121" i="41"/>
  <c r="F121" i="41"/>
  <c r="E121" i="41"/>
  <c r="D121" i="41"/>
  <c r="C121" i="41"/>
  <c r="B121" i="41"/>
  <c r="A121" i="41"/>
  <c r="AC120" i="41"/>
  <c r="AB120" i="41"/>
  <c r="AA120" i="41"/>
  <c r="Z120" i="41"/>
  <c r="Y120" i="41"/>
  <c r="X120" i="41"/>
  <c r="W120" i="41"/>
  <c r="V120" i="41"/>
  <c r="U120" i="41"/>
  <c r="T120" i="41"/>
  <c r="S120" i="41"/>
  <c r="R120" i="41"/>
  <c r="Q120" i="41"/>
  <c r="P120" i="41"/>
  <c r="O120" i="41"/>
  <c r="N120" i="41"/>
  <c r="M120" i="41"/>
  <c r="L120" i="41"/>
  <c r="K120" i="41"/>
  <c r="J120" i="41"/>
  <c r="I120" i="41"/>
  <c r="H120" i="41"/>
  <c r="G120" i="41"/>
  <c r="F120" i="41"/>
  <c r="E120" i="41"/>
  <c r="D120" i="41"/>
  <c r="C120" i="41"/>
  <c r="B120" i="41"/>
  <c r="A120" i="41"/>
  <c r="AC119" i="41"/>
  <c r="AB119" i="41"/>
  <c r="AA119" i="41"/>
  <c r="Z119" i="41"/>
  <c r="Y119" i="41"/>
  <c r="X119" i="41"/>
  <c r="W119" i="41"/>
  <c r="V119" i="41"/>
  <c r="U119" i="41"/>
  <c r="T119" i="41"/>
  <c r="S119" i="41"/>
  <c r="R119" i="41"/>
  <c r="Q119" i="41"/>
  <c r="P119" i="41"/>
  <c r="O119" i="41"/>
  <c r="N119" i="41"/>
  <c r="M119" i="41"/>
  <c r="L119" i="41"/>
  <c r="K119" i="41"/>
  <c r="J119" i="41"/>
  <c r="I119" i="41"/>
  <c r="H119" i="41"/>
  <c r="G119" i="41"/>
  <c r="F119" i="41"/>
  <c r="E119" i="41"/>
  <c r="D119" i="41"/>
  <c r="C119" i="41"/>
  <c r="B119" i="41"/>
  <c r="A119" i="41"/>
  <c r="AC118" i="41"/>
  <c r="AB118" i="41"/>
  <c r="AA118" i="41"/>
  <c r="Z118" i="41"/>
  <c r="Y118" i="41"/>
  <c r="X118" i="41"/>
  <c r="W118" i="41"/>
  <c r="V118" i="41"/>
  <c r="U118" i="41"/>
  <c r="T118" i="41"/>
  <c r="S118" i="41"/>
  <c r="R118" i="41"/>
  <c r="Q118" i="41"/>
  <c r="P118" i="41"/>
  <c r="O118" i="41"/>
  <c r="N118" i="41"/>
  <c r="M118" i="41"/>
  <c r="L118" i="41"/>
  <c r="K118" i="41"/>
  <c r="J118" i="41"/>
  <c r="I118" i="41"/>
  <c r="H118" i="41"/>
  <c r="G118" i="41"/>
  <c r="F118" i="41"/>
  <c r="E118" i="41"/>
  <c r="D118" i="41"/>
  <c r="C118" i="41"/>
  <c r="B118" i="41"/>
  <c r="A118" i="41"/>
  <c r="AC117" i="41"/>
  <c r="AB117" i="41"/>
  <c r="AA117" i="41"/>
  <c r="Z117" i="41"/>
  <c r="Y117" i="41"/>
  <c r="X117" i="41"/>
  <c r="W117" i="41"/>
  <c r="V117" i="41"/>
  <c r="U117" i="41"/>
  <c r="T117" i="41"/>
  <c r="S117" i="41"/>
  <c r="R117" i="41"/>
  <c r="Q117" i="41"/>
  <c r="P117" i="41"/>
  <c r="O117" i="41"/>
  <c r="N117" i="41"/>
  <c r="M117" i="41"/>
  <c r="L117" i="41"/>
  <c r="K117" i="41"/>
  <c r="J117" i="41"/>
  <c r="I117" i="41"/>
  <c r="H117" i="41"/>
  <c r="G117" i="41"/>
  <c r="F117" i="41"/>
  <c r="E117" i="41"/>
  <c r="D117" i="41"/>
  <c r="C117" i="41"/>
  <c r="B117" i="41"/>
  <c r="A117" i="41"/>
  <c r="AC116" i="41"/>
  <c r="AB116" i="41"/>
  <c r="AA116" i="41"/>
  <c r="Z116" i="41"/>
  <c r="Y116" i="41"/>
  <c r="X116" i="41"/>
  <c r="W116" i="41"/>
  <c r="V116" i="41"/>
  <c r="U116" i="41"/>
  <c r="T116" i="41"/>
  <c r="S116" i="41"/>
  <c r="R116" i="41"/>
  <c r="Q116" i="41"/>
  <c r="P116" i="41"/>
  <c r="O116" i="41"/>
  <c r="N116" i="41"/>
  <c r="M116" i="41"/>
  <c r="L116" i="41"/>
  <c r="K116" i="41"/>
  <c r="J116" i="41"/>
  <c r="I116" i="41"/>
  <c r="H116" i="41"/>
  <c r="G116" i="41"/>
  <c r="F116" i="41"/>
  <c r="E116" i="41"/>
  <c r="D116" i="41"/>
  <c r="C116" i="41"/>
  <c r="B116" i="41"/>
  <c r="A116" i="41"/>
  <c r="AC115" i="41"/>
  <c r="AB115" i="41"/>
  <c r="AA115" i="41"/>
  <c r="Z115" i="41"/>
  <c r="Y115" i="41"/>
  <c r="X115" i="41"/>
  <c r="W115" i="41"/>
  <c r="V115" i="41"/>
  <c r="U115" i="41"/>
  <c r="T115" i="41"/>
  <c r="S115" i="41"/>
  <c r="R115" i="41"/>
  <c r="Q115" i="41"/>
  <c r="P115" i="41"/>
  <c r="O115" i="41"/>
  <c r="N115" i="41"/>
  <c r="M115" i="41"/>
  <c r="L115" i="41"/>
  <c r="K115" i="41"/>
  <c r="J115" i="41"/>
  <c r="I115" i="41"/>
  <c r="H115" i="41"/>
  <c r="G115" i="41"/>
  <c r="F115" i="41"/>
  <c r="E115" i="41"/>
  <c r="D115" i="41"/>
  <c r="C115" i="41"/>
  <c r="B115" i="41"/>
  <c r="A115" i="41"/>
  <c r="AC114" i="41"/>
  <c r="AB114" i="41"/>
  <c r="AA114" i="41"/>
  <c r="Z114" i="41"/>
  <c r="Y114" i="41"/>
  <c r="X114" i="41"/>
  <c r="W114" i="41"/>
  <c r="V114" i="41"/>
  <c r="U114" i="41"/>
  <c r="T114" i="41"/>
  <c r="S114" i="41"/>
  <c r="R114" i="41"/>
  <c r="Q114" i="41"/>
  <c r="P114" i="41"/>
  <c r="O114" i="41"/>
  <c r="N114" i="41"/>
  <c r="M114" i="41"/>
  <c r="L114" i="41"/>
  <c r="K114" i="41"/>
  <c r="J114" i="41"/>
  <c r="I114" i="41"/>
  <c r="H114" i="41"/>
  <c r="G114" i="41"/>
  <c r="F114" i="41"/>
  <c r="E114" i="41"/>
  <c r="D114" i="41"/>
  <c r="C114" i="41"/>
  <c r="B114" i="41"/>
  <c r="A114" i="41"/>
  <c r="AC113" i="41"/>
  <c r="AB113" i="41"/>
  <c r="AA113" i="41"/>
  <c r="Z113" i="41"/>
  <c r="Y113" i="41"/>
  <c r="X113" i="41"/>
  <c r="W113" i="41"/>
  <c r="V113" i="41"/>
  <c r="U113" i="41"/>
  <c r="T113" i="41"/>
  <c r="S113" i="41"/>
  <c r="R113" i="41"/>
  <c r="Q113" i="41"/>
  <c r="P113" i="41"/>
  <c r="O113" i="41"/>
  <c r="N113" i="41"/>
  <c r="M113" i="41"/>
  <c r="L113" i="41"/>
  <c r="K113" i="41"/>
  <c r="J113" i="41"/>
  <c r="I113" i="41"/>
  <c r="H113" i="41"/>
  <c r="G113" i="41"/>
  <c r="F113" i="41"/>
  <c r="E113" i="41"/>
  <c r="D113" i="41"/>
  <c r="C113" i="41"/>
  <c r="B113" i="41"/>
  <c r="A113" i="41"/>
  <c r="AC112" i="41"/>
  <c r="AB112" i="41"/>
  <c r="AA112" i="41"/>
  <c r="Z112" i="41"/>
  <c r="Y112" i="41"/>
  <c r="X112" i="41"/>
  <c r="W112" i="41"/>
  <c r="V112" i="41"/>
  <c r="U112" i="41"/>
  <c r="T112" i="41"/>
  <c r="S112" i="41"/>
  <c r="R112" i="41"/>
  <c r="Q112" i="41"/>
  <c r="P112" i="41"/>
  <c r="O112" i="41"/>
  <c r="N112" i="41"/>
  <c r="M112" i="41"/>
  <c r="L112" i="41"/>
  <c r="K112" i="41"/>
  <c r="J112" i="41"/>
  <c r="I112" i="41"/>
  <c r="H112" i="41"/>
  <c r="G112" i="41"/>
  <c r="F112" i="41"/>
  <c r="E112" i="41"/>
  <c r="D112" i="41"/>
  <c r="C112" i="41"/>
  <c r="B112" i="41"/>
  <c r="A112" i="41"/>
  <c r="AC111" i="41"/>
  <c r="AB111" i="41"/>
  <c r="AA111" i="41"/>
  <c r="Z111" i="41"/>
  <c r="Y111" i="41"/>
  <c r="X111" i="41"/>
  <c r="W111" i="41"/>
  <c r="V111" i="41"/>
  <c r="U111" i="41"/>
  <c r="T111" i="41"/>
  <c r="S111" i="41"/>
  <c r="R111" i="41"/>
  <c r="Q111" i="41"/>
  <c r="P111" i="41"/>
  <c r="O111" i="41"/>
  <c r="N111" i="41"/>
  <c r="M111" i="41"/>
  <c r="L111" i="41"/>
  <c r="K111" i="41"/>
  <c r="J111" i="41"/>
  <c r="I111" i="41"/>
  <c r="H111" i="41"/>
  <c r="G111" i="41"/>
  <c r="F111" i="41"/>
  <c r="E111" i="41"/>
  <c r="D111" i="41"/>
  <c r="C111" i="41"/>
  <c r="B111" i="41"/>
  <c r="A111" i="41"/>
  <c r="AC110" i="41"/>
  <c r="AB110" i="41"/>
  <c r="AA110" i="41"/>
  <c r="Z110" i="41"/>
  <c r="Y110" i="41"/>
  <c r="X110" i="41"/>
  <c r="W110" i="41"/>
  <c r="V110" i="41"/>
  <c r="U110" i="41"/>
  <c r="T110" i="41"/>
  <c r="S110" i="41"/>
  <c r="R110" i="41"/>
  <c r="Q110" i="41"/>
  <c r="P110" i="41"/>
  <c r="O110" i="41"/>
  <c r="N110" i="41"/>
  <c r="M110" i="41"/>
  <c r="L110" i="41"/>
  <c r="K110" i="41"/>
  <c r="J110" i="41"/>
  <c r="I110" i="41"/>
  <c r="H110" i="41"/>
  <c r="G110" i="41"/>
  <c r="F110" i="41"/>
  <c r="E110" i="41"/>
  <c r="D110" i="41"/>
  <c r="C110" i="41"/>
  <c r="B110" i="41"/>
  <c r="A110" i="41"/>
  <c r="AC109" i="41"/>
  <c r="AB109" i="41"/>
  <c r="AA109" i="41"/>
  <c r="Z109" i="41"/>
  <c r="Y109" i="41"/>
  <c r="X109" i="41"/>
  <c r="W109" i="41"/>
  <c r="V109" i="41"/>
  <c r="U109" i="41"/>
  <c r="T109" i="41"/>
  <c r="S109" i="41"/>
  <c r="R109" i="41"/>
  <c r="Q109" i="41"/>
  <c r="P109" i="41"/>
  <c r="O109" i="41"/>
  <c r="N109" i="41"/>
  <c r="M109" i="41"/>
  <c r="L109" i="41"/>
  <c r="K109" i="41"/>
  <c r="J109" i="41"/>
  <c r="I109" i="41"/>
  <c r="H109" i="41"/>
  <c r="G109" i="41"/>
  <c r="F109" i="41"/>
  <c r="E109" i="41"/>
  <c r="D109" i="41"/>
  <c r="C109" i="41"/>
  <c r="B109" i="41"/>
  <c r="A109" i="41"/>
  <c r="AC108" i="41"/>
  <c r="AB108" i="41"/>
  <c r="AA108" i="41"/>
  <c r="Z108" i="41"/>
  <c r="Y108" i="41"/>
  <c r="X108" i="41"/>
  <c r="W108" i="41"/>
  <c r="V108" i="41"/>
  <c r="U108" i="41"/>
  <c r="T108" i="41"/>
  <c r="S108" i="41"/>
  <c r="R108" i="41"/>
  <c r="Q108" i="41"/>
  <c r="P108" i="41"/>
  <c r="O108" i="41"/>
  <c r="N108" i="41"/>
  <c r="M108" i="41"/>
  <c r="L108" i="41"/>
  <c r="K108" i="41"/>
  <c r="J108" i="41"/>
  <c r="I108" i="41"/>
  <c r="H108" i="41"/>
  <c r="G108" i="41"/>
  <c r="F108" i="41"/>
  <c r="E108" i="41"/>
  <c r="D108" i="41"/>
  <c r="C108" i="41"/>
  <c r="B108" i="41"/>
  <c r="A108" i="41"/>
  <c r="AC107" i="41"/>
  <c r="AB107" i="41"/>
  <c r="AA107" i="41"/>
  <c r="Z107" i="41"/>
  <c r="Y107" i="41"/>
  <c r="X107" i="41"/>
  <c r="W107" i="41"/>
  <c r="V107" i="41"/>
  <c r="U107" i="41"/>
  <c r="T107" i="41"/>
  <c r="S107" i="41"/>
  <c r="R107" i="41"/>
  <c r="Q107" i="41"/>
  <c r="P107" i="41"/>
  <c r="O107" i="41"/>
  <c r="N107" i="41"/>
  <c r="M107" i="41"/>
  <c r="L107" i="41"/>
  <c r="K107" i="41"/>
  <c r="J107" i="41"/>
  <c r="I107" i="41"/>
  <c r="H107" i="41"/>
  <c r="G107" i="41"/>
  <c r="F107" i="41"/>
  <c r="E107" i="41"/>
  <c r="D107" i="41"/>
  <c r="C107" i="41"/>
  <c r="B107" i="41"/>
  <c r="A107" i="41"/>
  <c r="AC106" i="41"/>
  <c r="AB106" i="41"/>
  <c r="AA106" i="41"/>
  <c r="Z106" i="41"/>
  <c r="Y106" i="41"/>
  <c r="X106" i="41"/>
  <c r="W106" i="41"/>
  <c r="V106" i="41"/>
  <c r="U106" i="41"/>
  <c r="T106" i="41"/>
  <c r="S106" i="41"/>
  <c r="R106" i="41"/>
  <c r="Q106" i="41"/>
  <c r="P106" i="41"/>
  <c r="O106" i="41"/>
  <c r="N106" i="41"/>
  <c r="M106" i="41"/>
  <c r="L106" i="41"/>
  <c r="K106" i="41"/>
  <c r="J106" i="41"/>
  <c r="I106" i="41"/>
  <c r="H106" i="41"/>
  <c r="G106" i="41"/>
  <c r="F106" i="41"/>
  <c r="E106" i="41"/>
  <c r="D106" i="41"/>
  <c r="C106" i="41"/>
  <c r="B106" i="41"/>
  <c r="A106" i="41"/>
  <c r="AC105" i="41"/>
  <c r="AB105" i="41"/>
  <c r="AA105" i="41"/>
  <c r="Z105" i="41"/>
  <c r="Y105" i="41"/>
  <c r="X105" i="41"/>
  <c r="W105" i="41"/>
  <c r="V105" i="41"/>
  <c r="U105" i="41"/>
  <c r="T105" i="41"/>
  <c r="S105" i="41"/>
  <c r="R105" i="41"/>
  <c r="Q105" i="41"/>
  <c r="P105" i="41"/>
  <c r="O105" i="41"/>
  <c r="N105" i="41"/>
  <c r="M105" i="41"/>
  <c r="L105" i="41"/>
  <c r="K105" i="41"/>
  <c r="J105" i="41"/>
  <c r="I105" i="41"/>
  <c r="H105" i="41"/>
  <c r="G105" i="41"/>
  <c r="F105" i="41"/>
  <c r="E105" i="41"/>
  <c r="D105" i="41"/>
  <c r="C105" i="41"/>
  <c r="B105" i="41"/>
  <c r="A105" i="41"/>
  <c r="AC104" i="41"/>
  <c r="AB104" i="41"/>
  <c r="AA104" i="41"/>
  <c r="Z104" i="41"/>
  <c r="Y104" i="41"/>
  <c r="X104" i="41"/>
  <c r="W104" i="41"/>
  <c r="V104" i="41"/>
  <c r="U104" i="41"/>
  <c r="T104" i="41"/>
  <c r="S104" i="41"/>
  <c r="R104" i="41"/>
  <c r="Q104" i="41"/>
  <c r="P104" i="41"/>
  <c r="O104" i="41"/>
  <c r="N104" i="41"/>
  <c r="M104" i="41"/>
  <c r="L104" i="41"/>
  <c r="K104" i="41"/>
  <c r="J104" i="41"/>
  <c r="I104" i="41"/>
  <c r="H104" i="41"/>
  <c r="G104" i="41"/>
  <c r="F104" i="41"/>
  <c r="E104" i="41"/>
  <c r="D104" i="41"/>
  <c r="C104" i="41"/>
  <c r="B104" i="41"/>
  <c r="A104" i="41"/>
  <c r="AC103" i="41"/>
  <c r="AB103" i="41"/>
  <c r="AA103" i="41"/>
  <c r="Z103" i="41"/>
  <c r="Y103" i="41"/>
  <c r="X103" i="41"/>
  <c r="W103" i="41"/>
  <c r="V103" i="41"/>
  <c r="U103" i="41"/>
  <c r="T103" i="41"/>
  <c r="S103" i="41"/>
  <c r="R103" i="41"/>
  <c r="Q103" i="41"/>
  <c r="P103" i="41"/>
  <c r="O103" i="41"/>
  <c r="N103" i="41"/>
  <c r="M103" i="41"/>
  <c r="L103" i="41"/>
  <c r="K103" i="41"/>
  <c r="J103" i="41"/>
  <c r="I103" i="41"/>
  <c r="H103" i="41"/>
  <c r="G103" i="41"/>
  <c r="F103" i="41"/>
  <c r="E103" i="41"/>
  <c r="D103" i="41"/>
  <c r="C103" i="41"/>
  <c r="B103" i="41"/>
  <c r="A103" i="41"/>
  <c r="AC102" i="41"/>
  <c r="AB102" i="41"/>
  <c r="AA102" i="41"/>
  <c r="Z102" i="41"/>
  <c r="Y102" i="41"/>
  <c r="X102" i="41"/>
  <c r="W102" i="41"/>
  <c r="V102" i="41"/>
  <c r="U102" i="41"/>
  <c r="T102" i="41"/>
  <c r="S102" i="41"/>
  <c r="R102" i="41"/>
  <c r="Q102" i="41"/>
  <c r="P102" i="41"/>
  <c r="O102" i="41"/>
  <c r="N102" i="41"/>
  <c r="M102" i="41"/>
  <c r="L102" i="41"/>
  <c r="K102" i="41"/>
  <c r="J102" i="41"/>
  <c r="I102" i="41"/>
  <c r="H102" i="41"/>
  <c r="G102" i="41"/>
  <c r="F102" i="41"/>
  <c r="E102" i="41"/>
  <c r="D102" i="41"/>
  <c r="C102" i="41"/>
  <c r="B102" i="41"/>
  <c r="A102" i="41"/>
  <c r="AC101" i="41"/>
  <c r="AB101" i="41"/>
  <c r="AA101" i="41"/>
  <c r="Z101" i="41"/>
  <c r="Y101" i="41"/>
  <c r="X101" i="41"/>
  <c r="W101" i="41"/>
  <c r="V101" i="41"/>
  <c r="U101" i="41"/>
  <c r="T101" i="41"/>
  <c r="S101" i="41"/>
  <c r="R101" i="41"/>
  <c r="Q101" i="41"/>
  <c r="P101" i="41"/>
  <c r="O101" i="41"/>
  <c r="N101" i="41"/>
  <c r="M101" i="41"/>
  <c r="L101" i="41"/>
  <c r="K101" i="41"/>
  <c r="J101" i="41"/>
  <c r="I101" i="41"/>
  <c r="H101" i="41"/>
  <c r="G101" i="41"/>
  <c r="F101" i="41"/>
  <c r="E101" i="41"/>
  <c r="D101" i="41"/>
  <c r="C101" i="41"/>
  <c r="B101" i="41"/>
  <c r="A101" i="41"/>
  <c r="AC100" i="41"/>
  <c r="AB100" i="41"/>
  <c r="AA100" i="41"/>
  <c r="Z100" i="41"/>
  <c r="Y100" i="41"/>
  <c r="X100" i="41"/>
  <c r="W100" i="41"/>
  <c r="V100" i="41"/>
  <c r="U100" i="41"/>
  <c r="T100" i="41"/>
  <c r="S100" i="41"/>
  <c r="R100" i="41"/>
  <c r="Q100" i="41"/>
  <c r="P100" i="41"/>
  <c r="O100" i="41"/>
  <c r="N100" i="41"/>
  <c r="M100" i="41"/>
  <c r="L100" i="41"/>
  <c r="K100" i="41"/>
  <c r="J100" i="41"/>
  <c r="I100" i="41"/>
  <c r="H100" i="41"/>
  <c r="G100" i="41"/>
  <c r="F100" i="41"/>
  <c r="E100" i="41"/>
  <c r="D100" i="41"/>
  <c r="C100" i="41"/>
  <c r="B100" i="41"/>
  <c r="A100" i="41"/>
  <c r="AC99" i="41"/>
  <c r="AB99" i="41"/>
  <c r="AA99" i="41"/>
  <c r="Z99" i="41"/>
  <c r="Y99" i="41"/>
  <c r="X99" i="41"/>
  <c r="W99" i="41"/>
  <c r="V99" i="41"/>
  <c r="U99" i="41"/>
  <c r="T99" i="41"/>
  <c r="S99" i="41"/>
  <c r="R99" i="41"/>
  <c r="Q99" i="41"/>
  <c r="P99" i="41"/>
  <c r="O99" i="41"/>
  <c r="N99" i="41"/>
  <c r="M99" i="41"/>
  <c r="L99" i="41"/>
  <c r="K99" i="41"/>
  <c r="J99" i="41"/>
  <c r="I99" i="41"/>
  <c r="H99" i="41"/>
  <c r="G99" i="41"/>
  <c r="F99" i="41"/>
  <c r="E99" i="41"/>
  <c r="D99" i="41"/>
  <c r="C99" i="41"/>
  <c r="B99" i="41"/>
  <c r="A99" i="41"/>
  <c r="AC98" i="41"/>
  <c r="AB98" i="41"/>
  <c r="AA98" i="41"/>
  <c r="Z98" i="41"/>
  <c r="Y98" i="41"/>
  <c r="X98" i="41"/>
  <c r="W98" i="41"/>
  <c r="V98" i="41"/>
  <c r="U98" i="41"/>
  <c r="T98" i="41"/>
  <c r="S98" i="41"/>
  <c r="R98" i="41"/>
  <c r="Q98" i="41"/>
  <c r="P98" i="41"/>
  <c r="O98" i="41"/>
  <c r="N98" i="41"/>
  <c r="M98" i="41"/>
  <c r="L98" i="41"/>
  <c r="K98" i="41"/>
  <c r="J98" i="41"/>
  <c r="I98" i="41"/>
  <c r="H98" i="41"/>
  <c r="G98" i="41"/>
  <c r="F98" i="41"/>
  <c r="E98" i="41"/>
  <c r="D98" i="41"/>
  <c r="C98" i="41"/>
  <c r="B98" i="41"/>
  <c r="A98" i="41"/>
  <c r="AC97" i="41"/>
  <c r="AB97" i="41"/>
  <c r="AA97" i="41"/>
  <c r="Z97" i="41"/>
  <c r="Y97" i="41"/>
  <c r="X97" i="41"/>
  <c r="W97" i="41"/>
  <c r="V97" i="41"/>
  <c r="U97" i="41"/>
  <c r="T97" i="41"/>
  <c r="S97" i="41"/>
  <c r="R97" i="41"/>
  <c r="Q97" i="41"/>
  <c r="P97" i="41"/>
  <c r="O97" i="41"/>
  <c r="N97" i="41"/>
  <c r="M97" i="41"/>
  <c r="L97" i="41"/>
  <c r="K97" i="41"/>
  <c r="J97" i="41"/>
  <c r="I97" i="41"/>
  <c r="H97" i="41"/>
  <c r="G97" i="41"/>
  <c r="F97" i="41"/>
  <c r="E97" i="41"/>
  <c r="D97" i="41"/>
  <c r="C97" i="41"/>
  <c r="B97" i="41"/>
  <c r="A97" i="41"/>
  <c r="AC96" i="41"/>
  <c r="AB96" i="41"/>
  <c r="AA96" i="41"/>
  <c r="Z96" i="41"/>
  <c r="Y96" i="41"/>
  <c r="X96" i="41"/>
  <c r="W96" i="41"/>
  <c r="V96" i="41"/>
  <c r="U96" i="41"/>
  <c r="T96" i="41"/>
  <c r="S96" i="41"/>
  <c r="R96" i="41"/>
  <c r="Q96" i="41"/>
  <c r="P96" i="41"/>
  <c r="O96" i="41"/>
  <c r="N96" i="41"/>
  <c r="M96" i="41"/>
  <c r="L96" i="41"/>
  <c r="K96" i="41"/>
  <c r="J96" i="41"/>
  <c r="I96" i="41"/>
  <c r="H96" i="41"/>
  <c r="G96" i="41"/>
  <c r="F96" i="41"/>
  <c r="E96" i="41"/>
  <c r="D96" i="41"/>
  <c r="C96" i="41"/>
  <c r="B96" i="41"/>
  <c r="A96" i="41"/>
  <c r="AC95" i="41"/>
  <c r="AB95" i="41"/>
  <c r="AA95" i="41"/>
  <c r="Z95" i="41"/>
  <c r="Y95" i="41"/>
  <c r="X95" i="41"/>
  <c r="W95" i="41"/>
  <c r="V95" i="41"/>
  <c r="U95" i="41"/>
  <c r="T95" i="41"/>
  <c r="S95" i="41"/>
  <c r="R95" i="41"/>
  <c r="Q95" i="41"/>
  <c r="P95" i="41"/>
  <c r="O95" i="41"/>
  <c r="N95" i="41"/>
  <c r="M95" i="41"/>
  <c r="L95" i="41"/>
  <c r="K95" i="41"/>
  <c r="J95" i="41"/>
  <c r="I95" i="41"/>
  <c r="H95" i="41"/>
  <c r="G95" i="41"/>
  <c r="F95" i="41"/>
  <c r="E95" i="41"/>
  <c r="D95" i="41"/>
  <c r="C95" i="41"/>
  <c r="B95" i="41"/>
  <c r="A95" i="41"/>
  <c r="AC94" i="41"/>
  <c r="AB94" i="41"/>
  <c r="AA94" i="41"/>
  <c r="Z94" i="41"/>
  <c r="Y94" i="41"/>
  <c r="X94" i="41"/>
  <c r="W94" i="41"/>
  <c r="V94" i="41"/>
  <c r="U94" i="41"/>
  <c r="T94" i="41"/>
  <c r="S94" i="41"/>
  <c r="R94" i="41"/>
  <c r="Q94" i="41"/>
  <c r="P94" i="41"/>
  <c r="O94" i="41"/>
  <c r="N94" i="41"/>
  <c r="M94" i="41"/>
  <c r="L94" i="41"/>
  <c r="K94" i="41"/>
  <c r="J94" i="41"/>
  <c r="I94" i="41"/>
  <c r="H94" i="41"/>
  <c r="G94" i="41"/>
  <c r="F94" i="41"/>
  <c r="E94" i="41"/>
  <c r="D94" i="41"/>
  <c r="C94" i="41"/>
  <c r="B94" i="41"/>
  <c r="A94" i="41"/>
  <c r="AC93" i="41"/>
  <c r="AB93" i="41"/>
  <c r="AA93" i="41"/>
  <c r="Z93" i="41"/>
  <c r="Y93" i="41"/>
  <c r="X93" i="41"/>
  <c r="W93" i="41"/>
  <c r="V93" i="41"/>
  <c r="U93" i="41"/>
  <c r="T93" i="41"/>
  <c r="S93" i="41"/>
  <c r="R93" i="41"/>
  <c r="Q93" i="41"/>
  <c r="P93" i="41"/>
  <c r="O93" i="41"/>
  <c r="N93" i="41"/>
  <c r="M93" i="41"/>
  <c r="L93" i="41"/>
  <c r="K93" i="41"/>
  <c r="J93" i="41"/>
  <c r="I93" i="41"/>
  <c r="H93" i="41"/>
  <c r="G93" i="41"/>
  <c r="F93" i="41"/>
  <c r="E93" i="41"/>
  <c r="D93" i="41"/>
  <c r="C93" i="41"/>
  <c r="B93" i="41"/>
  <c r="A93" i="41"/>
  <c r="AC92" i="41"/>
  <c r="AB92" i="41"/>
  <c r="AA92" i="41"/>
  <c r="Z92" i="41"/>
  <c r="Y92" i="41"/>
  <c r="X92" i="41"/>
  <c r="W92" i="41"/>
  <c r="V92" i="41"/>
  <c r="U92" i="41"/>
  <c r="T92" i="41"/>
  <c r="S92" i="41"/>
  <c r="R92" i="41"/>
  <c r="Q92" i="41"/>
  <c r="P92" i="41"/>
  <c r="O92" i="41"/>
  <c r="N92" i="41"/>
  <c r="M92" i="41"/>
  <c r="L92" i="41"/>
  <c r="K92" i="41"/>
  <c r="J92" i="41"/>
  <c r="I92" i="41"/>
  <c r="H92" i="41"/>
  <c r="G92" i="41"/>
  <c r="F92" i="41"/>
  <c r="E92" i="41"/>
  <c r="D92" i="41"/>
  <c r="C92" i="41"/>
  <c r="B92" i="41"/>
  <c r="A92" i="41"/>
  <c r="AC91" i="41"/>
  <c r="AB91" i="41"/>
  <c r="AA91" i="41"/>
  <c r="Z91" i="41"/>
  <c r="Y91" i="41"/>
  <c r="X91" i="41"/>
  <c r="W91" i="41"/>
  <c r="V91" i="41"/>
  <c r="U91" i="41"/>
  <c r="T91" i="41"/>
  <c r="S91" i="41"/>
  <c r="R91" i="41"/>
  <c r="Q91" i="41"/>
  <c r="P91" i="41"/>
  <c r="O91" i="41"/>
  <c r="N91" i="41"/>
  <c r="M91" i="41"/>
  <c r="L91" i="41"/>
  <c r="K91" i="41"/>
  <c r="J91" i="41"/>
  <c r="I91" i="41"/>
  <c r="H91" i="41"/>
  <c r="G91" i="41"/>
  <c r="F91" i="41"/>
  <c r="E91" i="41"/>
  <c r="D91" i="41"/>
  <c r="C91" i="41"/>
  <c r="B91" i="41"/>
  <c r="A91" i="41"/>
  <c r="AC90" i="41"/>
  <c r="AB90" i="41"/>
  <c r="AA90" i="41"/>
  <c r="Z90" i="41"/>
  <c r="Y90" i="41"/>
  <c r="X90" i="41"/>
  <c r="W90" i="41"/>
  <c r="V90" i="41"/>
  <c r="U90" i="41"/>
  <c r="T90" i="41"/>
  <c r="S90" i="41"/>
  <c r="R90" i="41"/>
  <c r="Q90" i="41"/>
  <c r="P90" i="41"/>
  <c r="O90" i="41"/>
  <c r="N90" i="41"/>
  <c r="M90" i="41"/>
  <c r="L90" i="41"/>
  <c r="K90" i="41"/>
  <c r="J90" i="41"/>
  <c r="I90" i="41"/>
  <c r="H90" i="41"/>
  <c r="G90" i="41"/>
  <c r="F90" i="41"/>
  <c r="E90" i="41"/>
  <c r="D90" i="41"/>
  <c r="C90" i="41"/>
  <c r="B90" i="41"/>
  <c r="A90" i="41"/>
  <c r="AC89" i="41"/>
  <c r="AB89" i="41"/>
  <c r="AA89" i="41"/>
  <c r="Z89" i="41"/>
  <c r="Y89" i="41"/>
  <c r="X89" i="41"/>
  <c r="W89" i="41"/>
  <c r="V89" i="41"/>
  <c r="U89" i="41"/>
  <c r="T89" i="41"/>
  <c r="S89" i="41"/>
  <c r="R89" i="41"/>
  <c r="Q89" i="41"/>
  <c r="P89" i="41"/>
  <c r="O89" i="41"/>
  <c r="N89" i="41"/>
  <c r="M89" i="41"/>
  <c r="L89" i="41"/>
  <c r="K89" i="41"/>
  <c r="J89" i="41"/>
  <c r="I89" i="41"/>
  <c r="H89" i="41"/>
  <c r="G89" i="41"/>
  <c r="F89" i="41"/>
  <c r="E89" i="41"/>
  <c r="D89" i="41"/>
  <c r="C89" i="41"/>
  <c r="B89" i="41"/>
  <c r="A89" i="41"/>
  <c r="AC88" i="41"/>
  <c r="AB88" i="41"/>
  <c r="AA88" i="41"/>
  <c r="Z88" i="41"/>
  <c r="Y88" i="41"/>
  <c r="X88" i="41"/>
  <c r="W88" i="41"/>
  <c r="V88" i="41"/>
  <c r="U88" i="41"/>
  <c r="T88" i="41"/>
  <c r="S88" i="41"/>
  <c r="R88" i="41"/>
  <c r="Q88" i="41"/>
  <c r="P88" i="41"/>
  <c r="O88" i="41"/>
  <c r="N88" i="41"/>
  <c r="M88" i="41"/>
  <c r="L88" i="41"/>
  <c r="K88" i="41"/>
  <c r="J88" i="41"/>
  <c r="I88" i="41"/>
  <c r="H88" i="41"/>
  <c r="G88" i="41"/>
  <c r="F88" i="41"/>
  <c r="E88" i="41"/>
  <c r="D88" i="41"/>
  <c r="C88" i="41"/>
  <c r="B88" i="41"/>
  <c r="A88" i="41"/>
  <c r="AC87" i="41"/>
  <c r="AB87" i="41"/>
  <c r="AA87" i="41"/>
  <c r="Z87" i="41"/>
  <c r="Y87" i="41"/>
  <c r="X87" i="41"/>
  <c r="W87" i="41"/>
  <c r="V87" i="41"/>
  <c r="U87" i="41"/>
  <c r="T87" i="41"/>
  <c r="S87" i="41"/>
  <c r="R87" i="41"/>
  <c r="Q87" i="41"/>
  <c r="P87" i="41"/>
  <c r="O87" i="41"/>
  <c r="N87" i="41"/>
  <c r="M87" i="41"/>
  <c r="L87" i="41"/>
  <c r="K87" i="41"/>
  <c r="J87" i="41"/>
  <c r="I87" i="41"/>
  <c r="H87" i="41"/>
  <c r="G87" i="41"/>
  <c r="F87" i="41"/>
  <c r="E87" i="41"/>
  <c r="D87" i="41"/>
  <c r="C87" i="41"/>
  <c r="B87" i="41"/>
  <c r="A87" i="41"/>
  <c r="AC86" i="41"/>
  <c r="AB86" i="41"/>
  <c r="AA86" i="41"/>
  <c r="Z86" i="41"/>
  <c r="Y86" i="41"/>
  <c r="X86" i="41"/>
  <c r="W86" i="41"/>
  <c r="V86" i="41"/>
  <c r="U86" i="41"/>
  <c r="T86" i="41"/>
  <c r="S86" i="41"/>
  <c r="R86" i="41"/>
  <c r="Q86" i="41"/>
  <c r="P86" i="41"/>
  <c r="O86" i="41"/>
  <c r="N86" i="41"/>
  <c r="M86" i="41"/>
  <c r="L86" i="41"/>
  <c r="K86" i="41"/>
  <c r="J86" i="41"/>
  <c r="I86" i="41"/>
  <c r="H86" i="41"/>
  <c r="G86" i="41"/>
  <c r="F86" i="41"/>
  <c r="E86" i="41"/>
  <c r="D86" i="41"/>
  <c r="C86" i="41"/>
  <c r="B86" i="41"/>
  <c r="A86" i="41"/>
  <c r="AC85" i="41"/>
  <c r="AB85" i="41"/>
  <c r="AA85" i="41"/>
  <c r="Z85" i="41"/>
  <c r="Y85" i="41"/>
  <c r="X85" i="41"/>
  <c r="W85" i="41"/>
  <c r="V85" i="41"/>
  <c r="U85" i="41"/>
  <c r="T85" i="41"/>
  <c r="S85" i="41"/>
  <c r="R85" i="41"/>
  <c r="Q85" i="41"/>
  <c r="P85" i="41"/>
  <c r="O85" i="41"/>
  <c r="N85" i="41"/>
  <c r="M85" i="41"/>
  <c r="L85" i="41"/>
  <c r="K85" i="41"/>
  <c r="J85" i="41"/>
  <c r="I85" i="41"/>
  <c r="H85" i="41"/>
  <c r="G85" i="41"/>
  <c r="F85" i="41"/>
  <c r="E85" i="41"/>
  <c r="D85" i="41"/>
  <c r="C85" i="41"/>
  <c r="B85" i="41"/>
  <c r="A85" i="41"/>
  <c r="AC84" i="41"/>
  <c r="AB84" i="41"/>
  <c r="AA84" i="41"/>
  <c r="Z84" i="41"/>
  <c r="Y84" i="41"/>
  <c r="X84" i="41"/>
  <c r="W84" i="41"/>
  <c r="V84" i="41"/>
  <c r="U84" i="41"/>
  <c r="T84" i="41"/>
  <c r="S84" i="41"/>
  <c r="R84" i="41"/>
  <c r="Q84" i="41"/>
  <c r="P84" i="41"/>
  <c r="O84" i="41"/>
  <c r="N84" i="41"/>
  <c r="M84" i="41"/>
  <c r="L84" i="41"/>
  <c r="K84" i="41"/>
  <c r="J84" i="41"/>
  <c r="I84" i="41"/>
  <c r="H84" i="41"/>
  <c r="G84" i="41"/>
  <c r="F84" i="41"/>
  <c r="E84" i="41"/>
  <c r="D84" i="41"/>
  <c r="C84" i="41"/>
  <c r="B84" i="41"/>
  <c r="A84" i="41"/>
  <c r="AC83" i="41"/>
  <c r="AB83" i="41"/>
  <c r="AA83" i="41"/>
  <c r="Z83" i="41"/>
  <c r="Y83" i="41"/>
  <c r="X83" i="41"/>
  <c r="W83" i="41"/>
  <c r="V83" i="41"/>
  <c r="U83" i="41"/>
  <c r="T83" i="41"/>
  <c r="S83" i="41"/>
  <c r="R83" i="41"/>
  <c r="Q83" i="41"/>
  <c r="P83" i="41"/>
  <c r="O83" i="41"/>
  <c r="N83" i="41"/>
  <c r="M83" i="41"/>
  <c r="L83" i="41"/>
  <c r="K83" i="41"/>
  <c r="J83" i="41"/>
  <c r="I83" i="41"/>
  <c r="H83" i="41"/>
  <c r="G83" i="41"/>
  <c r="F83" i="41"/>
  <c r="E83" i="41"/>
  <c r="D83" i="41"/>
  <c r="C83" i="41"/>
  <c r="B83" i="41"/>
  <c r="A83" i="41"/>
  <c r="AC82" i="41"/>
  <c r="AB82" i="41"/>
  <c r="AA82" i="41"/>
  <c r="Z82" i="41"/>
  <c r="Y82" i="41"/>
  <c r="X82" i="41"/>
  <c r="W82" i="41"/>
  <c r="V82" i="41"/>
  <c r="U82" i="41"/>
  <c r="T82" i="41"/>
  <c r="S82" i="41"/>
  <c r="R82" i="41"/>
  <c r="Q82" i="41"/>
  <c r="P82" i="41"/>
  <c r="O82" i="41"/>
  <c r="N82" i="41"/>
  <c r="M82" i="41"/>
  <c r="L82" i="41"/>
  <c r="K82" i="41"/>
  <c r="J82" i="41"/>
  <c r="I82" i="41"/>
  <c r="H82" i="41"/>
  <c r="G82" i="41"/>
  <c r="F82" i="41"/>
  <c r="E82" i="41"/>
  <c r="D82" i="41"/>
  <c r="C82" i="41"/>
  <c r="B82" i="41"/>
  <c r="A82" i="41"/>
  <c r="AC81" i="41"/>
  <c r="AB81" i="41"/>
  <c r="AA81" i="41"/>
  <c r="Z81" i="41"/>
  <c r="Y81" i="41"/>
  <c r="X81" i="41"/>
  <c r="W81" i="41"/>
  <c r="V81" i="41"/>
  <c r="U81" i="41"/>
  <c r="T81" i="41"/>
  <c r="S81" i="41"/>
  <c r="R81" i="41"/>
  <c r="Q81" i="41"/>
  <c r="P81" i="41"/>
  <c r="O81" i="41"/>
  <c r="N81" i="41"/>
  <c r="M81" i="41"/>
  <c r="L81" i="41"/>
  <c r="K81" i="41"/>
  <c r="J81" i="41"/>
  <c r="I81" i="41"/>
  <c r="H81" i="41"/>
  <c r="G81" i="41"/>
  <c r="F81" i="41"/>
  <c r="E81" i="41"/>
  <c r="D81" i="41"/>
  <c r="C81" i="41"/>
  <c r="B81" i="41"/>
  <c r="A81" i="41"/>
  <c r="AC80" i="41"/>
  <c r="AB80" i="41"/>
  <c r="AA80" i="41"/>
  <c r="Z80" i="41"/>
  <c r="Y80" i="41"/>
  <c r="X80" i="41"/>
  <c r="W80" i="41"/>
  <c r="V80" i="41"/>
  <c r="U80" i="41"/>
  <c r="T80" i="41"/>
  <c r="S80" i="41"/>
  <c r="R80" i="41"/>
  <c r="Q80" i="41"/>
  <c r="P80" i="41"/>
  <c r="O80" i="41"/>
  <c r="N80" i="41"/>
  <c r="M80" i="41"/>
  <c r="L80" i="41"/>
  <c r="K80" i="41"/>
  <c r="J80" i="41"/>
  <c r="I80" i="41"/>
  <c r="H80" i="41"/>
  <c r="G80" i="41"/>
  <c r="F80" i="41"/>
  <c r="E80" i="41"/>
  <c r="D80" i="41"/>
  <c r="C80" i="41"/>
  <c r="B80" i="41"/>
  <c r="A80" i="41"/>
  <c r="AC79" i="41"/>
  <c r="AB79" i="41"/>
  <c r="AA79" i="41"/>
  <c r="Z79" i="41"/>
  <c r="Y79" i="41"/>
  <c r="X79" i="41"/>
  <c r="W79" i="41"/>
  <c r="V79" i="41"/>
  <c r="U79" i="41"/>
  <c r="T79" i="41"/>
  <c r="S79" i="41"/>
  <c r="R79" i="41"/>
  <c r="Q79" i="41"/>
  <c r="P79" i="41"/>
  <c r="O79" i="41"/>
  <c r="N79" i="41"/>
  <c r="M79" i="41"/>
  <c r="L79" i="41"/>
  <c r="K79" i="41"/>
  <c r="J79" i="41"/>
  <c r="I79" i="41"/>
  <c r="H79" i="41"/>
  <c r="G79" i="41"/>
  <c r="F79" i="41"/>
  <c r="E79" i="41"/>
  <c r="D79" i="41"/>
  <c r="C79" i="41"/>
  <c r="B79" i="41"/>
  <c r="A79" i="41"/>
  <c r="AC78" i="41"/>
  <c r="AB78" i="41"/>
  <c r="AA78" i="41"/>
  <c r="Z78" i="41"/>
  <c r="Y78" i="41"/>
  <c r="X78" i="41"/>
  <c r="W78" i="41"/>
  <c r="V78" i="41"/>
  <c r="U78" i="41"/>
  <c r="T78" i="41"/>
  <c r="S78" i="41"/>
  <c r="R78" i="41"/>
  <c r="Q78" i="41"/>
  <c r="P78" i="41"/>
  <c r="O78" i="41"/>
  <c r="N78" i="41"/>
  <c r="M78" i="41"/>
  <c r="L78" i="41"/>
  <c r="K78" i="41"/>
  <c r="J78" i="41"/>
  <c r="I78" i="41"/>
  <c r="H78" i="41"/>
  <c r="G78" i="41"/>
  <c r="F78" i="41"/>
  <c r="E78" i="41"/>
  <c r="D78" i="41"/>
  <c r="C78" i="41"/>
  <c r="B78" i="41"/>
  <c r="A78" i="41"/>
  <c r="AC77" i="41"/>
  <c r="AB77" i="41"/>
  <c r="AA77" i="41"/>
  <c r="Z77" i="41"/>
  <c r="Y77" i="41"/>
  <c r="X77" i="41"/>
  <c r="W77" i="41"/>
  <c r="V77" i="41"/>
  <c r="U77" i="41"/>
  <c r="T77" i="41"/>
  <c r="S77" i="41"/>
  <c r="R77" i="41"/>
  <c r="Q77" i="41"/>
  <c r="P77" i="41"/>
  <c r="O77" i="41"/>
  <c r="N77" i="41"/>
  <c r="M77" i="41"/>
  <c r="L77" i="41"/>
  <c r="K77" i="41"/>
  <c r="J77" i="41"/>
  <c r="I77" i="41"/>
  <c r="H77" i="41"/>
  <c r="G77" i="41"/>
  <c r="F77" i="41"/>
  <c r="E77" i="41"/>
  <c r="D77" i="41"/>
  <c r="C77" i="41"/>
  <c r="B77" i="41"/>
  <c r="A77" i="41"/>
  <c r="AC76" i="41"/>
  <c r="AB76" i="41"/>
  <c r="AA76" i="41"/>
  <c r="Z76" i="41"/>
  <c r="Y76" i="41"/>
  <c r="X76" i="41"/>
  <c r="W76" i="41"/>
  <c r="V76" i="41"/>
  <c r="U76" i="41"/>
  <c r="T76" i="41"/>
  <c r="S76" i="41"/>
  <c r="R76" i="41"/>
  <c r="Q76" i="41"/>
  <c r="P76" i="41"/>
  <c r="O76" i="41"/>
  <c r="N76" i="41"/>
  <c r="M76" i="41"/>
  <c r="L76" i="41"/>
  <c r="K76" i="41"/>
  <c r="J76" i="41"/>
  <c r="I76" i="41"/>
  <c r="H76" i="41"/>
  <c r="G76" i="41"/>
  <c r="F76" i="41"/>
  <c r="E76" i="41"/>
  <c r="D76" i="41"/>
  <c r="C76" i="41"/>
  <c r="B76" i="41"/>
  <c r="A76" i="41"/>
  <c r="AC75" i="41"/>
  <c r="AB75" i="41"/>
  <c r="AA75" i="41"/>
  <c r="Z75" i="41"/>
  <c r="Y75" i="41"/>
  <c r="X75" i="41"/>
  <c r="W75" i="41"/>
  <c r="V75" i="41"/>
  <c r="U75" i="41"/>
  <c r="T75" i="41"/>
  <c r="S75" i="41"/>
  <c r="R75" i="41"/>
  <c r="Q75" i="41"/>
  <c r="P75" i="41"/>
  <c r="O75" i="41"/>
  <c r="N75" i="41"/>
  <c r="M75" i="41"/>
  <c r="L75" i="41"/>
  <c r="K75" i="41"/>
  <c r="J75" i="41"/>
  <c r="I75" i="41"/>
  <c r="H75" i="41"/>
  <c r="G75" i="41"/>
  <c r="F75" i="41"/>
  <c r="E75" i="41"/>
  <c r="D75" i="41"/>
  <c r="C75" i="41"/>
  <c r="B75" i="41"/>
  <c r="A75" i="41"/>
  <c r="AC74" i="41"/>
  <c r="AB74" i="41"/>
  <c r="AA74" i="41"/>
  <c r="Z74" i="41"/>
  <c r="Y74" i="41"/>
  <c r="X74" i="41"/>
  <c r="W74" i="41"/>
  <c r="V74" i="41"/>
  <c r="U74" i="41"/>
  <c r="T74" i="41"/>
  <c r="S74" i="41"/>
  <c r="R74" i="41"/>
  <c r="Q74" i="41"/>
  <c r="P74" i="41"/>
  <c r="O74" i="41"/>
  <c r="N74" i="41"/>
  <c r="M74" i="41"/>
  <c r="L74" i="41"/>
  <c r="K74" i="41"/>
  <c r="J74" i="41"/>
  <c r="I74" i="41"/>
  <c r="H74" i="41"/>
  <c r="G74" i="41"/>
  <c r="F74" i="41"/>
  <c r="E74" i="41"/>
  <c r="D74" i="41"/>
  <c r="C74" i="41"/>
  <c r="B74" i="41"/>
  <c r="A74" i="41"/>
  <c r="AC73" i="41"/>
  <c r="AB73" i="41"/>
  <c r="AA73" i="41"/>
  <c r="Z73" i="41"/>
  <c r="Y73" i="41"/>
  <c r="X73" i="41"/>
  <c r="W73" i="41"/>
  <c r="V73" i="41"/>
  <c r="U73" i="41"/>
  <c r="T73" i="41"/>
  <c r="S73" i="41"/>
  <c r="R73" i="41"/>
  <c r="Q73" i="41"/>
  <c r="P73" i="41"/>
  <c r="O73" i="41"/>
  <c r="N73" i="41"/>
  <c r="M73" i="41"/>
  <c r="L73" i="41"/>
  <c r="K73" i="41"/>
  <c r="J73" i="41"/>
  <c r="I73" i="41"/>
  <c r="H73" i="41"/>
  <c r="G73" i="41"/>
  <c r="F73" i="41"/>
  <c r="E73" i="41"/>
  <c r="D73" i="41"/>
  <c r="C73" i="41"/>
  <c r="B73" i="41"/>
  <c r="A73" i="41"/>
  <c r="AC72" i="41"/>
  <c r="AB72" i="41"/>
  <c r="AA72" i="41"/>
  <c r="Z72" i="41"/>
  <c r="Y72" i="41"/>
  <c r="X72" i="41"/>
  <c r="W72" i="41"/>
  <c r="V72" i="41"/>
  <c r="U72" i="41"/>
  <c r="T72" i="41"/>
  <c r="S72" i="41"/>
  <c r="R72" i="41"/>
  <c r="Q72" i="41"/>
  <c r="P72" i="41"/>
  <c r="O72" i="41"/>
  <c r="N72" i="41"/>
  <c r="M72" i="41"/>
  <c r="L72" i="41"/>
  <c r="K72" i="41"/>
  <c r="J72" i="41"/>
  <c r="I72" i="41"/>
  <c r="H72" i="41"/>
  <c r="G72" i="41"/>
  <c r="F72" i="41"/>
  <c r="E72" i="41"/>
  <c r="D72" i="41"/>
  <c r="C72" i="41"/>
  <c r="B72" i="41"/>
  <c r="A72" i="41"/>
  <c r="AC71" i="41"/>
  <c r="AB71" i="41"/>
  <c r="AA71" i="41"/>
  <c r="Z71" i="41"/>
  <c r="Y71" i="41"/>
  <c r="X71" i="41"/>
  <c r="W71" i="41"/>
  <c r="V71" i="41"/>
  <c r="U71" i="41"/>
  <c r="T71" i="41"/>
  <c r="S71" i="41"/>
  <c r="R71" i="41"/>
  <c r="Q71" i="41"/>
  <c r="P71" i="41"/>
  <c r="O71" i="41"/>
  <c r="N71" i="41"/>
  <c r="M71" i="41"/>
  <c r="L71" i="41"/>
  <c r="K71" i="41"/>
  <c r="J71" i="41"/>
  <c r="I71" i="41"/>
  <c r="H71" i="41"/>
  <c r="G71" i="41"/>
  <c r="F71" i="41"/>
  <c r="E71" i="41"/>
  <c r="D71" i="41"/>
  <c r="C71" i="41"/>
  <c r="B71" i="41"/>
  <c r="A71" i="41"/>
  <c r="AC70" i="41"/>
  <c r="AB70" i="41"/>
  <c r="AA70" i="41"/>
  <c r="Z70" i="41"/>
  <c r="Y70" i="41"/>
  <c r="X70" i="41"/>
  <c r="W70" i="41"/>
  <c r="V70" i="41"/>
  <c r="U70" i="41"/>
  <c r="T70" i="41"/>
  <c r="S70" i="41"/>
  <c r="R70" i="41"/>
  <c r="Q70" i="41"/>
  <c r="P70" i="41"/>
  <c r="O70" i="41"/>
  <c r="N70" i="41"/>
  <c r="M70" i="41"/>
  <c r="L70" i="41"/>
  <c r="K70" i="41"/>
  <c r="J70" i="41"/>
  <c r="I70" i="41"/>
  <c r="H70" i="41"/>
  <c r="G70" i="41"/>
  <c r="F70" i="41"/>
  <c r="E70" i="41"/>
  <c r="D70" i="41"/>
  <c r="C70" i="41"/>
  <c r="B70" i="41"/>
  <c r="A70" i="41"/>
  <c r="AC69" i="41"/>
  <c r="AB69" i="41"/>
  <c r="AA69" i="41"/>
  <c r="Z69" i="41"/>
  <c r="Y69" i="41"/>
  <c r="X69" i="41"/>
  <c r="W69" i="41"/>
  <c r="V69" i="41"/>
  <c r="U69" i="41"/>
  <c r="T69" i="41"/>
  <c r="S69" i="41"/>
  <c r="R69" i="41"/>
  <c r="Q69" i="41"/>
  <c r="P69" i="41"/>
  <c r="O69" i="41"/>
  <c r="N69" i="41"/>
  <c r="M69" i="41"/>
  <c r="L69" i="41"/>
  <c r="K69" i="41"/>
  <c r="J69" i="41"/>
  <c r="I69" i="41"/>
  <c r="H69" i="41"/>
  <c r="G69" i="41"/>
  <c r="F69" i="41"/>
  <c r="E69" i="41"/>
  <c r="D69" i="41"/>
  <c r="C69" i="41"/>
  <c r="B69" i="41"/>
  <c r="A69" i="41"/>
  <c r="AC68" i="41"/>
  <c r="AB68" i="41"/>
  <c r="AA68" i="41"/>
  <c r="Z68" i="41"/>
  <c r="Y68" i="41"/>
  <c r="X68" i="41"/>
  <c r="W68" i="41"/>
  <c r="V68" i="41"/>
  <c r="U68" i="41"/>
  <c r="T68" i="41"/>
  <c r="S68" i="41"/>
  <c r="R68" i="41"/>
  <c r="Q68" i="41"/>
  <c r="P68" i="41"/>
  <c r="O68" i="41"/>
  <c r="N68" i="41"/>
  <c r="M68" i="41"/>
  <c r="L68" i="41"/>
  <c r="K68" i="41"/>
  <c r="J68" i="41"/>
  <c r="I68" i="41"/>
  <c r="H68" i="41"/>
  <c r="G68" i="41"/>
  <c r="F68" i="41"/>
  <c r="E68" i="41"/>
  <c r="D68" i="41"/>
  <c r="C68" i="41"/>
  <c r="B68" i="41"/>
  <c r="A68" i="41"/>
  <c r="AC67" i="41"/>
  <c r="AB67" i="41"/>
  <c r="AA67" i="41"/>
  <c r="Z67" i="41"/>
  <c r="Y67" i="41"/>
  <c r="X67" i="41"/>
  <c r="W67" i="41"/>
  <c r="V67" i="41"/>
  <c r="U67" i="41"/>
  <c r="T67" i="41"/>
  <c r="S67" i="41"/>
  <c r="R67" i="41"/>
  <c r="Q67" i="41"/>
  <c r="P67" i="41"/>
  <c r="O67" i="41"/>
  <c r="N67" i="41"/>
  <c r="M67" i="41"/>
  <c r="L67" i="41"/>
  <c r="K67" i="41"/>
  <c r="J67" i="41"/>
  <c r="I67" i="41"/>
  <c r="H67" i="41"/>
  <c r="G67" i="41"/>
  <c r="F67" i="41"/>
  <c r="E67" i="41"/>
  <c r="D67" i="41"/>
  <c r="C67" i="41"/>
  <c r="B67" i="41"/>
  <c r="A67" i="41"/>
  <c r="AC66" i="41"/>
  <c r="AB66" i="41"/>
  <c r="AA66" i="41"/>
  <c r="Z66" i="41"/>
  <c r="Y66" i="41"/>
  <c r="X66" i="41"/>
  <c r="W66" i="41"/>
  <c r="V66" i="41"/>
  <c r="U66" i="41"/>
  <c r="T66" i="41"/>
  <c r="S66" i="41"/>
  <c r="R66" i="41"/>
  <c r="Q66" i="41"/>
  <c r="P66" i="41"/>
  <c r="O66" i="41"/>
  <c r="N66" i="41"/>
  <c r="M66" i="41"/>
  <c r="L66" i="41"/>
  <c r="K66" i="41"/>
  <c r="J66" i="41"/>
  <c r="I66" i="41"/>
  <c r="H66" i="41"/>
  <c r="G66" i="41"/>
  <c r="F66" i="41"/>
  <c r="E66" i="41"/>
  <c r="D66" i="41"/>
  <c r="C66" i="41"/>
  <c r="B66" i="41"/>
  <c r="A66" i="41"/>
  <c r="AC65" i="41"/>
  <c r="AB65" i="41"/>
  <c r="AA65" i="41"/>
  <c r="Z65" i="41"/>
  <c r="Y65" i="41"/>
  <c r="X65" i="41"/>
  <c r="W65" i="41"/>
  <c r="V65" i="41"/>
  <c r="U65" i="41"/>
  <c r="T65" i="41"/>
  <c r="S65" i="41"/>
  <c r="R65" i="41"/>
  <c r="Q65" i="41"/>
  <c r="P65" i="41"/>
  <c r="O65" i="41"/>
  <c r="N65" i="41"/>
  <c r="M65" i="41"/>
  <c r="L65" i="41"/>
  <c r="K65" i="41"/>
  <c r="J65" i="41"/>
  <c r="I65" i="41"/>
  <c r="H65" i="41"/>
  <c r="G65" i="41"/>
  <c r="F65" i="41"/>
  <c r="E65" i="41"/>
  <c r="D65" i="41"/>
  <c r="C65" i="41"/>
  <c r="B65" i="41"/>
  <c r="A65" i="41"/>
  <c r="AC64" i="41"/>
  <c r="AB64" i="41"/>
  <c r="AA64" i="41"/>
  <c r="Z64" i="41"/>
  <c r="Y64" i="41"/>
  <c r="X64" i="41"/>
  <c r="W64" i="41"/>
  <c r="V64" i="41"/>
  <c r="U64" i="41"/>
  <c r="T64" i="41"/>
  <c r="S64" i="41"/>
  <c r="R64" i="41"/>
  <c r="Q64" i="41"/>
  <c r="P64" i="41"/>
  <c r="O64" i="41"/>
  <c r="N64" i="41"/>
  <c r="M64" i="41"/>
  <c r="L64" i="41"/>
  <c r="K64" i="41"/>
  <c r="J64" i="41"/>
  <c r="I64" i="41"/>
  <c r="H64" i="41"/>
  <c r="G64" i="41"/>
  <c r="F64" i="41"/>
  <c r="E64" i="41"/>
  <c r="D64" i="41"/>
  <c r="C64" i="41"/>
  <c r="B64" i="41"/>
  <c r="A64" i="41"/>
  <c r="AC63" i="41"/>
  <c r="AB63" i="41"/>
  <c r="AA63" i="41"/>
  <c r="Z63" i="41"/>
  <c r="Y63" i="41"/>
  <c r="X63" i="41"/>
  <c r="W63" i="41"/>
  <c r="V63" i="41"/>
  <c r="U63" i="41"/>
  <c r="T63" i="41"/>
  <c r="S63" i="41"/>
  <c r="R63" i="41"/>
  <c r="Q63" i="41"/>
  <c r="P63" i="41"/>
  <c r="O63" i="41"/>
  <c r="N63" i="41"/>
  <c r="M63" i="41"/>
  <c r="L63" i="41"/>
  <c r="K63" i="41"/>
  <c r="J63" i="41"/>
  <c r="I63" i="41"/>
  <c r="H63" i="41"/>
  <c r="G63" i="41"/>
  <c r="F63" i="41"/>
  <c r="E63" i="41"/>
  <c r="D63" i="41"/>
  <c r="C63" i="41"/>
  <c r="B63" i="41"/>
  <c r="A63" i="41"/>
  <c r="AC62" i="41"/>
  <c r="AB62" i="41"/>
  <c r="AA62" i="41"/>
  <c r="Z62" i="41"/>
  <c r="Y62" i="41"/>
  <c r="X62" i="41"/>
  <c r="W62" i="41"/>
  <c r="V62" i="41"/>
  <c r="U62" i="41"/>
  <c r="T62" i="41"/>
  <c r="S62" i="41"/>
  <c r="R62" i="41"/>
  <c r="Q62" i="41"/>
  <c r="P62" i="41"/>
  <c r="O62" i="41"/>
  <c r="N62" i="41"/>
  <c r="M62" i="41"/>
  <c r="L62" i="41"/>
  <c r="K62" i="41"/>
  <c r="J62" i="41"/>
  <c r="I62" i="41"/>
  <c r="H62" i="41"/>
  <c r="G62" i="41"/>
  <c r="F62" i="41"/>
  <c r="E62" i="41"/>
  <c r="D62" i="41"/>
  <c r="C62" i="41"/>
  <c r="B62" i="41"/>
  <c r="A62" i="41"/>
  <c r="AC61" i="41"/>
  <c r="AB61" i="41"/>
  <c r="AA61" i="41"/>
  <c r="Z61" i="41"/>
  <c r="Y61" i="41"/>
  <c r="X61" i="41"/>
  <c r="W61" i="41"/>
  <c r="V61" i="41"/>
  <c r="U61" i="41"/>
  <c r="T61" i="41"/>
  <c r="S61" i="41"/>
  <c r="R61" i="41"/>
  <c r="Q61" i="41"/>
  <c r="P61" i="41"/>
  <c r="O61" i="41"/>
  <c r="N61" i="41"/>
  <c r="M61" i="41"/>
  <c r="L61" i="41"/>
  <c r="K61" i="41"/>
  <c r="J61" i="41"/>
  <c r="I61" i="41"/>
  <c r="H61" i="41"/>
  <c r="G61" i="41"/>
  <c r="F61" i="41"/>
  <c r="E61" i="41"/>
  <c r="D61" i="41"/>
  <c r="C61" i="41"/>
  <c r="B61" i="41"/>
  <c r="A61" i="41"/>
  <c r="AC60" i="41"/>
  <c r="AB60" i="41"/>
  <c r="AA60" i="41"/>
  <c r="Z60" i="41"/>
  <c r="Y60" i="41"/>
  <c r="X60" i="41"/>
  <c r="W60" i="41"/>
  <c r="V60" i="41"/>
  <c r="U60" i="41"/>
  <c r="T60" i="41"/>
  <c r="S60" i="41"/>
  <c r="R60" i="41"/>
  <c r="Q60" i="41"/>
  <c r="P60" i="41"/>
  <c r="O60" i="41"/>
  <c r="N60" i="41"/>
  <c r="M60" i="41"/>
  <c r="L60" i="41"/>
  <c r="K60" i="41"/>
  <c r="J60" i="41"/>
  <c r="I60" i="41"/>
  <c r="H60" i="41"/>
  <c r="G60" i="41"/>
  <c r="F60" i="41"/>
  <c r="E60" i="41"/>
  <c r="D60" i="41"/>
  <c r="C60" i="41"/>
  <c r="B60" i="41"/>
  <c r="A60" i="41"/>
  <c r="AC59" i="41"/>
  <c r="AB59" i="41"/>
  <c r="AA59" i="41"/>
  <c r="Z59" i="41"/>
  <c r="Y59" i="41"/>
  <c r="X59" i="41"/>
  <c r="W59" i="41"/>
  <c r="V59" i="41"/>
  <c r="U59" i="41"/>
  <c r="T59" i="41"/>
  <c r="S59" i="41"/>
  <c r="R59" i="41"/>
  <c r="Q59" i="41"/>
  <c r="P59" i="41"/>
  <c r="O59" i="41"/>
  <c r="N59" i="41"/>
  <c r="M59" i="41"/>
  <c r="L59" i="41"/>
  <c r="K59" i="41"/>
  <c r="J59" i="41"/>
  <c r="I59" i="41"/>
  <c r="H59" i="41"/>
  <c r="G59" i="41"/>
  <c r="F59" i="41"/>
  <c r="E59" i="41"/>
  <c r="D59" i="41"/>
  <c r="C59" i="41"/>
  <c r="B59" i="41"/>
  <c r="A59" i="41"/>
  <c r="AC58" i="41"/>
  <c r="AB58" i="41"/>
  <c r="AA58" i="41"/>
  <c r="Z58" i="41"/>
  <c r="Y58" i="41"/>
  <c r="X58" i="41"/>
  <c r="W58" i="41"/>
  <c r="V58" i="41"/>
  <c r="U58" i="41"/>
  <c r="T58" i="41"/>
  <c r="S58" i="41"/>
  <c r="R58" i="41"/>
  <c r="Q58" i="41"/>
  <c r="P58" i="41"/>
  <c r="O58" i="41"/>
  <c r="N58" i="41"/>
  <c r="M58" i="41"/>
  <c r="L58" i="41"/>
  <c r="K58" i="41"/>
  <c r="J58" i="41"/>
  <c r="I58" i="41"/>
  <c r="H58" i="41"/>
  <c r="G58" i="41"/>
  <c r="F58" i="41"/>
  <c r="E58" i="41"/>
  <c r="D58" i="41"/>
  <c r="C58" i="41"/>
  <c r="B58" i="41"/>
  <c r="A58" i="41"/>
  <c r="AC57" i="41"/>
  <c r="AB57" i="41"/>
  <c r="AA57" i="41"/>
  <c r="Z57" i="41"/>
  <c r="Y57" i="41"/>
  <c r="X57" i="41"/>
  <c r="W57" i="41"/>
  <c r="V57" i="41"/>
  <c r="U57" i="41"/>
  <c r="T57" i="41"/>
  <c r="S57" i="41"/>
  <c r="R57" i="41"/>
  <c r="Q57" i="41"/>
  <c r="P57" i="41"/>
  <c r="O57" i="41"/>
  <c r="N57" i="41"/>
  <c r="M57" i="41"/>
  <c r="L57" i="41"/>
  <c r="K57" i="41"/>
  <c r="J57" i="41"/>
  <c r="I57" i="41"/>
  <c r="H57" i="41"/>
  <c r="G57" i="41"/>
  <c r="F57" i="41"/>
  <c r="E57" i="41"/>
  <c r="D57" i="41"/>
  <c r="C57" i="41"/>
  <c r="B57" i="41"/>
  <c r="A57" i="41"/>
  <c r="AC56" i="41"/>
  <c r="AB56" i="41"/>
  <c r="AA56" i="41"/>
  <c r="Z56" i="41"/>
  <c r="Y56" i="41"/>
  <c r="X56" i="41"/>
  <c r="W56" i="41"/>
  <c r="V56" i="41"/>
  <c r="U56" i="41"/>
  <c r="T56" i="41"/>
  <c r="S56" i="41"/>
  <c r="R56" i="41"/>
  <c r="Q56" i="41"/>
  <c r="P56" i="41"/>
  <c r="O56" i="41"/>
  <c r="N56" i="41"/>
  <c r="M56" i="41"/>
  <c r="L56" i="41"/>
  <c r="K56" i="41"/>
  <c r="J56" i="41"/>
  <c r="I56" i="41"/>
  <c r="H56" i="41"/>
  <c r="G56" i="41"/>
  <c r="F56" i="41"/>
  <c r="E56" i="41"/>
  <c r="D56" i="41"/>
  <c r="C56" i="41"/>
  <c r="B56" i="41"/>
  <c r="A56" i="41"/>
  <c r="AC55" i="41"/>
  <c r="AB55" i="41"/>
  <c r="AA55" i="41"/>
  <c r="Z55" i="41"/>
  <c r="Y55" i="41"/>
  <c r="X55" i="41"/>
  <c r="W55" i="41"/>
  <c r="V55" i="41"/>
  <c r="U55" i="41"/>
  <c r="T55" i="41"/>
  <c r="S55" i="41"/>
  <c r="R55" i="41"/>
  <c r="Q55" i="41"/>
  <c r="P55" i="41"/>
  <c r="O55" i="41"/>
  <c r="N55" i="41"/>
  <c r="M55" i="41"/>
  <c r="L55" i="41"/>
  <c r="K55" i="41"/>
  <c r="J55" i="41"/>
  <c r="I55" i="41"/>
  <c r="H55" i="41"/>
  <c r="G55" i="41"/>
  <c r="F55" i="41"/>
  <c r="E55" i="41"/>
  <c r="D55" i="41"/>
  <c r="C55" i="41"/>
  <c r="B55" i="41"/>
  <c r="A55" i="41"/>
  <c r="A54" i="41"/>
  <c r="AC53" i="41"/>
  <c r="AB53" i="41"/>
  <c r="AA53" i="41"/>
  <c r="Z53" i="41"/>
  <c r="Y53" i="41"/>
  <c r="X53" i="41"/>
  <c r="W53" i="41"/>
  <c r="V53" i="41"/>
  <c r="U53" i="41"/>
  <c r="T53" i="41"/>
  <c r="S53" i="41"/>
  <c r="R53" i="41"/>
  <c r="Q53" i="41"/>
  <c r="P53" i="41"/>
  <c r="O53" i="41"/>
  <c r="N53" i="41"/>
  <c r="M53" i="41"/>
  <c r="L53" i="41"/>
  <c r="K53" i="41"/>
  <c r="J53" i="41"/>
  <c r="I53" i="41"/>
  <c r="H53" i="41"/>
  <c r="G53" i="41"/>
  <c r="F53" i="41"/>
  <c r="E53" i="41"/>
  <c r="D53" i="41"/>
  <c r="C53" i="41"/>
  <c r="B53" i="41"/>
  <c r="AC52" i="41"/>
  <c r="AB52" i="41"/>
  <c r="AA52" i="41"/>
  <c r="Z52" i="41"/>
  <c r="Y52" i="41"/>
  <c r="X52" i="41"/>
  <c r="W52" i="41"/>
  <c r="V52" i="41"/>
  <c r="U52" i="41"/>
  <c r="T52" i="41"/>
  <c r="S52" i="41"/>
  <c r="R52" i="41"/>
  <c r="Q52" i="41"/>
  <c r="P52" i="41"/>
  <c r="O52" i="41"/>
  <c r="N52" i="41"/>
  <c r="M52" i="41"/>
  <c r="L52" i="41"/>
  <c r="K52" i="41"/>
  <c r="J52" i="41"/>
  <c r="I52" i="41"/>
  <c r="H52" i="41"/>
  <c r="G52" i="41"/>
  <c r="F52" i="41"/>
  <c r="E52" i="41"/>
  <c r="D52" i="41"/>
  <c r="C52" i="41"/>
  <c r="B52" i="41"/>
  <c r="AC51" i="41"/>
  <c r="AB51" i="41"/>
  <c r="AA51" i="41"/>
  <c r="Z51" i="41"/>
  <c r="Y51" i="41"/>
  <c r="X51" i="41"/>
  <c r="W51" i="41"/>
  <c r="V51" i="41"/>
  <c r="U51" i="41"/>
  <c r="T51" i="41"/>
  <c r="S51" i="41"/>
  <c r="R51" i="41"/>
  <c r="Q51" i="41"/>
  <c r="P51" i="41"/>
  <c r="O51" i="41"/>
  <c r="N51" i="41"/>
  <c r="M51" i="41"/>
  <c r="L51" i="41"/>
  <c r="K51" i="41"/>
  <c r="J51" i="41"/>
  <c r="I51" i="41"/>
  <c r="H51" i="41"/>
  <c r="G51" i="41"/>
  <c r="F51" i="41"/>
  <c r="E51" i="41"/>
  <c r="D51" i="41"/>
  <c r="C51" i="41"/>
  <c r="B51" i="41"/>
  <c r="AC50" i="41"/>
  <c r="AB50" i="41"/>
  <c r="AA50" i="41"/>
  <c r="Z50" i="41"/>
  <c r="Y50" i="41"/>
  <c r="X50" i="41"/>
  <c r="W50" i="41"/>
  <c r="V50" i="41"/>
  <c r="U50" i="41"/>
  <c r="T50" i="41"/>
  <c r="S50" i="41"/>
  <c r="R50" i="41"/>
  <c r="Q50" i="41"/>
  <c r="P50" i="41"/>
  <c r="O50" i="41"/>
  <c r="N50" i="41"/>
  <c r="M50" i="41"/>
  <c r="L50" i="41"/>
  <c r="K50" i="41"/>
  <c r="J50" i="41"/>
  <c r="I50" i="41"/>
  <c r="H50" i="41"/>
  <c r="G50" i="41"/>
  <c r="F50" i="41"/>
  <c r="E50" i="41"/>
  <c r="D50" i="41"/>
  <c r="C50" i="41"/>
  <c r="B50" i="41"/>
  <c r="AC49" i="41"/>
  <c r="AB49" i="41"/>
  <c r="AA49" i="41"/>
  <c r="Z49" i="41"/>
  <c r="Y49" i="41"/>
  <c r="X49" i="41"/>
  <c r="W49" i="41"/>
  <c r="V49" i="41"/>
  <c r="U49" i="41"/>
  <c r="T49" i="41"/>
  <c r="S49" i="41"/>
  <c r="R49" i="41"/>
  <c r="Q49" i="41"/>
  <c r="P49" i="41"/>
  <c r="O49" i="41"/>
  <c r="N49" i="41"/>
  <c r="M49" i="41"/>
  <c r="L49" i="41"/>
  <c r="K49" i="41"/>
  <c r="J49" i="41"/>
  <c r="I49" i="41"/>
  <c r="H49" i="41"/>
  <c r="G49" i="41"/>
  <c r="F49" i="41"/>
  <c r="E49" i="41"/>
  <c r="D49" i="41"/>
  <c r="C49" i="41"/>
  <c r="B49" i="41"/>
  <c r="AC48" i="41"/>
  <c r="AB48" i="41"/>
  <c r="AA48" i="41"/>
  <c r="Z48" i="41"/>
  <c r="Y48" i="41"/>
  <c r="X48" i="41"/>
  <c r="W48" i="41"/>
  <c r="V48" i="41"/>
  <c r="U48" i="41"/>
  <c r="T48" i="41"/>
  <c r="S48" i="41"/>
  <c r="R48" i="41"/>
  <c r="Q48" i="41"/>
  <c r="P48" i="41"/>
  <c r="O48" i="41"/>
  <c r="N48" i="41"/>
  <c r="M48" i="41"/>
  <c r="L48" i="41"/>
  <c r="K48" i="41"/>
  <c r="J48" i="41"/>
  <c r="I48" i="41"/>
  <c r="H48" i="41"/>
  <c r="G48" i="41"/>
  <c r="F48" i="41"/>
  <c r="E48" i="41"/>
  <c r="D48" i="41"/>
  <c r="C48" i="41"/>
  <c r="B48" i="41"/>
  <c r="AC47" i="41"/>
  <c r="AB47" i="41"/>
  <c r="AA47" i="41"/>
  <c r="Z47" i="41"/>
  <c r="Y47" i="41"/>
  <c r="X47" i="41"/>
  <c r="W47" i="41"/>
  <c r="V47" i="41"/>
  <c r="U47" i="41"/>
  <c r="T47" i="41"/>
  <c r="S47" i="41"/>
  <c r="R47" i="41"/>
  <c r="Q47" i="41"/>
  <c r="P47" i="41"/>
  <c r="O47" i="41"/>
  <c r="N47" i="41"/>
  <c r="M47" i="41"/>
  <c r="L47" i="41"/>
  <c r="K47" i="41"/>
  <c r="J47" i="41"/>
  <c r="I47" i="41"/>
  <c r="H47" i="41"/>
  <c r="G47" i="41"/>
  <c r="F47" i="41"/>
  <c r="E47" i="41"/>
  <c r="D47" i="41"/>
  <c r="C47" i="41"/>
  <c r="B47" i="41"/>
  <c r="AC46" i="41"/>
  <c r="AB46" i="41"/>
  <c r="AA46" i="41"/>
  <c r="Z46" i="41"/>
  <c r="Y46" i="41"/>
  <c r="X46" i="41"/>
  <c r="W46" i="41"/>
  <c r="V46" i="41"/>
  <c r="U46" i="41"/>
  <c r="T46" i="41"/>
  <c r="S46" i="41"/>
  <c r="R46" i="41"/>
  <c r="Q46" i="41"/>
  <c r="P46" i="41"/>
  <c r="O46" i="41"/>
  <c r="N46" i="41"/>
  <c r="M46" i="41"/>
  <c r="L46" i="41"/>
  <c r="K46" i="41"/>
  <c r="J46" i="41"/>
  <c r="I46" i="41"/>
  <c r="H46" i="41"/>
  <c r="G46" i="41"/>
  <c r="F46" i="41"/>
  <c r="E46" i="41"/>
  <c r="D46" i="41"/>
  <c r="C46" i="41"/>
  <c r="B46" i="41"/>
  <c r="AC45" i="41"/>
  <c r="AB45" i="41"/>
  <c r="AA45" i="41"/>
  <c r="Z45" i="41"/>
  <c r="Y45" i="41"/>
  <c r="X45" i="41"/>
  <c r="W45" i="41"/>
  <c r="V45" i="41"/>
  <c r="U45" i="41"/>
  <c r="T45" i="41"/>
  <c r="S45" i="41"/>
  <c r="R45" i="41"/>
  <c r="Q45" i="41"/>
  <c r="P45" i="41"/>
  <c r="O45" i="41"/>
  <c r="N45" i="41"/>
  <c r="M45" i="41"/>
  <c r="L45" i="41"/>
  <c r="K45" i="41"/>
  <c r="J45" i="41"/>
  <c r="I45" i="41"/>
  <c r="H45" i="41"/>
  <c r="G45" i="41"/>
  <c r="F45" i="41"/>
  <c r="E45" i="41"/>
  <c r="D45" i="41"/>
  <c r="C45" i="41"/>
  <c r="B45" i="41"/>
  <c r="AC44" i="41"/>
  <c r="AB44" i="41"/>
  <c r="AA44" i="41"/>
  <c r="Z44" i="41"/>
  <c r="Y44" i="41"/>
  <c r="X44" i="41"/>
  <c r="W44" i="41"/>
  <c r="V44" i="41"/>
  <c r="U44" i="41"/>
  <c r="T44" i="41"/>
  <c r="S44" i="41"/>
  <c r="R44" i="41"/>
  <c r="Q44" i="41"/>
  <c r="P44" i="41"/>
  <c r="O44" i="41"/>
  <c r="N44" i="41"/>
  <c r="M44" i="41"/>
  <c r="L44" i="41"/>
  <c r="K44" i="41"/>
  <c r="J44" i="41"/>
  <c r="I44" i="41"/>
  <c r="H44" i="41"/>
  <c r="G44" i="41"/>
  <c r="F44" i="41"/>
  <c r="E44" i="41"/>
  <c r="D44" i="41"/>
  <c r="C44" i="41"/>
  <c r="B44" i="41"/>
  <c r="AC43" i="41"/>
  <c r="AB43" i="41"/>
  <c r="AA43" i="41"/>
  <c r="Z43" i="41"/>
  <c r="Y43" i="41"/>
  <c r="X43" i="41"/>
  <c r="W43" i="41"/>
  <c r="V43" i="41"/>
  <c r="U43" i="41"/>
  <c r="T43" i="41"/>
  <c r="S43" i="41"/>
  <c r="R43" i="41"/>
  <c r="Q43" i="41"/>
  <c r="P43" i="41"/>
  <c r="O43" i="41"/>
  <c r="N43" i="41"/>
  <c r="M43" i="41"/>
  <c r="L43" i="41"/>
  <c r="K43" i="41"/>
  <c r="J43" i="41"/>
  <c r="I43" i="41"/>
  <c r="H43" i="41"/>
  <c r="G43" i="41"/>
  <c r="F43" i="41"/>
  <c r="E43" i="41"/>
  <c r="D43" i="41"/>
  <c r="C43" i="41"/>
  <c r="B43" i="41"/>
  <c r="AC42" i="41"/>
  <c r="AB42" i="41"/>
  <c r="AA42" i="41"/>
  <c r="Z42" i="41"/>
  <c r="Y42" i="41"/>
  <c r="X42" i="41"/>
  <c r="W42" i="41"/>
  <c r="V42" i="41"/>
  <c r="U42" i="41"/>
  <c r="T42" i="41"/>
  <c r="S42" i="41"/>
  <c r="R42" i="41"/>
  <c r="Q42" i="41"/>
  <c r="P42" i="41"/>
  <c r="O42" i="41"/>
  <c r="N42" i="41"/>
  <c r="M42" i="41"/>
  <c r="L42" i="41"/>
  <c r="K42" i="41"/>
  <c r="J42" i="41"/>
  <c r="I42" i="41"/>
  <c r="H42" i="41"/>
  <c r="G42" i="41"/>
  <c r="F42" i="41"/>
  <c r="E42" i="41"/>
  <c r="D42" i="41"/>
  <c r="C42" i="41"/>
  <c r="B42" i="41"/>
  <c r="AC41" i="41"/>
  <c r="AB41" i="41"/>
  <c r="AA41" i="41"/>
  <c r="Z41" i="41"/>
  <c r="Y41" i="41"/>
  <c r="X41" i="41"/>
  <c r="W41" i="41"/>
  <c r="V41" i="41"/>
  <c r="U41" i="41"/>
  <c r="T41" i="41"/>
  <c r="S41" i="41"/>
  <c r="R41" i="41"/>
  <c r="Q41" i="41"/>
  <c r="P41" i="41"/>
  <c r="O41" i="41"/>
  <c r="N41" i="41"/>
  <c r="M41" i="41"/>
  <c r="L41" i="41"/>
  <c r="K41" i="41"/>
  <c r="J41" i="41"/>
  <c r="I41" i="41"/>
  <c r="H41" i="41"/>
  <c r="G41" i="41"/>
  <c r="F41" i="41"/>
  <c r="E41" i="41"/>
  <c r="D41" i="41"/>
  <c r="C41" i="41"/>
  <c r="B41" i="41"/>
  <c r="AC40" i="41"/>
  <c r="AB40" i="41"/>
  <c r="AA40" i="41"/>
  <c r="Z40" i="41"/>
  <c r="Y40" i="41"/>
  <c r="X40" i="41"/>
  <c r="W40" i="41"/>
  <c r="V40" i="41"/>
  <c r="U40" i="41"/>
  <c r="T40" i="41"/>
  <c r="S40" i="41"/>
  <c r="R40" i="41"/>
  <c r="Q40" i="41"/>
  <c r="P40" i="41"/>
  <c r="O40" i="41"/>
  <c r="N40" i="41"/>
  <c r="M40" i="41"/>
  <c r="L40" i="41"/>
  <c r="K40" i="41"/>
  <c r="J40" i="41"/>
  <c r="I40" i="41"/>
  <c r="H40" i="41"/>
  <c r="G40" i="41"/>
  <c r="F40" i="41"/>
  <c r="E40" i="41"/>
  <c r="D40" i="41"/>
  <c r="C40" i="41"/>
  <c r="B40" i="41"/>
  <c r="AC39" i="41"/>
  <c r="AB39" i="41"/>
  <c r="AA39" i="41"/>
  <c r="Z39" i="41"/>
  <c r="Y39" i="41"/>
  <c r="X39" i="41"/>
  <c r="W39" i="41"/>
  <c r="V39" i="41"/>
  <c r="U39" i="41"/>
  <c r="T39" i="41"/>
  <c r="S39" i="41"/>
  <c r="R39" i="41"/>
  <c r="Q39" i="41"/>
  <c r="P39" i="41"/>
  <c r="O39" i="41"/>
  <c r="N39" i="41"/>
  <c r="M39" i="41"/>
  <c r="L39" i="41"/>
  <c r="K39" i="41"/>
  <c r="J39" i="41"/>
  <c r="I39" i="41"/>
  <c r="H39" i="41"/>
  <c r="G39" i="41"/>
  <c r="F39" i="41"/>
  <c r="E39" i="41"/>
  <c r="D39" i="41"/>
  <c r="C39" i="41"/>
  <c r="B39" i="41"/>
  <c r="AC38" i="41"/>
  <c r="AB38" i="41"/>
  <c r="AA38" i="41"/>
  <c r="Z38" i="41"/>
  <c r="Y38" i="41"/>
  <c r="X38" i="41"/>
  <c r="W38" i="41"/>
  <c r="V38" i="41"/>
  <c r="U38" i="41"/>
  <c r="T38" i="41"/>
  <c r="S38" i="41"/>
  <c r="R38" i="41"/>
  <c r="Q38" i="41"/>
  <c r="P38" i="41"/>
  <c r="O38" i="41"/>
  <c r="N38" i="41"/>
  <c r="M38" i="41"/>
  <c r="L38" i="41"/>
  <c r="K38" i="41"/>
  <c r="J38" i="41"/>
  <c r="I38" i="41"/>
  <c r="H38" i="41"/>
  <c r="G38" i="41"/>
  <c r="F38" i="41"/>
  <c r="E38" i="41"/>
  <c r="D38" i="41"/>
  <c r="C38" i="41"/>
  <c r="B38" i="41"/>
  <c r="AC37" i="41"/>
  <c r="AB37" i="41"/>
  <c r="AA37" i="41"/>
  <c r="Z37" i="41"/>
  <c r="Y37" i="41"/>
  <c r="X37" i="41"/>
  <c r="W37" i="41"/>
  <c r="V37" i="41"/>
  <c r="U37" i="41"/>
  <c r="T37" i="41"/>
  <c r="S37" i="41"/>
  <c r="R37" i="41"/>
  <c r="Q37" i="41"/>
  <c r="P37" i="41"/>
  <c r="O37" i="41"/>
  <c r="N37" i="41"/>
  <c r="M37" i="41"/>
  <c r="L37" i="41"/>
  <c r="K37" i="41"/>
  <c r="J37" i="41"/>
  <c r="I37" i="41"/>
  <c r="H37" i="41"/>
  <c r="G37" i="41"/>
  <c r="F37" i="41"/>
  <c r="E37" i="41"/>
  <c r="D37" i="41"/>
  <c r="C37" i="41"/>
  <c r="B37" i="41"/>
  <c r="AC36" i="41"/>
  <c r="AB36" i="41"/>
  <c r="AA36" i="41"/>
  <c r="Z36" i="41"/>
  <c r="Y36" i="41"/>
  <c r="X36" i="41"/>
  <c r="W36" i="41"/>
  <c r="V36" i="41"/>
  <c r="U36" i="41"/>
  <c r="T36" i="41"/>
  <c r="S36" i="41"/>
  <c r="R36" i="41"/>
  <c r="Q36" i="41"/>
  <c r="P36" i="41"/>
  <c r="O36" i="41"/>
  <c r="N36" i="41"/>
  <c r="M36" i="41"/>
  <c r="L36" i="41"/>
  <c r="K36" i="41"/>
  <c r="J36" i="41"/>
  <c r="I36" i="41"/>
  <c r="H36" i="41"/>
  <c r="G36" i="41"/>
  <c r="F36" i="41"/>
  <c r="E36" i="41"/>
  <c r="D36" i="41"/>
  <c r="C36" i="41"/>
  <c r="B36" i="41"/>
  <c r="AC35" i="41"/>
  <c r="AB35" i="41"/>
  <c r="AA35" i="41"/>
  <c r="Z35" i="41"/>
  <c r="Y35" i="41"/>
  <c r="X35" i="41"/>
  <c r="W35" i="41"/>
  <c r="V35" i="41"/>
  <c r="U35" i="41"/>
  <c r="T35" i="41"/>
  <c r="S35" i="41"/>
  <c r="R35" i="41"/>
  <c r="Q35" i="41"/>
  <c r="P35" i="41"/>
  <c r="O35" i="41"/>
  <c r="N35" i="41"/>
  <c r="M35" i="41"/>
  <c r="L35" i="41"/>
  <c r="K35" i="41"/>
  <c r="J35" i="41"/>
  <c r="I35" i="41"/>
  <c r="H35" i="41"/>
  <c r="G35" i="41"/>
  <c r="F35" i="41"/>
  <c r="E35" i="41"/>
  <c r="D35" i="41"/>
  <c r="C35" i="41"/>
  <c r="B35" i="41"/>
  <c r="AC34" i="41"/>
  <c r="AB34" i="41"/>
  <c r="AA34" i="41"/>
  <c r="Z34" i="41"/>
  <c r="Y34" i="41"/>
  <c r="X34" i="41"/>
  <c r="W34" i="41"/>
  <c r="V34" i="41"/>
  <c r="U34" i="41"/>
  <c r="T34" i="41"/>
  <c r="S34" i="41"/>
  <c r="R34" i="41"/>
  <c r="Q34" i="41"/>
  <c r="P34" i="41"/>
  <c r="O34" i="41"/>
  <c r="N34" i="41"/>
  <c r="M34" i="41"/>
  <c r="L34" i="41"/>
  <c r="K34" i="41"/>
  <c r="J34" i="41"/>
  <c r="I34" i="41"/>
  <c r="H34" i="41"/>
  <c r="G34" i="41"/>
  <c r="F34" i="41"/>
  <c r="E34" i="41"/>
  <c r="D34" i="41"/>
  <c r="C34" i="41"/>
  <c r="B34" i="41"/>
  <c r="AC33" i="41"/>
  <c r="AB33" i="41"/>
  <c r="AA33" i="41"/>
  <c r="Z33" i="41"/>
  <c r="Y33" i="41"/>
  <c r="X33" i="41"/>
  <c r="W33" i="41"/>
  <c r="V33" i="41"/>
  <c r="U33" i="41"/>
  <c r="T33" i="41"/>
  <c r="S33" i="41"/>
  <c r="R33" i="41"/>
  <c r="Q33" i="41"/>
  <c r="P33" i="41"/>
  <c r="O33" i="41"/>
  <c r="N33" i="41"/>
  <c r="M33" i="41"/>
  <c r="L33" i="41"/>
  <c r="K33" i="41"/>
  <c r="J33" i="41"/>
  <c r="I33" i="41"/>
  <c r="H33" i="41"/>
  <c r="G33" i="41"/>
  <c r="F33" i="41"/>
  <c r="E33" i="41"/>
  <c r="D33" i="41"/>
  <c r="C33" i="41"/>
  <c r="B33" i="41"/>
  <c r="AC32" i="41"/>
  <c r="AB32" i="41"/>
  <c r="AA32" i="41"/>
  <c r="Z32" i="41"/>
  <c r="Y32" i="41"/>
  <c r="X32" i="41"/>
  <c r="W32" i="41"/>
  <c r="V32" i="41"/>
  <c r="U32" i="41"/>
  <c r="T32" i="41"/>
  <c r="S32" i="41"/>
  <c r="R32" i="41"/>
  <c r="Q32" i="41"/>
  <c r="P32" i="41"/>
  <c r="O32" i="41"/>
  <c r="N32" i="41"/>
  <c r="M32" i="41"/>
  <c r="L32" i="41"/>
  <c r="K32" i="41"/>
  <c r="J32" i="41"/>
  <c r="I32" i="41"/>
  <c r="H32" i="41"/>
  <c r="G32" i="41"/>
  <c r="F32" i="41"/>
  <c r="E32" i="41"/>
  <c r="D32" i="41"/>
  <c r="C32" i="41"/>
  <c r="B32" i="41"/>
  <c r="AC31" i="41"/>
  <c r="AB31" i="41"/>
  <c r="AA31" i="41"/>
  <c r="Z31" i="41"/>
  <c r="Y31" i="41"/>
  <c r="X31" i="41"/>
  <c r="W31" i="41"/>
  <c r="V31" i="41"/>
  <c r="U31" i="41"/>
  <c r="T31" i="41"/>
  <c r="S31" i="41"/>
  <c r="R31" i="41"/>
  <c r="Q31" i="41"/>
  <c r="P31" i="41"/>
  <c r="O31" i="41"/>
  <c r="N31" i="41"/>
  <c r="M31" i="41"/>
  <c r="L31" i="41"/>
  <c r="K31" i="41"/>
  <c r="J31" i="41"/>
  <c r="I31" i="41"/>
  <c r="H31" i="41"/>
  <c r="G31" i="41"/>
  <c r="F31" i="41"/>
  <c r="E31" i="41"/>
  <c r="D31" i="41"/>
  <c r="C31" i="41"/>
  <c r="B31" i="41"/>
  <c r="AC30" i="41"/>
  <c r="AB30" i="41"/>
  <c r="AA30" i="41"/>
  <c r="Z30" i="41"/>
  <c r="Y30" i="41"/>
  <c r="X30" i="41"/>
  <c r="W30" i="41"/>
  <c r="V30" i="41"/>
  <c r="U30" i="41"/>
  <c r="T30" i="41"/>
  <c r="S30" i="41"/>
  <c r="R30" i="41"/>
  <c r="Q30" i="41"/>
  <c r="P30" i="41"/>
  <c r="O30" i="41"/>
  <c r="N30" i="41"/>
  <c r="M30" i="41"/>
  <c r="L30" i="41"/>
  <c r="K30" i="41"/>
  <c r="J30" i="41"/>
  <c r="I30" i="41"/>
  <c r="H30" i="41"/>
  <c r="G30" i="41"/>
  <c r="F30" i="41"/>
  <c r="E30" i="41"/>
  <c r="D30" i="41"/>
  <c r="C30" i="41"/>
  <c r="B30" i="41"/>
  <c r="AC29" i="41"/>
  <c r="AB29" i="41"/>
  <c r="AA29" i="41"/>
  <c r="Z29" i="41"/>
  <c r="Y29" i="41"/>
  <c r="X29" i="41"/>
  <c r="W29" i="41"/>
  <c r="V29" i="41"/>
  <c r="U29" i="41"/>
  <c r="T29" i="41"/>
  <c r="S29" i="41"/>
  <c r="R29" i="41"/>
  <c r="Q29" i="41"/>
  <c r="P29" i="41"/>
  <c r="O29" i="41"/>
  <c r="N29" i="41"/>
  <c r="M29" i="41"/>
  <c r="L29" i="41"/>
  <c r="K29" i="41"/>
  <c r="J29" i="41"/>
  <c r="I29" i="41"/>
  <c r="H29" i="41"/>
  <c r="G29" i="41"/>
  <c r="F29" i="41"/>
  <c r="E29" i="41"/>
  <c r="D29" i="41"/>
  <c r="C29" i="41"/>
  <c r="B29" i="41"/>
  <c r="AC28" i="41"/>
  <c r="AB28" i="41"/>
  <c r="AA28" i="41"/>
  <c r="Z28" i="41"/>
  <c r="Y28" i="41"/>
  <c r="X28" i="41"/>
  <c r="W28" i="41"/>
  <c r="V28" i="41"/>
  <c r="U28" i="41"/>
  <c r="T28" i="41"/>
  <c r="S28" i="41"/>
  <c r="R28" i="41"/>
  <c r="Q28" i="41"/>
  <c r="P28" i="41"/>
  <c r="O28" i="41"/>
  <c r="N28" i="41"/>
  <c r="M28" i="41"/>
  <c r="L28" i="41"/>
  <c r="K28" i="41"/>
  <c r="J28" i="41"/>
  <c r="I28" i="41"/>
  <c r="H28" i="41"/>
  <c r="G28" i="41"/>
  <c r="F28" i="41"/>
  <c r="E28" i="41"/>
  <c r="D28" i="41"/>
  <c r="C28" i="41"/>
  <c r="B28" i="41"/>
  <c r="AC27" i="41"/>
  <c r="AB27" i="41"/>
  <c r="AA27" i="41"/>
  <c r="Z27" i="41"/>
  <c r="Y27" i="41"/>
  <c r="X27" i="41"/>
  <c r="W27" i="41"/>
  <c r="V27" i="41"/>
  <c r="U27" i="41"/>
  <c r="T27" i="41"/>
  <c r="S27" i="41"/>
  <c r="R27" i="41"/>
  <c r="Q27" i="41"/>
  <c r="P27" i="41"/>
  <c r="O27" i="41"/>
  <c r="N27" i="41"/>
  <c r="M27" i="41"/>
  <c r="L27" i="41"/>
  <c r="K27" i="41"/>
  <c r="J27" i="41"/>
  <c r="I27" i="41"/>
  <c r="H27" i="41"/>
  <c r="G27" i="41"/>
  <c r="F27" i="41"/>
  <c r="E27" i="41"/>
  <c r="D27" i="41"/>
  <c r="C27" i="41"/>
  <c r="B27" i="41"/>
  <c r="AC26" i="41"/>
  <c r="AB26" i="41"/>
  <c r="AA26" i="41"/>
  <c r="Z26" i="41"/>
  <c r="Y26" i="41"/>
  <c r="X26" i="41"/>
  <c r="W26" i="41"/>
  <c r="V26" i="41"/>
  <c r="U26" i="41"/>
  <c r="T26" i="41"/>
  <c r="S26" i="41"/>
  <c r="R26" i="41"/>
  <c r="Q26" i="41"/>
  <c r="P26" i="41"/>
  <c r="O26" i="41"/>
  <c r="N26" i="41"/>
  <c r="M26" i="41"/>
  <c r="L26" i="41"/>
  <c r="K26" i="41"/>
  <c r="J26" i="41"/>
  <c r="I26" i="41"/>
  <c r="H26" i="41"/>
  <c r="G26" i="41"/>
  <c r="F26" i="41"/>
  <c r="E26" i="41"/>
  <c r="D26" i="41"/>
  <c r="C26" i="41"/>
  <c r="B26" i="41"/>
  <c r="AC25" i="41"/>
  <c r="AB25" i="41"/>
  <c r="AA25" i="41"/>
  <c r="Z25" i="41"/>
  <c r="Y25" i="41"/>
  <c r="X25" i="41"/>
  <c r="W25" i="41"/>
  <c r="V25" i="41"/>
  <c r="U25" i="41"/>
  <c r="T25" i="41"/>
  <c r="S25" i="41"/>
  <c r="R25" i="41"/>
  <c r="Q25" i="41"/>
  <c r="P25" i="41"/>
  <c r="O25" i="41"/>
  <c r="N25" i="41"/>
  <c r="M25" i="41"/>
  <c r="L25" i="41"/>
  <c r="K25" i="41"/>
  <c r="J25" i="41"/>
  <c r="I25" i="41"/>
  <c r="H25" i="41"/>
  <c r="G25" i="41"/>
  <c r="F25" i="41"/>
  <c r="E25" i="41"/>
  <c r="D25" i="41"/>
  <c r="C25" i="41"/>
  <c r="B25" i="41"/>
  <c r="AC24" i="41"/>
  <c r="AB24" i="41"/>
  <c r="AA24" i="41"/>
  <c r="Z24" i="41"/>
  <c r="Y24" i="41"/>
  <c r="X24" i="41"/>
  <c r="W24" i="41"/>
  <c r="V24" i="41"/>
  <c r="U24" i="41"/>
  <c r="T24" i="41"/>
  <c r="S24" i="41"/>
  <c r="R24" i="41"/>
  <c r="Q24" i="41"/>
  <c r="P24" i="41"/>
  <c r="O24" i="41"/>
  <c r="N24" i="41"/>
  <c r="M24" i="41"/>
  <c r="L24" i="41"/>
  <c r="K24" i="41"/>
  <c r="J24" i="41"/>
  <c r="I24" i="41"/>
  <c r="H24" i="41"/>
  <c r="G24" i="41"/>
  <c r="F24" i="41"/>
  <c r="E24" i="41"/>
  <c r="D24" i="41"/>
  <c r="C24" i="41"/>
  <c r="B24" i="41"/>
  <c r="AC23" i="41"/>
  <c r="AB23" i="41"/>
  <c r="AA23" i="41"/>
  <c r="Z23" i="41"/>
  <c r="Y23" i="41"/>
  <c r="X23" i="41"/>
  <c r="W23" i="41"/>
  <c r="V23" i="41"/>
  <c r="U23" i="41"/>
  <c r="T23" i="41"/>
  <c r="S23" i="41"/>
  <c r="R23" i="41"/>
  <c r="Q23" i="41"/>
  <c r="P23" i="41"/>
  <c r="O23" i="41"/>
  <c r="N23" i="41"/>
  <c r="M23" i="41"/>
  <c r="L23" i="41"/>
  <c r="K23" i="41"/>
  <c r="J23" i="41"/>
  <c r="I23" i="41"/>
  <c r="H23" i="41"/>
  <c r="G23" i="41"/>
  <c r="F23" i="41"/>
  <c r="E23" i="41"/>
  <c r="D23" i="41"/>
  <c r="C23" i="41"/>
  <c r="B23" i="41"/>
  <c r="AC22" i="41"/>
  <c r="AB22" i="41"/>
  <c r="AA22" i="41"/>
  <c r="Z22" i="41"/>
  <c r="Y22" i="41"/>
  <c r="X22" i="41"/>
  <c r="W22" i="41"/>
  <c r="V22" i="41"/>
  <c r="U22" i="41"/>
  <c r="T22" i="41"/>
  <c r="S22" i="41"/>
  <c r="R22" i="41"/>
  <c r="Q22" i="41"/>
  <c r="P22" i="41"/>
  <c r="O22" i="41"/>
  <c r="N22" i="41"/>
  <c r="M22" i="41"/>
  <c r="L22" i="41"/>
  <c r="K22" i="41"/>
  <c r="J22" i="41"/>
  <c r="I22" i="41"/>
  <c r="H22" i="41"/>
  <c r="G22" i="41"/>
  <c r="F22" i="41"/>
  <c r="E22" i="41"/>
  <c r="D22" i="41"/>
  <c r="C22" i="41"/>
  <c r="B22" i="41"/>
  <c r="AC21" i="41"/>
  <c r="AB21" i="41"/>
  <c r="AA21" i="41"/>
  <c r="Z21" i="41"/>
  <c r="Y21" i="41"/>
  <c r="X21" i="41"/>
  <c r="W21" i="41"/>
  <c r="V21" i="41"/>
  <c r="U21" i="41"/>
  <c r="T21" i="41"/>
  <c r="S21" i="41"/>
  <c r="R21" i="41"/>
  <c r="Q21" i="41"/>
  <c r="P21" i="41"/>
  <c r="O21" i="41"/>
  <c r="N21" i="41"/>
  <c r="M21" i="41"/>
  <c r="L21" i="41"/>
  <c r="K21" i="41"/>
  <c r="J21" i="41"/>
  <c r="I21" i="41"/>
  <c r="H21" i="41"/>
  <c r="G21" i="41"/>
  <c r="F21" i="41"/>
  <c r="E21" i="41"/>
  <c r="D21" i="41"/>
  <c r="C21" i="41"/>
  <c r="B21" i="41"/>
  <c r="AC20" i="41"/>
  <c r="AB20" i="41"/>
  <c r="AA20" i="41"/>
  <c r="Z20" i="41"/>
  <c r="Y20" i="41"/>
  <c r="X20" i="41"/>
  <c r="W20" i="41"/>
  <c r="V20" i="41"/>
  <c r="U20" i="41"/>
  <c r="T20" i="41"/>
  <c r="S20" i="41"/>
  <c r="R20" i="41"/>
  <c r="Q20" i="41"/>
  <c r="P20" i="41"/>
  <c r="O20" i="41"/>
  <c r="N20" i="41"/>
  <c r="M20" i="41"/>
  <c r="L20" i="41"/>
  <c r="K20" i="41"/>
  <c r="J20" i="41"/>
  <c r="I20" i="41"/>
  <c r="H20" i="41"/>
  <c r="G20" i="41"/>
  <c r="F20" i="41"/>
  <c r="E20" i="41"/>
  <c r="D20" i="41"/>
  <c r="C20" i="41"/>
  <c r="B20" i="41"/>
  <c r="AC19" i="41"/>
  <c r="AB19" i="41"/>
  <c r="AA19" i="41"/>
  <c r="Z19" i="41"/>
  <c r="Y19" i="41"/>
  <c r="X19" i="41"/>
  <c r="W19" i="41"/>
  <c r="V19" i="41"/>
  <c r="U19" i="41"/>
  <c r="T19" i="41"/>
  <c r="S19" i="41"/>
  <c r="R19" i="41"/>
  <c r="Q19" i="41"/>
  <c r="P19" i="41"/>
  <c r="O19" i="41"/>
  <c r="N19" i="41"/>
  <c r="M19" i="41"/>
  <c r="L19" i="41"/>
  <c r="K19" i="41"/>
  <c r="J19" i="41"/>
  <c r="I19" i="41"/>
  <c r="H19" i="41"/>
  <c r="G19" i="41"/>
  <c r="F19" i="41"/>
  <c r="E19" i="41"/>
  <c r="D19" i="41"/>
  <c r="C19" i="41"/>
  <c r="B19" i="41"/>
  <c r="AC18" i="41"/>
  <c r="AB18" i="41"/>
  <c r="AA18" i="41"/>
  <c r="Z18" i="41"/>
  <c r="Y18" i="41"/>
  <c r="X18" i="41"/>
  <c r="W18" i="41"/>
  <c r="V18" i="41"/>
  <c r="U18" i="41"/>
  <c r="T18" i="41"/>
  <c r="S18" i="41"/>
  <c r="R18" i="41"/>
  <c r="Q18" i="41"/>
  <c r="P18" i="41"/>
  <c r="O18" i="41"/>
  <c r="N18" i="41"/>
  <c r="M18" i="41"/>
  <c r="L18" i="41"/>
  <c r="K18" i="41"/>
  <c r="J18" i="41"/>
  <c r="I18" i="41"/>
  <c r="H18" i="41"/>
  <c r="G18" i="41"/>
  <c r="F18" i="41"/>
  <c r="E18" i="41"/>
  <c r="D18" i="41"/>
  <c r="C18" i="41"/>
  <c r="B18" i="41"/>
  <c r="AC17" i="41"/>
  <c r="AB17" i="41"/>
  <c r="AA17" i="41"/>
  <c r="Z17" i="41"/>
  <c r="Y17" i="41"/>
  <c r="X17" i="41"/>
  <c r="W17" i="41"/>
  <c r="V17" i="41"/>
  <c r="U17" i="41"/>
  <c r="T17" i="41"/>
  <c r="S17" i="41"/>
  <c r="R17" i="41"/>
  <c r="Q17" i="41"/>
  <c r="P17" i="41"/>
  <c r="O17" i="41"/>
  <c r="N17" i="41"/>
  <c r="M17" i="41"/>
  <c r="L17" i="41"/>
  <c r="K17" i="41"/>
  <c r="J17" i="41"/>
  <c r="I17" i="41"/>
  <c r="H17" i="41"/>
  <c r="G17" i="41"/>
  <c r="F17" i="41"/>
  <c r="E17" i="41"/>
  <c r="D17" i="41"/>
  <c r="C17" i="41"/>
  <c r="B17" i="41"/>
  <c r="AC16" i="41"/>
  <c r="AB16" i="41"/>
  <c r="AA16" i="41"/>
  <c r="Z16" i="41"/>
  <c r="Y16" i="41"/>
  <c r="X16" i="41"/>
  <c r="W16" i="41"/>
  <c r="V16" i="41"/>
  <c r="U16" i="41"/>
  <c r="T16" i="41"/>
  <c r="S16" i="41"/>
  <c r="R16" i="41"/>
  <c r="Q16" i="41"/>
  <c r="P16" i="41"/>
  <c r="O16" i="41"/>
  <c r="N16" i="41"/>
  <c r="M16" i="41"/>
  <c r="L16" i="41"/>
  <c r="K16" i="41"/>
  <c r="J16" i="41"/>
  <c r="I16" i="41"/>
  <c r="H16" i="41"/>
  <c r="G16" i="41"/>
  <c r="F16" i="41"/>
  <c r="E16" i="41"/>
  <c r="D16" i="41"/>
  <c r="C16" i="41"/>
  <c r="B16" i="41"/>
  <c r="AC15" i="41"/>
  <c r="AB15" i="41"/>
  <c r="AA15" i="41"/>
  <c r="Z15" i="41"/>
  <c r="Y15" i="41"/>
  <c r="X15" i="41"/>
  <c r="W15" i="41"/>
  <c r="V15" i="41"/>
  <c r="U15" i="41"/>
  <c r="T15" i="41"/>
  <c r="S15" i="41"/>
  <c r="R15" i="41"/>
  <c r="Q15" i="41"/>
  <c r="P15" i="41"/>
  <c r="O15" i="41"/>
  <c r="N15" i="41"/>
  <c r="M15" i="41"/>
  <c r="L15" i="41"/>
  <c r="K15" i="41"/>
  <c r="J15" i="41"/>
  <c r="I15" i="41"/>
  <c r="H15" i="41"/>
  <c r="G15" i="41"/>
  <c r="F15" i="41"/>
  <c r="E15" i="41"/>
  <c r="D15" i="41"/>
  <c r="C15" i="41"/>
  <c r="B15" i="41"/>
  <c r="AC14" i="41"/>
  <c r="AB14" i="41"/>
  <c r="AA14" i="41"/>
  <c r="Z14" i="41"/>
  <c r="Y14" i="41"/>
  <c r="X14" i="41"/>
  <c r="W14" i="41"/>
  <c r="V14" i="41"/>
  <c r="U14" i="41"/>
  <c r="T14" i="41"/>
  <c r="S14" i="41"/>
  <c r="R14" i="41"/>
  <c r="Q14" i="41"/>
  <c r="P14" i="41"/>
  <c r="O14" i="41"/>
  <c r="N14" i="41"/>
  <c r="M14" i="41"/>
  <c r="L14" i="41"/>
  <c r="K14" i="41"/>
  <c r="J14" i="41"/>
  <c r="I14" i="41"/>
  <c r="H14" i="41"/>
  <c r="G14" i="41"/>
  <c r="F14" i="41"/>
  <c r="E14" i="41"/>
  <c r="D14" i="41"/>
  <c r="C14" i="41"/>
  <c r="B14" i="41"/>
  <c r="AC13" i="41"/>
  <c r="AB13" i="41"/>
  <c r="AA13" i="41"/>
  <c r="Z13" i="41"/>
  <c r="Y13" i="41"/>
  <c r="X13" i="41"/>
  <c r="W13" i="41"/>
  <c r="V13" i="41"/>
  <c r="U13" i="41"/>
  <c r="T13" i="41"/>
  <c r="S13" i="41"/>
  <c r="R13" i="41"/>
  <c r="Q13" i="41"/>
  <c r="P13" i="41"/>
  <c r="O13" i="41"/>
  <c r="N13" i="41"/>
  <c r="M13" i="41"/>
  <c r="L13" i="41"/>
  <c r="K13" i="41"/>
  <c r="J13" i="41"/>
  <c r="I13" i="41"/>
  <c r="H13" i="41"/>
  <c r="G13" i="41"/>
  <c r="F13" i="41"/>
  <c r="E13" i="41"/>
  <c r="D13" i="41"/>
  <c r="C13" i="41"/>
  <c r="B13" i="41"/>
  <c r="AC12" i="41"/>
  <c r="AB12" i="41"/>
  <c r="AA12" i="41"/>
  <c r="Z12" i="41"/>
  <c r="Y12" i="41"/>
  <c r="X12" i="41"/>
  <c r="W12" i="41"/>
  <c r="V12" i="41"/>
  <c r="U12" i="41"/>
  <c r="T12" i="41"/>
  <c r="S12" i="41"/>
  <c r="R12" i="41"/>
  <c r="Q12" i="41"/>
  <c r="P12" i="41"/>
  <c r="O12" i="41"/>
  <c r="N12" i="41"/>
  <c r="M12" i="41"/>
  <c r="L12" i="41"/>
  <c r="K12" i="41"/>
  <c r="J12" i="41"/>
  <c r="I12" i="41"/>
  <c r="H12" i="41"/>
  <c r="G12" i="41"/>
  <c r="F12" i="41"/>
  <c r="E12" i="41"/>
  <c r="D12" i="41"/>
  <c r="C12" i="41"/>
  <c r="B12" i="41"/>
  <c r="AC11" i="41"/>
  <c r="AB11" i="41"/>
  <c r="AA11" i="41"/>
  <c r="Z11" i="41"/>
  <c r="Y11" i="41"/>
  <c r="X11" i="41"/>
  <c r="W11" i="41"/>
  <c r="V11" i="41"/>
  <c r="U11" i="41"/>
  <c r="T11" i="41"/>
  <c r="S11" i="41"/>
  <c r="R11" i="41"/>
  <c r="Q11" i="41"/>
  <c r="P11" i="41"/>
  <c r="O11" i="41"/>
  <c r="N11" i="41"/>
  <c r="M11" i="41"/>
  <c r="L11" i="41"/>
  <c r="K11" i="41"/>
  <c r="J11" i="41"/>
  <c r="I11" i="41"/>
  <c r="H11" i="41"/>
  <c r="G11" i="41"/>
  <c r="F11" i="41"/>
  <c r="E11" i="41"/>
  <c r="D11" i="41"/>
  <c r="C11" i="41"/>
  <c r="B11" i="41"/>
  <c r="A11" i="4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C10" i="41"/>
  <c r="AB10" i="41"/>
  <c r="AA10" i="41"/>
  <c r="Z10" i="41"/>
  <c r="Y10" i="41"/>
  <c r="X10" i="41"/>
  <c r="W10" i="41"/>
  <c r="V10" i="41"/>
  <c r="U10" i="41"/>
  <c r="T10" i="41"/>
  <c r="S10" i="41"/>
  <c r="R10" i="41"/>
  <c r="Q10" i="41"/>
  <c r="P10" i="41"/>
  <c r="O10" i="41"/>
  <c r="N10" i="41"/>
  <c r="M10" i="41"/>
  <c r="L10" i="41"/>
  <c r="K10" i="41"/>
  <c r="J10" i="41"/>
  <c r="I10" i="41"/>
  <c r="H10" i="41"/>
  <c r="G10" i="41"/>
  <c r="F10" i="41"/>
  <c r="E10" i="41"/>
  <c r="D10" i="41"/>
  <c r="C10" i="41"/>
  <c r="B10" i="41"/>
  <c r="A10" i="41"/>
  <c r="AC9" i="41"/>
  <c r="AB9" i="41"/>
  <c r="AA9" i="41"/>
  <c r="Z9" i="41"/>
  <c r="Y9" i="41"/>
  <c r="X9" i="41"/>
  <c r="W9" i="41"/>
  <c r="V9" i="41"/>
  <c r="U9" i="41"/>
  <c r="T9" i="41"/>
  <c r="S9" i="41"/>
  <c r="R9" i="41"/>
  <c r="Q9" i="41"/>
  <c r="P9" i="41"/>
  <c r="O9" i="41"/>
  <c r="N9" i="41"/>
  <c r="M9" i="41"/>
  <c r="L9" i="41"/>
  <c r="K9" i="41"/>
  <c r="J9" i="41"/>
  <c r="I9" i="41"/>
  <c r="H9" i="41"/>
  <c r="G9" i="41"/>
  <c r="F9" i="41"/>
  <c r="E9" i="41"/>
  <c r="D9" i="41"/>
  <c r="C9" i="41"/>
  <c r="B9" i="41"/>
  <c r="AC8" i="41"/>
  <c r="AB8" i="41"/>
  <c r="AA8" i="41"/>
  <c r="Z8" i="41"/>
  <c r="Y8" i="41"/>
  <c r="X8" i="41"/>
  <c r="W8" i="41"/>
  <c r="V8" i="41"/>
  <c r="U8" i="41"/>
  <c r="T8" i="41"/>
  <c r="S8" i="41"/>
  <c r="R8" i="41"/>
  <c r="Q8" i="41"/>
  <c r="P8" i="41"/>
  <c r="O8" i="41"/>
  <c r="N8" i="41"/>
  <c r="M8" i="41"/>
  <c r="L8" i="41"/>
  <c r="K8" i="41"/>
  <c r="J8" i="41"/>
  <c r="I8" i="41"/>
  <c r="H8" i="41"/>
  <c r="G8" i="41"/>
  <c r="F8" i="41"/>
  <c r="E8" i="41"/>
  <c r="D8" i="41"/>
  <c r="C8" i="41"/>
  <c r="B8" i="41"/>
  <c r="C7" i="41"/>
  <c r="B7" i="41"/>
  <c r="C2" i="41"/>
  <c r="B2" i="41"/>
  <c r="C1" i="41"/>
  <c r="B1" i="42" s="1"/>
  <c r="D29" i="40"/>
  <c r="Q21" i="40"/>
  <c r="N21" i="40"/>
  <c r="J21" i="40"/>
  <c r="O21" i="40" s="1"/>
  <c r="H21" i="40"/>
  <c r="Q20" i="40"/>
  <c r="N20" i="40"/>
  <c r="H20" i="40"/>
  <c r="J20" i="40" s="1"/>
  <c r="O20" i="40" s="1"/>
  <c r="Q19" i="40"/>
  <c r="N19" i="40"/>
  <c r="J19" i="40"/>
  <c r="O19" i="40" s="1"/>
  <c r="H19" i="40"/>
  <c r="Q18" i="40"/>
  <c r="N18" i="40"/>
  <c r="H18" i="40"/>
  <c r="J18" i="40" s="1"/>
  <c r="O18" i="40" s="1"/>
  <c r="Q17" i="40"/>
  <c r="R16" i="40" s="1"/>
  <c r="N17" i="40"/>
  <c r="O17" i="40" s="1"/>
  <c r="J17" i="40"/>
  <c r="H17" i="40"/>
  <c r="T16" i="40"/>
  <c r="Q16" i="40"/>
  <c r="N16" i="40"/>
  <c r="J16" i="40"/>
  <c r="O16" i="40" s="1"/>
  <c r="D11" i="40"/>
  <c r="D13" i="40" s="1"/>
  <c r="B1" i="41" s="1"/>
  <c r="A1" i="42" s="1"/>
  <c r="Q9" i="40"/>
  <c r="N9" i="40"/>
  <c r="H9" i="40"/>
  <c r="J9" i="40" s="1"/>
  <c r="O9" i="40" s="1"/>
  <c r="Q8" i="40"/>
  <c r="N8" i="40"/>
  <c r="H8" i="40"/>
  <c r="J8" i="40" s="1"/>
  <c r="O8" i="40" s="1"/>
  <c r="Q7" i="40"/>
  <c r="N7" i="40"/>
  <c r="J7" i="40"/>
  <c r="O7" i="40" s="1"/>
  <c r="H7" i="40"/>
  <c r="Q6" i="40"/>
  <c r="N6" i="40"/>
  <c r="H6" i="40"/>
  <c r="J6" i="40" s="1"/>
  <c r="O6" i="40" s="1"/>
  <c r="Q5" i="40"/>
  <c r="N5" i="40"/>
  <c r="H5" i="40"/>
  <c r="J5" i="40" s="1"/>
  <c r="O5" i="40" s="1"/>
  <c r="T4" i="40"/>
  <c r="R4" i="40"/>
  <c r="Q4" i="40"/>
  <c r="N4" i="40"/>
  <c r="O4" i="40" s="1"/>
  <c r="P4" i="40" s="1"/>
  <c r="J4" i="40"/>
  <c r="B147" i="39"/>
  <c r="G46" i="39"/>
  <c r="F46" i="39"/>
  <c r="H46" i="39" s="1"/>
  <c r="G45" i="39"/>
  <c r="F45" i="39"/>
  <c r="H45" i="39" s="1"/>
  <c r="I44" i="39"/>
  <c r="H44" i="39"/>
  <c r="G44" i="39"/>
  <c r="F44" i="39"/>
  <c r="E44" i="39"/>
  <c r="I43" i="39"/>
  <c r="G43" i="39"/>
  <c r="F43" i="39"/>
  <c r="E43" i="39"/>
  <c r="H43" i="39" s="1"/>
  <c r="I42" i="39"/>
  <c r="H42" i="39"/>
  <c r="G42" i="39"/>
  <c r="F42" i="39"/>
  <c r="E42" i="39"/>
  <c r="I41" i="39"/>
  <c r="G41" i="39"/>
  <c r="F41" i="39"/>
  <c r="E41" i="39"/>
  <c r="H41" i="39" s="1"/>
  <c r="I40" i="39"/>
  <c r="H40" i="39"/>
  <c r="G40" i="39"/>
  <c r="F40" i="39"/>
  <c r="E40" i="39"/>
  <c r="I39" i="39"/>
  <c r="G39" i="39"/>
  <c r="F39" i="39"/>
  <c r="E39" i="39"/>
  <c r="H39" i="39" s="1"/>
  <c r="B28" i="39"/>
  <c r="B30" i="39" s="1"/>
  <c r="B27" i="39"/>
  <c r="B21" i="39"/>
  <c r="B20" i="39"/>
  <c r="B19" i="39"/>
  <c r="B22" i="39" s="1"/>
  <c r="B13" i="39"/>
  <c r="B15" i="39" s="1"/>
  <c r="B12" i="39"/>
  <c r="B14" i="39" s="1"/>
  <c r="B8" i="39"/>
  <c r="B7" i="39"/>
  <c r="C10" i="38"/>
  <c r="C9" i="38"/>
  <c r="C8" i="38"/>
  <c r="C7" i="38"/>
  <c r="C6" i="38"/>
  <c r="C5" i="38"/>
  <c r="F4" i="38" s="1"/>
  <c r="F6" i="38" s="1"/>
  <c r="F8" i="38" s="1"/>
  <c r="AW41" i="37"/>
  <c r="AX25" i="37" s="1"/>
  <c r="AK41" i="37"/>
  <c r="AK25" i="37" s="1"/>
  <c r="AI41" i="37"/>
  <c r="AJ25" i="37" s="1"/>
  <c r="AC41" i="37"/>
  <c r="O41" i="37"/>
  <c r="P25" i="37" s="1"/>
  <c r="I41" i="37"/>
  <c r="J25" i="37" s="1"/>
  <c r="AY40" i="37"/>
  <c r="AZ24" i="37" s="1"/>
  <c r="AW40" i="37"/>
  <c r="AX24" i="37" s="1"/>
  <c r="AS40" i="37"/>
  <c r="AS24" i="37" s="1"/>
  <c r="AO40" i="37"/>
  <c r="AP24" i="37" s="1"/>
  <c r="AK40" i="37"/>
  <c r="AI40" i="37"/>
  <c r="AC40" i="37"/>
  <c r="W40" i="37"/>
  <c r="X24" i="37" s="1"/>
  <c r="Q40" i="37"/>
  <c r="R24" i="37" s="1"/>
  <c r="O40" i="37"/>
  <c r="K40" i="37"/>
  <c r="L24" i="37" s="1"/>
  <c r="I40" i="37"/>
  <c r="J24" i="37" s="1"/>
  <c r="E40" i="37"/>
  <c r="E24" i="37" s="1"/>
  <c r="AY39" i="37"/>
  <c r="AZ23" i="37" s="1"/>
  <c r="AW39" i="37"/>
  <c r="AX23" i="37" s="1"/>
  <c r="AK39" i="37"/>
  <c r="AI39" i="37"/>
  <c r="AE39" i="37"/>
  <c r="AF23" i="37" s="1"/>
  <c r="Y39" i="37"/>
  <c r="Z23" i="37" s="1"/>
  <c r="O39" i="37"/>
  <c r="M39" i="37"/>
  <c r="M23" i="37" s="1"/>
  <c r="K39" i="37"/>
  <c r="L23" i="37" s="1"/>
  <c r="I39" i="37"/>
  <c r="J23" i="37" s="1"/>
  <c r="AW37" i="37"/>
  <c r="AW21" i="37" s="1"/>
  <c r="AU37" i="37"/>
  <c r="AV21" i="37" s="1"/>
  <c r="AO37" i="37"/>
  <c r="AP21" i="37" s="1"/>
  <c r="AI37" i="37"/>
  <c r="AJ21" i="37" s="1"/>
  <c r="AC37" i="37"/>
  <c r="AC21" i="37" s="1"/>
  <c r="Y37" i="37"/>
  <c r="Z21" i="37" s="1"/>
  <c r="O37" i="37"/>
  <c r="P21" i="37" s="1"/>
  <c r="I37" i="37"/>
  <c r="I21" i="37" s="1"/>
  <c r="G37" i="37"/>
  <c r="H21" i="37" s="1"/>
  <c r="AW36" i="37"/>
  <c r="AX20" i="37" s="1"/>
  <c r="AK36" i="37"/>
  <c r="AK20" i="37" s="1"/>
  <c r="AI36" i="37"/>
  <c r="AJ20" i="37" s="1"/>
  <c r="AC36" i="37"/>
  <c r="O36" i="37"/>
  <c r="P20" i="37" s="1"/>
  <c r="I36" i="37"/>
  <c r="J20" i="37" s="1"/>
  <c r="AY35" i="37"/>
  <c r="AZ19" i="37" s="1"/>
  <c r="AW35" i="37"/>
  <c r="AX19" i="37" s="1"/>
  <c r="AS35" i="37"/>
  <c r="AS19" i="37" s="1"/>
  <c r="AO35" i="37"/>
  <c r="AP19" i="37" s="1"/>
  <c r="AK35" i="37"/>
  <c r="AI35" i="37"/>
  <c r="AC35" i="37"/>
  <c r="W35" i="37"/>
  <c r="X19" i="37" s="1"/>
  <c r="Q35" i="37"/>
  <c r="R19" i="37" s="1"/>
  <c r="O35" i="37"/>
  <c r="K35" i="37"/>
  <c r="L19" i="37" s="1"/>
  <c r="I35" i="37"/>
  <c r="J19" i="37" s="1"/>
  <c r="E35" i="37"/>
  <c r="E19" i="37" s="1"/>
  <c r="AY34" i="37"/>
  <c r="AZ18" i="37" s="1"/>
  <c r="AW34" i="37"/>
  <c r="AX18" i="37" s="1"/>
  <c r="AK34" i="37"/>
  <c r="AI34" i="37"/>
  <c r="AE34" i="37"/>
  <c r="AF18" i="37" s="1"/>
  <c r="Y34" i="37"/>
  <c r="Z18" i="37" s="1"/>
  <c r="O34" i="37"/>
  <c r="M34" i="37"/>
  <c r="M18" i="37" s="1"/>
  <c r="K34" i="37"/>
  <c r="L18" i="37" s="1"/>
  <c r="I34" i="37"/>
  <c r="J18" i="37" s="1"/>
  <c r="AW32" i="37"/>
  <c r="AW16" i="37" s="1"/>
  <c r="AU32" i="37"/>
  <c r="AV16" i="37" s="1"/>
  <c r="AO32" i="37"/>
  <c r="AP16" i="37" s="1"/>
  <c r="AI32" i="37"/>
  <c r="AJ16" i="37" s="1"/>
  <c r="AC32" i="37"/>
  <c r="AC16" i="37" s="1"/>
  <c r="Y32" i="37"/>
  <c r="Z16" i="37" s="1"/>
  <c r="O32" i="37"/>
  <c r="P16" i="37" s="1"/>
  <c r="I32" i="37"/>
  <c r="I16" i="37" s="1"/>
  <c r="G32" i="37"/>
  <c r="H16" i="37" s="1"/>
  <c r="AW31" i="37"/>
  <c r="AX15" i="37" s="1"/>
  <c r="AK31" i="37"/>
  <c r="AK15" i="37" s="1"/>
  <c r="AI31" i="37"/>
  <c r="AJ15" i="37" s="1"/>
  <c r="AC31" i="37"/>
  <c r="O31" i="37"/>
  <c r="P15" i="37" s="1"/>
  <c r="I31" i="37"/>
  <c r="J15" i="37" s="1"/>
  <c r="AY30" i="37"/>
  <c r="AZ14" i="37" s="1"/>
  <c r="AW30" i="37"/>
  <c r="AX14" i="37" s="1"/>
  <c r="AS30" i="37"/>
  <c r="AS14" i="37" s="1"/>
  <c r="AO30" i="37"/>
  <c r="AP14" i="37" s="1"/>
  <c r="AK30" i="37"/>
  <c r="AI30" i="37"/>
  <c r="AC30" i="37"/>
  <c r="W30" i="37"/>
  <c r="X14" i="37" s="1"/>
  <c r="Q30" i="37"/>
  <c r="R14" i="37" s="1"/>
  <c r="O30" i="37"/>
  <c r="K30" i="37"/>
  <c r="L14" i="37" s="1"/>
  <c r="I30" i="37"/>
  <c r="J14" i="37" s="1"/>
  <c r="E30" i="37"/>
  <c r="E14" i="37" s="1"/>
  <c r="AY29" i="37"/>
  <c r="AZ13" i="37" s="1"/>
  <c r="AW29" i="37"/>
  <c r="AX13" i="37" s="1"/>
  <c r="AK29" i="37"/>
  <c r="AI29" i="37"/>
  <c r="AE29" i="37"/>
  <c r="AF13" i="37" s="1"/>
  <c r="Y29" i="37"/>
  <c r="Z13" i="37" s="1"/>
  <c r="O29" i="37"/>
  <c r="M29" i="37"/>
  <c r="M13" i="37" s="1"/>
  <c r="K29" i="37"/>
  <c r="L13" i="37" s="1"/>
  <c r="I29" i="37"/>
  <c r="J13" i="37" s="1"/>
  <c r="AW27" i="37"/>
  <c r="AW11" i="37" s="1"/>
  <c r="AU27" i="37"/>
  <c r="AV11" i="37" s="1"/>
  <c r="AO27" i="37"/>
  <c r="AP11" i="37" s="1"/>
  <c r="AI27" i="37"/>
  <c r="AJ11" i="37" s="1"/>
  <c r="AC27" i="37"/>
  <c r="AC11" i="37" s="1"/>
  <c r="Y27" i="37"/>
  <c r="Z11" i="37" s="1"/>
  <c r="O27" i="37"/>
  <c r="P11" i="37" s="1"/>
  <c r="I27" i="37"/>
  <c r="I11" i="37" s="1"/>
  <c r="G27" i="37"/>
  <c r="H11" i="37" s="1"/>
  <c r="AW26" i="37"/>
  <c r="AX10" i="37" s="1"/>
  <c r="AK26" i="37"/>
  <c r="AK10" i="37" s="1"/>
  <c r="AI26" i="37"/>
  <c r="AJ10" i="37" s="1"/>
  <c r="AC26" i="37"/>
  <c r="O26" i="37"/>
  <c r="P10" i="37" s="1"/>
  <c r="I26" i="37"/>
  <c r="J10" i="37" s="1"/>
  <c r="AL25" i="37"/>
  <c r="AI25" i="37"/>
  <c r="AD25" i="37"/>
  <c r="AC25" i="37"/>
  <c r="AT24" i="37"/>
  <c r="AL24" i="37"/>
  <c r="AK24" i="37"/>
  <c r="AJ24" i="37"/>
  <c r="AI24" i="37"/>
  <c r="AD24" i="37"/>
  <c r="AC24" i="37"/>
  <c r="P24" i="37"/>
  <c r="O24" i="37"/>
  <c r="F24" i="37"/>
  <c r="AY23" i="37"/>
  <c r="AL23" i="37"/>
  <c r="AK23" i="37"/>
  <c r="AJ23" i="37"/>
  <c r="AI23" i="37"/>
  <c r="P23" i="37"/>
  <c r="O23" i="37"/>
  <c r="N23" i="37"/>
  <c r="K23" i="37"/>
  <c r="AX21" i="37"/>
  <c r="AD21" i="37"/>
  <c r="J21" i="37"/>
  <c r="AL20" i="37"/>
  <c r="AI20" i="37"/>
  <c r="AD20" i="37"/>
  <c r="AC20" i="37"/>
  <c r="AT19" i="37"/>
  <c r="AL19" i="37"/>
  <c r="AK19" i="37"/>
  <c r="AJ19" i="37"/>
  <c r="AI19" i="37"/>
  <c r="AD19" i="37"/>
  <c r="AC19" i="37"/>
  <c r="P19" i="37"/>
  <c r="O19" i="37"/>
  <c r="F19" i="37"/>
  <c r="AY18" i="37"/>
  <c r="AL18" i="37"/>
  <c r="AK18" i="37"/>
  <c r="AJ18" i="37"/>
  <c r="AI18" i="37"/>
  <c r="P18" i="37"/>
  <c r="O18" i="37"/>
  <c r="N18" i="37"/>
  <c r="K18" i="37"/>
  <c r="AX16" i="37"/>
  <c r="AD16" i="37"/>
  <c r="J16" i="37"/>
  <c r="AL15" i="37"/>
  <c r="AI15" i="37"/>
  <c r="AD15" i="37"/>
  <c r="AC15" i="37"/>
  <c r="AT14" i="37"/>
  <c r="AL14" i="37"/>
  <c r="AK14" i="37"/>
  <c r="AJ14" i="37"/>
  <c r="AI14" i="37"/>
  <c r="AD14" i="37"/>
  <c r="AC14" i="37"/>
  <c r="P14" i="37"/>
  <c r="O14" i="37"/>
  <c r="F14" i="37"/>
  <c r="AY13" i="37"/>
  <c r="AL13" i="37"/>
  <c r="AK13" i="37"/>
  <c r="AJ13" i="37"/>
  <c r="AI13" i="37"/>
  <c r="P13" i="37"/>
  <c r="O13" i="37"/>
  <c r="N13" i="37"/>
  <c r="K13" i="37"/>
  <c r="AX11" i="37"/>
  <c r="AD11" i="37"/>
  <c r="J11" i="37"/>
  <c r="AL10" i="37"/>
  <c r="AI10" i="37"/>
  <c r="AD10" i="37"/>
  <c r="AC10" i="37"/>
  <c r="AY8" i="37"/>
  <c r="AY41" i="37" s="1"/>
  <c r="AW8" i="37"/>
  <c r="AW38" i="37" s="1"/>
  <c r="AU8" i="37"/>
  <c r="AU41" i="37" s="1"/>
  <c r="AS8" i="37"/>
  <c r="AS37" i="37" s="1"/>
  <c r="AQ8" i="37"/>
  <c r="AQ37" i="37" s="1"/>
  <c r="AO8" i="37"/>
  <c r="AO41" i="37" s="1"/>
  <c r="AM8" i="37"/>
  <c r="AM37" i="37" s="1"/>
  <c r="AK8" i="37"/>
  <c r="AK38" i="37" s="1"/>
  <c r="AI8" i="37"/>
  <c r="AI38" i="37" s="1"/>
  <c r="AG8" i="37"/>
  <c r="AG38" i="37" s="1"/>
  <c r="AE8" i="37"/>
  <c r="AE38" i="37" s="1"/>
  <c r="AC8" i="37"/>
  <c r="AC39" i="37" s="1"/>
  <c r="AA8" i="37"/>
  <c r="AA39" i="37" s="1"/>
  <c r="Y8" i="37"/>
  <c r="Y38" i="37" s="1"/>
  <c r="W8" i="37"/>
  <c r="W39" i="37" s="1"/>
  <c r="U8" i="37"/>
  <c r="U40" i="37" s="1"/>
  <c r="S8" i="37"/>
  <c r="S40" i="37" s="1"/>
  <c r="Q8" i="37"/>
  <c r="Q39" i="37" s="1"/>
  <c r="O8" i="37"/>
  <c r="O38" i="37" s="1"/>
  <c r="M8" i="37"/>
  <c r="M41" i="37" s="1"/>
  <c r="K8" i="37"/>
  <c r="K41" i="37" s="1"/>
  <c r="I8" i="37"/>
  <c r="I38" i="37" s="1"/>
  <c r="G8" i="37"/>
  <c r="G41" i="37" s="1"/>
  <c r="E8" i="37"/>
  <c r="E37" i="37" s="1"/>
  <c r="D137" i="36"/>
  <c r="D135" i="36"/>
  <c r="D133" i="36"/>
  <c r="D130" i="36"/>
  <c r="G123" i="36"/>
  <c r="F123" i="36"/>
  <c r="D121" i="36"/>
  <c r="F119" i="36"/>
  <c r="F113" i="36"/>
  <c r="F112" i="36"/>
  <c r="F111" i="36"/>
  <c r="F110" i="36"/>
  <c r="F109" i="36"/>
  <c r="F108" i="36"/>
  <c r="F107" i="36"/>
  <c r="F106" i="36"/>
  <c r="F105" i="36"/>
  <c r="F104" i="36"/>
  <c r="F103" i="36"/>
  <c r="F102" i="36"/>
  <c r="F101" i="36"/>
  <c r="F100" i="36"/>
  <c r="F99" i="36"/>
  <c r="F98" i="36"/>
  <c r="F97" i="36"/>
  <c r="F96" i="36"/>
  <c r="F95" i="36"/>
  <c r="F94" i="36"/>
  <c r="F93" i="36"/>
  <c r="F92" i="36"/>
  <c r="F91" i="36"/>
  <c r="F90" i="36"/>
  <c r="F83" i="36"/>
  <c r="F82" i="36"/>
  <c r="E82" i="36"/>
  <c r="H81" i="36"/>
  <c r="H80" i="36"/>
  <c r="H79" i="36"/>
  <c r="H78" i="36"/>
  <c r="H77" i="36"/>
  <c r="H76" i="36"/>
  <c r="H75" i="36"/>
  <c r="H74" i="36"/>
  <c r="H73" i="36"/>
  <c r="H72" i="36"/>
  <c r="H71" i="36"/>
  <c r="H70" i="36"/>
  <c r="H69" i="36"/>
  <c r="H68" i="36"/>
  <c r="H67" i="36"/>
  <c r="H66" i="36"/>
  <c r="H65" i="36"/>
  <c r="H64" i="36"/>
  <c r="H63" i="36"/>
  <c r="H62" i="36"/>
  <c r="H61" i="36"/>
  <c r="H60" i="36"/>
  <c r="Q21" i="36"/>
  <c r="D21" i="36"/>
  <c r="D14" i="36"/>
  <c r="Q8" i="36"/>
  <c r="Q9" i="36" s="1"/>
  <c r="Q12" i="36" s="1"/>
  <c r="F12" i="36"/>
  <c r="E30" i="35"/>
  <c r="D29" i="35"/>
  <c r="C24" i="35"/>
  <c r="D24" i="35" s="1"/>
  <c r="F24" i="35" s="1"/>
  <c r="E17" i="35"/>
  <c r="E14" i="35"/>
  <c r="D28" i="35" s="1"/>
  <c r="CD50" i="34"/>
  <c r="CC50" i="34"/>
  <c r="CB50" i="34"/>
  <c r="CA50" i="34"/>
  <c r="BZ50" i="34"/>
  <c r="BY50" i="34"/>
  <c r="BX50" i="34"/>
  <c r="BW50" i="34"/>
  <c r="BV50" i="34"/>
  <c r="BU50" i="34"/>
  <c r="BT50" i="34"/>
  <c r="BS50" i="34"/>
  <c r="BR50" i="34"/>
  <c r="BQ50" i="34"/>
  <c r="BP50" i="34"/>
  <c r="BO50" i="34"/>
  <c r="BN50" i="34"/>
  <c r="BM50" i="34"/>
  <c r="BL50" i="34"/>
  <c r="BK50" i="34"/>
  <c r="BJ50" i="34"/>
  <c r="BI50" i="34"/>
  <c r="BH50" i="34"/>
  <c r="BG50" i="34"/>
  <c r="BF50" i="34"/>
  <c r="BE50" i="34"/>
  <c r="BD50" i="34"/>
  <c r="BC50" i="34"/>
  <c r="BB50" i="34"/>
  <c r="BA50" i="34"/>
  <c r="AZ50" i="34"/>
  <c r="AY50" i="34"/>
  <c r="AX50" i="34"/>
  <c r="AW50" i="34"/>
  <c r="AV50" i="34"/>
  <c r="AU50" i="34"/>
  <c r="AT50" i="34"/>
  <c r="AS50" i="34"/>
  <c r="AR50" i="34"/>
  <c r="AQ50" i="34"/>
  <c r="AP50" i="34"/>
  <c r="AO50" i="34"/>
  <c r="AN50" i="34"/>
  <c r="AM50" i="34"/>
  <c r="AL50" i="34"/>
  <c r="AK50" i="34"/>
  <c r="AJ50" i="34"/>
  <c r="AI50" i="34"/>
  <c r="AH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D49" i="34"/>
  <c r="CC49" i="34"/>
  <c r="CB49" i="34"/>
  <c r="CA49" i="34"/>
  <c r="BZ49" i="34"/>
  <c r="BY49" i="34"/>
  <c r="BX49" i="34"/>
  <c r="BW49" i="34"/>
  <c r="BV49" i="34"/>
  <c r="BU49" i="34"/>
  <c r="BT49" i="34"/>
  <c r="BS49" i="34"/>
  <c r="BR49" i="34"/>
  <c r="BQ49" i="34"/>
  <c r="BP49" i="34"/>
  <c r="BO49" i="34"/>
  <c r="BN49" i="34"/>
  <c r="BM49" i="34"/>
  <c r="BL49" i="34"/>
  <c r="BK49" i="34"/>
  <c r="BJ49" i="34"/>
  <c r="BI49" i="34"/>
  <c r="BH49" i="34"/>
  <c r="BG49" i="34"/>
  <c r="BF49" i="34"/>
  <c r="BE49" i="34"/>
  <c r="BD49" i="34"/>
  <c r="BC49" i="34"/>
  <c r="BB49" i="34"/>
  <c r="BA49" i="34"/>
  <c r="AZ49" i="34"/>
  <c r="AY49" i="34"/>
  <c r="AX49" i="34"/>
  <c r="AW49" i="34"/>
  <c r="AV49" i="34"/>
  <c r="AU49" i="34"/>
  <c r="AT49" i="34"/>
  <c r="AS49" i="34"/>
  <c r="AR49" i="34"/>
  <c r="AQ49" i="34"/>
  <c r="AP49" i="34"/>
  <c r="AO49" i="34"/>
  <c r="AN49" i="34"/>
  <c r="AM49" i="34"/>
  <c r="AL49" i="34"/>
  <c r="AK49" i="34"/>
  <c r="AJ49" i="34"/>
  <c r="AI49" i="34"/>
  <c r="AH49" i="34"/>
  <c r="AF49" i="34"/>
  <c r="AE49" i="34"/>
  <c r="AD49" i="34"/>
  <c r="AC49" i="34"/>
  <c r="AB49" i="34"/>
  <c r="AA49" i="34"/>
  <c r="Z49" i="34"/>
  <c r="Y49" i="34"/>
  <c r="X49" i="34"/>
  <c r="W49" i="34"/>
  <c r="V49" i="34"/>
  <c r="U49" i="34"/>
  <c r="T49" i="34"/>
  <c r="S49" i="34"/>
  <c r="R49" i="34"/>
  <c r="Q49" i="34"/>
  <c r="P49" i="34"/>
  <c r="O49" i="34"/>
  <c r="N49" i="34"/>
  <c r="M49" i="34"/>
  <c r="L49" i="34"/>
  <c r="K49" i="34"/>
  <c r="J49" i="34"/>
  <c r="I49" i="34"/>
  <c r="H49" i="34"/>
  <c r="G49" i="34"/>
  <c r="F49" i="34"/>
  <c r="E49" i="34"/>
  <c r="D49" i="34"/>
  <c r="C49" i="34"/>
  <c r="B49" i="34"/>
  <c r="CD48" i="34"/>
  <c r="CC48" i="34"/>
  <c r="CB48" i="34"/>
  <c r="CA48" i="34"/>
  <c r="BZ48" i="34"/>
  <c r="BY48" i="34"/>
  <c r="BX48" i="34"/>
  <c r="BW48" i="34"/>
  <c r="BV48" i="34"/>
  <c r="BU48" i="34"/>
  <c r="BT48" i="34"/>
  <c r="BS48" i="34"/>
  <c r="BR48" i="34"/>
  <c r="BQ48" i="34"/>
  <c r="BP48" i="34"/>
  <c r="BO48" i="34"/>
  <c r="BN48" i="34"/>
  <c r="BM48" i="34"/>
  <c r="BL48" i="34"/>
  <c r="BK48" i="34"/>
  <c r="BJ48" i="34"/>
  <c r="BI48" i="34"/>
  <c r="BH48" i="34"/>
  <c r="BG48" i="34"/>
  <c r="BF48" i="34"/>
  <c r="BE48" i="34"/>
  <c r="BD48" i="34"/>
  <c r="BC48" i="34"/>
  <c r="BB48" i="34"/>
  <c r="BA48" i="34"/>
  <c r="AZ48" i="34"/>
  <c r="AY48" i="34"/>
  <c r="AX48" i="34"/>
  <c r="AW48" i="34"/>
  <c r="AV48" i="34"/>
  <c r="AU48" i="34"/>
  <c r="AT48" i="34"/>
  <c r="AS48" i="34"/>
  <c r="AR48" i="34"/>
  <c r="AQ48" i="34"/>
  <c r="AP48" i="34"/>
  <c r="AO48" i="34"/>
  <c r="AN48" i="34"/>
  <c r="AM48" i="34"/>
  <c r="AL48" i="34"/>
  <c r="AK48" i="34"/>
  <c r="AJ48" i="34"/>
  <c r="AI48" i="34"/>
  <c r="AH48" i="34"/>
  <c r="AF48" i="34"/>
  <c r="AE48" i="34"/>
  <c r="AD48" i="34"/>
  <c r="AC48" i="34"/>
  <c r="AB48" i="34"/>
  <c r="AA48" i="34"/>
  <c r="Z48" i="34"/>
  <c r="Y48" i="34"/>
  <c r="X48" i="34"/>
  <c r="W48" i="34"/>
  <c r="V48" i="34"/>
  <c r="U48" i="34"/>
  <c r="T48" i="34"/>
  <c r="S48" i="34"/>
  <c r="R48" i="34"/>
  <c r="Q48" i="34"/>
  <c r="P48" i="34"/>
  <c r="O48" i="34"/>
  <c r="N48" i="34"/>
  <c r="M48" i="34"/>
  <c r="L48" i="34"/>
  <c r="K48" i="34"/>
  <c r="J48" i="34"/>
  <c r="I48" i="34"/>
  <c r="H48" i="34"/>
  <c r="G48" i="34"/>
  <c r="F48" i="34"/>
  <c r="E48" i="34"/>
  <c r="D48" i="34"/>
  <c r="C48" i="34"/>
  <c r="B48" i="34"/>
  <c r="CD47" i="34"/>
  <c r="CC47" i="34"/>
  <c r="CB47" i="34"/>
  <c r="CA47" i="34"/>
  <c r="BZ47" i="34"/>
  <c r="BY47" i="34"/>
  <c r="BX47" i="34"/>
  <c r="BW47" i="34"/>
  <c r="BV47" i="34"/>
  <c r="BU47" i="34"/>
  <c r="BT47" i="34"/>
  <c r="BS47" i="34"/>
  <c r="BR47" i="34"/>
  <c r="BQ47" i="34"/>
  <c r="BP47" i="34"/>
  <c r="BO47" i="34"/>
  <c r="BN47" i="34"/>
  <c r="BM47" i="34"/>
  <c r="BL47" i="34"/>
  <c r="BK47" i="34"/>
  <c r="BJ47" i="34"/>
  <c r="BI47" i="34"/>
  <c r="BH47" i="34"/>
  <c r="BG47" i="34"/>
  <c r="BF47" i="34"/>
  <c r="BE47" i="34"/>
  <c r="BD47" i="34"/>
  <c r="BC47" i="34"/>
  <c r="BB47" i="34"/>
  <c r="BA47" i="34"/>
  <c r="AZ47" i="34"/>
  <c r="AY47" i="34"/>
  <c r="AX47" i="34"/>
  <c r="AW47" i="34"/>
  <c r="AV47" i="34"/>
  <c r="AU47" i="34"/>
  <c r="AT47" i="34"/>
  <c r="AS47" i="34"/>
  <c r="AR47" i="34"/>
  <c r="AQ47" i="34"/>
  <c r="AP47" i="34"/>
  <c r="AO47" i="34"/>
  <c r="AN47" i="34"/>
  <c r="AM47" i="34"/>
  <c r="AL47" i="34"/>
  <c r="AK47" i="34"/>
  <c r="AJ47" i="34"/>
  <c r="AI47" i="34"/>
  <c r="AH47" i="34"/>
  <c r="AF47" i="34"/>
  <c r="AE47" i="34"/>
  <c r="AD47" i="34"/>
  <c r="AC47" i="34"/>
  <c r="AB47" i="34"/>
  <c r="AA47" i="34"/>
  <c r="Z47" i="34"/>
  <c r="Y47" i="34"/>
  <c r="X47" i="34"/>
  <c r="W47" i="34"/>
  <c r="V47" i="34"/>
  <c r="U47" i="34"/>
  <c r="T47" i="34"/>
  <c r="S47" i="34"/>
  <c r="R47" i="34"/>
  <c r="Q47" i="34"/>
  <c r="P47" i="34"/>
  <c r="O47" i="34"/>
  <c r="N47" i="34"/>
  <c r="M47" i="34"/>
  <c r="L47" i="34"/>
  <c r="K47" i="34"/>
  <c r="J47" i="34"/>
  <c r="I47" i="34"/>
  <c r="H47" i="34"/>
  <c r="G47" i="34"/>
  <c r="F47" i="34"/>
  <c r="E47" i="34"/>
  <c r="D47" i="34"/>
  <c r="C47" i="34"/>
  <c r="B47" i="34"/>
  <c r="CD46" i="34"/>
  <c r="CC46" i="34"/>
  <c r="CB46" i="34"/>
  <c r="CA46" i="34"/>
  <c r="BZ46" i="34"/>
  <c r="BY46" i="34"/>
  <c r="BX46" i="34"/>
  <c r="BW46" i="34"/>
  <c r="BV46" i="34"/>
  <c r="BU46" i="34"/>
  <c r="BT46" i="34"/>
  <c r="BS46" i="34"/>
  <c r="BR46" i="34"/>
  <c r="BQ46" i="34"/>
  <c r="BP46" i="34"/>
  <c r="BO46" i="34"/>
  <c r="BN46" i="34"/>
  <c r="BM46" i="34"/>
  <c r="BL46" i="34"/>
  <c r="BK46" i="34"/>
  <c r="BJ46" i="34"/>
  <c r="BI46" i="34"/>
  <c r="BH46" i="34"/>
  <c r="BG46" i="34"/>
  <c r="BF46" i="34"/>
  <c r="BE46" i="34"/>
  <c r="BD46" i="34"/>
  <c r="BC46" i="34"/>
  <c r="BB46" i="34"/>
  <c r="BA46" i="34"/>
  <c r="AZ46" i="34"/>
  <c r="AY46" i="34"/>
  <c r="AX46" i="34"/>
  <c r="AW46" i="34"/>
  <c r="AV46" i="34"/>
  <c r="AU46" i="34"/>
  <c r="AT46" i="34"/>
  <c r="AS46" i="34"/>
  <c r="AR46" i="34"/>
  <c r="AQ46" i="34"/>
  <c r="AP46" i="34"/>
  <c r="AO46" i="34"/>
  <c r="AN46" i="34"/>
  <c r="AM46" i="34"/>
  <c r="AL46" i="34"/>
  <c r="AK46" i="34"/>
  <c r="AJ46" i="34"/>
  <c r="AI46" i="34"/>
  <c r="AH46" i="34"/>
  <c r="AF46" i="34"/>
  <c r="AE46" i="34"/>
  <c r="AD46" i="34"/>
  <c r="AC46" i="34"/>
  <c r="AB46" i="34"/>
  <c r="AA46" i="34"/>
  <c r="Z46" i="34"/>
  <c r="Y46" i="34"/>
  <c r="X46" i="34"/>
  <c r="W46" i="34"/>
  <c r="V46" i="34"/>
  <c r="U46" i="34"/>
  <c r="T46" i="34"/>
  <c r="S46" i="34"/>
  <c r="R46" i="34"/>
  <c r="Q46" i="34"/>
  <c r="P46" i="34"/>
  <c r="O46" i="34"/>
  <c r="N46" i="34"/>
  <c r="M46" i="34"/>
  <c r="L46" i="34"/>
  <c r="K46" i="34"/>
  <c r="J46" i="34"/>
  <c r="I46" i="34"/>
  <c r="H46" i="34"/>
  <c r="G46" i="34"/>
  <c r="F46" i="34"/>
  <c r="E46" i="34"/>
  <c r="D46" i="34"/>
  <c r="C46" i="34"/>
  <c r="B46" i="34"/>
  <c r="CD45" i="34"/>
  <c r="CC45" i="34"/>
  <c r="CB45" i="34"/>
  <c r="CA45" i="34"/>
  <c r="BZ45" i="34"/>
  <c r="BY45" i="34"/>
  <c r="BX45" i="34"/>
  <c r="BW45" i="34"/>
  <c r="BV45" i="34"/>
  <c r="BU45" i="34"/>
  <c r="BT45" i="34"/>
  <c r="BS45" i="34"/>
  <c r="BR45" i="34"/>
  <c r="BQ45" i="34"/>
  <c r="BP45" i="34"/>
  <c r="BO45" i="34"/>
  <c r="BN45" i="34"/>
  <c r="BM45" i="34"/>
  <c r="BL45" i="34"/>
  <c r="BK45" i="34"/>
  <c r="BJ45" i="34"/>
  <c r="BI45" i="34"/>
  <c r="BH45" i="34"/>
  <c r="BG45" i="34"/>
  <c r="BF45" i="34"/>
  <c r="BE45" i="34"/>
  <c r="BD45" i="34"/>
  <c r="BC45" i="34"/>
  <c r="BB45" i="34"/>
  <c r="BA45" i="34"/>
  <c r="AZ45" i="34"/>
  <c r="AY45" i="34"/>
  <c r="AX45" i="34"/>
  <c r="AW45" i="34"/>
  <c r="AV45" i="34"/>
  <c r="AU45" i="34"/>
  <c r="AT45" i="34"/>
  <c r="AS45" i="34"/>
  <c r="AR45" i="34"/>
  <c r="AQ45" i="34"/>
  <c r="AP45" i="34"/>
  <c r="AO45" i="34"/>
  <c r="AN45" i="34"/>
  <c r="AM45" i="34"/>
  <c r="AL45" i="34"/>
  <c r="AK45" i="34"/>
  <c r="AJ45" i="34"/>
  <c r="AI45" i="34"/>
  <c r="AH45" i="34"/>
  <c r="AF45" i="34"/>
  <c r="AE45" i="34"/>
  <c r="AD45" i="34"/>
  <c r="AC45" i="34"/>
  <c r="AB45" i="34"/>
  <c r="AA45" i="34"/>
  <c r="Z45" i="34"/>
  <c r="Y45" i="34"/>
  <c r="X45" i="34"/>
  <c r="W45" i="34"/>
  <c r="V45" i="34"/>
  <c r="U45" i="34"/>
  <c r="T45" i="34"/>
  <c r="S45" i="34"/>
  <c r="R45" i="34"/>
  <c r="Q45" i="34"/>
  <c r="P45" i="34"/>
  <c r="O45" i="34"/>
  <c r="N45" i="34"/>
  <c r="M45" i="34"/>
  <c r="L45" i="34"/>
  <c r="K45" i="34"/>
  <c r="J45" i="34"/>
  <c r="I45" i="34"/>
  <c r="H45" i="34"/>
  <c r="G45" i="34"/>
  <c r="F45" i="34"/>
  <c r="E45" i="34"/>
  <c r="D45" i="34"/>
  <c r="C45" i="34"/>
  <c r="B45" i="34"/>
  <c r="CD44" i="34"/>
  <c r="CC44" i="34"/>
  <c r="CB44" i="34"/>
  <c r="CA44" i="34"/>
  <c r="BZ44" i="34"/>
  <c r="BY44" i="34"/>
  <c r="BX44" i="34"/>
  <c r="BW44" i="34"/>
  <c r="BV44" i="34"/>
  <c r="BU44" i="34"/>
  <c r="BT44" i="34"/>
  <c r="BS44" i="34"/>
  <c r="BR44" i="34"/>
  <c r="BQ44" i="34"/>
  <c r="BP44" i="34"/>
  <c r="BO44" i="34"/>
  <c r="BN44" i="34"/>
  <c r="BM44" i="34"/>
  <c r="BL44" i="34"/>
  <c r="BK44" i="34"/>
  <c r="BJ44" i="34"/>
  <c r="BI44" i="34"/>
  <c r="BH44" i="34"/>
  <c r="BG44" i="34"/>
  <c r="BF44" i="34"/>
  <c r="BE44" i="34"/>
  <c r="BD44" i="34"/>
  <c r="BC44" i="34"/>
  <c r="BB44" i="34"/>
  <c r="BA44" i="34"/>
  <c r="AZ44" i="34"/>
  <c r="AY44" i="34"/>
  <c r="AX44" i="34"/>
  <c r="AW44" i="34"/>
  <c r="AV44" i="34"/>
  <c r="AU44" i="34"/>
  <c r="AT44" i="34"/>
  <c r="AS44" i="34"/>
  <c r="AR44" i="34"/>
  <c r="AQ44" i="34"/>
  <c r="AP44" i="34"/>
  <c r="AO44" i="34"/>
  <c r="AN44" i="34"/>
  <c r="AM44" i="34"/>
  <c r="AL44" i="34"/>
  <c r="AK44" i="34"/>
  <c r="AJ44" i="34"/>
  <c r="AI44" i="34"/>
  <c r="AH44" i="34"/>
  <c r="AF44" i="34"/>
  <c r="AE44" i="34"/>
  <c r="AD44" i="34"/>
  <c r="AC44" i="34"/>
  <c r="AB44" i="34"/>
  <c r="AA44" i="34"/>
  <c r="Z44" i="34"/>
  <c r="Y44" i="34"/>
  <c r="X44" i="34"/>
  <c r="W44" i="34"/>
  <c r="V44" i="34"/>
  <c r="U44" i="34"/>
  <c r="T44" i="34"/>
  <c r="S44" i="34"/>
  <c r="R44" i="34"/>
  <c r="Q44" i="34"/>
  <c r="P44" i="34"/>
  <c r="O44" i="34"/>
  <c r="N44" i="34"/>
  <c r="M44" i="34"/>
  <c r="L44" i="34"/>
  <c r="K44" i="34"/>
  <c r="J44" i="34"/>
  <c r="I44" i="34"/>
  <c r="H44" i="34"/>
  <c r="G44" i="34"/>
  <c r="F44" i="34"/>
  <c r="E44" i="34"/>
  <c r="D44" i="34"/>
  <c r="C44" i="34"/>
  <c r="B44" i="34"/>
  <c r="CD43" i="34"/>
  <c r="CC43" i="34"/>
  <c r="CB43" i="34"/>
  <c r="CA43" i="34"/>
  <c r="BZ43" i="34"/>
  <c r="BY43" i="34"/>
  <c r="BX43" i="34"/>
  <c r="BW43" i="34"/>
  <c r="BV43" i="34"/>
  <c r="BU43" i="34"/>
  <c r="BT43" i="34"/>
  <c r="BS43" i="34"/>
  <c r="BR43" i="34"/>
  <c r="BQ43" i="34"/>
  <c r="BP43" i="34"/>
  <c r="BO43" i="34"/>
  <c r="BN43" i="34"/>
  <c r="BM43" i="34"/>
  <c r="BL43" i="34"/>
  <c r="BK43" i="34"/>
  <c r="BJ43" i="34"/>
  <c r="BI43" i="34"/>
  <c r="BH43" i="34"/>
  <c r="BG43" i="34"/>
  <c r="BF43" i="34"/>
  <c r="BE43" i="34"/>
  <c r="BD43" i="34"/>
  <c r="BC43" i="34"/>
  <c r="BB43" i="34"/>
  <c r="BA43" i="34"/>
  <c r="AZ43" i="34"/>
  <c r="AY43" i="34"/>
  <c r="AX43" i="34"/>
  <c r="AW43" i="34"/>
  <c r="AV43" i="34"/>
  <c r="AU43" i="34"/>
  <c r="AT43" i="34"/>
  <c r="AS43" i="34"/>
  <c r="AR43" i="34"/>
  <c r="AQ43" i="34"/>
  <c r="AP43" i="34"/>
  <c r="AO43" i="34"/>
  <c r="AN43" i="34"/>
  <c r="AM43" i="34"/>
  <c r="AL43" i="34"/>
  <c r="AK43" i="34"/>
  <c r="AJ43" i="34"/>
  <c r="AI43" i="34"/>
  <c r="AH43" i="34"/>
  <c r="AF43" i="34"/>
  <c r="AE43" i="34"/>
  <c r="AD43" i="34"/>
  <c r="AC43" i="34"/>
  <c r="AB43" i="34"/>
  <c r="AA43" i="34"/>
  <c r="Z43" i="34"/>
  <c r="Y43" i="34"/>
  <c r="X43" i="34"/>
  <c r="W43" i="34"/>
  <c r="V43" i="34"/>
  <c r="U43" i="34"/>
  <c r="T43" i="34"/>
  <c r="S43" i="34"/>
  <c r="R43" i="34"/>
  <c r="Q43" i="34"/>
  <c r="P43" i="34"/>
  <c r="O43" i="34"/>
  <c r="N43" i="34"/>
  <c r="M43" i="34"/>
  <c r="L43" i="34"/>
  <c r="K43" i="34"/>
  <c r="J43" i="34"/>
  <c r="I43" i="34"/>
  <c r="H43" i="34"/>
  <c r="G43" i="34"/>
  <c r="F43" i="34"/>
  <c r="E43" i="34"/>
  <c r="D43" i="34"/>
  <c r="C43" i="34"/>
  <c r="B43" i="34"/>
  <c r="CD42" i="34"/>
  <c r="CC42" i="34"/>
  <c r="CB42" i="34"/>
  <c r="CA42" i="34"/>
  <c r="BZ42" i="34"/>
  <c r="BY42" i="34"/>
  <c r="BX42" i="34"/>
  <c r="BW42" i="34"/>
  <c r="BV42" i="34"/>
  <c r="BU42" i="34"/>
  <c r="BT42" i="34"/>
  <c r="BS42" i="34"/>
  <c r="BR42" i="34"/>
  <c r="BQ42" i="34"/>
  <c r="BP42" i="34"/>
  <c r="BO42" i="34"/>
  <c r="BN42" i="34"/>
  <c r="BM42" i="34"/>
  <c r="BL42" i="34"/>
  <c r="BK42" i="34"/>
  <c r="BJ42" i="34"/>
  <c r="BI42" i="34"/>
  <c r="BH42" i="34"/>
  <c r="BG42" i="34"/>
  <c r="BF42" i="34"/>
  <c r="BE42" i="34"/>
  <c r="BD42" i="34"/>
  <c r="BC42" i="34"/>
  <c r="BB42" i="34"/>
  <c r="BA42" i="34"/>
  <c r="AZ42" i="34"/>
  <c r="AY42" i="34"/>
  <c r="AX42" i="34"/>
  <c r="AW42" i="34"/>
  <c r="AV42" i="34"/>
  <c r="AU42" i="34"/>
  <c r="AT42" i="34"/>
  <c r="AS42" i="34"/>
  <c r="AR42" i="34"/>
  <c r="AQ42" i="34"/>
  <c r="AP42" i="34"/>
  <c r="AO42" i="34"/>
  <c r="AN42" i="34"/>
  <c r="AM42" i="34"/>
  <c r="AL42" i="34"/>
  <c r="AK42" i="34"/>
  <c r="AJ42" i="34"/>
  <c r="AI42" i="34"/>
  <c r="AH42" i="34"/>
  <c r="AF42" i="34"/>
  <c r="AE42" i="34"/>
  <c r="AD42" i="34"/>
  <c r="AC42" i="34"/>
  <c r="AB42" i="34"/>
  <c r="AA42" i="34"/>
  <c r="Z42" i="34"/>
  <c r="Y42" i="34"/>
  <c r="X42" i="34"/>
  <c r="W42" i="34"/>
  <c r="V42" i="34"/>
  <c r="U42" i="34"/>
  <c r="T42" i="34"/>
  <c r="S42" i="34"/>
  <c r="R42" i="34"/>
  <c r="Q42" i="34"/>
  <c r="P42" i="34"/>
  <c r="O42" i="34"/>
  <c r="N42" i="34"/>
  <c r="M42" i="34"/>
  <c r="L42" i="34"/>
  <c r="K42" i="34"/>
  <c r="J42" i="34"/>
  <c r="I42" i="34"/>
  <c r="H42" i="34"/>
  <c r="G42" i="34"/>
  <c r="F42" i="34"/>
  <c r="E42" i="34"/>
  <c r="D42" i="34"/>
  <c r="C42" i="34"/>
  <c r="B42" i="34"/>
  <c r="CD41" i="34"/>
  <c r="CC41" i="34"/>
  <c r="CB41" i="34"/>
  <c r="CA41" i="34"/>
  <c r="BZ41" i="34"/>
  <c r="BY41" i="34"/>
  <c r="BX41" i="34"/>
  <c r="BW41" i="34"/>
  <c r="BV41" i="34"/>
  <c r="BU41" i="34"/>
  <c r="BT41" i="34"/>
  <c r="BS41" i="34"/>
  <c r="BR41" i="34"/>
  <c r="BQ41" i="34"/>
  <c r="BP41" i="34"/>
  <c r="BO41" i="34"/>
  <c r="BN41" i="34"/>
  <c r="BM41" i="34"/>
  <c r="BL41" i="34"/>
  <c r="BK41" i="34"/>
  <c r="BJ41" i="34"/>
  <c r="BI41" i="34"/>
  <c r="BH41" i="34"/>
  <c r="BG41" i="34"/>
  <c r="BF41" i="34"/>
  <c r="BE41" i="34"/>
  <c r="BD41" i="34"/>
  <c r="BC41" i="34"/>
  <c r="BB41" i="34"/>
  <c r="BA41" i="34"/>
  <c r="AZ41" i="34"/>
  <c r="AY41" i="34"/>
  <c r="AX41" i="34"/>
  <c r="AW41" i="34"/>
  <c r="AV41" i="34"/>
  <c r="AU41" i="34"/>
  <c r="AT41" i="34"/>
  <c r="AS41" i="34"/>
  <c r="AR41" i="34"/>
  <c r="AQ41" i="34"/>
  <c r="AP41" i="34"/>
  <c r="AO41" i="34"/>
  <c r="AN41" i="34"/>
  <c r="AM41" i="34"/>
  <c r="AL41" i="34"/>
  <c r="AK41" i="34"/>
  <c r="AJ41" i="34"/>
  <c r="AI41" i="34"/>
  <c r="AH41" i="34"/>
  <c r="AF41" i="34"/>
  <c r="AE41" i="34"/>
  <c r="AD41" i="34"/>
  <c r="AC41" i="34"/>
  <c r="AB41" i="34"/>
  <c r="AA41" i="34"/>
  <c r="Z41" i="34"/>
  <c r="Y41" i="34"/>
  <c r="X41" i="34"/>
  <c r="W41" i="34"/>
  <c r="V41" i="34"/>
  <c r="U41" i="34"/>
  <c r="T41" i="34"/>
  <c r="S41" i="34"/>
  <c r="R41" i="34"/>
  <c r="Q41" i="34"/>
  <c r="P41" i="34"/>
  <c r="O41" i="34"/>
  <c r="N41" i="34"/>
  <c r="M41" i="34"/>
  <c r="L41" i="34"/>
  <c r="K41" i="34"/>
  <c r="J41" i="34"/>
  <c r="I41" i="34"/>
  <c r="H41" i="34"/>
  <c r="G41" i="34"/>
  <c r="F41" i="34"/>
  <c r="E41" i="34"/>
  <c r="D41" i="34"/>
  <c r="C41" i="34"/>
  <c r="B41" i="34"/>
  <c r="CD40" i="34"/>
  <c r="CC40" i="34"/>
  <c r="CB40" i="34"/>
  <c r="CA40" i="34"/>
  <c r="BZ40" i="34"/>
  <c r="BY40" i="34"/>
  <c r="BX40" i="34"/>
  <c r="BW40" i="34"/>
  <c r="BV40" i="34"/>
  <c r="BU40" i="34"/>
  <c r="BT40" i="34"/>
  <c r="BS40" i="34"/>
  <c r="BR40" i="34"/>
  <c r="BQ40" i="34"/>
  <c r="BP40" i="34"/>
  <c r="BO40" i="34"/>
  <c r="BN40" i="34"/>
  <c r="BM40" i="34"/>
  <c r="BL40" i="34"/>
  <c r="BK40" i="34"/>
  <c r="BJ40" i="34"/>
  <c r="BI40" i="34"/>
  <c r="BH40" i="34"/>
  <c r="BG40" i="34"/>
  <c r="BF40" i="34"/>
  <c r="BE40" i="34"/>
  <c r="BD40" i="34"/>
  <c r="BC40" i="34"/>
  <c r="BB40" i="34"/>
  <c r="BA40" i="34"/>
  <c r="AZ40" i="34"/>
  <c r="AY40" i="34"/>
  <c r="AX40" i="34"/>
  <c r="AW40" i="34"/>
  <c r="AV40" i="34"/>
  <c r="AU40" i="34"/>
  <c r="AT40" i="34"/>
  <c r="AS40" i="34"/>
  <c r="AR40" i="34"/>
  <c r="AQ40" i="34"/>
  <c r="AP40" i="34"/>
  <c r="AO40" i="34"/>
  <c r="AN40" i="34"/>
  <c r="AM40" i="34"/>
  <c r="AL40" i="34"/>
  <c r="AK40" i="34"/>
  <c r="AJ40" i="34"/>
  <c r="AI40" i="34"/>
  <c r="AH40" i="34"/>
  <c r="AF40" i="34"/>
  <c r="AE40" i="34"/>
  <c r="AD40" i="34"/>
  <c r="AC40" i="34"/>
  <c r="AB40" i="34"/>
  <c r="AA40" i="34"/>
  <c r="Z40" i="34"/>
  <c r="Y40" i="34"/>
  <c r="X40" i="34"/>
  <c r="W40" i="34"/>
  <c r="V40" i="34"/>
  <c r="U40" i="34"/>
  <c r="T40" i="34"/>
  <c r="S40" i="34"/>
  <c r="R40" i="34"/>
  <c r="Q40" i="34"/>
  <c r="P40" i="34"/>
  <c r="O40" i="34"/>
  <c r="N40" i="34"/>
  <c r="M40" i="34"/>
  <c r="L40" i="34"/>
  <c r="K40" i="34"/>
  <c r="J40" i="34"/>
  <c r="I40" i="34"/>
  <c r="H40" i="34"/>
  <c r="G40" i="34"/>
  <c r="F40" i="34"/>
  <c r="E40" i="34"/>
  <c r="D40" i="34"/>
  <c r="C40" i="34"/>
  <c r="B40" i="34"/>
  <c r="CD39" i="34"/>
  <c r="CC39" i="34"/>
  <c r="CB39" i="34"/>
  <c r="CA39" i="34"/>
  <c r="BZ39" i="34"/>
  <c r="BY39" i="34"/>
  <c r="BX39" i="34"/>
  <c r="BW39" i="34"/>
  <c r="BV39" i="34"/>
  <c r="BU39" i="34"/>
  <c r="BT39" i="34"/>
  <c r="BS39" i="34"/>
  <c r="BR39" i="34"/>
  <c r="BQ39" i="34"/>
  <c r="BP39" i="34"/>
  <c r="BO39" i="34"/>
  <c r="BN39" i="34"/>
  <c r="BM39" i="34"/>
  <c r="BL39" i="34"/>
  <c r="BK39" i="34"/>
  <c r="BJ39" i="34"/>
  <c r="BI39" i="34"/>
  <c r="BH39" i="34"/>
  <c r="BG39" i="34"/>
  <c r="BF39" i="34"/>
  <c r="BE39" i="34"/>
  <c r="BD39" i="34"/>
  <c r="BC39" i="34"/>
  <c r="BB39" i="34"/>
  <c r="BA39" i="34"/>
  <c r="AZ39" i="34"/>
  <c r="AY39" i="34"/>
  <c r="AX39" i="34"/>
  <c r="AW39" i="34"/>
  <c r="AV39" i="34"/>
  <c r="AU39" i="34"/>
  <c r="AT39" i="34"/>
  <c r="AS39" i="34"/>
  <c r="AR39" i="34"/>
  <c r="AQ39" i="34"/>
  <c r="AP39" i="34"/>
  <c r="AO39" i="34"/>
  <c r="AN39" i="34"/>
  <c r="AM39" i="34"/>
  <c r="AL39" i="34"/>
  <c r="AK39" i="34"/>
  <c r="AJ39" i="34"/>
  <c r="AI39" i="34"/>
  <c r="AH39" i="34"/>
  <c r="AF39" i="34"/>
  <c r="AE39" i="34"/>
  <c r="AD39" i="34"/>
  <c r="AC39" i="34"/>
  <c r="AB39" i="34"/>
  <c r="AA39" i="34"/>
  <c r="Z39" i="34"/>
  <c r="Y39" i="34"/>
  <c r="X39" i="34"/>
  <c r="W39" i="34"/>
  <c r="V39" i="34"/>
  <c r="U39" i="34"/>
  <c r="T39" i="34"/>
  <c r="S39" i="34"/>
  <c r="R39" i="34"/>
  <c r="Q39" i="34"/>
  <c r="P39" i="34"/>
  <c r="O39" i="34"/>
  <c r="N39" i="34"/>
  <c r="M39" i="34"/>
  <c r="L39" i="34"/>
  <c r="K39" i="34"/>
  <c r="J39" i="34"/>
  <c r="I39" i="34"/>
  <c r="H39" i="34"/>
  <c r="G39" i="34"/>
  <c r="F39" i="34"/>
  <c r="E39" i="34"/>
  <c r="D39" i="34"/>
  <c r="C39" i="34"/>
  <c r="B39" i="34"/>
  <c r="CD38" i="34"/>
  <c r="CC38" i="34"/>
  <c r="CB38" i="34"/>
  <c r="CA38" i="34"/>
  <c r="BZ38" i="34"/>
  <c r="BY38" i="34"/>
  <c r="BX38" i="34"/>
  <c r="BW38" i="34"/>
  <c r="BV38" i="34"/>
  <c r="BU38" i="34"/>
  <c r="BT38" i="34"/>
  <c r="BS38" i="34"/>
  <c r="BR38" i="34"/>
  <c r="BQ38" i="34"/>
  <c r="BP38" i="34"/>
  <c r="BO38" i="34"/>
  <c r="BN38" i="34"/>
  <c r="BM38" i="34"/>
  <c r="BL38" i="34"/>
  <c r="BK38" i="34"/>
  <c r="BJ38" i="34"/>
  <c r="BI38" i="34"/>
  <c r="BH38" i="34"/>
  <c r="BG38" i="34"/>
  <c r="BF38" i="34"/>
  <c r="BE38" i="34"/>
  <c r="BD38" i="34"/>
  <c r="BC38" i="34"/>
  <c r="BB38" i="34"/>
  <c r="BA38" i="34"/>
  <c r="AZ38" i="34"/>
  <c r="AY38" i="34"/>
  <c r="AX38" i="34"/>
  <c r="AW38" i="34"/>
  <c r="AV38" i="34"/>
  <c r="AU38" i="34"/>
  <c r="AT38" i="34"/>
  <c r="AS38" i="34"/>
  <c r="AR38" i="34"/>
  <c r="AQ38" i="34"/>
  <c r="AP38" i="34"/>
  <c r="AO38" i="34"/>
  <c r="AN38" i="34"/>
  <c r="AM38" i="34"/>
  <c r="AL38" i="34"/>
  <c r="AK38" i="34"/>
  <c r="AJ38" i="34"/>
  <c r="AI38" i="34"/>
  <c r="AH38" i="34"/>
  <c r="AF38" i="34"/>
  <c r="AE38" i="34"/>
  <c r="AD38" i="34"/>
  <c r="AC38" i="34"/>
  <c r="AB38" i="34"/>
  <c r="AA38" i="34"/>
  <c r="Z38" i="34"/>
  <c r="Y38" i="34"/>
  <c r="X38" i="34"/>
  <c r="W38" i="34"/>
  <c r="V38" i="34"/>
  <c r="U38" i="34"/>
  <c r="T38" i="34"/>
  <c r="S38" i="34"/>
  <c r="R38" i="34"/>
  <c r="Q38" i="34"/>
  <c r="P38" i="34"/>
  <c r="O38" i="34"/>
  <c r="N38" i="34"/>
  <c r="M38" i="34"/>
  <c r="L38" i="34"/>
  <c r="K38" i="34"/>
  <c r="J38" i="34"/>
  <c r="I38" i="34"/>
  <c r="H38" i="34"/>
  <c r="G38" i="34"/>
  <c r="F38" i="34"/>
  <c r="E38" i="34"/>
  <c r="D38" i="34"/>
  <c r="C38" i="34"/>
  <c r="B38" i="34"/>
  <c r="CD37" i="34"/>
  <c r="CC37" i="34"/>
  <c r="CB37" i="34"/>
  <c r="CA37" i="34"/>
  <c r="BZ37" i="34"/>
  <c r="BY37" i="34"/>
  <c r="BX37" i="34"/>
  <c r="BW37" i="34"/>
  <c r="BV37" i="34"/>
  <c r="BU37" i="34"/>
  <c r="BT37" i="34"/>
  <c r="BS37" i="34"/>
  <c r="BR37" i="34"/>
  <c r="BQ37" i="34"/>
  <c r="BP37" i="34"/>
  <c r="BO37" i="34"/>
  <c r="BN37" i="34"/>
  <c r="BM37" i="34"/>
  <c r="BL37" i="34"/>
  <c r="BK37" i="34"/>
  <c r="BJ37" i="34"/>
  <c r="BI37" i="34"/>
  <c r="BH37" i="34"/>
  <c r="BG37" i="34"/>
  <c r="BF37" i="34"/>
  <c r="BE37" i="34"/>
  <c r="BD37" i="34"/>
  <c r="BC37" i="34"/>
  <c r="BB37" i="34"/>
  <c r="BA37" i="34"/>
  <c r="AZ37" i="34"/>
  <c r="AY37" i="34"/>
  <c r="AX37" i="34"/>
  <c r="AW37" i="34"/>
  <c r="AV37" i="34"/>
  <c r="AU37" i="34"/>
  <c r="AT37" i="34"/>
  <c r="AS37" i="34"/>
  <c r="AR37" i="34"/>
  <c r="AQ37" i="34"/>
  <c r="AP37" i="34"/>
  <c r="AO37" i="34"/>
  <c r="AN37" i="34"/>
  <c r="AM37" i="34"/>
  <c r="AL37" i="34"/>
  <c r="AK37" i="34"/>
  <c r="AJ37" i="34"/>
  <c r="AI37" i="34"/>
  <c r="AH37" i="34"/>
  <c r="AF37" i="34"/>
  <c r="AE37" i="34"/>
  <c r="AD37" i="34"/>
  <c r="AC37" i="34"/>
  <c r="AB37" i="34"/>
  <c r="AA37" i="34"/>
  <c r="Z37" i="34"/>
  <c r="Y37" i="34"/>
  <c r="X37" i="34"/>
  <c r="W37" i="34"/>
  <c r="V37" i="34"/>
  <c r="U37" i="34"/>
  <c r="T37" i="34"/>
  <c r="S37" i="34"/>
  <c r="R37" i="34"/>
  <c r="Q37" i="34"/>
  <c r="P37" i="34"/>
  <c r="O37" i="34"/>
  <c r="N37" i="34"/>
  <c r="M37" i="34"/>
  <c r="L37" i="34"/>
  <c r="K37" i="34"/>
  <c r="J37" i="34"/>
  <c r="I37" i="34"/>
  <c r="H37" i="34"/>
  <c r="G37" i="34"/>
  <c r="F37" i="34"/>
  <c r="E37" i="34"/>
  <c r="D37" i="34"/>
  <c r="C37" i="34"/>
  <c r="B37" i="34"/>
  <c r="CD36" i="34"/>
  <c r="CC36" i="34"/>
  <c r="CB36" i="34"/>
  <c r="CA36" i="34"/>
  <c r="BZ36" i="34"/>
  <c r="BY36" i="34"/>
  <c r="BX36" i="34"/>
  <c r="BW36" i="34"/>
  <c r="BV36" i="34"/>
  <c r="BU36" i="34"/>
  <c r="BT36" i="34"/>
  <c r="BS36" i="34"/>
  <c r="BR36" i="34"/>
  <c r="BQ36" i="34"/>
  <c r="BP36" i="34"/>
  <c r="BO36" i="34"/>
  <c r="BN36" i="34"/>
  <c r="BM36" i="34"/>
  <c r="BL36" i="34"/>
  <c r="BK36" i="34"/>
  <c r="BJ36" i="34"/>
  <c r="BI36" i="34"/>
  <c r="BH36" i="34"/>
  <c r="BG36" i="34"/>
  <c r="BF36" i="34"/>
  <c r="BE36" i="34"/>
  <c r="BD36" i="34"/>
  <c r="BC36" i="34"/>
  <c r="BB36" i="34"/>
  <c r="BA36" i="34"/>
  <c r="AZ36" i="34"/>
  <c r="AY36" i="34"/>
  <c r="AX36" i="34"/>
  <c r="AW36" i="34"/>
  <c r="AV36" i="34"/>
  <c r="AU36" i="34"/>
  <c r="AT36" i="34"/>
  <c r="AS36" i="34"/>
  <c r="AR36" i="34"/>
  <c r="AQ36" i="34"/>
  <c r="AP36" i="34"/>
  <c r="AO36" i="34"/>
  <c r="AN36" i="34"/>
  <c r="AM36" i="34"/>
  <c r="AL36" i="34"/>
  <c r="AK36" i="34"/>
  <c r="AJ36" i="34"/>
  <c r="AI36" i="34"/>
  <c r="AH36" i="34"/>
  <c r="AF36" i="34"/>
  <c r="AE36" i="34"/>
  <c r="AD36" i="34"/>
  <c r="AC36" i="34"/>
  <c r="AB36" i="34"/>
  <c r="AA36" i="34"/>
  <c r="Z36" i="34"/>
  <c r="Y36" i="34"/>
  <c r="X36" i="34"/>
  <c r="W36" i="34"/>
  <c r="V36" i="34"/>
  <c r="U36" i="34"/>
  <c r="T36" i="34"/>
  <c r="S36" i="34"/>
  <c r="R36" i="34"/>
  <c r="Q36" i="34"/>
  <c r="P36" i="34"/>
  <c r="O36" i="34"/>
  <c r="N36" i="34"/>
  <c r="M36" i="34"/>
  <c r="L36" i="34"/>
  <c r="K36" i="34"/>
  <c r="J36" i="34"/>
  <c r="I36" i="34"/>
  <c r="H36" i="34"/>
  <c r="G36" i="34"/>
  <c r="F36" i="34"/>
  <c r="E36" i="34"/>
  <c r="D36" i="34"/>
  <c r="C36" i="34"/>
  <c r="B36" i="34"/>
  <c r="CD35" i="34"/>
  <c r="CC35" i="34"/>
  <c r="CB35" i="34"/>
  <c r="CA35" i="34"/>
  <c r="BZ35" i="34"/>
  <c r="BY35" i="34"/>
  <c r="BX35" i="34"/>
  <c r="BW35" i="34"/>
  <c r="BV35" i="34"/>
  <c r="BU35" i="34"/>
  <c r="BT35" i="34"/>
  <c r="BS35" i="34"/>
  <c r="BR35" i="34"/>
  <c r="BQ35" i="34"/>
  <c r="BP35" i="34"/>
  <c r="BO35" i="34"/>
  <c r="BN35" i="34"/>
  <c r="BM35" i="34"/>
  <c r="BL35" i="34"/>
  <c r="BK35" i="34"/>
  <c r="BJ35" i="34"/>
  <c r="BI35" i="34"/>
  <c r="BH35" i="34"/>
  <c r="BG35" i="34"/>
  <c r="BF35" i="34"/>
  <c r="BE35" i="34"/>
  <c r="BD35" i="34"/>
  <c r="BC35" i="34"/>
  <c r="BB35" i="34"/>
  <c r="BA35" i="34"/>
  <c r="AZ35" i="34"/>
  <c r="AY35" i="34"/>
  <c r="AX35" i="34"/>
  <c r="AW35" i="34"/>
  <c r="AV35" i="34"/>
  <c r="AU35" i="34"/>
  <c r="AT35" i="34"/>
  <c r="AS35" i="34"/>
  <c r="AR35" i="34"/>
  <c r="AQ35" i="34"/>
  <c r="AP35" i="34"/>
  <c r="AO35" i="34"/>
  <c r="AN35" i="34"/>
  <c r="AM35" i="34"/>
  <c r="AL35" i="34"/>
  <c r="AK35" i="34"/>
  <c r="AJ35" i="34"/>
  <c r="AI35" i="34"/>
  <c r="AH35" i="34"/>
  <c r="AF35" i="34"/>
  <c r="AE35" i="34"/>
  <c r="AD35" i="34"/>
  <c r="AC35" i="34"/>
  <c r="AB35" i="34"/>
  <c r="AA35" i="34"/>
  <c r="Z35" i="34"/>
  <c r="Y35" i="34"/>
  <c r="X35" i="34"/>
  <c r="W35" i="34"/>
  <c r="V35" i="34"/>
  <c r="U35" i="34"/>
  <c r="T35" i="34"/>
  <c r="S35" i="34"/>
  <c r="R35" i="34"/>
  <c r="Q35" i="34"/>
  <c r="P35" i="34"/>
  <c r="O35" i="34"/>
  <c r="N35" i="34"/>
  <c r="M35" i="34"/>
  <c r="L35" i="34"/>
  <c r="K35" i="34"/>
  <c r="J35" i="34"/>
  <c r="I35" i="34"/>
  <c r="H35" i="34"/>
  <c r="G35" i="34"/>
  <c r="F35" i="34"/>
  <c r="E35" i="34"/>
  <c r="D35" i="34"/>
  <c r="C35" i="34"/>
  <c r="B35" i="34"/>
  <c r="CD34" i="34"/>
  <c r="CC34" i="34"/>
  <c r="CB34" i="34"/>
  <c r="CA34" i="34"/>
  <c r="BZ34" i="34"/>
  <c r="BY34" i="34"/>
  <c r="BX34" i="34"/>
  <c r="BW34" i="34"/>
  <c r="BV34" i="34"/>
  <c r="BU34" i="34"/>
  <c r="BT34" i="34"/>
  <c r="BS34" i="34"/>
  <c r="BR34" i="34"/>
  <c r="BQ34" i="34"/>
  <c r="BP34" i="34"/>
  <c r="BO34" i="34"/>
  <c r="BN34" i="34"/>
  <c r="BM34" i="34"/>
  <c r="BL34" i="34"/>
  <c r="BK34" i="34"/>
  <c r="BJ34" i="34"/>
  <c r="BI34" i="34"/>
  <c r="BH34" i="34"/>
  <c r="BG34" i="34"/>
  <c r="BF34" i="34"/>
  <c r="BE34" i="34"/>
  <c r="BD34" i="34"/>
  <c r="BC34" i="34"/>
  <c r="BB34" i="34"/>
  <c r="BA34" i="34"/>
  <c r="AZ34" i="34"/>
  <c r="AY34" i="34"/>
  <c r="AX34" i="34"/>
  <c r="AW34" i="34"/>
  <c r="AV34" i="34"/>
  <c r="AU34" i="34"/>
  <c r="AT34" i="34"/>
  <c r="AS34" i="34"/>
  <c r="AR34" i="34"/>
  <c r="AQ34" i="34"/>
  <c r="AP34" i="34"/>
  <c r="AO34" i="34"/>
  <c r="AN34" i="34"/>
  <c r="AM34" i="34"/>
  <c r="AL34" i="34"/>
  <c r="AK34" i="34"/>
  <c r="AJ34" i="34"/>
  <c r="AI34" i="34"/>
  <c r="AH34" i="34"/>
  <c r="AF34" i="34"/>
  <c r="AE34" i="34"/>
  <c r="AD34" i="34"/>
  <c r="AC34" i="34"/>
  <c r="AB34" i="34"/>
  <c r="AA34" i="34"/>
  <c r="Z34" i="34"/>
  <c r="Y34" i="34"/>
  <c r="X34" i="34"/>
  <c r="W34" i="34"/>
  <c r="V34" i="34"/>
  <c r="U34" i="34"/>
  <c r="T34" i="34"/>
  <c r="S34" i="34"/>
  <c r="R34" i="34"/>
  <c r="Q34" i="34"/>
  <c r="P34" i="34"/>
  <c r="O34" i="34"/>
  <c r="N34" i="34"/>
  <c r="M34" i="34"/>
  <c r="L34" i="34"/>
  <c r="K34" i="34"/>
  <c r="J34" i="34"/>
  <c r="I34" i="34"/>
  <c r="H34" i="34"/>
  <c r="G34" i="34"/>
  <c r="F34" i="34"/>
  <c r="E34" i="34"/>
  <c r="D34" i="34"/>
  <c r="C34" i="34"/>
  <c r="B34" i="34"/>
  <c r="CD33" i="34"/>
  <c r="CC33" i="34"/>
  <c r="CB33" i="34"/>
  <c r="CA33" i="34"/>
  <c r="BZ33" i="34"/>
  <c r="BY33" i="34"/>
  <c r="BX33" i="34"/>
  <c r="BW33" i="34"/>
  <c r="BV33" i="34"/>
  <c r="BU33" i="34"/>
  <c r="BT33" i="34"/>
  <c r="BS33" i="34"/>
  <c r="BR33" i="34"/>
  <c r="BQ33" i="34"/>
  <c r="BP33" i="34"/>
  <c r="BO33" i="34"/>
  <c r="BN33" i="34"/>
  <c r="BM33" i="34"/>
  <c r="BL33" i="34"/>
  <c r="BK33" i="34"/>
  <c r="BJ33" i="34"/>
  <c r="BI33" i="34"/>
  <c r="BH33" i="34"/>
  <c r="BG33" i="34"/>
  <c r="BF33" i="34"/>
  <c r="BE33" i="34"/>
  <c r="BD33" i="34"/>
  <c r="BC33" i="34"/>
  <c r="BB33" i="34"/>
  <c r="BA33" i="34"/>
  <c r="AZ33" i="34"/>
  <c r="AY33" i="34"/>
  <c r="AX33" i="34"/>
  <c r="AW33" i="34"/>
  <c r="AV33" i="34"/>
  <c r="AU33" i="34"/>
  <c r="AT33" i="34"/>
  <c r="AS33" i="34"/>
  <c r="AR33" i="34"/>
  <c r="AQ33" i="34"/>
  <c r="AP33" i="34"/>
  <c r="AO33" i="34"/>
  <c r="AN33" i="34"/>
  <c r="AM33" i="34"/>
  <c r="AL33" i="34"/>
  <c r="AK33" i="34"/>
  <c r="AJ33" i="34"/>
  <c r="AI33" i="34"/>
  <c r="AH33" i="34"/>
  <c r="AF33" i="34"/>
  <c r="AE33" i="34"/>
  <c r="AD33" i="34"/>
  <c r="AC33" i="34"/>
  <c r="AB33" i="34"/>
  <c r="AA33" i="34"/>
  <c r="Z33" i="34"/>
  <c r="Y33" i="34"/>
  <c r="X33" i="34"/>
  <c r="W33" i="34"/>
  <c r="V33" i="34"/>
  <c r="U33" i="34"/>
  <c r="T33" i="34"/>
  <c r="S33" i="34"/>
  <c r="R33" i="34"/>
  <c r="Q33" i="34"/>
  <c r="P33" i="34"/>
  <c r="O33" i="34"/>
  <c r="N33" i="34"/>
  <c r="M33" i="34"/>
  <c r="L33" i="34"/>
  <c r="K33" i="34"/>
  <c r="J33" i="34"/>
  <c r="I33" i="34"/>
  <c r="H33" i="34"/>
  <c r="G33" i="34"/>
  <c r="F33" i="34"/>
  <c r="E33" i="34"/>
  <c r="D33" i="34"/>
  <c r="C33" i="34"/>
  <c r="B33" i="34"/>
  <c r="CD32" i="34"/>
  <c r="CC32" i="34"/>
  <c r="CB32" i="34"/>
  <c r="CA32" i="34"/>
  <c r="BZ32" i="34"/>
  <c r="BY32" i="34"/>
  <c r="BX32" i="34"/>
  <c r="BW32" i="34"/>
  <c r="BV32" i="34"/>
  <c r="BU32" i="34"/>
  <c r="BT32" i="34"/>
  <c r="BS32" i="34"/>
  <c r="BR32" i="34"/>
  <c r="BQ32" i="34"/>
  <c r="BP32" i="34"/>
  <c r="BO32" i="34"/>
  <c r="BN32" i="34"/>
  <c r="BM32" i="34"/>
  <c r="BL32" i="34"/>
  <c r="BK32" i="34"/>
  <c r="BJ32" i="34"/>
  <c r="BI32" i="34"/>
  <c r="BH32" i="34"/>
  <c r="BG32" i="34"/>
  <c r="BF32" i="34"/>
  <c r="BE32" i="34"/>
  <c r="BD32" i="34"/>
  <c r="BC32" i="34"/>
  <c r="BB32" i="34"/>
  <c r="BA32" i="34"/>
  <c r="AZ32" i="34"/>
  <c r="AY32" i="34"/>
  <c r="AX32" i="34"/>
  <c r="AW32" i="34"/>
  <c r="AV32" i="34"/>
  <c r="AU32" i="34"/>
  <c r="AT32" i="34"/>
  <c r="AS32" i="34"/>
  <c r="AR32" i="34"/>
  <c r="AQ32" i="34"/>
  <c r="AP32" i="34"/>
  <c r="AO32" i="34"/>
  <c r="AN32" i="34"/>
  <c r="AM32" i="34"/>
  <c r="AL32" i="34"/>
  <c r="AK32" i="34"/>
  <c r="AJ32" i="34"/>
  <c r="AI32" i="34"/>
  <c r="AH32" i="34"/>
  <c r="AF32" i="34"/>
  <c r="AE32" i="34"/>
  <c r="AD32" i="34"/>
  <c r="AC32" i="34"/>
  <c r="AB32" i="34"/>
  <c r="AA32" i="34"/>
  <c r="Z32" i="34"/>
  <c r="Y32" i="34"/>
  <c r="X32" i="34"/>
  <c r="W32" i="34"/>
  <c r="V32" i="34"/>
  <c r="U32" i="34"/>
  <c r="T32" i="34"/>
  <c r="S32" i="34"/>
  <c r="R32" i="34"/>
  <c r="Q32" i="34"/>
  <c r="P32" i="34"/>
  <c r="O32" i="34"/>
  <c r="N32" i="34"/>
  <c r="M32" i="34"/>
  <c r="L32" i="34"/>
  <c r="K32" i="34"/>
  <c r="J32" i="34"/>
  <c r="I32" i="34"/>
  <c r="H32" i="34"/>
  <c r="G32" i="34"/>
  <c r="F32" i="34"/>
  <c r="E32" i="34"/>
  <c r="D32" i="34"/>
  <c r="C32" i="34"/>
  <c r="B32" i="34"/>
  <c r="CD31" i="34"/>
  <c r="CC31" i="34"/>
  <c r="CB31" i="34"/>
  <c r="CA31" i="34"/>
  <c r="BZ31" i="34"/>
  <c r="BY31" i="34"/>
  <c r="BX31" i="34"/>
  <c r="BW31" i="34"/>
  <c r="BV31" i="34"/>
  <c r="BU31" i="34"/>
  <c r="BT31" i="34"/>
  <c r="BS31" i="34"/>
  <c r="BR31" i="34"/>
  <c r="BQ31" i="34"/>
  <c r="BP31" i="34"/>
  <c r="BO31" i="34"/>
  <c r="BN31" i="34"/>
  <c r="BM31" i="34"/>
  <c r="BL31" i="34"/>
  <c r="BK31" i="34"/>
  <c r="BJ31" i="34"/>
  <c r="BI31" i="34"/>
  <c r="BH31" i="34"/>
  <c r="BG31" i="34"/>
  <c r="BF31" i="34"/>
  <c r="BE31" i="34"/>
  <c r="BD31" i="34"/>
  <c r="BC31" i="34"/>
  <c r="BB31" i="34"/>
  <c r="BA31" i="34"/>
  <c r="AZ31" i="34"/>
  <c r="AY31" i="34"/>
  <c r="AX31" i="34"/>
  <c r="AW31" i="34"/>
  <c r="AV31" i="34"/>
  <c r="AU31" i="34"/>
  <c r="AT31" i="34"/>
  <c r="AS31" i="34"/>
  <c r="AR31" i="34"/>
  <c r="AQ31" i="34"/>
  <c r="AP31" i="34"/>
  <c r="AO31" i="34"/>
  <c r="AN31" i="34"/>
  <c r="AM31" i="34"/>
  <c r="AL31" i="34"/>
  <c r="AK31" i="34"/>
  <c r="AJ31" i="34"/>
  <c r="AI31" i="34"/>
  <c r="AH31" i="34"/>
  <c r="AF31" i="34"/>
  <c r="AE31" i="34"/>
  <c r="AD31" i="34"/>
  <c r="AC31" i="34"/>
  <c r="AB31" i="34"/>
  <c r="AA31" i="34"/>
  <c r="Z31" i="34"/>
  <c r="Y31" i="34"/>
  <c r="X31" i="34"/>
  <c r="W31" i="34"/>
  <c r="V31" i="34"/>
  <c r="U31" i="34"/>
  <c r="T31" i="34"/>
  <c r="S31" i="34"/>
  <c r="R31" i="34"/>
  <c r="Q31" i="34"/>
  <c r="P31" i="34"/>
  <c r="O31" i="34"/>
  <c r="N31" i="34"/>
  <c r="M31" i="34"/>
  <c r="L31" i="34"/>
  <c r="K31" i="34"/>
  <c r="J31" i="34"/>
  <c r="I31" i="34"/>
  <c r="H31" i="34"/>
  <c r="G31" i="34"/>
  <c r="F31" i="34"/>
  <c r="E31" i="34"/>
  <c r="D31" i="34"/>
  <c r="C31" i="34"/>
  <c r="B31" i="34"/>
  <c r="CD30" i="34"/>
  <c r="CC30" i="34"/>
  <c r="CB30" i="34"/>
  <c r="CA30" i="34"/>
  <c r="BZ30" i="34"/>
  <c r="BY30" i="34"/>
  <c r="BX30" i="34"/>
  <c r="BW30" i="34"/>
  <c r="BV30" i="34"/>
  <c r="BU30" i="34"/>
  <c r="BT30" i="34"/>
  <c r="BS30" i="34"/>
  <c r="BR30" i="34"/>
  <c r="BQ30" i="34"/>
  <c r="BP30" i="34"/>
  <c r="BO30" i="34"/>
  <c r="BN30" i="34"/>
  <c r="BM30" i="34"/>
  <c r="BL30" i="34"/>
  <c r="BK30" i="34"/>
  <c r="BJ30" i="34"/>
  <c r="BI30" i="34"/>
  <c r="BH30" i="34"/>
  <c r="BG30" i="34"/>
  <c r="BF30" i="34"/>
  <c r="BE30" i="34"/>
  <c r="BD30" i="34"/>
  <c r="BC30" i="34"/>
  <c r="BB30" i="34"/>
  <c r="BA30" i="34"/>
  <c r="AZ30" i="34"/>
  <c r="AY30" i="34"/>
  <c r="AX30" i="34"/>
  <c r="AW30" i="34"/>
  <c r="AV30" i="34"/>
  <c r="AU30" i="34"/>
  <c r="AT30" i="34"/>
  <c r="AS30" i="34"/>
  <c r="AR30" i="34"/>
  <c r="AQ30" i="34"/>
  <c r="AP30" i="34"/>
  <c r="AO30" i="34"/>
  <c r="AN30" i="34"/>
  <c r="AM30" i="34"/>
  <c r="AL30" i="34"/>
  <c r="AK30" i="34"/>
  <c r="AJ30" i="34"/>
  <c r="AI30" i="34"/>
  <c r="AH30" i="34"/>
  <c r="AF30" i="34"/>
  <c r="AE30" i="34"/>
  <c r="AD30" i="34"/>
  <c r="AC30" i="34"/>
  <c r="AB30" i="34"/>
  <c r="AA30" i="34"/>
  <c r="Z30" i="34"/>
  <c r="Y30" i="34"/>
  <c r="X30" i="34"/>
  <c r="W30" i="34"/>
  <c r="V30" i="34"/>
  <c r="U30" i="34"/>
  <c r="T30" i="34"/>
  <c r="S30" i="34"/>
  <c r="R30" i="34"/>
  <c r="Q30" i="34"/>
  <c r="P30" i="34"/>
  <c r="O30" i="34"/>
  <c r="N30" i="34"/>
  <c r="M30" i="34"/>
  <c r="L30" i="34"/>
  <c r="K30" i="34"/>
  <c r="J30" i="34"/>
  <c r="I30" i="34"/>
  <c r="H30" i="34"/>
  <c r="G30" i="34"/>
  <c r="F30" i="34"/>
  <c r="E30" i="34"/>
  <c r="D30" i="34"/>
  <c r="C30" i="34"/>
  <c r="B30" i="34"/>
  <c r="CD29" i="34"/>
  <c r="CC29" i="34"/>
  <c r="CB29" i="34"/>
  <c r="CA29" i="34"/>
  <c r="BZ29" i="34"/>
  <c r="BY29" i="34"/>
  <c r="BX29" i="34"/>
  <c r="BW29" i="34"/>
  <c r="BV29" i="34"/>
  <c r="BU29" i="34"/>
  <c r="BT29" i="34"/>
  <c r="BS29" i="34"/>
  <c r="BR29" i="34"/>
  <c r="BQ29" i="34"/>
  <c r="BP29" i="34"/>
  <c r="BO29" i="34"/>
  <c r="BN29" i="34"/>
  <c r="BM29" i="34"/>
  <c r="BL29" i="34"/>
  <c r="BK29" i="34"/>
  <c r="BJ29" i="34"/>
  <c r="BI29" i="34"/>
  <c r="BH29" i="34"/>
  <c r="BG29" i="34"/>
  <c r="BF29" i="34"/>
  <c r="BE29" i="34"/>
  <c r="BD29" i="34"/>
  <c r="BC29" i="34"/>
  <c r="BB29" i="34"/>
  <c r="BA29" i="34"/>
  <c r="AZ29" i="34"/>
  <c r="AY29" i="34"/>
  <c r="AX29" i="34"/>
  <c r="AW29" i="34"/>
  <c r="AV29" i="34"/>
  <c r="AU29" i="34"/>
  <c r="AT29" i="34"/>
  <c r="AS29" i="34"/>
  <c r="AR29" i="34"/>
  <c r="AQ29" i="34"/>
  <c r="AP29" i="34"/>
  <c r="AO29" i="34"/>
  <c r="AN29" i="34"/>
  <c r="AM29" i="34"/>
  <c r="AL29" i="34"/>
  <c r="AK29" i="34"/>
  <c r="AJ29" i="34"/>
  <c r="AI29" i="34"/>
  <c r="AH29" i="34"/>
  <c r="AF29" i="34"/>
  <c r="AE29" i="34"/>
  <c r="AD29" i="34"/>
  <c r="AC29" i="34"/>
  <c r="AB29" i="34"/>
  <c r="AA29" i="34"/>
  <c r="Z29" i="34"/>
  <c r="Y29" i="34"/>
  <c r="X29" i="34"/>
  <c r="W29" i="34"/>
  <c r="V29" i="34"/>
  <c r="U29" i="34"/>
  <c r="T29" i="34"/>
  <c r="S29" i="34"/>
  <c r="R29" i="34"/>
  <c r="Q29" i="34"/>
  <c r="P29" i="34"/>
  <c r="O29" i="34"/>
  <c r="N29" i="34"/>
  <c r="M29" i="34"/>
  <c r="L29" i="34"/>
  <c r="K29" i="34"/>
  <c r="J29" i="34"/>
  <c r="I29" i="34"/>
  <c r="H29" i="34"/>
  <c r="G29" i="34"/>
  <c r="F29" i="34"/>
  <c r="E29" i="34"/>
  <c r="D29" i="34"/>
  <c r="C29" i="34"/>
  <c r="B29" i="34"/>
  <c r="CD28" i="34"/>
  <c r="CC28" i="34"/>
  <c r="CB28" i="34"/>
  <c r="CA28" i="34"/>
  <c r="BZ28" i="34"/>
  <c r="BY28" i="34"/>
  <c r="BX28" i="34"/>
  <c r="BW28" i="34"/>
  <c r="BV28" i="34"/>
  <c r="BU28" i="34"/>
  <c r="BT28" i="34"/>
  <c r="BS28" i="34"/>
  <c r="BR28" i="34"/>
  <c r="BQ28" i="34"/>
  <c r="BP28" i="34"/>
  <c r="BO28" i="34"/>
  <c r="BN28" i="34"/>
  <c r="BM28" i="34"/>
  <c r="BL28" i="34"/>
  <c r="BK28" i="34"/>
  <c r="BJ28" i="34"/>
  <c r="BI28" i="34"/>
  <c r="BH28" i="34"/>
  <c r="BG28" i="34"/>
  <c r="BF28" i="34"/>
  <c r="BE28" i="34"/>
  <c r="BD28" i="34"/>
  <c r="BC28" i="34"/>
  <c r="BB28" i="34"/>
  <c r="BA28" i="34"/>
  <c r="AZ28" i="34"/>
  <c r="AY28" i="34"/>
  <c r="AX28" i="34"/>
  <c r="AW28" i="34"/>
  <c r="AV28" i="34"/>
  <c r="AU28" i="34"/>
  <c r="AT28" i="34"/>
  <c r="AS28" i="34"/>
  <c r="AR28" i="34"/>
  <c r="AQ28" i="34"/>
  <c r="AP28" i="34"/>
  <c r="AO28" i="34"/>
  <c r="AN28" i="34"/>
  <c r="AM28" i="34"/>
  <c r="AL28" i="34"/>
  <c r="AK28" i="34"/>
  <c r="AJ28" i="34"/>
  <c r="AI28" i="34"/>
  <c r="AH28" i="34"/>
  <c r="AF28" i="34"/>
  <c r="AE28" i="34"/>
  <c r="AD28" i="34"/>
  <c r="AC28" i="34"/>
  <c r="AB28" i="34"/>
  <c r="AA28" i="34"/>
  <c r="Z28" i="34"/>
  <c r="Y28" i="34"/>
  <c r="X28" i="34"/>
  <c r="W28" i="34"/>
  <c r="V28" i="34"/>
  <c r="U28" i="34"/>
  <c r="T28" i="34"/>
  <c r="S28" i="34"/>
  <c r="R28" i="34"/>
  <c r="Q28" i="34"/>
  <c r="P28" i="34"/>
  <c r="O28" i="34"/>
  <c r="N28" i="34"/>
  <c r="M28" i="34"/>
  <c r="L28" i="34"/>
  <c r="K28" i="34"/>
  <c r="J28" i="34"/>
  <c r="I28" i="34"/>
  <c r="H28" i="34"/>
  <c r="G28" i="34"/>
  <c r="F28" i="34"/>
  <c r="E28" i="34"/>
  <c r="D28" i="34"/>
  <c r="C28" i="34"/>
  <c r="B28" i="34"/>
  <c r="CD27" i="34"/>
  <c r="CC27" i="34"/>
  <c r="CB27" i="34"/>
  <c r="CA27" i="34"/>
  <c r="BZ27" i="34"/>
  <c r="BY27" i="34"/>
  <c r="BX27" i="34"/>
  <c r="BW27" i="34"/>
  <c r="BV27" i="34"/>
  <c r="BU27" i="34"/>
  <c r="BT27" i="34"/>
  <c r="BS27" i="34"/>
  <c r="BR27" i="34"/>
  <c r="BQ27" i="34"/>
  <c r="BP27" i="34"/>
  <c r="BO27" i="34"/>
  <c r="BN27" i="34"/>
  <c r="BM27" i="34"/>
  <c r="BL27" i="34"/>
  <c r="BK27" i="34"/>
  <c r="BJ27" i="34"/>
  <c r="BI27" i="34"/>
  <c r="BH27" i="34"/>
  <c r="BG27" i="34"/>
  <c r="BF27" i="34"/>
  <c r="BE27" i="34"/>
  <c r="BD27" i="34"/>
  <c r="BC27" i="34"/>
  <c r="BB27" i="34"/>
  <c r="BA27" i="34"/>
  <c r="AZ27" i="34"/>
  <c r="AY27" i="34"/>
  <c r="AX27" i="34"/>
  <c r="AW27" i="34"/>
  <c r="AV27" i="34"/>
  <c r="AU27" i="34"/>
  <c r="AT27" i="34"/>
  <c r="AS27" i="34"/>
  <c r="AR27" i="34"/>
  <c r="AQ27" i="34"/>
  <c r="AP27" i="34"/>
  <c r="AO27" i="34"/>
  <c r="AN27" i="34"/>
  <c r="AM27" i="34"/>
  <c r="AL27" i="34"/>
  <c r="AK27" i="34"/>
  <c r="AJ27" i="34"/>
  <c r="AI27" i="34"/>
  <c r="AH27" i="34"/>
  <c r="AF27" i="34"/>
  <c r="AE27" i="34"/>
  <c r="AD27" i="34"/>
  <c r="AC27" i="34"/>
  <c r="AB27" i="34"/>
  <c r="AA27" i="34"/>
  <c r="Z27" i="34"/>
  <c r="Y27" i="34"/>
  <c r="X27" i="34"/>
  <c r="W27" i="34"/>
  <c r="V27" i="34"/>
  <c r="U27" i="34"/>
  <c r="T27" i="34"/>
  <c r="S27" i="34"/>
  <c r="R27" i="34"/>
  <c r="Q27" i="34"/>
  <c r="P27" i="34"/>
  <c r="O27" i="34"/>
  <c r="N27" i="34"/>
  <c r="M27" i="34"/>
  <c r="L27" i="34"/>
  <c r="K27" i="34"/>
  <c r="J27" i="34"/>
  <c r="I27" i="34"/>
  <c r="H27" i="34"/>
  <c r="G27" i="34"/>
  <c r="F27" i="34"/>
  <c r="E27" i="34"/>
  <c r="D27" i="34"/>
  <c r="C27" i="34"/>
  <c r="B27" i="34"/>
  <c r="CD26" i="34"/>
  <c r="CC26" i="34"/>
  <c r="CB26" i="34"/>
  <c r="CA26" i="34"/>
  <c r="BZ26" i="34"/>
  <c r="BY26" i="34"/>
  <c r="BX26" i="34"/>
  <c r="BW26" i="34"/>
  <c r="BV26" i="34"/>
  <c r="BU26" i="34"/>
  <c r="BT26" i="34"/>
  <c r="BS26" i="34"/>
  <c r="BR26" i="34"/>
  <c r="BQ26" i="34"/>
  <c r="BP26" i="34"/>
  <c r="BO26" i="34"/>
  <c r="BN26" i="34"/>
  <c r="BM26" i="34"/>
  <c r="BL26" i="34"/>
  <c r="BK26" i="34"/>
  <c r="BJ26" i="34"/>
  <c r="BI26" i="34"/>
  <c r="BH26" i="34"/>
  <c r="BG26" i="34"/>
  <c r="BF26" i="34"/>
  <c r="BE26" i="34"/>
  <c r="BD26" i="34"/>
  <c r="BC26" i="34"/>
  <c r="BB26" i="34"/>
  <c r="BA26" i="34"/>
  <c r="AZ26" i="34"/>
  <c r="AY26" i="34"/>
  <c r="AX26" i="34"/>
  <c r="AW26" i="34"/>
  <c r="AV26" i="34"/>
  <c r="AU26" i="34"/>
  <c r="AT26" i="34"/>
  <c r="AS26" i="34"/>
  <c r="AR26" i="34"/>
  <c r="AQ26" i="34"/>
  <c r="AP26" i="34"/>
  <c r="AO26" i="34"/>
  <c r="AN26" i="34"/>
  <c r="AM26" i="34"/>
  <c r="AL26" i="34"/>
  <c r="AK26" i="34"/>
  <c r="AJ26" i="34"/>
  <c r="AI26" i="34"/>
  <c r="AH26" i="34"/>
  <c r="AF26" i="34"/>
  <c r="AE26" i="34"/>
  <c r="AD26" i="34"/>
  <c r="AC26" i="34"/>
  <c r="AB26" i="34"/>
  <c r="AA26" i="34"/>
  <c r="Z26" i="34"/>
  <c r="Y26" i="34"/>
  <c r="X26" i="34"/>
  <c r="W26" i="34"/>
  <c r="V26" i="34"/>
  <c r="U26" i="34"/>
  <c r="T26" i="34"/>
  <c r="S26" i="34"/>
  <c r="R26" i="34"/>
  <c r="Q26" i="34"/>
  <c r="P26" i="34"/>
  <c r="O26" i="34"/>
  <c r="N26" i="34"/>
  <c r="M26" i="34"/>
  <c r="L26" i="34"/>
  <c r="K26" i="34"/>
  <c r="J26" i="34"/>
  <c r="I26" i="34"/>
  <c r="H26" i="34"/>
  <c r="G26" i="34"/>
  <c r="F26" i="34"/>
  <c r="E26" i="34"/>
  <c r="D26" i="34"/>
  <c r="C26" i="34"/>
  <c r="B26" i="34"/>
  <c r="CD25" i="34"/>
  <c r="CC25" i="34"/>
  <c r="CB25" i="34"/>
  <c r="CA25" i="34"/>
  <c r="BZ25" i="34"/>
  <c r="BY25" i="34"/>
  <c r="BX25" i="34"/>
  <c r="BW25" i="34"/>
  <c r="BV25" i="34"/>
  <c r="BU25" i="34"/>
  <c r="BT25" i="34"/>
  <c r="BS25" i="34"/>
  <c r="BR25" i="34"/>
  <c r="BQ25" i="34"/>
  <c r="BP25" i="34"/>
  <c r="BO25" i="34"/>
  <c r="BN25" i="34"/>
  <c r="BM25" i="34"/>
  <c r="BL25" i="34"/>
  <c r="BK25" i="34"/>
  <c r="BJ25" i="34"/>
  <c r="BI25" i="34"/>
  <c r="BH25" i="34"/>
  <c r="BG25" i="34"/>
  <c r="BF25" i="34"/>
  <c r="BE25" i="34"/>
  <c r="BD25" i="34"/>
  <c r="BC25" i="34"/>
  <c r="BB25" i="34"/>
  <c r="BA25" i="34"/>
  <c r="AZ25" i="34"/>
  <c r="AY25" i="34"/>
  <c r="AX25" i="34"/>
  <c r="AW25" i="34"/>
  <c r="AV25" i="34"/>
  <c r="AU25" i="34"/>
  <c r="AT25" i="34"/>
  <c r="AS25" i="34"/>
  <c r="AR25" i="34"/>
  <c r="AQ25" i="34"/>
  <c r="AP25" i="34"/>
  <c r="AO25" i="34"/>
  <c r="AN25" i="34"/>
  <c r="AM25" i="34"/>
  <c r="AL25" i="34"/>
  <c r="AK25" i="34"/>
  <c r="AJ25" i="34"/>
  <c r="AI25" i="34"/>
  <c r="AH25" i="34"/>
  <c r="AF25" i="34"/>
  <c r="AE25" i="34"/>
  <c r="AD25" i="34"/>
  <c r="AC25" i="34"/>
  <c r="AB25" i="34"/>
  <c r="AA25" i="34"/>
  <c r="Z25" i="34"/>
  <c r="Y25" i="34"/>
  <c r="X25" i="34"/>
  <c r="W25" i="34"/>
  <c r="V25" i="34"/>
  <c r="U25" i="34"/>
  <c r="T25" i="34"/>
  <c r="S25" i="34"/>
  <c r="R25" i="34"/>
  <c r="Q25" i="34"/>
  <c r="P25" i="34"/>
  <c r="O25" i="34"/>
  <c r="N25" i="34"/>
  <c r="M25" i="34"/>
  <c r="L25" i="34"/>
  <c r="K25" i="34"/>
  <c r="J25" i="34"/>
  <c r="I25" i="34"/>
  <c r="H25" i="34"/>
  <c r="G25" i="34"/>
  <c r="F25" i="34"/>
  <c r="E25" i="34"/>
  <c r="D25" i="34"/>
  <c r="C25" i="34"/>
  <c r="B25" i="34"/>
  <c r="CD24" i="34"/>
  <c r="CC24" i="34"/>
  <c r="CB24" i="34"/>
  <c r="CA24" i="34"/>
  <c r="BZ24" i="34"/>
  <c r="BY24" i="34"/>
  <c r="BX24" i="34"/>
  <c r="BW24" i="34"/>
  <c r="BV24" i="34"/>
  <c r="BU24" i="34"/>
  <c r="BT24" i="34"/>
  <c r="BS24" i="34"/>
  <c r="BR24" i="34"/>
  <c r="BQ24" i="34"/>
  <c r="BP24" i="34"/>
  <c r="BO24" i="34"/>
  <c r="BN24" i="34"/>
  <c r="BM24" i="34"/>
  <c r="BL24" i="34"/>
  <c r="BK24" i="34"/>
  <c r="BJ24" i="34"/>
  <c r="BI24" i="34"/>
  <c r="BH24" i="34"/>
  <c r="BG24" i="34"/>
  <c r="BF24" i="34"/>
  <c r="BE24" i="34"/>
  <c r="BD24" i="34"/>
  <c r="BC24" i="34"/>
  <c r="BB24" i="34"/>
  <c r="BA24" i="34"/>
  <c r="AZ24" i="34"/>
  <c r="AY24" i="34"/>
  <c r="AX24" i="34"/>
  <c r="AW24" i="34"/>
  <c r="AV24" i="34"/>
  <c r="AU24" i="34"/>
  <c r="AT24" i="34"/>
  <c r="AS24" i="34"/>
  <c r="AR24" i="34"/>
  <c r="AQ24" i="34"/>
  <c r="AP24" i="34"/>
  <c r="AO24" i="34"/>
  <c r="AN24" i="34"/>
  <c r="AM24" i="34"/>
  <c r="AL24" i="34"/>
  <c r="AK24" i="34"/>
  <c r="AJ24" i="34"/>
  <c r="AI24" i="34"/>
  <c r="AH24" i="34"/>
  <c r="AF24" i="34"/>
  <c r="AE24" i="34"/>
  <c r="AD24" i="34"/>
  <c r="AC24" i="34"/>
  <c r="AB24" i="34"/>
  <c r="AA24" i="34"/>
  <c r="Z24" i="34"/>
  <c r="Y24" i="34"/>
  <c r="X24" i="34"/>
  <c r="W24" i="34"/>
  <c r="V24" i="34"/>
  <c r="U24" i="34"/>
  <c r="T24" i="34"/>
  <c r="S24" i="34"/>
  <c r="R24" i="34"/>
  <c r="Q24" i="34"/>
  <c r="P24" i="34"/>
  <c r="O24" i="34"/>
  <c r="N24" i="34"/>
  <c r="M24" i="34"/>
  <c r="L24" i="34"/>
  <c r="K24" i="34"/>
  <c r="J24" i="34"/>
  <c r="I24" i="34"/>
  <c r="H24" i="34"/>
  <c r="G24" i="34"/>
  <c r="F24" i="34"/>
  <c r="E24" i="34"/>
  <c r="D24" i="34"/>
  <c r="C24" i="34"/>
  <c r="B24" i="34"/>
  <c r="CD23" i="34"/>
  <c r="CC23" i="34"/>
  <c r="CB23" i="34"/>
  <c r="CA23" i="34"/>
  <c r="BZ23" i="34"/>
  <c r="BY23" i="34"/>
  <c r="BX23" i="34"/>
  <c r="BW23" i="34"/>
  <c r="BV23" i="34"/>
  <c r="BU23" i="34"/>
  <c r="BT23" i="34"/>
  <c r="BS23" i="34"/>
  <c r="BR23" i="34"/>
  <c r="BQ23" i="34"/>
  <c r="BP23" i="34"/>
  <c r="BO23" i="34"/>
  <c r="BN23" i="34"/>
  <c r="BM23" i="34"/>
  <c r="BL23" i="34"/>
  <c r="BK23" i="34"/>
  <c r="BJ23" i="34"/>
  <c r="BI23" i="34"/>
  <c r="BH23" i="34"/>
  <c r="BG23" i="34"/>
  <c r="BF23" i="34"/>
  <c r="BE23" i="34"/>
  <c r="BD23" i="34"/>
  <c r="BC23" i="34"/>
  <c r="BB23" i="34"/>
  <c r="BA23" i="34"/>
  <c r="AZ23" i="34"/>
  <c r="AY23" i="34"/>
  <c r="AX23" i="34"/>
  <c r="AW23" i="34"/>
  <c r="AV23" i="34"/>
  <c r="AU23" i="34"/>
  <c r="AT23" i="34"/>
  <c r="AS23" i="34"/>
  <c r="AR23" i="34"/>
  <c r="AQ23" i="34"/>
  <c r="AP23" i="34"/>
  <c r="AO23" i="34"/>
  <c r="AN23" i="34"/>
  <c r="AM23" i="34"/>
  <c r="AL23" i="34"/>
  <c r="AK23" i="34"/>
  <c r="AJ23" i="34"/>
  <c r="AI23" i="34"/>
  <c r="AH23" i="34"/>
  <c r="AF23" i="34"/>
  <c r="AE23" i="34"/>
  <c r="AD23" i="34"/>
  <c r="AC23" i="34"/>
  <c r="AB23" i="34"/>
  <c r="AA23" i="34"/>
  <c r="Z23" i="34"/>
  <c r="Y23" i="34"/>
  <c r="X23" i="34"/>
  <c r="W23" i="34"/>
  <c r="V23" i="34"/>
  <c r="U23" i="34"/>
  <c r="T23" i="34"/>
  <c r="S23" i="34"/>
  <c r="R23" i="34"/>
  <c r="Q23" i="34"/>
  <c r="P23" i="34"/>
  <c r="O23" i="34"/>
  <c r="N23" i="34"/>
  <c r="M23" i="34"/>
  <c r="L23" i="34"/>
  <c r="K23" i="34"/>
  <c r="J23" i="34"/>
  <c r="I23" i="34"/>
  <c r="H23" i="34"/>
  <c r="G23" i="34"/>
  <c r="F23" i="34"/>
  <c r="E23" i="34"/>
  <c r="D23" i="34"/>
  <c r="C23" i="34"/>
  <c r="B23" i="34"/>
  <c r="CD22" i="34"/>
  <c r="CC22" i="34"/>
  <c r="CB22" i="34"/>
  <c r="CA22" i="34"/>
  <c r="BZ22" i="34"/>
  <c r="BY22" i="34"/>
  <c r="BX22" i="34"/>
  <c r="BW22" i="34"/>
  <c r="BV22" i="34"/>
  <c r="BU22" i="34"/>
  <c r="BT22" i="34"/>
  <c r="BS22" i="34"/>
  <c r="BR22" i="34"/>
  <c r="BQ22" i="34"/>
  <c r="BP22" i="34"/>
  <c r="BO22" i="34"/>
  <c r="BN22" i="34"/>
  <c r="BM22" i="34"/>
  <c r="BL22" i="34"/>
  <c r="BK22" i="34"/>
  <c r="BJ22" i="34"/>
  <c r="BI22" i="34"/>
  <c r="BH22" i="34"/>
  <c r="BG22" i="34"/>
  <c r="BF22" i="34"/>
  <c r="BE22" i="34"/>
  <c r="BD22" i="34"/>
  <c r="BC22" i="34"/>
  <c r="BB22" i="34"/>
  <c r="BA22" i="34"/>
  <c r="AZ22" i="34"/>
  <c r="AY22" i="34"/>
  <c r="AX22" i="34"/>
  <c r="AW22" i="34"/>
  <c r="AV22" i="34"/>
  <c r="AU22" i="34"/>
  <c r="AT22" i="34"/>
  <c r="AS22" i="34"/>
  <c r="AR22" i="34"/>
  <c r="AQ22" i="34"/>
  <c r="AP22" i="34"/>
  <c r="AO22" i="34"/>
  <c r="AN22" i="34"/>
  <c r="AM22" i="34"/>
  <c r="AL22" i="34"/>
  <c r="AK22" i="34"/>
  <c r="AJ22" i="34"/>
  <c r="AI22" i="34"/>
  <c r="AH22" i="34"/>
  <c r="AF22" i="34"/>
  <c r="AE22" i="34"/>
  <c r="AD22" i="34"/>
  <c r="AC22" i="34"/>
  <c r="AB22" i="34"/>
  <c r="AA22" i="34"/>
  <c r="Z22" i="34"/>
  <c r="Y22" i="34"/>
  <c r="X22" i="34"/>
  <c r="W22" i="34"/>
  <c r="V22" i="34"/>
  <c r="U22" i="34"/>
  <c r="T22" i="34"/>
  <c r="S22" i="34"/>
  <c r="R22" i="34"/>
  <c r="Q22" i="34"/>
  <c r="P22" i="34"/>
  <c r="O22" i="34"/>
  <c r="N22" i="34"/>
  <c r="M22" i="34"/>
  <c r="L22" i="34"/>
  <c r="K22" i="34"/>
  <c r="J22" i="34"/>
  <c r="I22" i="34"/>
  <c r="H22" i="34"/>
  <c r="G22" i="34"/>
  <c r="F22" i="34"/>
  <c r="E22" i="34"/>
  <c r="D22" i="34"/>
  <c r="C22" i="34"/>
  <c r="B22" i="34"/>
  <c r="CD21" i="34"/>
  <c r="CC21" i="34"/>
  <c r="CB21" i="34"/>
  <c r="CA21" i="34"/>
  <c r="BZ21" i="34"/>
  <c r="BY21" i="34"/>
  <c r="BX21" i="34"/>
  <c r="BW21" i="34"/>
  <c r="BV21" i="34"/>
  <c r="BU21" i="34"/>
  <c r="BT21" i="34"/>
  <c r="BS21" i="34"/>
  <c r="BR21" i="34"/>
  <c r="BQ21" i="34"/>
  <c r="BP21" i="34"/>
  <c r="BO21" i="34"/>
  <c r="BN21" i="34"/>
  <c r="BM21" i="34"/>
  <c r="BL21" i="34"/>
  <c r="BK21" i="34"/>
  <c r="BJ21" i="34"/>
  <c r="BI21" i="34"/>
  <c r="BH21" i="34"/>
  <c r="BG21" i="34"/>
  <c r="BF21" i="34"/>
  <c r="BE21" i="34"/>
  <c r="BD21" i="34"/>
  <c r="BC21" i="34"/>
  <c r="BB21" i="34"/>
  <c r="BA21" i="34"/>
  <c r="AZ21" i="34"/>
  <c r="AY21" i="34"/>
  <c r="AX21" i="34"/>
  <c r="AW21" i="34"/>
  <c r="AV21" i="34"/>
  <c r="AU21" i="34"/>
  <c r="AT21" i="34"/>
  <c r="AS21" i="34"/>
  <c r="AR21" i="34"/>
  <c r="AQ21" i="34"/>
  <c r="AP21" i="34"/>
  <c r="AO21" i="34"/>
  <c r="AN21" i="34"/>
  <c r="AM21" i="34"/>
  <c r="AL21" i="34"/>
  <c r="AK21" i="34"/>
  <c r="AJ21" i="34"/>
  <c r="AI21" i="34"/>
  <c r="AH21" i="34"/>
  <c r="AF21" i="34"/>
  <c r="AE21" i="34"/>
  <c r="AD21" i="34"/>
  <c r="AC21" i="34"/>
  <c r="AB21" i="34"/>
  <c r="AA21" i="34"/>
  <c r="Z21" i="34"/>
  <c r="Y21" i="34"/>
  <c r="X21" i="34"/>
  <c r="W21" i="34"/>
  <c r="V21" i="34"/>
  <c r="U21" i="34"/>
  <c r="T21" i="34"/>
  <c r="S21" i="34"/>
  <c r="R21" i="34"/>
  <c r="Q21" i="34"/>
  <c r="P21" i="34"/>
  <c r="O21" i="34"/>
  <c r="N21" i="34"/>
  <c r="M21" i="34"/>
  <c r="L21" i="34"/>
  <c r="K21" i="34"/>
  <c r="J21" i="34"/>
  <c r="I21" i="34"/>
  <c r="H21" i="34"/>
  <c r="G21" i="34"/>
  <c r="F21" i="34"/>
  <c r="E21" i="34"/>
  <c r="D21" i="34"/>
  <c r="C21" i="34"/>
  <c r="B21" i="34"/>
  <c r="CD20" i="34"/>
  <c r="CC20" i="34"/>
  <c r="CB20" i="34"/>
  <c r="CA20" i="34"/>
  <c r="BZ20" i="34"/>
  <c r="BY20" i="34"/>
  <c r="BX20" i="34"/>
  <c r="BW20" i="34"/>
  <c r="BV20" i="34"/>
  <c r="BU20" i="34"/>
  <c r="BT20" i="34"/>
  <c r="BS20" i="34"/>
  <c r="BR20" i="34"/>
  <c r="BQ20" i="34"/>
  <c r="BP20" i="34"/>
  <c r="BO20" i="34"/>
  <c r="BN20" i="34"/>
  <c r="BM20" i="34"/>
  <c r="BL20" i="34"/>
  <c r="BK20" i="34"/>
  <c r="BJ20" i="34"/>
  <c r="BI20" i="34"/>
  <c r="BH20" i="34"/>
  <c r="BG20" i="34"/>
  <c r="BF20" i="34"/>
  <c r="BE20" i="34"/>
  <c r="BD20" i="34"/>
  <c r="BC20" i="34"/>
  <c r="BB20" i="34"/>
  <c r="BA20" i="34"/>
  <c r="AZ20" i="34"/>
  <c r="AY20" i="34"/>
  <c r="AX20" i="34"/>
  <c r="AW20" i="34"/>
  <c r="AV20" i="34"/>
  <c r="AU20" i="34"/>
  <c r="AT20" i="34"/>
  <c r="AS20" i="34"/>
  <c r="AR20" i="34"/>
  <c r="AQ20" i="34"/>
  <c r="AP20" i="34"/>
  <c r="AO20" i="34"/>
  <c r="AN20" i="34"/>
  <c r="AM20" i="34"/>
  <c r="AL20" i="34"/>
  <c r="AK20" i="34"/>
  <c r="AJ20" i="34"/>
  <c r="AI20" i="34"/>
  <c r="AH20" i="34"/>
  <c r="AF20" i="34"/>
  <c r="AE20" i="34"/>
  <c r="AD20" i="34"/>
  <c r="AC20" i="34"/>
  <c r="AB20" i="34"/>
  <c r="AA20" i="34"/>
  <c r="Z20" i="34"/>
  <c r="Y20" i="34"/>
  <c r="X20" i="34"/>
  <c r="W20" i="34"/>
  <c r="V20" i="34"/>
  <c r="U20" i="34"/>
  <c r="T20" i="34"/>
  <c r="S20" i="34"/>
  <c r="R20" i="34"/>
  <c r="Q20" i="34"/>
  <c r="P20" i="34"/>
  <c r="O20" i="34"/>
  <c r="N20" i="34"/>
  <c r="M20" i="34"/>
  <c r="L20" i="34"/>
  <c r="K20" i="34"/>
  <c r="J20" i="34"/>
  <c r="I20" i="34"/>
  <c r="H20" i="34"/>
  <c r="G20" i="34"/>
  <c r="F20" i="34"/>
  <c r="E20" i="34"/>
  <c r="D20" i="34"/>
  <c r="C20" i="34"/>
  <c r="B20" i="34"/>
  <c r="CD19" i="34"/>
  <c r="CC19" i="34"/>
  <c r="CB19" i="34"/>
  <c r="CA19" i="34"/>
  <c r="BZ19" i="34"/>
  <c r="BY19" i="34"/>
  <c r="BX19" i="34"/>
  <c r="BW19" i="34"/>
  <c r="BV19" i="34"/>
  <c r="BU19" i="34"/>
  <c r="BT19" i="34"/>
  <c r="BS19" i="34"/>
  <c r="BR19" i="34"/>
  <c r="BQ19" i="34"/>
  <c r="BP19" i="34"/>
  <c r="BO19" i="34"/>
  <c r="BN19" i="34"/>
  <c r="BM19" i="34"/>
  <c r="BL19" i="34"/>
  <c r="BK19" i="34"/>
  <c r="BJ19" i="34"/>
  <c r="BI19" i="34"/>
  <c r="BH19" i="34"/>
  <c r="BG19" i="34"/>
  <c r="BF19" i="34"/>
  <c r="BE19" i="34"/>
  <c r="BD19" i="34"/>
  <c r="BC19" i="34"/>
  <c r="BB19" i="34"/>
  <c r="BA19" i="34"/>
  <c r="AZ19" i="34"/>
  <c r="AY19" i="34"/>
  <c r="AX19" i="34"/>
  <c r="AW19" i="34"/>
  <c r="AV19" i="34"/>
  <c r="AU19" i="34"/>
  <c r="AT19" i="34"/>
  <c r="AS19" i="34"/>
  <c r="AR19" i="34"/>
  <c r="AQ19" i="34"/>
  <c r="AP19" i="34"/>
  <c r="AO19" i="34"/>
  <c r="AN19" i="34"/>
  <c r="AM19" i="34"/>
  <c r="AL19" i="34"/>
  <c r="AK19" i="34"/>
  <c r="AJ19" i="34"/>
  <c r="AI19" i="34"/>
  <c r="AH19" i="34"/>
  <c r="AF19" i="34"/>
  <c r="AE19" i="34"/>
  <c r="AD19" i="34"/>
  <c r="AC19" i="34"/>
  <c r="AB19" i="34"/>
  <c r="AA19" i="34"/>
  <c r="Z19" i="34"/>
  <c r="Y19" i="34"/>
  <c r="X19" i="34"/>
  <c r="W19" i="34"/>
  <c r="V19" i="34"/>
  <c r="U19" i="34"/>
  <c r="T19" i="34"/>
  <c r="S19" i="34"/>
  <c r="R19" i="34"/>
  <c r="Q19" i="34"/>
  <c r="P19" i="34"/>
  <c r="O19" i="34"/>
  <c r="N19" i="34"/>
  <c r="M19" i="34"/>
  <c r="L19" i="34"/>
  <c r="K19" i="34"/>
  <c r="J19" i="34"/>
  <c r="I19" i="34"/>
  <c r="H19" i="34"/>
  <c r="G19" i="34"/>
  <c r="F19" i="34"/>
  <c r="E19" i="34"/>
  <c r="D19" i="34"/>
  <c r="C19" i="34"/>
  <c r="B19" i="34"/>
  <c r="CD18" i="34"/>
  <c r="CC18" i="34"/>
  <c r="CB18" i="34"/>
  <c r="CA18" i="34"/>
  <c r="BZ18" i="34"/>
  <c r="BY18" i="34"/>
  <c r="BX18" i="34"/>
  <c r="BW18" i="34"/>
  <c r="BV18" i="34"/>
  <c r="BU18" i="34"/>
  <c r="BT18" i="34"/>
  <c r="BS18" i="34"/>
  <c r="BR18" i="34"/>
  <c r="BQ18" i="34"/>
  <c r="BP18" i="34"/>
  <c r="BO18" i="34"/>
  <c r="BN18" i="34"/>
  <c r="BM18" i="34"/>
  <c r="BL18" i="34"/>
  <c r="BK18" i="34"/>
  <c r="BJ18" i="34"/>
  <c r="BI18" i="34"/>
  <c r="BH18" i="34"/>
  <c r="BG18" i="34"/>
  <c r="BF18" i="34"/>
  <c r="BE18" i="34"/>
  <c r="BD18" i="34"/>
  <c r="BC18" i="34"/>
  <c r="BB18" i="34"/>
  <c r="BA18" i="34"/>
  <c r="AZ18" i="34"/>
  <c r="AY18" i="34"/>
  <c r="AX18" i="34"/>
  <c r="AW18" i="34"/>
  <c r="AV18" i="34"/>
  <c r="AU18" i="34"/>
  <c r="AT18" i="34"/>
  <c r="AS18" i="34"/>
  <c r="AR18" i="34"/>
  <c r="AQ18" i="34"/>
  <c r="AP18" i="34"/>
  <c r="AO18" i="34"/>
  <c r="AN18" i="34"/>
  <c r="AM18" i="34"/>
  <c r="AL18" i="34"/>
  <c r="AK18" i="34"/>
  <c r="AJ18" i="34"/>
  <c r="AI18" i="34"/>
  <c r="AH18" i="34"/>
  <c r="AF18" i="34"/>
  <c r="AE18" i="34"/>
  <c r="AD18" i="34"/>
  <c r="AC18" i="34"/>
  <c r="AB18" i="34"/>
  <c r="AA18" i="34"/>
  <c r="Z18" i="34"/>
  <c r="Y18" i="34"/>
  <c r="X18" i="34"/>
  <c r="W18" i="34"/>
  <c r="V18" i="34"/>
  <c r="U18" i="34"/>
  <c r="T18" i="34"/>
  <c r="S18" i="34"/>
  <c r="R18" i="34"/>
  <c r="Q18" i="34"/>
  <c r="P18" i="34"/>
  <c r="O18" i="34"/>
  <c r="N18" i="34"/>
  <c r="M18" i="34"/>
  <c r="L18" i="34"/>
  <c r="K18" i="34"/>
  <c r="J18" i="34"/>
  <c r="I18" i="34"/>
  <c r="H18" i="34"/>
  <c r="G18" i="34"/>
  <c r="F18" i="34"/>
  <c r="E18" i="34"/>
  <c r="D18" i="34"/>
  <c r="C18" i="34"/>
  <c r="B18" i="34"/>
  <c r="CD17" i="34"/>
  <c r="CC17" i="34"/>
  <c r="CB17" i="34"/>
  <c r="CA17" i="34"/>
  <c r="BZ17" i="34"/>
  <c r="BY17" i="34"/>
  <c r="BX17" i="34"/>
  <c r="BW17" i="34"/>
  <c r="BV17" i="34"/>
  <c r="BU17" i="34"/>
  <c r="BT17" i="34"/>
  <c r="BS17" i="34"/>
  <c r="BR17" i="34"/>
  <c r="BQ17" i="34"/>
  <c r="BP17" i="34"/>
  <c r="BO17" i="34"/>
  <c r="BN17" i="34"/>
  <c r="BM17" i="34"/>
  <c r="BL17" i="34"/>
  <c r="BK17" i="34"/>
  <c r="BJ17" i="34"/>
  <c r="BI17" i="34"/>
  <c r="BH17" i="34"/>
  <c r="BG17" i="34"/>
  <c r="BF17" i="34"/>
  <c r="BE17" i="34"/>
  <c r="BD17" i="34"/>
  <c r="BC17" i="34"/>
  <c r="BB17" i="34"/>
  <c r="BA17" i="34"/>
  <c r="AZ17" i="34"/>
  <c r="AY17" i="34"/>
  <c r="AX17" i="34"/>
  <c r="AW17" i="34"/>
  <c r="AV17" i="34"/>
  <c r="AU17" i="34"/>
  <c r="AT17" i="34"/>
  <c r="AS17" i="34"/>
  <c r="AR17" i="34"/>
  <c r="AQ17" i="34"/>
  <c r="AP17" i="34"/>
  <c r="AO17" i="34"/>
  <c r="AN17" i="34"/>
  <c r="AM17" i="34"/>
  <c r="AL17" i="34"/>
  <c r="AK17" i="34"/>
  <c r="AJ17" i="34"/>
  <c r="AI17" i="34"/>
  <c r="AH17" i="34"/>
  <c r="AF17" i="34"/>
  <c r="AE17" i="34"/>
  <c r="AD17" i="34"/>
  <c r="AC17" i="34"/>
  <c r="AB17" i="34"/>
  <c r="AA17" i="34"/>
  <c r="Z17" i="34"/>
  <c r="Y17" i="34"/>
  <c r="X17" i="34"/>
  <c r="W17" i="34"/>
  <c r="V17" i="34"/>
  <c r="U17" i="34"/>
  <c r="T17" i="34"/>
  <c r="S17" i="34"/>
  <c r="R17" i="34"/>
  <c r="Q17" i="34"/>
  <c r="P17" i="34"/>
  <c r="O17" i="34"/>
  <c r="N17" i="34"/>
  <c r="M17" i="34"/>
  <c r="L17" i="34"/>
  <c r="K17" i="34"/>
  <c r="J17" i="34"/>
  <c r="I17" i="34"/>
  <c r="H17" i="34"/>
  <c r="G17" i="34"/>
  <c r="F17" i="34"/>
  <c r="E17" i="34"/>
  <c r="D17" i="34"/>
  <c r="C17" i="34"/>
  <c r="B17" i="34"/>
  <c r="CD16" i="34"/>
  <c r="CC16" i="34"/>
  <c r="CB16" i="34"/>
  <c r="CA16" i="34"/>
  <c r="BZ16" i="34"/>
  <c r="BY16" i="34"/>
  <c r="BX16" i="34"/>
  <c r="BW16" i="34"/>
  <c r="BV16" i="34"/>
  <c r="BU16" i="34"/>
  <c r="BT16" i="34"/>
  <c r="BS16" i="34"/>
  <c r="BR16" i="34"/>
  <c r="BQ16" i="34"/>
  <c r="BP16" i="34"/>
  <c r="BO16" i="34"/>
  <c r="BN16" i="34"/>
  <c r="BM16" i="34"/>
  <c r="BL16" i="34"/>
  <c r="BK16" i="34"/>
  <c r="BJ16" i="34"/>
  <c r="BI16" i="34"/>
  <c r="BH16" i="34"/>
  <c r="BG16" i="34"/>
  <c r="BF16" i="34"/>
  <c r="BE16" i="34"/>
  <c r="BD16" i="34"/>
  <c r="BC16" i="34"/>
  <c r="BB16" i="34"/>
  <c r="BA16" i="34"/>
  <c r="AZ16" i="34"/>
  <c r="AY16" i="34"/>
  <c r="AX16" i="34"/>
  <c r="AW16" i="34"/>
  <c r="AV16" i="34"/>
  <c r="AU16" i="34"/>
  <c r="AT16" i="34"/>
  <c r="AS16" i="34"/>
  <c r="AR16" i="34"/>
  <c r="AQ16" i="34"/>
  <c r="AP16" i="34"/>
  <c r="AO16" i="34"/>
  <c r="AN16" i="34"/>
  <c r="AM16" i="34"/>
  <c r="AL16" i="34"/>
  <c r="AK16" i="34"/>
  <c r="AJ16" i="34"/>
  <c r="AI16" i="34"/>
  <c r="AH16" i="34"/>
  <c r="AF16" i="34"/>
  <c r="AE16" i="34"/>
  <c r="AD16" i="34"/>
  <c r="AC16" i="34"/>
  <c r="AB16" i="34"/>
  <c r="AA16" i="34"/>
  <c r="Z16" i="34"/>
  <c r="Y16" i="34"/>
  <c r="X16" i="34"/>
  <c r="W16" i="34"/>
  <c r="V16" i="34"/>
  <c r="U16" i="34"/>
  <c r="T16" i="34"/>
  <c r="S16" i="34"/>
  <c r="R16" i="34"/>
  <c r="Q16" i="34"/>
  <c r="P16" i="34"/>
  <c r="O16" i="34"/>
  <c r="N16" i="34"/>
  <c r="M16" i="34"/>
  <c r="L16" i="34"/>
  <c r="K16" i="34"/>
  <c r="J16" i="34"/>
  <c r="I16" i="34"/>
  <c r="H16" i="34"/>
  <c r="G16" i="34"/>
  <c r="F16" i="34"/>
  <c r="E16" i="34"/>
  <c r="D16" i="34"/>
  <c r="C16" i="34"/>
  <c r="B16" i="34"/>
  <c r="CD15" i="34"/>
  <c r="CC15" i="34"/>
  <c r="CB15" i="34"/>
  <c r="CA15" i="34"/>
  <c r="BZ15" i="34"/>
  <c r="BY15" i="34"/>
  <c r="BX15" i="34"/>
  <c r="BW15" i="34"/>
  <c r="BV15" i="34"/>
  <c r="BU15" i="34"/>
  <c r="BT15" i="34"/>
  <c r="BS15" i="34"/>
  <c r="BR15" i="34"/>
  <c r="BQ15" i="34"/>
  <c r="BP15" i="34"/>
  <c r="BO15" i="34"/>
  <c r="BN15" i="34"/>
  <c r="BM15" i="34"/>
  <c r="BL15" i="34"/>
  <c r="BK15" i="34"/>
  <c r="BJ15" i="34"/>
  <c r="BI15" i="34"/>
  <c r="BH15" i="34"/>
  <c r="BG15" i="34"/>
  <c r="BF15" i="34"/>
  <c r="BE15" i="34"/>
  <c r="BD15" i="34"/>
  <c r="BC15" i="34"/>
  <c r="BB15" i="34"/>
  <c r="BA15" i="34"/>
  <c r="AZ15" i="34"/>
  <c r="AY15" i="34"/>
  <c r="AX15" i="34"/>
  <c r="AW15" i="34"/>
  <c r="AV15" i="34"/>
  <c r="AU15" i="34"/>
  <c r="AT15" i="34"/>
  <c r="AS15" i="34"/>
  <c r="AR15" i="34"/>
  <c r="AQ15" i="34"/>
  <c r="AP15" i="34"/>
  <c r="AO15" i="34"/>
  <c r="AN15" i="34"/>
  <c r="AM15" i="34"/>
  <c r="AL15" i="34"/>
  <c r="AK15" i="34"/>
  <c r="AJ15" i="34"/>
  <c r="AI15" i="34"/>
  <c r="AH15" i="34"/>
  <c r="AF15" i="34"/>
  <c r="AE15" i="34"/>
  <c r="AD15" i="34"/>
  <c r="AC15" i="34"/>
  <c r="AB15" i="34"/>
  <c r="AA15" i="34"/>
  <c r="Z15" i="34"/>
  <c r="Y15" i="34"/>
  <c r="X15" i="34"/>
  <c r="W15" i="34"/>
  <c r="V15" i="34"/>
  <c r="U15" i="34"/>
  <c r="T15" i="34"/>
  <c r="S15" i="34"/>
  <c r="R15" i="34"/>
  <c r="Q15" i="34"/>
  <c r="P15" i="34"/>
  <c r="O15" i="34"/>
  <c r="N15" i="34"/>
  <c r="M15" i="34"/>
  <c r="L15" i="34"/>
  <c r="K15" i="34"/>
  <c r="J15" i="34"/>
  <c r="I15" i="34"/>
  <c r="H15" i="34"/>
  <c r="G15" i="34"/>
  <c r="F15" i="34"/>
  <c r="E15" i="34"/>
  <c r="D15" i="34"/>
  <c r="C15" i="34"/>
  <c r="B15" i="34"/>
  <c r="CD14" i="34"/>
  <c r="CC14" i="34"/>
  <c r="CB14" i="34"/>
  <c r="CA14" i="34"/>
  <c r="BZ14" i="34"/>
  <c r="BY14" i="34"/>
  <c r="BX14" i="34"/>
  <c r="BW14" i="34"/>
  <c r="BV14" i="34"/>
  <c r="BU14" i="34"/>
  <c r="BT14" i="34"/>
  <c r="BS14" i="34"/>
  <c r="BR14" i="34"/>
  <c r="BQ14" i="34"/>
  <c r="BP14" i="34"/>
  <c r="BO14" i="34"/>
  <c r="BN14" i="34"/>
  <c r="BM14" i="34"/>
  <c r="BL14" i="34"/>
  <c r="BK14" i="34"/>
  <c r="BJ14" i="34"/>
  <c r="BI14" i="34"/>
  <c r="BH14" i="34"/>
  <c r="BG14" i="34"/>
  <c r="BF14" i="34"/>
  <c r="BE14" i="34"/>
  <c r="BD14" i="34"/>
  <c r="BC14" i="34"/>
  <c r="BB14" i="34"/>
  <c r="BA14" i="34"/>
  <c r="AZ14" i="34"/>
  <c r="AY14" i="34"/>
  <c r="AX14" i="34"/>
  <c r="AW14" i="34"/>
  <c r="AV14" i="34"/>
  <c r="AU14" i="34"/>
  <c r="AT14" i="34"/>
  <c r="AS14" i="34"/>
  <c r="AR14" i="34"/>
  <c r="AQ14" i="34"/>
  <c r="AP14" i="34"/>
  <c r="AO14" i="34"/>
  <c r="AN14" i="34"/>
  <c r="AM14" i="34"/>
  <c r="AL14" i="34"/>
  <c r="AK14" i="34"/>
  <c r="AJ14" i="34"/>
  <c r="AI14" i="34"/>
  <c r="AH14" i="34"/>
  <c r="AF14" i="34"/>
  <c r="AE14" i="34"/>
  <c r="AD14" i="34"/>
  <c r="AC14" i="34"/>
  <c r="AB14" i="34"/>
  <c r="AA14" i="34"/>
  <c r="Z14" i="34"/>
  <c r="Y14" i="34"/>
  <c r="X14" i="34"/>
  <c r="W14" i="34"/>
  <c r="V14" i="34"/>
  <c r="U14" i="34"/>
  <c r="T14" i="34"/>
  <c r="S14" i="34"/>
  <c r="R14" i="34"/>
  <c r="Q14" i="34"/>
  <c r="P14" i="34"/>
  <c r="O14" i="34"/>
  <c r="N14" i="34"/>
  <c r="M14" i="34"/>
  <c r="L14" i="34"/>
  <c r="K14" i="34"/>
  <c r="J14" i="34"/>
  <c r="I14" i="34"/>
  <c r="H14" i="34"/>
  <c r="G14" i="34"/>
  <c r="F14" i="34"/>
  <c r="E14" i="34"/>
  <c r="D14" i="34"/>
  <c r="C14" i="34"/>
  <c r="B14" i="34"/>
  <c r="CD13" i="34"/>
  <c r="CC13" i="34"/>
  <c r="CB13" i="34"/>
  <c r="CA13" i="34"/>
  <c r="BZ13" i="34"/>
  <c r="BY13" i="34"/>
  <c r="BX13" i="34"/>
  <c r="BW13" i="34"/>
  <c r="BV13" i="34"/>
  <c r="BU13" i="34"/>
  <c r="BT13" i="34"/>
  <c r="BS13" i="34"/>
  <c r="BR13" i="34"/>
  <c r="BQ13" i="34"/>
  <c r="BP13" i="34"/>
  <c r="BO13" i="34"/>
  <c r="BN13" i="34"/>
  <c r="BM13" i="34"/>
  <c r="BL13" i="34"/>
  <c r="BK13" i="34"/>
  <c r="BJ13" i="34"/>
  <c r="BI13" i="34"/>
  <c r="BH13" i="34"/>
  <c r="BG13" i="34"/>
  <c r="BF13" i="34"/>
  <c r="BE13" i="34"/>
  <c r="BD13" i="34"/>
  <c r="BC13" i="34"/>
  <c r="BB13" i="34"/>
  <c r="BA13" i="34"/>
  <c r="AZ13" i="34"/>
  <c r="AY13" i="34"/>
  <c r="AX13" i="34"/>
  <c r="AW13" i="34"/>
  <c r="AV13" i="34"/>
  <c r="AU13" i="34"/>
  <c r="AT13" i="34"/>
  <c r="AS13" i="34"/>
  <c r="AR13" i="34"/>
  <c r="AQ13" i="34"/>
  <c r="AP13" i="34"/>
  <c r="AO13" i="34"/>
  <c r="AN13" i="34"/>
  <c r="AM13" i="34"/>
  <c r="AL13" i="34"/>
  <c r="AK13" i="34"/>
  <c r="AJ13" i="34"/>
  <c r="AI13" i="34"/>
  <c r="AH13" i="34"/>
  <c r="AF13" i="34"/>
  <c r="AE13" i="34"/>
  <c r="AD13" i="34"/>
  <c r="AC13" i="34"/>
  <c r="AB13" i="34"/>
  <c r="AA13" i="34"/>
  <c r="Z13" i="34"/>
  <c r="Y13" i="34"/>
  <c r="X13" i="34"/>
  <c r="W13" i="34"/>
  <c r="V13" i="34"/>
  <c r="U13" i="34"/>
  <c r="T13" i="34"/>
  <c r="S13" i="34"/>
  <c r="R13" i="34"/>
  <c r="Q13" i="34"/>
  <c r="P13" i="34"/>
  <c r="O13" i="34"/>
  <c r="N13" i="34"/>
  <c r="M13" i="34"/>
  <c r="L13" i="34"/>
  <c r="K13" i="34"/>
  <c r="J13" i="34"/>
  <c r="I13" i="34"/>
  <c r="H13" i="34"/>
  <c r="G13" i="34"/>
  <c r="F13" i="34"/>
  <c r="E13" i="34"/>
  <c r="D13" i="34"/>
  <c r="C13" i="34"/>
  <c r="B13" i="34"/>
  <c r="CD12" i="34"/>
  <c r="CC12" i="34"/>
  <c r="CB12" i="34"/>
  <c r="CA12" i="34"/>
  <c r="BZ12" i="34"/>
  <c r="BY12" i="34"/>
  <c r="BX12" i="34"/>
  <c r="BW12" i="34"/>
  <c r="BV12" i="34"/>
  <c r="BU12" i="34"/>
  <c r="BT12" i="34"/>
  <c r="BS12" i="34"/>
  <c r="BR12" i="34"/>
  <c r="BQ12" i="34"/>
  <c r="BP12" i="34"/>
  <c r="BO12" i="34"/>
  <c r="BN12" i="34"/>
  <c r="BM12" i="34"/>
  <c r="BL12" i="34"/>
  <c r="BK12" i="34"/>
  <c r="BJ12" i="34"/>
  <c r="BI12" i="34"/>
  <c r="BH12" i="34"/>
  <c r="BG12" i="34"/>
  <c r="BF12" i="34"/>
  <c r="BE12" i="34"/>
  <c r="BD12" i="34"/>
  <c r="BC12" i="34"/>
  <c r="BB12" i="34"/>
  <c r="BA12" i="34"/>
  <c r="AZ12" i="34"/>
  <c r="AY12" i="34"/>
  <c r="AX12" i="34"/>
  <c r="AW12" i="34"/>
  <c r="AV12" i="34"/>
  <c r="AU12" i="34"/>
  <c r="AT12" i="34"/>
  <c r="AS12" i="34"/>
  <c r="AR12" i="34"/>
  <c r="AQ12" i="34"/>
  <c r="AP12" i="34"/>
  <c r="AO12" i="34"/>
  <c r="AN12" i="34"/>
  <c r="AM12" i="34"/>
  <c r="AL12" i="34"/>
  <c r="AK12" i="34"/>
  <c r="AJ12" i="34"/>
  <c r="AI12" i="34"/>
  <c r="AH12" i="34"/>
  <c r="AF12" i="34"/>
  <c r="AE12" i="34"/>
  <c r="AD12" i="34"/>
  <c r="AC12" i="34"/>
  <c r="AB12" i="34"/>
  <c r="AA12" i="34"/>
  <c r="Z12" i="34"/>
  <c r="Y12" i="34"/>
  <c r="X12" i="34"/>
  <c r="W12" i="34"/>
  <c r="V12" i="34"/>
  <c r="U12" i="34"/>
  <c r="T12" i="34"/>
  <c r="S12" i="34"/>
  <c r="R12" i="34"/>
  <c r="Q12" i="34"/>
  <c r="P12" i="34"/>
  <c r="O12" i="34"/>
  <c r="N12" i="34"/>
  <c r="M12" i="34"/>
  <c r="L12" i="34"/>
  <c r="K12" i="34"/>
  <c r="J12" i="34"/>
  <c r="I12" i="34"/>
  <c r="H12" i="34"/>
  <c r="G12" i="34"/>
  <c r="F12" i="34"/>
  <c r="E12" i="34"/>
  <c r="D12" i="34"/>
  <c r="C12" i="34"/>
  <c r="B12" i="34"/>
  <c r="CD11" i="34"/>
  <c r="CC11" i="34"/>
  <c r="CB11" i="34"/>
  <c r="CA11" i="34"/>
  <c r="BZ11" i="34"/>
  <c r="BY11" i="34"/>
  <c r="BX11" i="34"/>
  <c r="BW11" i="34"/>
  <c r="BV11" i="34"/>
  <c r="BU11" i="34"/>
  <c r="BT11" i="34"/>
  <c r="BS11" i="34"/>
  <c r="BR11" i="34"/>
  <c r="BQ11" i="34"/>
  <c r="BP11" i="34"/>
  <c r="BO11" i="34"/>
  <c r="BN11" i="34"/>
  <c r="BM11" i="34"/>
  <c r="BL11" i="34"/>
  <c r="BK11" i="34"/>
  <c r="BJ11" i="34"/>
  <c r="BI11" i="34"/>
  <c r="BH11" i="34"/>
  <c r="BG11" i="34"/>
  <c r="BF11" i="34"/>
  <c r="BE11" i="34"/>
  <c r="BD11" i="34"/>
  <c r="BC11" i="34"/>
  <c r="BB11" i="34"/>
  <c r="BA11" i="34"/>
  <c r="AZ11" i="34"/>
  <c r="AY11" i="34"/>
  <c r="AX11" i="34"/>
  <c r="AW11" i="34"/>
  <c r="AV11" i="34"/>
  <c r="AU11" i="34"/>
  <c r="AT11" i="34"/>
  <c r="AS11" i="34"/>
  <c r="AR11" i="34"/>
  <c r="AQ11" i="34"/>
  <c r="AP11" i="34"/>
  <c r="AO11" i="34"/>
  <c r="AN11" i="34"/>
  <c r="AM11" i="34"/>
  <c r="AL11" i="34"/>
  <c r="AK11" i="34"/>
  <c r="AJ11" i="34"/>
  <c r="AI11" i="34"/>
  <c r="AH11" i="34"/>
  <c r="AF11" i="34"/>
  <c r="AE11" i="34"/>
  <c r="AD11" i="34"/>
  <c r="AC11" i="34"/>
  <c r="AB11" i="34"/>
  <c r="AA11" i="34"/>
  <c r="Z11" i="34"/>
  <c r="Y11" i="34"/>
  <c r="X11" i="34"/>
  <c r="W11" i="34"/>
  <c r="V11" i="34"/>
  <c r="U11" i="34"/>
  <c r="T11" i="34"/>
  <c r="S11" i="34"/>
  <c r="R11" i="34"/>
  <c r="Q11" i="34"/>
  <c r="P11" i="34"/>
  <c r="O11" i="34"/>
  <c r="N11" i="34"/>
  <c r="M11" i="34"/>
  <c r="L11" i="34"/>
  <c r="K11" i="34"/>
  <c r="J11" i="34"/>
  <c r="I11" i="34"/>
  <c r="H11" i="34"/>
  <c r="G11" i="34"/>
  <c r="F11" i="34"/>
  <c r="E11" i="34"/>
  <c r="D11" i="34"/>
  <c r="C11" i="34"/>
  <c r="B11" i="34"/>
  <c r="CD10" i="34"/>
  <c r="CC10" i="34"/>
  <c r="CB10" i="34"/>
  <c r="CA10" i="34"/>
  <c r="BZ10" i="34"/>
  <c r="BY10" i="34"/>
  <c r="BX10" i="34"/>
  <c r="BW10" i="34"/>
  <c r="BV10" i="34"/>
  <c r="BU10" i="34"/>
  <c r="BT10" i="34"/>
  <c r="BS10" i="34"/>
  <c r="BR10" i="34"/>
  <c r="BQ10" i="34"/>
  <c r="BP10" i="34"/>
  <c r="BO10" i="34"/>
  <c r="BN10" i="34"/>
  <c r="BM10" i="34"/>
  <c r="BL10" i="34"/>
  <c r="BK10" i="34"/>
  <c r="BJ10" i="34"/>
  <c r="BI10" i="34"/>
  <c r="BH10" i="34"/>
  <c r="BG10" i="34"/>
  <c r="BF10" i="34"/>
  <c r="BE10" i="34"/>
  <c r="BD10" i="34"/>
  <c r="BC10" i="34"/>
  <c r="BB10" i="34"/>
  <c r="BA10" i="34"/>
  <c r="AZ10" i="34"/>
  <c r="AY10" i="34"/>
  <c r="AX10" i="34"/>
  <c r="AW10" i="34"/>
  <c r="AV10" i="34"/>
  <c r="AU10" i="34"/>
  <c r="AT10" i="34"/>
  <c r="AS10" i="34"/>
  <c r="AR10" i="34"/>
  <c r="AQ10" i="34"/>
  <c r="AP10" i="34"/>
  <c r="AO10" i="34"/>
  <c r="AN10" i="34"/>
  <c r="AM10" i="34"/>
  <c r="AL10" i="34"/>
  <c r="AK10" i="34"/>
  <c r="AJ10" i="34"/>
  <c r="AI10" i="34"/>
  <c r="AH10" i="34"/>
  <c r="AF10" i="34"/>
  <c r="AE10" i="34"/>
  <c r="AD10" i="34"/>
  <c r="AC10" i="34"/>
  <c r="AB10" i="34"/>
  <c r="AA10" i="34"/>
  <c r="Z10" i="34"/>
  <c r="Y10" i="34"/>
  <c r="X10" i="34"/>
  <c r="W10" i="34"/>
  <c r="V10" i="34"/>
  <c r="U10" i="34"/>
  <c r="T10" i="34"/>
  <c r="S10" i="34"/>
  <c r="R10" i="34"/>
  <c r="Q10" i="34"/>
  <c r="P10" i="34"/>
  <c r="O10" i="34"/>
  <c r="N10" i="34"/>
  <c r="M10" i="34"/>
  <c r="L10" i="34"/>
  <c r="K10" i="34"/>
  <c r="J10" i="34"/>
  <c r="I10" i="34"/>
  <c r="H10" i="34"/>
  <c r="G10" i="34"/>
  <c r="F10" i="34"/>
  <c r="E10" i="34"/>
  <c r="D10" i="34"/>
  <c r="C10" i="34"/>
  <c r="B10" i="34"/>
  <c r="CD9" i="34"/>
  <c r="CC9" i="34"/>
  <c r="CB9" i="34"/>
  <c r="CA9" i="34"/>
  <c r="BZ9" i="34"/>
  <c r="BY9" i="34"/>
  <c r="BX9" i="34"/>
  <c r="BW9" i="34"/>
  <c r="BV9" i="34"/>
  <c r="BU9" i="34"/>
  <c r="BT9" i="34"/>
  <c r="BS9" i="34"/>
  <c r="BR9" i="34"/>
  <c r="BQ9" i="34"/>
  <c r="BP9" i="34"/>
  <c r="BO9" i="34"/>
  <c r="BN9" i="34"/>
  <c r="BM9" i="34"/>
  <c r="BL9" i="34"/>
  <c r="BK9" i="34"/>
  <c r="BJ9" i="34"/>
  <c r="BI9" i="34"/>
  <c r="BH9" i="34"/>
  <c r="BG9" i="34"/>
  <c r="BF9" i="34"/>
  <c r="BE9" i="34"/>
  <c r="BD9" i="34"/>
  <c r="BC9" i="34"/>
  <c r="BB9" i="34"/>
  <c r="BA9" i="34"/>
  <c r="AZ9" i="34"/>
  <c r="AY9" i="34"/>
  <c r="AX9" i="34"/>
  <c r="AW9" i="34"/>
  <c r="AV9" i="34"/>
  <c r="AU9" i="34"/>
  <c r="AT9" i="34"/>
  <c r="AS9" i="34"/>
  <c r="AR9" i="34"/>
  <c r="AQ9" i="34"/>
  <c r="AP9" i="34"/>
  <c r="AO9" i="34"/>
  <c r="AN9" i="34"/>
  <c r="AM9" i="34"/>
  <c r="AL9" i="34"/>
  <c r="AK9" i="34"/>
  <c r="AJ9" i="34"/>
  <c r="AI9" i="34"/>
  <c r="AH9" i="34"/>
  <c r="AF9" i="34"/>
  <c r="AE9" i="34"/>
  <c r="AD9" i="34"/>
  <c r="AC9" i="34"/>
  <c r="AB9" i="34"/>
  <c r="AA9" i="34"/>
  <c r="Z9" i="34"/>
  <c r="Y9" i="34"/>
  <c r="X9" i="34"/>
  <c r="W9" i="34"/>
  <c r="V9" i="34"/>
  <c r="U9" i="34"/>
  <c r="T9" i="34"/>
  <c r="S9" i="34"/>
  <c r="R9" i="34"/>
  <c r="Q9" i="34"/>
  <c r="P9" i="34"/>
  <c r="O9" i="34"/>
  <c r="N9" i="34"/>
  <c r="M9" i="34"/>
  <c r="L9" i="34"/>
  <c r="K9" i="34"/>
  <c r="J9" i="34"/>
  <c r="I9" i="34"/>
  <c r="H9" i="34"/>
  <c r="G9" i="34"/>
  <c r="F9" i="34"/>
  <c r="E9" i="34"/>
  <c r="D9" i="34"/>
  <c r="C9" i="34"/>
  <c r="B9" i="34"/>
  <c r="CD8" i="34"/>
  <c r="CC8" i="34"/>
  <c r="CB8" i="34"/>
  <c r="CA8" i="34"/>
  <c r="BZ8" i="34"/>
  <c r="BY8" i="34"/>
  <c r="BX8" i="34"/>
  <c r="BW8" i="34"/>
  <c r="BV8" i="34"/>
  <c r="BU8" i="34"/>
  <c r="BT8" i="34"/>
  <c r="BS8" i="34"/>
  <c r="BR8" i="34"/>
  <c r="BQ8" i="34"/>
  <c r="BP8" i="34"/>
  <c r="BO8" i="34"/>
  <c r="BN8" i="34"/>
  <c r="BM8" i="34"/>
  <c r="BL8" i="34"/>
  <c r="BK8" i="34"/>
  <c r="BJ8" i="34"/>
  <c r="BI8" i="34"/>
  <c r="BH8" i="34"/>
  <c r="BG8" i="34"/>
  <c r="BF8" i="34"/>
  <c r="BE8" i="34"/>
  <c r="BD8" i="34"/>
  <c r="BC8" i="34"/>
  <c r="BB8" i="34"/>
  <c r="BA8" i="34"/>
  <c r="AZ8" i="34"/>
  <c r="AY8" i="34"/>
  <c r="AX8" i="34"/>
  <c r="AW8" i="34"/>
  <c r="AV8" i="34"/>
  <c r="AU8" i="34"/>
  <c r="AT8" i="34"/>
  <c r="AS8" i="34"/>
  <c r="AR8" i="34"/>
  <c r="AQ8" i="34"/>
  <c r="AP8" i="34"/>
  <c r="AO8" i="34"/>
  <c r="AN8" i="34"/>
  <c r="AM8" i="34"/>
  <c r="AL8" i="34"/>
  <c r="AK8" i="34"/>
  <c r="AJ8" i="34"/>
  <c r="AI8" i="34"/>
  <c r="AH8" i="34"/>
  <c r="AF8" i="34"/>
  <c r="AE8" i="34"/>
  <c r="AD8" i="34"/>
  <c r="AC8" i="34"/>
  <c r="AB8" i="34"/>
  <c r="AA8" i="34"/>
  <c r="Z8" i="34"/>
  <c r="Y8" i="34"/>
  <c r="X8" i="34"/>
  <c r="W8" i="34"/>
  <c r="V8" i="34"/>
  <c r="U8" i="34"/>
  <c r="T8" i="34"/>
  <c r="S8" i="34"/>
  <c r="R8" i="34"/>
  <c r="Q8" i="34"/>
  <c r="P8" i="34"/>
  <c r="O8" i="34"/>
  <c r="N8" i="34"/>
  <c r="M8" i="34"/>
  <c r="L8" i="34"/>
  <c r="K8" i="34"/>
  <c r="J8" i="34"/>
  <c r="I8" i="34"/>
  <c r="H8" i="34"/>
  <c r="G8" i="34"/>
  <c r="F8" i="34"/>
  <c r="E8" i="34"/>
  <c r="D8" i="34"/>
  <c r="C8" i="34"/>
  <c r="B8" i="34"/>
  <c r="CD7" i="34"/>
  <c r="CC7" i="34"/>
  <c r="CB7" i="34"/>
  <c r="CA7" i="34"/>
  <c r="BZ7" i="34"/>
  <c r="BY7" i="34"/>
  <c r="BX7" i="34"/>
  <c r="BW7" i="34"/>
  <c r="BV7" i="34"/>
  <c r="BU7" i="34"/>
  <c r="BT7" i="34"/>
  <c r="BS7" i="34"/>
  <c r="BR7" i="34"/>
  <c r="BQ7" i="34"/>
  <c r="BP7" i="34"/>
  <c r="BO7" i="34"/>
  <c r="BN7" i="34"/>
  <c r="BM7" i="34"/>
  <c r="BL7" i="34"/>
  <c r="BK7" i="34"/>
  <c r="BJ7" i="34"/>
  <c r="BI7" i="34"/>
  <c r="BH7" i="34"/>
  <c r="BG7" i="34"/>
  <c r="BF7" i="34"/>
  <c r="BE7" i="34"/>
  <c r="BD7" i="34"/>
  <c r="BC7" i="34"/>
  <c r="BB7" i="34"/>
  <c r="BA7" i="34"/>
  <c r="AZ7" i="34"/>
  <c r="AY7" i="34"/>
  <c r="AX7" i="34"/>
  <c r="AW7" i="34"/>
  <c r="AV7" i="34"/>
  <c r="AU7" i="34"/>
  <c r="AT7" i="34"/>
  <c r="AS7" i="34"/>
  <c r="AR7" i="34"/>
  <c r="AQ7" i="34"/>
  <c r="AP7" i="34"/>
  <c r="AO7" i="34"/>
  <c r="AN7" i="34"/>
  <c r="AM7" i="34"/>
  <c r="AL7" i="34"/>
  <c r="AK7" i="34"/>
  <c r="AJ7" i="34"/>
  <c r="AI7" i="34"/>
  <c r="AH7" i="34"/>
  <c r="AF7" i="34"/>
  <c r="AE7" i="34"/>
  <c r="AD7" i="34"/>
  <c r="AC7" i="34"/>
  <c r="AB7" i="34"/>
  <c r="AA7" i="34"/>
  <c r="Z7" i="34"/>
  <c r="Y7" i="34"/>
  <c r="X7" i="34"/>
  <c r="W7" i="34"/>
  <c r="V7" i="34"/>
  <c r="U7" i="34"/>
  <c r="T7" i="34"/>
  <c r="S7" i="34"/>
  <c r="R7" i="34"/>
  <c r="Q7" i="34"/>
  <c r="P7" i="34"/>
  <c r="O7" i="34"/>
  <c r="N7" i="34"/>
  <c r="M7" i="34"/>
  <c r="L7" i="34"/>
  <c r="K7" i="34"/>
  <c r="J7" i="34"/>
  <c r="I7" i="34"/>
  <c r="H7" i="34"/>
  <c r="G7" i="34"/>
  <c r="F7" i="34"/>
  <c r="E7" i="34"/>
  <c r="D7" i="34"/>
  <c r="C7" i="34"/>
  <c r="B7" i="34"/>
  <c r="CD6" i="34"/>
  <c r="CC6" i="34"/>
  <c r="CB6" i="34"/>
  <c r="CA6" i="34"/>
  <c r="BZ6" i="34"/>
  <c r="BY6" i="34"/>
  <c r="BX6" i="34"/>
  <c r="BW6" i="34"/>
  <c r="BV6" i="34"/>
  <c r="BU6" i="34"/>
  <c r="BT6" i="34"/>
  <c r="BS6" i="34"/>
  <c r="BR6" i="34"/>
  <c r="BQ6" i="34"/>
  <c r="BP6" i="34"/>
  <c r="BO6" i="34"/>
  <c r="BN6" i="34"/>
  <c r="BM6" i="34"/>
  <c r="BL6" i="34"/>
  <c r="BK6" i="34"/>
  <c r="BJ6" i="34"/>
  <c r="BI6" i="34"/>
  <c r="BH6" i="34"/>
  <c r="BG6" i="34"/>
  <c r="BF6" i="34"/>
  <c r="BE6" i="34"/>
  <c r="BD6" i="34"/>
  <c r="BC6" i="34"/>
  <c r="BB6" i="34"/>
  <c r="BA6" i="34"/>
  <c r="AZ6" i="34"/>
  <c r="AY6" i="34"/>
  <c r="AX6" i="34"/>
  <c r="AW6" i="34"/>
  <c r="AV6" i="34"/>
  <c r="AU6" i="34"/>
  <c r="AT6" i="34"/>
  <c r="AS6" i="34"/>
  <c r="AR6" i="34"/>
  <c r="AQ6" i="34"/>
  <c r="AP6" i="34"/>
  <c r="AO6" i="34"/>
  <c r="AN6" i="34"/>
  <c r="AM6" i="34"/>
  <c r="AL6" i="34"/>
  <c r="AK6" i="34"/>
  <c r="AJ6" i="34"/>
  <c r="AI6" i="34"/>
  <c r="AH6" i="34"/>
  <c r="AF6" i="34"/>
  <c r="AE6" i="34"/>
  <c r="AD6" i="34"/>
  <c r="AC6" i="34"/>
  <c r="AB6" i="34"/>
  <c r="AA6" i="34"/>
  <c r="Z6" i="34"/>
  <c r="Y6" i="34"/>
  <c r="X6" i="34"/>
  <c r="W6" i="34"/>
  <c r="V6" i="34"/>
  <c r="U6" i="34"/>
  <c r="T6" i="34"/>
  <c r="S6" i="34"/>
  <c r="R6" i="34"/>
  <c r="Q6" i="34"/>
  <c r="P6" i="34"/>
  <c r="O6" i="34"/>
  <c r="N6" i="34"/>
  <c r="M6" i="34"/>
  <c r="L6" i="34"/>
  <c r="K6" i="34"/>
  <c r="J6" i="34"/>
  <c r="I6" i="34"/>
  <c r="H6" i="34"/>
  <c r="G6" i="34"/>
  <c r="F6" i="34"/>
  <c r="E6" i="34"/>
  <c r="D6" i="34"/>
  <c r="C6" i="34"/>
  <c r="B6" i="34"/>
  <c r="CD5" i="34"/>
  <c r="CC5" i="34"/>
  <c r="CB5" i="34"/>
  <c r="CA5" i="34"/>
  <c r="BZ5" i="34"/>
  <c r="BY5" i="34"/>
  <c r="BX5" i="34"/>
  <c r="BW5" i="34"/>
  <c r="BV5" i="34"/>
  <c r="BU5" i="34"/>
  <c r="BT5" i="34"/>
  <c r="BS5" i="34"/>
  <c r="BR5" i="34"/>
  <c r="BQ5" i="34"/>
  <c r="BP5" i="34"/>
  <c r="BO5" i="34"/>
  <c r="BN5" i="34"/>
  <c r="BM5" i="34"/>
  <c r="BL5" i="34"/>
  <c r="BK5" i="34"/>
  <c r="BJ5" i="34"/>
  <c r="BI5" i="34"/>
  <c r="BH5" i="34"/>
  <c r="BG5" i="34"/>
  <c r="BF5" i="34"/>
  <c r="BE5" i="34"/>
  <c r="BD5" i="34"/>
  <c r="BC5" i="34"/>
  <c r="BB5" i="34"/>
  <c r="BA5" i="34"/>
  <c r="AZ5" i="34"/>
  <c r="AY5" i="34"/>
  <c r="AX5" i="34"/>
  <c r="AW5" i="34"/>
  <c r="AV5" i="34"/>
  <c r="AU5" i="34"/>
  <c r="AT5" i="34"/>
  <c r="AS5" i="34"/>
  <c r="AR5" i="34"/>
  <c r="AQ5" i="34"/>
  <c r="AP5" i="34"/>
  <c r="AO5" i="34"/>
  <c r="AN5" i="34"/>
  <c r="AM5" i="34"/>
  <c r="AL5" i="34"/>
  <c r="AK5" i="34"/>
  <c r="AJ5" i="34"/>
  <c r="AI5" i="34"/>
  <c r="AH5" i="34"/>
  <c r="AF5" i="34"/>
  <c r="AE5" i="34"/>
  <c r="AD5" i="34"/>
  <c r="AC5" i="34"/>
  <c r="AB5" i="34"/>
  <c r="AA5" i="34"/>
  <c r="Z5" i="34"/>
  <c r="Y5" i="34"/>
  <c r="X5" i="34"/>
  <c r="W5" i="34"/>
  <c r="V5" i="34"/>
  <c r="U5" i="34"/>
  <c r="T5" i="34"/>
  <c r="S5" i="34"/>
  <c r="R5" i="34"/>
  <c r="Q5" i="34"/>
  <c r="P5" i="34"/>
  <c r="O5" i="34"/>
  <c r="N5" i="34"/>
  <c r="M5" i="34"/>
  <c r="L5" i="34"/>
  <c r="K5" i="34"/>
  <c r="J5" i="34"/>
  <c r="I5" i="34"/>
  <c r="H5" i="34"/>
  <c r="G5" i="34"/>
  <c r="F5" i="34"/>
  <c r="E5" i="34"/>
  <c r="D5" i="34"/>
  <c r="C5" i="34"/>
  <c r="B5" i="34"/>
  <c r="CD4" i="34"/>
  <c r="CC4" i="34"/>
  <c r="CB4" i="34"/>
  <c r="CA4" i="34"/>
  <c r="BZ4" i="34"/>
  <c r="BY4" i="34"/>
  <c r="BX4" i="34"/>
  <c r="BW4" i="34"/>
  <c r="BV4" i="34"/>
  <c r="BU4" i="34"/>
  <c r="BT4" i="34"/>
  <c r="BS4" i="34"/>
  <c r="BR4" i="34"/>
  <c r="BQ4" i="34"/>
  <c r="BP4" i="34"/>
  <c r="BO4" i="34"/>
  <c r="BN4" i="34"/>
  <c r="BM4" i="34"/>
  <c r="BL4" i="34"/>
  <c r="BK4" i="34"/>
  <c r="BJ4" i="34"/>
  <c r="BI4" i="34"/>
  <c r="BH4" i="34"/>
  <c r="BG4" i="34"/>
  <c r="BF4" i="34"/>
  <c r="BE4" i="34"/>
  <c r="BD4" i="34"/>
  <c r="BC4" i="34"/>
  <c r="BB4" i="34"/>
  <c r="BA4" i="34"/>
  <c r="AZ4" i="34"/>
  <c r="AY4" i="34"/>
  <c r="AX4" i="34"/>
  <c r="AW4" i="34"/>
  <c r="AV4" i="34"/>
  <c r="AU4" i="34"/>
  <c r="AT4" i="34"/>
  <c r="AS4" i="34"/>
  <c r="AR4" i="34"/>
  <c r="AQ4" i="34"/>
  <c r="AP4" i="34"/>
  <c r="AO4" i="34"/>
  <c r="AN4" i="34"/>
  <c r="AM4" i="34"/>
  <c r="AL4" i="34"/>
  <c r="AK4" i="34"/>
  <c r="AJ4" i="34"/>
  <c r="AI4" i="34"/>
  <c r="AH4" i="34"/>
  <c r="AF4" i="34"/>
  <c r="AE4" i="34"/>
  <c r="AD4" i="34"/>
  <c r="AC4" i="34"/>
  <c r="AB4" i="34"/>
  <c r="AA4" i="34"/>
  <c r="Z4" i="34"/>
  <c r="Y4" i="34"/>
  <c r="X4" i="34"/>
  <c r="W4" i="34"/>
  <c r="V4" i="34"/>
  <c r="U4" i="34"/>
  <c r="T4" i="34"/>
  <c r="S4" i="34"/>
  <c r="R4" i="34"/>
  <c r="Q4" i="34"/>
  <c r="P4" i="34"/>
  <c r="O4" i="34"/>
  <c r="N4" i="34"/>
  <c r="M4" i="34"/>
  <c r="L4" i="34"/>
  <c r="K4" i="34"/>
  <c r="J4" i="34"/>
  <c r="I4" i="34"/>
  <c r="H4" i="34"/>
  <c r="G4" i="34"/>
  <c r="F4" i="34"/>
  <c r="E4" i="34"/>
  <c r="D4" i="34"/>
  <c r="C4" i="34"/>
  <c r="B4" i="34"/>
  <c r="C57" i="33"/>
  <c r="C58" i="33" s="1"/>
  <c r="C45" i="33"/>
  <c r="C44" i="33"/>
  <c r="E34" i="33"/>
  <c r="E33" i="33"/>
  <c r="E32" i="33"/>
  <c r="E31" i="33"/>
  <c r="E30" i="33"/>
  <c r="U29" i="33"/>
  <c r="N29" i="33"/>
  <c r="E29" i="33"/>
  <c r="E28" i="33"/>
  <c r="E27" i="33"/>
  <c r="C19" i="33"/>
  <c r="C21" i="33" s="1"/>
  <c r="C10" i="33"/>
  <c r="G25" i="32"/>
  <c r="K25" i="32" s="1"/>
  <c r="E24" i="32"/>
  <c r="B24" i="32"/>
  <c r="K18" i="32"/>
  <c r="G29" i="32" s="1"/>
  <c r="K29" i="32" s="1"/>
  <c r="E18" i="32"/>
  <c r="L15" i="32"/>
  <c r="J8" i="32"/>
  <c r="G4" i="32"/>
  <c r="L21" i="32" s="1"/>
  <c r="J84" i="31"/>
  <c r="I84" i="31"/>
  <c r="H84" i="31"/>
  <c r="G84" i="31"/>
  <c r="F84" i="31"/>
  <c r="E84" i="31"/>
  <c r="D84" i="31"/>
  <c r="C84" i="31"/>
  <c r="A83" i="31"/>
  <c r="K40" i="31"/>
  <c r="G40" i="31"/>
  <c r="C40" i="31"/>
  <c r="K39" i="31"/>
  <c r="G39" i="31"/>
  <c r="C39" i="31"/>
  <c r="K38" i="31"/>
  <c r="G38" i="31"/>
  <c r="C38" i="31"/>
  <c r="G19" i="31"/>
  <c r="G21" i="31" s="1"/>
  <c r="G14" i="31"/>
  <c r="G13" i="31"/>
  <c r="G7" i="31"/>
  <c r="G6" i="31"/>
  <c r="K32" i="30"/>
  <c r="G32" i="30"/>
  <c r="C32" i="30"/>
  <c r="K31" i="30"/>
  <c r="G31" i="30"/>
  <c r="C31" i="30"/>
  <c r="K30" i="30"/>
  <c r="G30" i="30"/>
  <c r="C30" i="30"/>
  <c r="C19" i="30"/>
  <c r="C17" i="30"/>
  <c r="C13" i="30"/>
  <c r="C7" i="30"/>
  <c r="C6" i="30"/>
  <c r="C23" i="30" s="1"/>
  <c r="C24" i="30" s="1"/>
  <c r="K37" i="29"/>
  <c r="G37" i="29"/>
  <c r="C37" i="29"/>
  <c r="K36" i="29"/>
  <c r="G36" i="29"/>
  <c r="C36" i="29"/>
  <c r="K35" i="29"/>
  <c r="G35" i="29"/>
  <c r="C35" i="29"/>
  <c r="C25" i="29"/>
  <c r="C29" i="29" s="1"/>
  <c r="C19" i="29"/>
  <c r="C21" i="29" s="1"/>
  <c r="C14" i="29"/>
  <c r="C13" i="29"/>
  <c r="C7" i="29"/>
  <c r="C6" i="29"/>
  <c r="M16" i="28"/>
  <c r="M15" i="28"/>
  <c r="M14" i="28"/>
  <c r="M13" i="28"/>
  <c r="C13" i="28"/>
  <c r="C15" i="28" s="1"/>
  <c r="M12" i="28"/>
  <c r="M11" i="28"/>
  <c r="M10" i="28"/>
  <c r="M17" i="28" s="1"/>
  <c r="M9" i="28"/>
  <c r="M8" i="28"/>
  <c r="M7" i="28"/>
  <c r="M6" i="28"/>
  <c r="G6" i="28"/>
  <c r="G11" i="28" s="1"/>
  <c r="G13" i="28" s="1"/>
  <c r="C6" i="28"/>
  <c r="M5" i="28"/>
  <c r="B37" i="27"/>
  <c r="C23" i="27"/>
  <c r="C22" i="27"/>
  <c r="C21" i="27"/>
  <c r="C20" i="27"/>
  <c r="C19" i="27"/>
  <c r="C18" i="27"/>
  <c r="V17" i="26"/>
  <c r="U17" i="26"/>
  <c r="V16" i="26"/>
  <c r="U16" i="26"/>
  <c r="V15" i="26"/>
  <c r="U15" i="26"/>
  <c r="V14" i="26"/>
  <c r="U14" i="26"/>
  <c r="V13" i="26"/>
  <c r="U13" i="26"/>
  <c r="V12" i="26"/>
  <c r="U12" i="26"/>
  <c r="V11" i="26"/>
  <c r="U11" i="26"/>
  <c r="V10" i="26"/>
  <c r="U10" i="26"/>
  <c r="V9" i="26"/>
  <c r="U9" i="26"/>
  <c r="V8" i="26"/>
  <c r="U8" i="26"/>
  <c r="V7" i="26"/>
  <c r="U7" i="26"/>
  <c r="M7" i="26"/>
  <c r="K7" i="26"/>
  <c r="V6" i="26"/>
  <c r="U6" i="26"/>
  <c r="K6" i="26"/>
  <c r="D6" i="26"/>
  <c r="V5" i="26"/>
  <c r="U5" i="26"/>
  <c r="M5" i="26"/>
  <c r="K5" i="26"/>
  <c r="G69" i="25"/>
  <c r="D68" i="25"/>
  <c r="D67" i="25"/>
  <c r="D66" i="25"/>
  <c r="D69" i="25" s="1"/>
  <c r="O61" i="25"/>
  <c r="O60" i="25"/>
  <c r="H60" i="25" s="1"/>
  <c r="D60" i="25"/>
  <c r="O59" i="25"/>
  <c r="H59" i="25" s="1"/>
  <c r="J58" i="25" s="1"/>
  <c r="O58" i="25"/>
  <c r="H58" i="25"/>
  <c r="J57" i="25" s="1"/>
  <c r="D58" i="25"/>
  <c r="D59" i="25" s="1"/>
  <c r="D71" i="25" s="1"/>
  <c r="O57" i="25"/>
  <c r="H57" i="25" s="1"/>
  <c r="J56" i="25" s="1"/>
  <c r="O56" i="25"/>
  <c r="H56" i="25"/>
  <c r="J55" i="25" s="1"/>
  <c r="O55" i="25"/>
  <c r="H55" i="25" s="1"/>
  <c r="J54" i="25" s="1"/>
  <c r="D55" i="25"/>
  <c r="O54" i="25"/>
  <c r="H54" i="25"/>
  <c r="J53" i="25" s="1"/>
  <c r="O53" i="25"/>
  <c r="H53" i="25" s="1"/>
  <c r="J52" i="25" s="1"/>
  <c r="O52" i="25"/>
  <c r="K52" i="25"/>
  <c r="K53" i="25" s="1"/>
  <c r="K54" i="25" s="1"/>
  <c r="K55" i="25" s="1"/>
  <c r="K56" i="25" s="1"/>
  <c r="K57" i="25" s="1"/>
  <c r="K58" i="25" s="1"/>
  <c r="K59" i="25" s="1"/>
  <c r="H52" i="25"/>
  <c r="H40" i="25"/>
  <c r="J40" i="25" s="1"/>
  <c r="D40" i="25"/>
  <c r="H39" i="25"/>
  <c r="J38" i="25"/>
  <c r="I38" i="25"/>
  <c r="H38" i="25"/>
  <c r="J37" i="25" s="1"/>
  <c r="I37" i="25"/>
  <c r="H37" i="25"/>
  <c r="J36" i="25" s="1"/>
  <c r="I36" i="25"/>
  <c r="H36" i="25"/>
  <c r="J35" i="25" s="1"/>
  <c r="D36" i="25"/>
  <c r="H35" i="25"/>
  <c r="J34" i="25"/>
  <c r="I34" i="25"/>
  <c r="H34" i="25"/>
  <c r="J33" i="25" s="1"/>
  <c r="D34" i="25"/>
  <c r="D28" i="25" s="1"/>
  <c r="I33" i="25"/>
  <c r="H33" i="25"/>
  <c r="U32" i="25"/>
  <c r="J32" i="25"/>
  <c r="I32" i="25"/>
  <c r="H32" i="25"/>
  <c r="U29" i="25"/>
  <c r="D29" i="25"/>
  <c r="K27" i="25"/>
  <c r="K28" i="25" s="1"/>
  <c r="K29" i="25" s="1"/>
  <c r="K30" i="25" s="1"/>
  <c r="K31" i="25" s="1"/>
  <c r="K32" i="25" s="1"/>
  <c r="K33" i="25" s="1"/>
  <c r="AC26" i="25"/>
  <c r="AC28" i="25" s="1"/>
  <c r="K26" i="25"/>
  <c r="AJ24" i="25"/>
  <c r="D16" i="25"/>
  <c r="J13" i="25"/>
  <c r="J12" i="25"/>
  <c r="D12" i="25"/>
  <c r="J11" i="25"/>
  <c r="J10" i="25"/>
  <c r="D10" i="25"/>
  <c r="D11" i="25" s="1"/>
  <c r="D17" i="25" s="1"/>
  <c r="J9" i="25"/>
  <c r="X8" i="25"/>
  <c r="X10" i="25" s="1"/>
  <c r="J8" i="25"/>
  <c r="J7" i="25"/>
  <c r="AN6" i="25"/>
  <c r="AJ6" i="25"/>
  <c r="AJ8" i="25" s="1"/>
  <c r="AJ11" i="25" s="1"/>
  <c r="AJ12" i="25" s="1"/>
  <c r="J6" i="25"/>
  <c r="K5" i="25"/>
  <c r="K6" i="25" s="1"/>
  <c r="K7" i="25" s="1"/>
  <c r="K8" i="25" s="1"/>
  <c r="K9" i="25" s="1"/>
  <c r="K10" i="25" s="1"/>
  <c r="K11" i="25" s="1"/>
  <c r="K12" i="25" s="1"/>
  <c r="J5" i="25"/>
  <c r="D33" i="24"/>
  <c r="I32" i="24"/>
  <c r="D32" i="24"/>
  <c r="I31" i="24"/>
  <c r="D31" i="24"/>
  <c r="I30" i="24"/>
  <c r="D19" i="24"/>
  <c r="D21" i="24" s="1"/>
  <c r="I18" i="24"/>
  <c r="I20" i="24" s="1"/>
  <c r="D18" i="24"/>
  <c r="I17" i="24"/>
  <c r="M16" i="24"/>
  <c r="M15" i="24"/>
  <c r="H8" i="24"/>
  <c r="C8" i="24"/>
  <c r="M7" i="24"/>
  <c r="M8" i="24" s="1"/>
  <c r="C7" i="24"/>
  <c r="M6" i="24"/>
  <c r="H6" i="24"/>
  <c r="E6" i="24"/>
  <c r="E5" i="24"/>
  <c r="C9" i="24" s="1"/>
  <c r="J35" i="23"/>
  <c r="J34" i="23"/>
  <c r="F47" i="23" s="1"/>
  <c r="F48" i="23" s="1"/>
  <c r="E27" i="23"/>
  <c r="C27" i="23"/>
  <c r="E26" i="23"/>
  <c r="C26" i="23"/>
  <c r="C23" i="23"/>
  <c r="C22" i="23"/>
  <c r="I20" i="23"/>
  <c r="E11" i="23"/>
  <c r="C11" i="23"/>
  <c r="E10" i="23"/>
  <c r="C10" i="23"/>
  <c r="R9" i="23"/>
  <c r="N9" i="23"/>
  <c r="I6" i="23"/>
  <c r="I11" i="23" s="1"/>
  <c r="Z104" i="22"/>
  <c r="D110" i="22"/>
  <c r="D111" i="22" s="1"/>
  <c r="Z103" i="22"/>
  <c r="R103" i="22"/>
  <c r="R101" i="22"/>
  <c r="Z97" i="22"/>
  <c r="Z96" i="22"/>
  <c r="Z95" i="22"/>
  <c r="X94" i="22"/>
  <c r="X95" i="22" s="1"/>
  <c r="L102" i="22"/>
  <c r="L104" i="22" s="1"/>
  <c r="R94" i="22"/>
  <c r="R93" i="22"/>
  <c r="D92" i="22"/>
  <c r="D87" i="22"/>
  <c r="D86" i="22"/>
  <c r="D90" i="22" s="1"/>
  <c r="D93" i="22" s="1"/>
  <c r="R77" i="22"/>
  <c r="R76" i="22"/>
  <c r="AE69" i="22"/>
  <c r="AD69" i="22"/>
  <c r="AC69" i="22"/>
  <c r="AB69" i="22"/>
  <c r="AA69" i="22"/>
  <c r="K75" i="22"/>
  <c r="D75" i="22"/>
  <c r="D77" i="22" s="1"/>
  <c r="AE59" i="22"/>
  <c r="AD59" i="22"/>
  <c r="AC59" i="22"/>
  <c r="AB59" i="22"/>
  <c r="AA59" i="22"/>
  <c r="Z59" i="22"/>
  <c r="Z62" i="22" s="1"/>
  <c r="K65" i="22"/>
  <c r="AE58" i="22"/>
  <c r="AD58" i="22"/>
  <c r="AC58" i="22"/>
  <c r="AB58" i="22"/>
  <c r="AA58" i="22"/>
  <c r="Z58" i="22"/>
  <c r="D64" i="22"/>
  <c r="AE57" i="22"/>
  <c r="AD57" i="22"/>
  <c r="AC57" i="22"/>
  <c r="AB57" i="22"/>
  <c r="AA57" i="22"/>
  <c r="R59" i="22"/>
  <c r="AE56" i="22"/>
  <c r="AD56" i="22"/>
  <c r="AC56" i="22"/>
  <c r="AB56" i="22"/>
  <c r="AA56" i="22"/>
  <c r="R58" i="22"/>
  <c r="AE55" i="22"/>
  <c r="AD55" i="22"/>
  <c r="AC55" i="22"/>
  <c r="AB55" i="22"/>
  <c r="AA55" i="22"/>
  <c r="AE54" i="22"/>
  <c r="AD54" i="22"/>
  <c r="AC54" i="22"/>
  <c r="AB54" i="22"/>
  <c r="AA54" i="22"/>
  <c r="Z51" i="22"/>
  <c r="K55" i="22"/>
  <c r="K56" i="22" s="1"/>
  <c r="D55" i="22"/>
  <c r="D56" i="22" s="1"/>
  <c r="Z41" i="22"/>
  <c r="Z39" i="22"/>
  <c r="D38" i="22"/>
  <c r="K39" i="22"/>
  <c r="Z37" i="22"/>
  <c r="Z35" i="22"/>
  <c r="S35" i="22"/>
  <c r="AI34" i="22"/>
  <c r="AJ34" i="22" s="1"/>
  <c r="U34" i="22"/>
  <c r="R44" i="22" s="1"/>
  <c r="S34" i="22"/>
  <c r="AI33" i="22"/>
  <c r="AJ33" i="22" s="1"/>
  <c r="U33" i="22"/>
  <c r="R43" i="22" s="1"/>
  <c r="S33" i="22"/>
  <c r="AI32" i="22"/>
  <c r="AJ32" i="22" s="1"/>
  <c r="U32" i="22"/>
  <c r="R42" i="22" s="1"/>
  <c r="AI31" i="22"/>
  <c r="AJ31" i="22" s="1"/>
  <c r="U31" i="22"/>
  <c r="R41" i="22" s="1"/>
  <c r="S31" i="22"/>
  <c r="K31" i="22"/>
  <c r="AI30" i="22"/>
  <c r="AJ30" i="22" s="1"/>
  <c r="U30" i="22"/>
  <c r="R40" i="22" s="1"/>
  <c r="R30" i="22"/>
  <c r="R36" i="22" s="1"/>
  <c r="R38" i="22" s="1"/>
  <c r="AI29" i="22"/>
  <c r="AJ29" i="22" s="1"/>
  <c r="AI28" i="22"/>
  <c r="AJ28" i="22" s="1"/>
  <c r="Z28" i="22"/>
  <c r="K28" i="22"/>
  <c r="K29" i="22" s="1"/>
  <c r="D28" i="22"/>
  <c r="D31" i="22" s="1"/>
  <c r="D32" i="22" s="1"/>
  <c r="AI27" i="22"/>
  <c r="AJ27" i="22" s="1"/>
  <c r="K27" i="22"/>
  <c r="AI26" i="22"/>
  <c r="AJ26" i="22" s="1"/>
  <c r="Z26" i="22"/>
  <c r="AI25" i="22"/>
  <c r="AJ25" i="22" s="1"/>
  <c r="AI24" i="22"/>
  <c r="Z24" i="22"/>
  <c r="S24" i="22"/>
  <c r="S32" i="22" s="1"/>
  <c r="AI23" i="22"/>
  <c r="AJ23" i="22" s="1"/>
  <c r="AD18" i="22"/>
  <c r="AB18" i="22"/>
  <c r="AA18" i="22"/>
  <c r="AD17" i="22"/>
  <c r="AB17" i="22"/>
  <c r="AA17" i="22"/>
  <c r="AD16" i="22"/>
  <c r="AB16" i="22"/>
  <c r="AD15" i="22"/>
  <c r="AB15" i="22"/>
  <c r="AA15" i="22"/>
  <c r="Z15" i="22"/>
  <c r="AD14" i="22"/>
  <c r="AB14" i="22"/>
  <c r="AA14" i="22"/>
  <c r="Z14" i="22"/>
  <c r="Y14" i="22"/>
  <c r="R12" i="22"/>
  <c r="K12" i="22"/>
  <c r="K16" i="22" s="1"/>
  <c r="D12" i="22"/>
  <c r="R11" i="22"/>
  <c r="K11" i="22"/>
  <c r="AD9" i="22"/>
  <c r="AE18" i="22" s="1"/>
  <c r="AC9" i="22"/>
  <c r="AE17" i="22" s="1"/>
  <c r="AB9" i="22"/>
  <c r="AE16" i="22" s="1"/>
  <c r="AA9" i="22"/>
  <c r="AE15" i="22" s="1"/>
  <c r="Z9" i="22"/>
  <c r="AE14" i="22" s="1"/>
  <c r="Z7" i="22"/>
  <c r="AC14" i="22" s="1"/>
  <c r="AB5" i="22"/>
  <c r="AA16" i="22" s="1"/>
  <c r="AD4" i="22"/>
  <c r="Z18" i="22" s="1"/>
  <c r="AC4" i="22"/>
  <c r="Z17" i="22" s="1"/>
  <c r="AB4" i="22"/>
  <c r="Z16" i="22" s="1"/>
  <c r="AA3" i="22"/>
  <c r="AA7" i="22" s="1"/>
  <c r="F139" i="21"/>
  <c r="H139" i="21" s="1"/>
  <c r="F136" i="21"/>
  <c r="H136" i="21" s="1"/>
  <c r="I136" i="21" s="1"/>
  <c r="G133" i="21"/>
  <c r="I133" i="21" s="1"/>
  <c r="J133" i="21" s="1"/>
  <c r="D133" i="21"/>
  <c r="R130" i="21"/>
  <c r="D130" i="21"/>
  <c r="E129" i="21"/>
  <c r="G129" i="21" s="1"/>
  <c r="I129" i="21" s="1"/>
  <c r="J129" i="21" s="1"/>
  <c r="E128" i="21"/>
  <c r="G128" i="21" s="1"/>
  <c r="I128" i="21" s="1"/>
  <c r="J128" i="21" s="1"/>
  <c r="E127" i="21"/>
  <c r="G127" i="21" s="1"/>
  <c r="I127" i="21" s="1"/>
  <c r="J127" i="21" s="1"/>
  <c r="E126" i="21"/>
  <c r="G126" i="21" s="1"/>
  <c r="I126" i="21" s="1"/>
  <c r="J126" i="21" s="1"/>
  <c r="E125" i="21"/>
  <c r="G125" i="21" s="1"/>
  <c r="I125" i="21" s="1"/>
  <c r="J125" i="21" s="1"/>
  <c r="E124" i="21"/>
  <c r="G124" i="21" s="1"/>
  <c r="I124" i="21" s="1"/>
  <c r="J124" i="21" s="1"/>
  <c r="E123" i="21"/>
  <c r="G123" i="21" s="1"/>
  <c r="I123" i="21" s="1"/>
  <c r="J123" i="21" s="1"/>
  <c r="E122" i="21"/>
  <c r="G122" i="21" s="1"/>
  <c r="I122" i="21" s="1"/>
  <c r="J122" i="21" s="1"/>
  <c r="E121" i="21"/>
  <c r="G121" i="21" s="1"/>
  <c r="I121" i="21" s="1"/>
  <c r="J121" i="21" s="1"/>
  <c r="M120" i="21"/>
  <c r="E120" i="21"/>
  <c r="G120" i="21" s="1"/>
  <c r="I120" i="21" s="1"/>
  <c r="J120" i="21" s="1"/>
  <c r="E119" i="21"/>
  <c r="G119" i="21" s="1"/>
  <c r="I119" i="21" s="1"/>
  <c r="J119" i="21" s="1"/>
  <c r="M118" i="21"/>
  <c r="E118" i="21"/>
  <c r="K110" i="21"/>
  <c r="E100" i="21"/>
  <c r="B100" i="21"/>
  <c r="N97" i="21"/>
  <c r="M94" i="21"/>
  <c r="G105" i="21" s="1"/>
  <c r="K105" i="21" s="1"/>
  <c r="E94" i="21"/>
  <c r="N91" i="21"/>
  <c r="J84" i="21"/>
  <c r="K64" i="21"/>
  <c r="K67" i="21" s="1"/>
  <c r="J64" i="21"/>
  <c r="J67" i="21" s="1"/>
  <c r="K56" i="21"/>
  <c r="C56" i="21"/>
  <c r="K53" i="21"/>
  <c r="J53" i="21"/>
  <c r="J56" i="21" s="1"/>
  <c r="C46" i="21"/>
  <c r="K41" i="21"/>
  <c r="K44" i="21" s="1"/>
  <c r="J41" i="21"/>
  <c r="J44" i="21" s="1"/>
  <c r="R40" i="21"/>
  <c r="F33" i="21"/>
  <c r="R29" i="21"/>
  <c r="J28" i="21"/>
  <c r="J31" i="21" s="1"/>
  <c r="C30" i="21"/>
  <c r="C31" i="21" s="1"/>
  <c r="C34" i="21" s="1"/>
  <c r="C36" i="21" s="1"/>
  <c r="F27" i="21"/>
  <c r="K14" i="21"/>
  <c r="J14" i="21"/>
  <c r="K16" i="21" s="1"/>
  <c r="K12" i="21"/>
  <c r="J12" i="21"/>
  <c r="K13" i="21" s="1"/>
  <c r="C12" i="21"/>
  <c r="C15" i="21" s="1"/>
  <c r="C16" i="21" s="1"/>
  <c r="L11" i="21"/>
  <c r="L10" i="21"/>
  <c r="L9" i="21"/>
  <c r="H9" i="21"/>
  <c r="L8" i="21"/>
  <c r="L7" i="21"/>
  <c r="L6" i="21"/>
  <c r="L14" i="21" s="1"/>
  <c r="T91" i="20"/>
  <c r="S91" i="20"/>
  <c r="T90" i="20"/>
  <c r="S90" i="20"/>
  <c r="R90" i="20" s="1"/>
  <c r="Q90" i="20"/>
  <c r="T89" i="20"/>
  <c r="S89" i="20"/>
  <c r="R89" i="20" s="1"/>
  <c r="Q89" i="20"/>
  <c r="T88" i="20"/>
  <c r="Q88" i="20" s="1"/>
  <c r="S88" i="20"/>
  <c r="R88" i="20" s="1"/>
  <c r="T87" i="20"/>
  <c r="S87" i="20"/>
  <c r="R87" i="20" s="1"/>
  <c r="Q87" i="20"/>
  <c r="T86" i="20"/>
  <c r="Q86" i="20" s="1"/>
  <c r="S86" i="20"/>
  <c r="R86" i="20"/>
  <c r="T85" i="20"/>
  <c r="Q85" i="20" s="1"/>
  <c r="S85" i="20"/>
  <c r="R85" i="20"/>
  <c r="T80" i="20"/>
  <c r="S80" i="20"/>
  <c r="T79" i="20"/>
  <c r="Q79" i="20" s="1"/>
  <c r="S79" i="20"/>
  <c r="R79" i="20" s="1"/>
  <c r="T78" i="20"/>
  <c r="Q78" i="20" s="1"/>
  <c r="S78" i="20"/>
  <c r="R78" i="20" s="1"/>
  <c r="T77" i="20"/>
  <c r="Q77" i="20" s="1"/>
  <c r="S77" i="20"/>
  <c r="R77" i="20"/>
  <c r="T76" i="20"/>
  <c r="Q76" i="20" s="1"/>
  <c r="S76" i="20"/>
  <c r="R76" i="20" s="1"/>
  <c r="T75" i="20"/>
  <c r="Q75" i="20" s="1"/>
  <c r="S75" i="20"/>
  <c r="R75" i="20" s="1"/>
  <c r="T74" i="20"/>
  <c r="Q74" i="20" s="1"/>
  <c r="S74" i="20"/>
  <c r="R74" i="20" s="1"/>
  <c r="G58" i="20"/>
  <c r="G59" i="20" s="1"/>
  <c r="G53" i="20"/>
  <c r="G54" i="20" s="1"/>
  <c r="M42" i="20"/>
  <c r="M35" i="20"/>
  <c r="M36" i="20" s="1"/>
  <c r="M37" i="20" s="1"/>
  <c r="M27" i="20"/>
  <c r="M29" i="20" s="1"/>
  <c r="M26" i="20"/>
  <c r="M25" i="20"/>
  <c r="M24" i="20"/>
  <c r="F18" i="20"/>
  <c r="F17" i="20"/>
  <c r="F16" i="20"/>
  <c r="I16" i="20" s="1"/>
  <c r="M13" i="20"/>
  <c r="M11" i="20" s="1"/>
  <c r="J12" i="20"/>
  <c r="I12" i="20"/>
  <c r="E12" i="20"/>
  <c r="R11" i="20"/>
  <c r="T11" i="20" s="1"/>
  <c r="J11" i="20"/>
  <c r="I11" i="20"/>
  <c r="H11" i="20"/>
  <c r="G11" i="20"/>
  <c r="F11" i="20"/>
  <c r="AD10" i="20"/>
  <c r="M10" i="20"/>
  <c r="M14" i="20" s="1"/>
  <c r="J10" i="20"/>
  <c r="I10" i="20"/>
  <c r="H10" i="20"/>
  <c r="G10" i="20"/>
  <c r="F10" i="20"/>
  <c r="AD9" i="20"/>
  <c r="R9" i="20"/>
  <c r="R10" i="20" s="1"/>
  <c r="T10" i="20" s="1"/>
  <c r="J9" i="20"/>
  <c r="I9" i="20"/>
  <c r="H9" i="20"/>
  <c r="G9" i="20"/>
  <c r="F9" i="20"/>
  <c r="Y8" i="20"/>
  <c r="J8" i="20"/>
  <c r="I8" i="20"/>
  <c r="H8" i="20"/>
  <c r="G8" i="20"/>
  <c r="F8" i="20"/>
  <c r="Y7" i="20"/>
  <c r="J7" i="20"/>
  <c r="I7" i="20"/>
  <c r="H7" i="20"/>
  <c r="G7" i="20"/>
  <c r="F7" i="20"/>
  <c r="E66" i="18"/>
  <c r="E50" i="18"/>
  <c r="E37" i="18"/>
  <c r="E25" i="18"/>
  <c r="E38" i="18" s="1"/>
  <c r="E24" i="18"/>
  <c r="Q23" i="18"/>
  <c r="N23" i="18"/>
  <c r="R22" i="18"/>
  <c r="Q22" i="18"/>
  <c r="P22" i="18"/>
  <c r="R21" i="18"/>
  <c r="Q21" i="18"/>
  <c r="P21" i="18"/>
  <c r="O21" i="18"/>
  <c r="N21" i="18"/>
  <c r="S20" i="18"/>
  <c r="R20" i="18"/>
  <c r="R19" i="18"/>
  <c r="Q19" i="18"/>
  <c r="P19" i="18"/>
  <c r="O19" i="18"/>
  <c r="N19" i="18"/>
  <c r="P18" i="18"/>
  <c r="O18" i="18"/>
  <c r="N18" i="18"/>
  <c r="S17" i="18"/>
  <c r="R17" i="18"/>
  <c r="Q17" i="18"/>
  <c r="P17" i="18"/>
  <c r="S15" i="18"/>
  <c r="S18" i="18" s="1"/>
  <c r="Q15" i="18"/>
  <c r="Q18" i="18" s="1"/>
  <c r="O15" i="18"/>
  <c r="O22" i="18" s="1"/>
  <c r="E14" i="18"/>
  <c r="G343" i="17"/>
  <c r="G342" i="17"/>
  <c r="D344" i="17" s="1"/>
  <c r="D314" i="17"/>
  <c r="D313" i="17"/>
  <c r="D312" i="17"/>
  <c r="D311" i="17"/>
  <c r="D310" i="17"/>
  <c r="D282" i="17"/>
  <c r="D281" i="17"/>
  <c r="D280" i="17"/>
  <c r="D279" i="17"/>
  <c r="D278" i="17"/>
  <c r="D277" i="17"/>
  <c r="D276" i="17"/>
  <c r="D275" i="17"/>
  <c r="D246" i="17"/>
  <c r="D245" i="17"/>
  <c r="D244" i="17"/>
  <c r="D243" i="17"/>
  <c r="D242" i="17"/>
  <c r="D241" i="17"/>
  <c r="D240" i="17"/>
  <c r="L226" i="17"/>
  <c r="L225" i="17"/>
  <c r="L224" i="17"/>
  <c r="L223" i="17"/>
  <c r="L222" i="17"/>
  <c r="L221" i="17"/>
  <c r="M220" i="17"/>
  <c r="L220" i="17"/>
  <c r="M219" i="17"/>
  <c r="L219" i="17"/>
  <c r="M218" i="17"/>
  <c r="L218" i="17"/>
  <c r="M217" i="17"/>
  <c r="L217" i="17"/>
  <c r="M216" i="17"/>
  <c r="L216" i="17"/>
  <c r="M215" i="17"/>
  <c r="M214" i="17"/>
  <c r="M213" i="17"/>
  <c r="M212" i="17"/>
  <c r="M211" i="17"/>
  <c r="M210" i="17"/>
  <c r="M209" i="17"/>
  <c r="M208" i="17"/>
  <c r="M207" i="17"/>
  <c r="M206" i="17"/>
  <c r="M205" i="17"/>
  <c r="M204" i="17"/>
  <c r="M203" i="17"/>
  <c r="M202" i="17"/>
  <c r="M201" i="17"/>
  <c r="M200" i="17"/>
  <c r="L183" i="17"/>
  <c r="L182" i="17"/>
  <c r="L181" i="17"/>
  <c r="L180" i="17"/>
  <c r="L179" i="17"/>
  <c r="L178" i="17"/>
  <c r="L177" i="17"/>
  <c r="L176" i="17"/>
  <c r="L175" i="17"/>
  <c r="L174" i="17"/>
  <c r="L173" i="17"/>
  <c r="L172" i="17"/>
  <c r="L171" i="17"/>
  <c r="L170" i="17"/>
  <c r="L169" i="17"/>
  <c r="Z153" i="17"/>
  <c r="Y153" i="17"/>
  <c r="X153" i="17"/>
  <c r="W153" i="17"/>
  <c r="Z152" i="17"/>
  <c r="Y152" i="17"/>
  <c r="X152" i="17"/>
  <c r="W152" i="17"/>
  <c r="Z151" i="17"/>
  <c r="Y151" i="17"/>
  <c r="X151" i="17"/>
  <c r="W151" i="17"/>
  <c r="Z150" i="17"/>
  <c r="Y150" i="17"/>
  <c r="X150" i="17"/>
  <c r="W150" i="17"/>
  <c r="Z149" i="17"/>
  <c r="Y149" i="17"/>
  <c r="X149" i="17"/>
  <c r="W149" i="17"/>
  <c r="Z148" i="17"/>
  <c r="Y148" i="17"/>
  <c r="X148" i="17"/>
  <c r="W148" i="17"/>
  <c r="Z147" i="17"/>
  <c r="Y147" i="17"/>
  <c r="X147" i="17"/>
  <c r="W147" i="17"/>
  <c r="M146" i="17"/>
  <c r="M145" i="17"/>
  <c r="D145" i="17"/>
  <c r="M144" i="17"/>
  <c r="D144" i="17"/>
  <c r="M143" i="17"/>
  <c r="D143" i="17"/>
  <c r="M142" i="17"/>
  <c r="D142" i="17"/>
  <c r="M141" i="17"/>
  <c r="D141" i="17"/>
  <c r="D140" i="17"/>
  <c r="D139" i="17"/>
  <c r="D138" i="17"/>
  <c r="D137" i="17"/>
  <c r="C134" i="17"/>
  <c r="L120" i="17"/>
  <c r="L119" i="17"/>
  <c r="L118" i="17"/>
  <c r="L117" i="17"/>
  <c r="L116" i="17"/>
  <c r="L115" i="17"/>
  <c r="L114" i="17"/>
  <c r="L113" i="17"/>
  <c r="L112" i="17"/>
  <c r="L99" i="17"/>
  <c r="L98" i="17"/>
  <c r="L97" i="17"/>
  <c r="L96" i="17"/>
  <c r="L95" i="17"/>
  <c r="L94" i="17"/>
  <c r="L93" i="17"/>
  <c r="L92" i="17"/>
  <c r="L84" i="17"/>
  <c r="L83" i="17"/>
  <c r="L82" i="17"/>
  <c r="L81" i="17"/>
  <c r="L80" i="17"/>
  <c r="L79" i="17"/>
  <c r="L78" i="17"/>
  <c r="L67" i="17"/>
  <c r="L66" i="17"/>
  <c r="L65" i="17"/>
  <c r="L64" i="17"/>
  <c r="L63" i="17"/>
  <c r="L62" i="17"/>
  <c r="L47" i="17"/>
  <c r="L46" i="17"/>
  <c r="L45" i="17"/>
  <c r="L44" i="17"/>
  <c r="L43" i="17"/>
  <c r="L29" i="17"/>
  <c r="L28" i="17"/>
  <c r="L27" i="17"/>
  <c r="L26" i="17"/>
  <c r="L25" i="17"/>
  <c r="Q15" i="17"/>
  <c r="O15" i="17"/>
  <c r="S14" i="17"/>
  <c r="Q14" i="17"/>
  <c r="O14" i="17"/>
  <c r="M14" i="17"/>
  <c r="Q13" i="17"/>
  <c r="S13" i="17" s="1"/>
  <c r="O13" i="17"/>
  <c r="S12" i="17"/>
  <c r="Q12" i="17"/>
  <c r="S11" i="17"/>
  <c r="Q11" i="17"/>
  <c r="I11" i="17"/>
  <c r="S10" i="17"/>
  <c r="Q10" i="17"/>
  <c r="O10" i="17"/>
  <c r="M10" i="17"/>
  <c r="K10" i="17"/>
  <c r="I10" i="17"/>
  <c r="S9" i="17"/>
  <c r="Q9" i="17"/>
  <c r="Q8" i="17"/>
  <c r="S8" i="17" s="1"/>
  <c r="S7" i="17"/>
  <c r="I7" i="17"/>
  <c r="G7" i="17"/>
  <c r="E7" i="17"/>
  <c r="G6" i="17"/>
  <c r="E6" i="17"/>
  <c r="O4" i="17"/>
  <c r="N4" i="17"/>
  <c r="M4" i="17"/>
  <c r="L4" i="17"/>
  <c r="K4" i="17"/>
  <c r="J4" i="17"/>
  <c r="I4" i="17"/>
  <c r="H4" i="17"/>
  <c r="G4" i="17"/>
  <c r="F4" i="17"/>
  <c r="D4" i="17"/>
  <c r="M13" i="17" s="1"/>
  <c r="E61" i="16"/>
  <c r="E62" i="16" s="1"/>
  <c r="E63" i="16" s="1"/>
  <c r="E64" i="16" s="1"/>
  <c r="E65" i="16" s="1"/>
  <c r="E66" i="16" s="1"/>
  <c r="E68" i="16" s="1"/>
  <c r="G52" i="16"/>
  <c r="G53" i="16" s="1"/>
  <c r="E48" i="16"/>
  <c r="E31" i="16"/>
  <c r="D14" i="16"/>
  <c r="D15" i="16" s="1"/>
  <c r="D16" i="16" s="1"/>
  <c r="F8" i="16"/>
  <c r="D62" i="15"/>
  <c r="D50" i="15"/>
  <c r="D49" i="15"/>
  <c r="D36" i="15"/>
  <c r="D35" i="15"/>
  <c r="D34" i="15"/>
  <c r="D33" i="15"/>
  <c r="C26" i="15"/>
  <c r="C28" i="15" s="1"/>
  <c r="C29" i="15" s="1"/>
  <c r="J12" i="15"/>
  <c r="J13" i="15" s="1"/>
  <c r="C12" i="15"/>
  <c r="F13" i="15" s="1"/>
  <c r="P60" i="14"/>
  <c r="K60" i="14"/>
  <c r="P57" i="14"/>
  <c r="P54" i="14"/>
  <c r="P61" i="14" s="1"/>
  <c r="K54" i="14"/>
  <c r="K57" i="14" s="1"/>
  <c r="D54" i="14"/>
  <c r="D60" i="14" s="1"/>
  <c r="P52" i="14"/>
  <c r="K52" i="14"/>
  <c r="D52" i="14"/>
  <c r="D57" i="14" s="1"/>
  <c r="D48" i="14"/>
  <c r="D45" i="14"/>
  <c r="D46" i="14" s="1"/>
  <c r="D64" i="14" s="1"/>
  <c r="D44" i="14"/>
  <c r="D42" i="14"/>
  <c r="D43" i="14" s="1"/>
  <c r="P41" i="14"/>
  <c r="P48" i="14" s="1"/>
  <c r="K41" i="14"/>
  <c r="K48" i="14" s="1"/>
  <c r="D41" i="14"/>
  <c r="D47" i="14" s="1"/>
  <c r="P39" i="14"/>
  <c r="K39" i="14"/>
  <c r="P38" i="14"/>
  <c r="K38" i="14"/>
  <c r="P37" i="14"/>
  <c r="K37" i="14"/>
  <c r="P34" i="14"/>
  <c r="K34" i="14"/>
  <c r="D34" i="14"/>
  <c r="J25" i="14"/>
  <c r="G25" i="14"/>
  <c r="G26" i="14" s="1"/>
  <c r="D25" i="14"/>
  <c r="D18" i="14"/>
  <c r="J15" i="14"/>
  <c r="J26" i="14" s="1"/>
  <c r="G15" i="14"/>
  <c r="D15" i="14"/>
  <c r="D26" i="14" s="1"/>
  <c r="J9" i="14"/>
  <c r="G9" i="14"/>
  <c r="D9" i="14"/>
  <c r="D17" i="14" s="1"/>
  <c r="U132" i="13"/>
  <c r="W100" i="13"/>
  <c r="U103" i="13" s="1"/>
  <c r="S94" i="13"/>
  <c r="AO93" i="13"/>
  <c r="AN93" i="13"/>
  <c r="AJ93" i="13" s="1"/>
  <c r="S90" i="13"/>
  <c r="X80" i="13"/>
  <c r="Y80" i="13" s="1"/>
  <c r="AD78" i="13"/>
  <c r="AD77" i="13"/>
  <c r="AD76" i="13"/>
  <c r="AD75" i="13"/>
  <c r="Y75" i="13"/>
  <c r="Y76" i="13" s="1"/>
  <c r="Y77" i="13" s="1"/>
  <c r="Y78" i="13" s="1"/>
  <c r="AD74" i="13"/>
  <c r="AD73" i="13"/>
  <c r="AD72" i="13"/>
  <c r="AD71" i="13"/>
  <c r="U71" i="13"/>
  <c r="AD70" i="13"/>
  <c r="AD69" i="13"/>
  <c r="AD68" i="13"/>
  <c r="AD67" i="13"/>
  <c r="AD66" i="13"/>
  <c r="AD65" i="13"/>
  <c r="AD64" i="13"/>
  <c r="AD63" i="13"/>
  <c r="AD62" i="13"/>
  <c r="AD61" i="13"/>
  <c r="AD60" i="13"/>
  <c r="AD59" i="13"/>
  <c r="AD58" i="13"/>
  <c r="AD57" i="13"/>
  <c r="AD56" i="13"/>
  <c r="U56" i="13"/>
  <c r="AD55" i="13"/>
  <c r="AD54" i="13"/>
  <c r="AM53" i="13"/>
  <c r="AD53" i="13"/>
  <c r="AD52" i="13"/>
  <c r="AV51" i="13"/>
  <c r="D39" i="13"/>
  <c r="D40" i="13" s="1"/>
  <c r="B39" i="13"/>
  <c r="B40" i="13" s="1"/>
  <c r="V37" i="13"/>
  <c r="Q37" i="13"/>
  <c r="Q39" i="13" s="1"/>
  <c r="P37" i="13"/>
  <c r="P38" i="13" s="1"/>
  <c r="O37" i="13"/>
  <c r="O39" i="13" s="1"/>
  <c r="N37" i="13"/>
  <c r="N39" i="13" s="1"/>
  <c r="M37" i="13"/>
  <c r="M39" i="13" s="1"/>
  <c r="L37" i="13"/>
  <c r="L38" i="13" s="1"/>
  <c r="K37" i="13"/>
  <c r="K39" i="13" s="1"/>
  <c r="J37" i="13"/>
  <c r="J39" i="13" s="1"/>
  <c r="I37" i="13"/>
  <c r="I39" i="13" s="1"/>
  <c r="H37" i="13"/>
  <c r="H39" i="13" s="1"/>
  <c r="G37" i="13"/>
  <c r="G39" i="13" s="1"/>
  <c r="F37" i="13"/>
  <c r="F39" i="13" s="1"/>
  <c r="W36" i="13"/>
  <c r="B34" i="13" s="1"/>
  <c r="D36" i="13"/>
  <c r="B36" i="13"/>
  <c r="W35" i="13"/>
  <c r="D34" i="13"/>
  <c r="AS31" i="13"/>
  <c r="AS30" i="13"/>
  <c r="BA30" i="13" s="1"/>
  <c r="AS29" i="13"/>
  <c r="AS28" i="13"/>
  <c r="AS27" i="13"/>
  <c r="AS26" i="13"/>
  <c r="AS25" i="13"/>
  <c r="BA25" i="13" s="1"/>
  <c r="AS24" i="13"/>
  <c r="AS23" i="13"/>
  <c r="AS22" i="13"/>
  <c r="AS21" i="13"/>
  <c r="AS20" i="13"/>
  <c r="AS19" i="13"/>
  <c r="AS18" i="13"/>
  <c r="AL12" i="13"/>
  <c r="AS12" i="13" s="1"/>
  <c r="AV12" i="13" s="1"/>
  <c r="AS9" i="13"/>
  <c r="BA9" i="13" s="1"/>
  <c r="AM9" i="13"/>
  <c r="AS8" i="13"/>
  <c r="D8" i="13"/>
  <c r="D9" i="13" s="1"/>
  <c r="B8" i="13"/>
  <c r="B9" i="13" s="1"/>
  <c r="AS7" i="13"/>
  <c r="BA7" i="13" s="1"/>
  <c r="D5" i="13"/>
  <c r="B5" i="13"/>
  <c r="D3" i="13"/>
  <c r="B3" i="13"/>
  <c r="C254" i="12"/>
  <c r="E252" i="12"/>
  <c r="D252" i="12"/>
  <c r="C252" i="12"/>
  <c r="B246" i="12"/>
  <c r="B245" i="12"/>
  <c r="B244" i="12"/>
  <c r="C243" i="12"/>
  <c r="B243" i="12"/>
  <c r="B242" i="12"/>
  <c r="C241" i="12"/>
  <c r="D241" i="12" s="1"/>
  <c r="E241" i="12" s="1"/>
  <c r="F241" i="12" s="1"/>
  <c r="G241" i="12" s="1"/>
  <c r="H241" i="12" s="1"/>
  <c r="E240" i="12"/>
  <c r="F240" i="12" s="1"/>
  <c r="G240" i="12" s="1"/>
  <c r="H240" i="12" s="1"/>
  <c r="C240" i="12"/>
  <c r="D240" i="12" s="1"/>
  <c r="C239" i="12"/>
  <c r="D239" i="12" s="1"/>
  <c r="E239" i="12" s="1"/>
  <c r="F239" i="12" s="1"/>
  <c r="C238" i="12"/>
  <c r="D238" i="12" s="1"/>
  <c r="E238" i="12" s="1"/>
  <c r="F238" i="12" s="1"/>
  <c r="G238" i="12" s="1"/>
  <c r="H238" i="12" s="1"/>
  <c r="C237" i="12"/>
  <c r="D237" i="12" s="1"/>
  <c r="E237" i="12" s="1"/>
  <c r="F237" i="12" s="1"/>
  <c r="G237" i="12" s="1"/>
  <c r="H237" i="12" s="1"/>
  <c r="F235" i="12"/>
  <c r="G235" i="12" s="1"/>
  <c r="H235" i="12" s="1"/>
  <c r="C235" i="12"/>
  <c r="D235" i="12" s="1"/>
  <c r="E235" i="12" s="1"/>
  <c r="C233" i="12"/>
  <c r="C232" i="12"/>
  <c r="B230" i="12"/>
  <c r="B229" i="12"/>
  <c r="B228" i="12"/>
  <c r="B227" i="12"/>
  <c r="E226" i="12"/>
  <c r="B226" i="12"/>
  <c r="C225" i="12"/>
  <c r="B225" i="12"/>
  <c r="D224" i="12"/>
  <c r="E224" i="12" s="1"/>
  <c r="F224" i="12" s="1"/>
  <c r="G224" i="12" s="1"/>
  <c r="H224" i="12" s="1"/>
  <c r="C224" i="12"/>
  <c r="C223" i="12"/>
  <c r="D223" i="12" s="1"/>
  <c r="E223" i="12" s="1"/>
  <c r="F223" i="12" s="1"/>
  <c r="E222" i="12"/>
  <c r="F222" i="12" s="1"/>
  <c r="G222" i="12" s="1"/>
  <c r="H222" i="12" s="1"/>
  <c r="D222" i="12"/>
  <c r="C222" i="12"/>
  <c r="C221" i="12"/>
  <c r="D221" i="12" s="1"/>
  <c r="E221" i="12" s="1"/>
  <c r="F221" i="12" s="1"/>
  <c r="G221" i="12" s="1"/>
  <c r="H221" i="12" s="1"/>
  <c r="D220" i="12"/>
  <c r="E220" i="12" s="1"/>
  <c r="F220" i="12" s="1"/>
  <c r="G220" i="12" s="1"/>
  <c r="H220" i="12" s="1"/>
  <c r="C220" i="12"/>
  <c r="D218" i="12"/>
  <c r="E218" i="12" s="1"/>
  <c r="F218" i="12" s="1"/>
  <c r="G218" i="12" s="1"/>
  <c r="H218" i="12" s="1"/>
  <c r="C216" i="12"/>
  <c r="C215" i="12"/>
  <c r="B213" i="12"/>
  <c r="J212" i="12"/>
  <c r="G212" i="12"/>
  <c r="E212" i="12"/>
  <c r="D212" i="12"/>
  <c r="B212" i="12"/>
  <c r="B211" i="12"/>
  <c r="D210" i="12"/>
  <c r="B210" i="12"/>
  <c r="B209" i="12"/>
  <c r="B208" i="12"/>
  <c r="D207" i="12"/>
  <c r="E207" i="12" s="1"/>
  <c r="F207" i="12" s="1"/>
  <c r="G207" i="12" s="1"/>
  <c r="H207" i="12" s="1"/>
  <c r="I207" i="12" s="1"/>
  <c r="J207" i="12" s="1"/>
  <c r="C207" i="12"/>
  <c r="E206" i="12"/>
  <c r="C206" i="12"/>
  <c r="D206" i="12" s="1"/>
  <c r="E205" i="12"/>
  <c r="D205" i="12"/>
  <c r="C205" i="12"/>
  <c r="C204" i="12"/>
  <c r="D203" i="12"/>
  <c r="E203" i="12" s="1"/>
  <c r="F203" i="12" s="1"/>
  <c r="C203" i="12"/>
  <c r="D201" i="12"/>
  <c r="E201" i="12" s="1"/>
  <c r="F201" i="12" s="1"/>
  <c r="G201" i="12" s="1"/>
  <c r="H201" i="12" s="1"/>
  <c r="I201" i="12" s="1"/>
  <c r="J201" i="12" s="1"/>
  <c r="C201" i="12"/>
  <c r="C199" i="12"/>
  <c r="C210" i="12" s="1"/>
  <c r="C198" i="12"/>
  <c r="B196" i="12"/>
  <c r="B195" i="12"/>
  <c r="B194" i="12"/>
  <c r="E193" i="12"/>
  <c r="B193" i="12"/>
  <c r="B192" i="12"/>
  <c r="B191" i="12"/>
  <c r="E190" i="12"/>
  <c r="F190" i="12" s="1"/>
  <c r="G190" i="12" s="1"/>
  <c r="H190" i="12" s="1"/>
  <c r="I190" i="12" s="1"/>
  <c r="D190" i="12"/>
  <c r="C190" i="12"/>
  <c r="C189" i="12"/>
  <c r="D189" i="12" s="1"/>
  <c r="E189" i="12" s="1"/>
  <c r="F189" i="12" s="1"/>
  <c r="G189" i="12" s="1"/>
  <c r="H189" i="12" s="1"/>
  <c r="I189" i="12" s="1"/>
  <c r="E188" i="12"/>
  <c r="F188" i="12" s="1"/>
  <c r="G188" i="12" s="1"/>
  <c r="H188" i="12" s="1"/>
  <c r="I188" i="12" s="1"/>
  <c r="C188" i="12"/>
  <c r="D188" i="12" s="1"/>
  <c r="F187" i="12"/>
  <c r="G187" i="12" s="1"/>
  <c r="H187" i="12" s="1"/>
  <c r="I187" i="12" s="1"/>
  <c r="C187" i="12"/>
  <c r="D187" i="12" s="1"/>
  <c r="E187" i="12" s="1"/>
  <c r="D186" i="12"/>
  <c r="E186" i="12" s="1"/>
  <c r="F186" i="12" s="1"/>
  <c r="G186" i="12" s="1"/>
  <c r="H186" i="12" s="1"/>
  <c r="I186" i="12" s="1"/>
  <c r="C186" i="12"/>
  <c r="D184" i="12"/>
  <c r="E184" i="12" s="1"/>
  <c r="F184" i="12" s="1"/>
  <c r="G184" i="12" s="1"/>
  <c r="H184" i="12" s="1"/>
  <c r="I184" i="12" s="1"/>
  <c r="C184" i="12"/>
  <c r="C182" i="12"/>
  <c r="C181" i="12"/>
  <c r="B179" i="12"/>
  <c r="B178" i="12"/>
  <c r="E177" i="12"/>
  <c r="D177" i="12"/>
  <c r="C177" i="12"/>
  <c r="B177" i="12"/>
  <c r="E176" i="12"/>
  <c r="D176" i="12"/>
  <c r="C176" i="12"/>
  <c r="B176" i="12"/>
  <c r="C175" i="12"/>
  <c r="B175" i="12"/>
  <c r="D174" i="12"/>
  <c r="C174" i="12"/>
  <c r="B174" i="12"/>
  <c r="C173" i="12"/>
  <c r="D173" i="12" s="1"/>
  <c r="E173" i="12" s="1"/>
  <c r="F173" i="12" s="1"/>
  <c r="F172" i="12"/>
  <c r="G172" i="12" s="1"/>
  <c r="H172" i="12" s="1"/>
  <c r="C172" i="12"/>
  <c r="D172" i="12" s="1"/>
  <c r="E172" i="12" s="1"/>
  <c r="F171" i="12"/>
  <c r="G171" i="12" s="1"/>
  <c r="H171" i="12" s="1"/>
  <c r="E171" i="12"/>
  <c r="D171" i="12"/>
  <c r="C171" i="12"/>
  <c r="D170" i="12"/>
  <c r="E170" i="12" s="1"/>
  <c r="E175" i="12" s="1"/>
  <c r="C170" i="12"/>
  <c r="H169" i="12"/>
  <c r="D169" i="12"/>
  <c r="E169" i="12" s="1"/>
  <c r="F169" i="12" s="1"/>
  <c r="G169" i="12" s="1"/>
  <c r="G174" i="12" s="1"/>
  <c r="C169" i="12"/>
  <c r="F167" i="12"/>
  <c r="G167" i="12" s="1"/>
  <c r="H167" i="12" s="1"/>
  <c r="I167" i="12" s="1"/>
  <c r="J167" i="12" s="1"/>
  <c r="K167" i="12" s="1"/>
  <c r="L167" i="12" s="1"/>
  <c r="M167" i="12" s="1"/>
  <c r="N167" i="12" s="1"/>
  <c r="C167" i="12"/>
  <c r="D167" i="12" s="1"/>
  <c r="E167" i="12" s="1"/>
  <c r="C165" i="12"/>
  <c r="C164" i="12"/>
  <c r="B162" i="12"/>
  <c r="D161" i="12"/>
  <c r="B161" i="12"/>
  <c r="G160" i="12"/>
  <c r="C160" i="12"/>
  <c r="B160" i="12"/>
  <c r="B159" i="12"/>
  <c r="F158" i="12"/>
  <c r="E158" i="12"/>
  <c r="D158" i="12"/>
  <c r="B158" i="12"/>
  <c r="C157" i="12"/>
  <c r="B157" i="12"/>
  <c r="D156" i="12"/>
  <c r="E156" i="12" s="1"/>
  <c r="C156" i="12"/>
  <c r="C161" i="12" s="1"/>
  <c r="G155" i="12"/>
  <c r="H155" i="12" s="1"/>
  <c r="E155" i="12"/>
  <c r="F155" i="12" s="1"/>
  <c r="F160" i="12" s="1"/>
  <c r="D155" i="12"/>
  <c r="C155" i="12"/>
  <c r="C154" i="12"/>
  <c r="C159" i="12" s="1"/>
  <c r="G153" i="12"/>
  <c r="G158" i="12" s="1"/>
  <c r="D153" i="12"/>
  <c r="E153" i="12" s="1"/>
  <c r="F153" i="12" s="1"/>
  <c r="C153" i="12"/>
  <c r="C152" i="12"/>
  <c r="D152" i="12" s="1"/>
  <c r="D157" i="12" s="1"/>
  <c r="D150" i="12"/>
  <c r="E150" i="12" s="1"/>
  <c r="F150" i="12" s="1"/>
  <c r="G150" i="12" s="1"/>
  <c r="H150" i="12" s="1"/>
  <c r="I150" i="12" s="1"/>
  <c r="J150" i="12" s="1"/>
  <c r="K150" i="12" s="1"/>
  <c r="L150" i="12" s="1"/>
  <c r="M150" i="12" s="1"/>
  <c r="C150" i="12"/>
  <c r="C148" i="12"/>
  <c r="C147" i="12"/>
  <c r="B145" i="12"/>
  <c r="D144" i="12"/>
  <c r="C144" i="12"/>
  <c r="B144" i="12"/>
  <c r="B143" i="12"/>
  <c r="C142" i="12"/>
  <c r="B142" i="12"/>
  <c r="B141" i="12"/>
  <c r="B140" i="12"/>
  <c r="G139" i="12"/>
  <c r="F139" i="12"/>
  <c r="F144" i="12" s="1"/>
  <c r="E139" i="12"/>
  <c r="D139" i="12"/>
  <c r="C139" i="12"/>
  <c r="E138" i="12"/>
  <c r="D138" i="12"/>
  <c r="C138" i="12"/>
  <c r="C137" i="12"/>
  <c r="D137" i="12" s="1"/>
  <c r="E137" i="12" s="1"/>
  <c r="F137" i="12" s="1"/>
  <c r="D136" i="12"/>
  <c r="E136" i="12" s="1"/>
  <c r="C136" i="12"/>
  <c r="D135" i="12"/>
  <c r="C135" i="12"/>
  <c r="K133" i="12"/>
  <c r="C133" i="12"/>
  <c r="D133" i="12" s="1"/>
  <c r="E133" i="12" s="1"/>
  <c r="F133" i="12" s="1"/>
  <c r="G133" i="12" s="1"/>
  <c r="H133" i="12" s="1"/>
  <c r="I133" i="12" s="1"/>
  <c r="J133" i="12" s="1"/>
  <c r="F132" i="12"/>
  <c r="E132" i="12"/>
  <c r="D132" i="12"/>
  <c r="C132" i="12"/>
  <c r="C130" i="12"/>
  <c r="G132" i="12" s="1"/>
  <c r="C129" i="12"/>
  <c r="B127" i="12"/>
  <c r="G126" i="12"/>
  <c r="F126" i="12"/>
  <c r="B126" i="12"/>
  <c r="I125" i="12"/>
  <c r="E125" i="12"/>
  <c r="C125" i="12"/>
  <c r="B125" i="12"/>
  <c r="B124" i="12"/>
  <c r="K123" i="12"/>
  <c r="B123" i="12"/>
  <c r="J122" i="12"/>
  <c r="D122" i="12"/>
  <c r="C122" i="12"/>
  <c r="B122" i="12"/>
  <c r="I121" i="12"/>
  <c r="J121" i="12" s="1"/>
  <c r="C121" i="12"/>
  <c r="D121" i="12" s="1"/>
  <c r="E121" i="12" s="1"/>
  <c r="F121" i="12" s="1"/>
  <c r="G121" i="12" s="1"/>
  <c r="H121" i="12" s="1"/>
  <c r="H126" i="12" s="1"/>
  <c r="H120" i="12"/>
  <c r="I120" i="12" s="1"/>
  <c r="J120" i="12" s="1"/>
  <c r="C120" i="12"/>
  <c r="D120" i="12" s="1"/>
  <c r="E120" i="12" s="1"/>
  <c r="F120" i="12" s="1"/>
  <c r="G120" i="12" s="1"/>
  <c r="C119" i="12"/>
  <c r="D119" i="12" s="1"/>
  <c r="E119" i="12" s="1"/>
  <c r="C118" i="12"/>
  <c r="D118" i="12" s="1"/>
  <c r="F117" i="12"/>
  <c r="G117" i="12" s="1"/>
  <c r="H117" i="12" s="1"/>
  <c r="I117" i="12" s="1"/>
  <c r="J117" i="12" s="1"/>
  <c r="E117" i="12"/>
  <c r="D117" i="12"/>
  <c r="C117" i="12"/>
  <c r="E115" i="12"/>
  <c r="F115" i="12" s="1"/>
  <c r="G115" i="12" s="1"/>
  <c r="H115" i="12" s="1"/>
  <c r="I115" i="12" s="1"/>
  <c r="J115" i="12" s="1"/>
  <c r="D115" i="12"/>
  <c r="C115" i="12"/>
  <c r="C113" i="12"/>
  <c r="F122" i="12" s="1"/>
  <c r="C112" i="12"/>
  <c r="B110" i="12"/>
  <c r="I109" i="12"/>
  <c r="G109" i="12"/>
  <c r="C109" i="12"/>
  <c r="B109" i="12"/>
  <c r="F108" i="12"/>
  <c r="B108" i="12"/>
  <c r="B107" i="12"/>
  <c r="B106" i="12"/>
  <c r="B105" i="12"/>
  <c r="H104" i="12"/>
  <c r="I104" i="12" s="1"/>
  <c r="J104" i="12" s="1"/>
  <c r="K104" i="12" s="1"/>
  <c r="L104" i="12" s="1"/>
  <c r="G104" i="12"/>
  <c r="F104" i="12"/>
  <c r="C104" i="12"/>
  <c r="D104" i="12" s="1"/>
  <c r="E104" i="12" s="1"/>
  <c r="G103" i="12"/>
  <c r="E103" i="12"/>
  <c r="F103" i="12" s="1"/>
  <c r="C103" i="12"/>
  <c r="D103" i="12" s="1"/>
  <c r="C102" i="12"/>
  <c r="F101" i="12"/>
  <c r="G101" i="12" s="1"/>
  <c r="H101" i="12" s="1"/>
  <c r="I101" i="12" s="1"/>
  <c r="E101" i="12"/>
  <c r="D101" i="12"/>
  <c r="C101" i="12"/>
  <c r="D100" i="12"/>
  <c r="C100" i="12"/>
  <c r="C98" i="12"/>
  <c r="D98" i="12" s="1"/>
  <c r="E98" i="12" s="1"/>
  <c r="F98" i="12" s="1"/>
  <c r="G98" i="12" s="1"/>
  <c r="H98" i="12" s="1"/>
  <c r="I98" i="12" s="1"/>
  <c r="J98" i="12" s="1"/>
  <c r="K98" i="12" s="1"/>
  <c r="L98" i="12" s="1"/>
  <c r="M98" i="12" s="1"/>
  <c r="C96" i="12"/>
  <c r="C105" i="12" s="1"/>
  <c r="C95" i="12"/>
  <c r="B93" i="12"/>
  <c r="C70" i="12"/>
  <c r="C60" i="12"/>
  <c r="C63" i="12" s="1"/>
  <c r="C59" i="12"/>
  <c r="C52" i="12"/>
  <c r="C51" i="12"/>
  <c r="L47" i="12"/>
  <c r="J47" i="12"/>
  <c r="H47" i="12"/>
  <c r="L46" i="12"/>
  <c r="J46" i="12"/>
  <c r="H46" i="12"/>
  <c r="L45" i="12"/>
  <c r="J45" i="12"/>
  <c r="H45" i="12"/>
  <c r="L44" i="12"/>
  <c r="J44" i="12"/>
  <c r="H44" i="12"/>
  <c r="L43" i="12"/>
  <c r="J43" i="12"/>
  <c r="H43" i="12"/>
  <c r="L42" i="12"/>
  <c r="J42" i="12"/>
  <c r="H42" i="12"/>
  <c r="L41" i="12"/>
  <c r="J41" i="12"/>
  <c r="I41" i="12"/>
  <c r="H41" i="12"/>
  <c r="M39" i="12"/>
  <c r="K39" i="12"/>
  <c r="I39" i="12"/>
  <c r="C17" i="12"/>
  <c r="C13" i="12" s="1"/>
  <c r="C28" i="12" s="1"/>
  <c r="E254" i="12" s="1"/>
  <c r="C16" i="12"/>
  <c r="E15" i="12"/>
  <c r="D8" i="12"/>
  <c r="E8" i="12" s="1"/>
  <c r="C7" i="12"/>
  <c r="I5" i="12"/>
  <c r="J5" i="12" s="1"/>
  <c r="K5" i="12" s="1"/>
  <c r="C5" i="12"/>
  <c r="D9" i="12" s="1"/>
  <c r="E9" i="12" s="1"/>
  <c r="K3" i="12"/>
  <c r="H4" i="12" s="1"/>
  <c r="C97" i="11"/>
  <c r="C87" i="11"/>
  <c r="C86" i="11"/>
  <c r="C88" i="11" s="1"/>
  <c r="C72" i="11"/>
  <c r="C73" i="11" s="1"/>
  <c r="C61" i="11"/>
  <c r="C51" i="11"/>
  <c r="O48" i="11"/>
  <c r="O50" i="11" s="1"/>
  <c r="R50" i="11" s="1"/>
  <c r="O47" i="11"/>
  <c r="O49" i="11" s="1"/>
  <c r="R46" i="11"/>
  <c r="R45" i="11"/>
  <c r="O44" i="11"/>
  <c r="R44" i="11" s="1"/>
  <c r="R43" i="11"/>
  <c r="R42" i="11"/>
  <c r="C35" i="11"/>
  <c r="C36" i="11" s="1"/>
  <c r="R30" i="11"/>
  <c r="F34" i="11" s="1"/>
  <c r="Q30" i="11"/>
  <c r="C24" i="11"/>
  <c r="O23" i="11"/>
  <c r="O25" i="11" s="1"/>
  <c r="C21" i="11"/>
  <c r="O20" i="11"/>
  <c r="O12" i="11"/>
  <c r="C12" i="11"/>
  <c r="V8" i="11"/>
  <c r="V9" i="11" s="1"/>
  <c r="V11" i="11" s="1"/>
  <c r="O8" i="11"/>
  <c r="O9" i="11" s="1"/>
  <c r="O14" i="11" s="1"/>
  <c r="C23" i="10"/>
  <c r="C24" i="10" s="1"/>
  <c r="M18" i="10"/>
  <c r="M20" i="10"/>
  <c r="C12" i="10"/>
  <c r="C180" i="9"/>
  <c r="C179" i="9"/>
  <c r="C172" i="9"/>
  <c r="C169" i="9"/>
  <c r="C170" i="9" s="1"/>
  <c r="C171" i="9" s="1"/>
  <c r="C168" i="9"/>
  <c r="C157" i="9"/>
  <c r="C156" i="9"/>
  <c r="C158" i="9" s="1"/>
  <c r="C159" i="9" s="1"/>
  <c r="C152" i="9"/>
  <c r="C148" i="9"/>
  <c r="C155" i="9" s="1"/>
  <c r="N141" i="9"/>
  <c r="P139" i="9"/>
  <c r="N139" i="9"/>
  <c r="D136" i="9"/>
  <c r="D137" i="9" s="1"/>
  <c r="R135" i="9"/>
  <c r="R141" i="9" s="1"/>
  <c r="Q135" i="9"/>
  <c r="Q141" i="9" s="1"/>
  <c r="P135" i="9"/>
  <c r="P141" i="9" s="1"/>
  <c r="O135" i="9"/>
  <c r="O141" i="9" s="1"/>
  <c r="N135" i="9"/>
  <c r="M135" i="9"/>
  <c r="R134" i="9"/>
  <c r="Q134" i="9"/>
  <c r="P134" i="9"/>
  <c r="P140" i="9" s="1"/>
  <c r="O134" i="9"/>
  <c r="O140" i="9" s="1"/>
  <c r="N134" i="9"/>
  <c r="N140" i="9" s="1"/>
  <c r="M134" i="9"/>
  <c r="M140" i="9" s="1"/>
  <c r="D134" i="9"/>
  <c r="R133" i="9"/>
  <c r="Q133" i="9"/>
  <c r="P133" i="9"/>
  <c r="O133" i="9"/>
  <c r="O139" i="9" s="1"/>
  <c r="N133" i="9"/>
  <c r="M133" i="9"/>
  <c r="R132" i="9"/>
  <c r="R138" i="9" s="1"/>
  <c r="Q132" i="9"/>
  <c r="Q138" i="9" s="1"/>
  <c r="P132" i="9"/>
  <c r="O132" i="9"/>
  <c r="O138" i="9" s="1"/>
  <c r="N132" i="9"/>
  <c r="N138" i="9" s="1"/>
  <c r="M132" i="9"/>
  <c r="R131" i="9"/>
  <c r="Q131" i="9"/>
  <c r="Q137" i="9" s="1"/>
  <c r="P131" i="9"/>
  <c r="P137" i="9" s="1"/>
  <c r="O131" i="9"/>
  <c r="O137" i="9" s="1"/>
  <c r="N131" i="9"/>
  <c r="N137" i="9" s="1"/>
  <c r="M131" i="9"/>
  <c r="M137" i="9" s="1"/>
  <c r="R130" i="9"/>
  <c r="R129" i="9" s="1"/>
  <c r="Q130" i="9"/>
  <c r="Q129" i="9" s="1"/>
  <c r="P130" i="9"/>
  <c r="O130" i="9"/>
  <c r="N130" i="9"/>
  <c r="M130" i="9"/>
  <c r="P129" i="9"/>
  <c r="P138" i="9" s="1"/>
  <c r="O129" i="9"/>
  <c r="N129" i="9"/>
  <c r="M129" i="9"/>
  <c r="M139" i="9" s="1"/>
  <c r="D124" i="9"/>
  <c r="D126" i="9" s="1"/>
  <c r="D127" i="9" s="1"/>
  <c r="D128" i="9" s="1"/>
  <c r="F121" i="9"/>
  <c r="D118" i="9"/>
  <c r="D122" i="9" s="1"/>
  <c r="D91" i="9"/>
  <c r="O86" i="9"/>
  <c r="N86" i="9"/>
  <c r="D74" i="9"/>
  <c r="C74" i="9"/>
  <c r="C75" i="9" s="1"/>
  <c r="G68" i="9"/>
  <c r="D67" i="9"/>
  <c r="F65" i="9"/>
  <c r="D62" i="9"/>
  <c r="D63" i="9" s="1"/>
  <c r="I52" i="9"/>
  <c r="I53" i="9" s="1"/>
  <c r="I54" i="9" s="1"/>
  <c r="C50" i="9"/>
  <c r="C52" i="9" s="1"/>
  <c r="C49" i="9" s="1"/>
  <c r="L48" i="9"/>
  <c r="C48" i="9"/>
  <c r="C40" i="9"/>
  <c r="C42" i="9" s="1"/>
  <c r="C44" i="9" s="1"/>
  <c r="C46" i="9" s="1"/>
  <c r="C34" i="9"/>
  <c r="C36" i="9" s="1"/>
  <c r="F33" i="9"/>
  <c r="Y20" i="9"/>
  <c r="E20" i="9"/>
  <c r="Y19" i="9"/>
  <c r="E19" i="9"/>
  <c r="Y18" i="9"/>
  <c r="E18" i="9"/>
  <c r="Y17" i="9"/>
  <c r="E17" i="9"/>
  <c r="Y16" i="9"/>
  <c r="E16" i="9"/>
  <c r="Y15" i="9"/>
  <c r="E15" i="9"/>
  <c r="E22" i="9" s="1"/>
  <c r="Y14" i="9"/>
  <c r="D13" i="9"/>
  <c r="C13" i="9"/>
  <c r="Y12" i="9"/>
  <c r="Y10" i="9"/>
  <c r="J9" i="9"/>
  <c r="L9" i="9" s="1"/>
  <c r="Y8" i="9"/>
  <c r="L8" i="9"/>
  <c r="J8" i="9"/>
  <c r="J7" i="9"/>
  <c r="L7" i="9" s="1"/>
  <c r="J6" i="9"/>
  <c r="L6" i="9" s="1"/>
  <c r="J5" i="9"/>
  <c r="L5" i="9" s="1"/>
  <c r="C115" i="8"/>
  <c r="C111" i="8"/>
  <c r="C110" i="8"/>
  <c r="C112" i="8" s="1"/>
  <c r="C116" i="8" s="1"/>
  <c r="C118" i="8" s="1"/>
  <c r="C119" i="8" s="1"/>
  <c r="C92" i="8"/>
  <c r="C94" i="8" s="1"/>
  <c r="C96" i="8" s="1"/>
  <c r="C98" i="8" s="1"/>
  <c r="C91" i="8"/>
  <c r="C90" i="8"/>
  <c r="C75" i="8"/>
  <c r="C73" i="8"/>
  <c r="C74" i="8" s="1"/>
  <c r="C76" i="8" s="1"/>
  <c r="C79" i="8" s="1"/>
  <c r="C82" i="8" s="1"/>
  <c r="C81" i="8" s="1"/>
  <c r="C70" i="8"/>
  <c r="C60" i="8"/>
  <c r="C62" i="8" s="1"/>
  <c r="C53" i="8"/>
  <c r="C48" i="8"/>
  <c r="C51" i="8" s="1"/>
  <c r="C40" i="8"/>
  <c r="I39" i="8"/>
  <c r="C39" i="8"/>
  <c r="E38" i="8"/>
  <c r="C38" i="8"/>
  <c r="I37" i="8"/>
  <c r="I38" i="8" s="1"/>
  <c r="I41" i="8" s="1"/>
  <c r="I33" i="8"/>
  <c r="C29" i="8"/>
  <c r="V27" i="8"/>
  <c r="Y27" i="8" s="1"/>
  <c r="AA27" i="8" s="1"/>
  <c r="S27" i="8"/>
  <c r="AA26" i="8"/>
  <c r="Y26" i="8"/>
  <c r="V26" i="8"/>
  <c r="S26" i="8"/>
  <c r="C26" i="8"/>
  <c r="AA25" i="8"/>
  <c r="Y25" i="8"/>
  <c r="V25" i="8"/>
  <c r="S25" i="8"/>
  <c r="C25" i="8"/>
  <c r="Y24" i="8"/>
  <c r="AA24" i="8" s="1"/>
  <c r="V24" i="8"/>
  <c r="S24" i="8"/>
  <c r="C24" i="8"/>
  <c r="V23" i="8"/>
  <c r="Y23" i="8" s="1"/>
  <c r="AA23" i="8" s="1"/>
  <c r="S23" i="8"/>
  <c r="C23" i="8"/>
  <c r="AA22" i="8"/>
  <c r="Y22" i="8"/>
  <c r="V22" i="8"/>
  <c r="S22" i="8"/>
  <c r="M20" i="8"/>
  <c r="M19" i="8"/>
  <c r="C14" i="8"/>
  <c r="M11" i="8"/>
  <c r="M16" i="8" s="1"/>
  <c r="L11" i="8"/>
  <c r="L16" i="8" s="1"/>
  <c r="C11" i="8"/>
  <c r="C10" i="8"/>
  <c r="P11" i="8" s="1"/>
  <c r="P16" i="8" s="1"/>
  <c r="P9" i="8"/>
  <c r="Q9" i="8" s="1"/>
  <c r="R9" i="8" s="1"/>
  <c r="S9" i="8" s="1"/>
  <c r="T9" i="8" s="1"/>
  <c r="U9" i="8" s="1"/>
  <c r="V9" i="8" s="1"/>
  <c r="W9" i="8" s="1"/>
  <c r="X9" i="8" s="1"/>
  <c r="Y9" i="8" s="1"/>
  <c r="Z9" i="8" s="1"/>
  <c r="AA9" i="8" s="1"/>
  <c r="AB9" i="8" s="1"/>
  <c r="AC9" i="8" s="1"/>
  <c r="C9" i="8"/>
  <c r="R8" i="8"/>
  <c r="S8" i="8" s="1"/>
  <c r="T8" i="8" s="1"/>
  <c r="U8" i="8" s="1"/>
  <c r="V8" i="8" s="1"/>
  <c r="W8" i="8" s="1"/>
  <c r="X8" i="8" s="1"/>
  <c r="Y8" i="8" s="1"/>
  <c r="Z8" i="8" s="1"/>
  <c r="AA8" i="8" s="1"/>
  <c r="AB8" i="8" s="1"/>
  <c r="AC8" i="8" s="1"/>
  <c r="Q8" i="8"/>
  <c r="P8" i="8"/>
  <c r="O8" i="8" s="1"/>
  <c r="N8" i="8" s="1"/>
  <c r="M8" i="8" s="1"/>
  <c r="L8" i="8" s="1"/>
  <c r="K8" i="8" s="1"/>
  <c r="J8" i="8" s="1"/>
  <c r="I8" i="8" s="1"/>
  <c r="P7" i="8"/>
  <c r="Q7" i="8" s="1"/>
  <c r="O7" i="8"/>
  <c r="O11" i="8" s="1"/>
  <c r="O16" i="8" s="1"/>
  <c r="N7" i="8"/>
  <c r="N11" i="8" s="1"/>
  <c r="N16" i="8" s="1"/>
  <c r="M7" i="8"/>
  <c r="L7" i="8"/>
  <c r="K7" i="8" s="1"/>
  <c r="F43" i="7"/>
  <c r="E43" i="7"/>
  <c r="D43" i="7"/>
  <c r="C43" i="7"/>
  <c r="G33" i="7"/>
  <c r="C44" i="7" s="1"/>
  <c r="C45" i="7" s="1"/>
  <c r="F33" i="7"/>
  <c r="E44" i="7" s="1"/>
  <c r="E45" i="7" s="1"/>
  <c r="E33" i="7"/>
  <c r="F44" i="7" s="1"/>
  <c r="F45" i="7" s="1"/>
  <c r="E27" i="7"/>
  <c r="E17" i="7"/>
  <c r="E7" i="7"/>
  <c r="W264" i="6"/>
  <c r="U158" i="6"/>
  <c r="V147" i="6"/>
  <c r="D125" i="6"/>
  <c r="D105" i="6"/>
  <c r="D103" i="6"/>
  <c r="D100" i="6"/>
  <c r="F94" i="6"/>
  <c r="I93" i="6"/>
  <c r="D92" i="6"/>
  <c r="D91" i="6"/>
  <c r="I87" i="6"/>
  <c r="I90" i="6" s="1"/>
  <c r="D85" i="6"/>
  <c r="C84" i="6"/>
  <c r="C83" i="6"/>
  <c r="D82" i="6"/>
  <c r="F74" i="6"/>
  <c r="F72" i="6"/>
  <c r="I71" i="6"/>
  <c r="I70" i="6"/>
  <c r="I69" i="6"/>
  <c r="O67" i="6"/>
  <c r="L57" i="6"/>
  <c r="L58" i="6" s="1"/>
  <c r="I57" i="6"/>
  <c r="O57" i="6" s="1"/>
  <c r="I56" i="6"/>
  <c r="O56" i="6" s="1"/>
  <c r="I55" i="6"/>
  <c r="C17" i="6"/>
  <c r="I12" i="6" s="1"/>
  <c r="I13" i="6"/>
  <c r="H13" i="6"/>
  <c r="L12" i="6"/>
  <c r="J12" i="6" s="1"/>
  <c r="H12" i="6"/>
  <c r="C12" i="6"/>
  <c r="D6" i="6" s="1"/>
  <c r="L11" i="6"/>
  <c r="J11" i="6" s="1"/>
  <c r="H11" i="6"/>
  <c r="L10" i="6"/>
  <c r="K10" i="6" s="1"/>
  <c r="H10" i="6"/>
  <c r="L9" i="6"/>
  <c r="J9" i="6" s="1"/>
  <c r="H9" i="6"/>
  <c r="L8" i="6"/>
  <c r="J8" i="6" s="1"/>
  <c r="H8" i="6"/>
  <c r="L7" i="6"/>
  <c r="K7" i="6" s="1"/>
  <c r="H7" i="6"/>
  <c r="L6" i="6"/>
  <c r="K6" i="6" s="1"/>
  <c r="I6" i="6"/>
  <c r="I7" i="6" s="1"/>
  <c r="H6" i="6"/>
  <c r="E27" i="5"/>
  <c r="E26" i="5"/>
  <c r="E18" i="5"/>
  <c r="E19" i="5" s="1"/>
  <c r="E7" i="5"/>
  <c r="E8" i="5" s="1"/>
  <c r="H59" i="4"/>
  <c r="U58" i="4"/>
  <c r="O58" i="4"/>
  <c r="M58" i="4"/>
  <c r="K58" i="4"/>
  <c r="I58" i="4"/>
  <c r="G58" i="4"/>
  <c r="E58" i="4"/>
  <c r="U57" i="4"/>
  <c r="S57" i="4"/>
  <c r="S58" i="4" s="1"/>
  <c r="Q57" i="4"/>
  <c r="Q58" i="4" s="1"/>
  <c r="O57" i="4"/>
  <c r="M57" i="4"/>
  <c r="K57" i="4"/>
  <c r="I57" i="4"/>
  <c r="G57" i="4"/>
  <c r="E57" i="4"/>
  <c r="D56" i="4"/>
  <c r="S55" i="4"/>
  <c r="R55" i="4"/>
  <c r="Q55" i="4"/>
  <c r="P55" i="4"/>
  <c r="M55" i="4"/>
  <c r="K55" i="4"/>
  <c r="J55" i="4"/>
  <c r="G55" i="4"/>
  <c r="F55" i="4"/>
  <c r="E55" i="4"/>
  <c r="D55" i="4"/>
  <c r="C55" i="4"/>
  <c r="J54" i="4"/>
  <c r="J49" i="4"/>
  <c r="V48" i="4"/>
  <c r="U48" i="4"/>
  <c r="S48" i="4"/>
  <c r="Q48" i="4"/>
  <c r="P38" i="4" s="1"/>
  <c r="M48" i="4"/>
  <c r="K48" i="4"/>
  <c r="I48" i="4"/>
  <c r="G48" i="4"/>
  <c r="E48" i="4"/>
  <c r="D38" i="4" s="1"/>
  <c r="D43" i="4"/>
  <c r="F42" i="4"/>
  <c r="F45" i="4" s="1"/>
  <c r="P41" i="4"/>
  <c r="L41" i="4"/>
  <c r="J41" i="4"/>
  <c r="U40" i="4"/>
  <c r="S40" i="4"/>
  <c r="Q40" i="4"/>
  <c r="P40" i="4"/>
  <c r="P42" i="4" s="1"/>
  <c r="P45" i="4" s="1"/>
  <c r="O40" i="4"/>
  <c r="M40" i="4"/>
  <c r="K40" i="4"/>
  <c r="J40" i="4"/>
  <c r="J42" i="4" s="1"/>
  <c r="J45" i="4" s="1"/>
  <c r="I40" i="4"/>
  <c r="G40" i="4"/>
  <c r="F40" i="4"/>
  <c r="F41" i="4" s="1"/>
  <c r="E40" i="4"/>
  <c r="Q39" i="4"/>
  <c r="Q37" i="4" s="1"/>
  <c r="K39" i="4"/>
  <c r="K37" i="4" s="1"/>
  <c r="E39" i="4"/>
  <c r="E37" i="4" s="1"/>
  <c r="Q38" i="4"/>
  <c r="K38" i="4"/>
  <c r="J38" i="4"/>
  <c r="J56" i="4" s="1"/>
  <c r="H38" i="4"/>
  <c r="G38" i="4"/>
  <c r="E38" i="4"/>
  <c r="J35" i="4"/>
  <c r="J32" i="4" s="1"/>
  <c r="J34" i="4" s="1"/>
  <c r="D35" i="4"/>
  <c r="D32" i="4" s="1"/>
  <c r="D34" i="4" s="1"/>
  <c r="T33" i="4"/>
  <c r="P33" i="4"/>
  <c r="J33" i="4"/>
  <c r="F33" i="4"/>
  <c r="D33" i="4"/>
  <c r="R32" i="4"/>
  <c r="U29" i="4"/>
  <c r="T29" i="4"/>
  <c r="S29" i="4"/>
  <c r="R29" i="4"/>
  <c r="Q29" i="4"/>
  <c r="O29" i="4"/>
  <c r="N29" i="4"/>
  <c r="N33" i="4" s="1"/>
  <c r="M29" i="4"/>
  <c r="L29" i="4"/>
  <c r="M39" i="4" s="1"/>
  <c r="K29" i="4"/>
  <c r="I29" i="4"/>
  <c r="H29" i="4"/>
  <c r="G29" i="4"/>
  <c r="F29" i="4"/>
  <c r="E29" i="4"/>
  <c r="T28" i="4"/>
  <c r="R28" i="4"/>
  <c r="N28" i="4"/>
  <c r="O48" i="4" s="1"/>
  <c r="N38" i="4" s="1"/>
  <c r="L28" i="4"/>
  <c r="H28" i="4"/>
  <c r="F28" i="4"/>
  <c r="T27" i="4"/>
  <c r="S27" i="4"/>
  <c r="R27" i="4"/>
  <c r="N27" i="4"/>
  <c r="M27" i="4"/>
  <c r="L27" i="4"/>
  <c r="H27" i="4"/>
  <c r="G27" i="4"/>
  <c r="F27" i="4"/>
  <c r="U26" i="4"/>
  <c r="S26" i="4"/>
  <c r="P26" i="4"/>
  <c r="Q26" i="4" s="1"/>
  <c r="O26" i="4"/>
  <c r="M26" i="4"/>
  <c r="K26" i="4"/>
  <c r="I26" i="4"/>
  <c r="G26" i="4"/>
  <c r="E26" i="4"/>
  <c r="T25" i="4"/>
  <c r="R25" i="4"/>
  <c r="P25" i="4"/>
  <c r="N25" i="4"/>
  <c r="L25" i="4"/>
  <c r="H25" i="4"/>
  <c r="F25" i="4"/>
  <c r="T24" i="4"/>
  <c r="T35" i="4" s="1"/>
  <c r="T32" i="4" s="1"/>
  <c r="T34" i="4" s="1"/>
  <c r="R24" i="4"/>
  <c r="R35" i="4" s="1"/>
  <c r="P24" i="4"/>
  <c r="N24" i="4"/>
  <c r="N35" i="4" s="1"/>
  <c r="L24" i="4"/>
  <c r="H24" i="4"/>
  <c r="F24" i="4"/>
  <c r="U23" i="4"/>
  <c r="T23" i="4"/>
  <c r="S23" i="4"/>
  <c r="R23" i="4"/>
  <c r="Q23" i="4"/>
  <c r="O23" i="4"/>
  <c r="N23" i="4"/>
  <c r="M23" i="4"/>
  <c r="L23" i="4"/>
  <c r="K23" i="4"/>
  <c r="I23" i="4"/>
  <c r="H23" i="4"/>
  <c r="G23" i="4"/>
  <c r="F23" i="4"/>
  <c r="E23" i="4"/>
  <c r="U22" i="4"/>
  <c r="T22" i="4"/>
  <c r="S22" i="4"/>
  <c r="R22" i="4"/>
  <c r="Q22" i="4"/>
  <c r="O22" i="4"/>
  <c r="N22" i="4"/>
  <c r="M22" i="4"/>
  <c r="L22" i="4"/>
  <c r="K22" i="4"/>
  <c r="I22" i="4"/>
  <c r="H22" i="4"/>
  <c r="G22" i="4"/>
  <c r="F22" i="4"/>
  <c r="E22" i="4"/>
  <c r="T21" i="4"/>
  <c r="S21" i="4"/>
  <c r="R21" i="4"/>
  <c r="Q21" i="4"/>
  <c r="N21" i="4"/>
  <c r="M21" i="4"/>
  <c r="L21" i="4"/>
  <c r="K21" i="4"/>
  <c r="H21" i="4"/>
  <c r="G21" i="4"/>
  <c r="F21" i="4"/>
  <c r="E21" i="4"/>
  <c r="U20" i="4"/>
  <c r="Q20" i="4"/>
  <c r="O20" i="4"/>
  <c r="K20" i="4"/>
  <c r="I20" i="4"/>
  <c r="E20" i="4"/>
  <c r="W19" i="4"/>
  <c r="P19" i="4"/>
  <c r="N19" i="4"/>
  <c r="O19" i="4" s="1"/>
  <c r="L19" i="4"/>
  <c r="M19" i="4" s="1"/>
  <c r="K19" i="4"/>
  <c r="H19" i="4"/>
  <c r="I19" i="4" s="1"/>
  <c r="G19" i="4"/>
  <c r="F19" i="4"/>
  <c r="E19" i="4"/>
  <c r="T18" i="4"/>
  <c r="U18" i="4" s="1"/>
  <c r="R18" i="4"/>
  <c r="S18" i="4" s="1"/>
  <c r="S42" i="4" s="1"/>
  <c r="Q18" i="4"/>
  <c r="Q42" i="4" s="1"/>
  <c r="N18" i="4"/>
  <c r="O18" i="4" s="1"/>
  <c r="L18" i="4"/>
  <c r="M18" i="4" s="1"/>
  <c r="M42" i="4" s="1"/>
  <c r="K18" i="4"/>
  <c r="H18" i="4"/>
  <c r="I18" i="4" s="1"/>
  <c r="F18" i="4"/>
  <c r="G18" i="4" s="1"/>
  <c r="E18" i="4"/>
  <c r="U16" i="4"/>
  <c r="T16" i="4"/>
  <c r="S16" i="4"/>
  <c r="R16" i="4"/>
  <c r="R40" i="4" s="1"/>
  <c r="R41" i="4" s="1"/>
  <c r="Q16" i="4"/>
  <c r="O16" i="4"/>
  <c r="N16" i="4"/>
  <c r="M16" i="4"/>
  <c r="L16" i="4"/>
  <c r="L40" i="4" s="1"/>
  <c r="L42" i="4" s="1"/>
  <c r="L45" i="4" s="1"/>
  <c r="K16" i="4"/>
  <c r="I16" i="4"/>
  <c r="H16" i="4"/>
  <c r="G16" i="4"/>
  <c r="F16" i="4"/>
  <c r="E16" i="4"/>
  <c r="U15" i="4"/>
  <c r="T15" i="4"/>
  <c r="S15" i="4"/>
  <c r="S14" i="4" s="1"/>
  <c r="R15" i="4"/>
  <c r="R14" i="4" s="1"/>
  <c r="Q15" i="4"/>
  <c r="O15" i="4"/>
  <c r="N15" i="4"/>
  <c r="M15" i="4"/>
  <c r="L15" i="4"/>
  <c r="K15" i="4"/>
  <c r="K14" i="4" s="1"/>
  <c r="I15" i="4"/>
  <c r="H15" i="4"/>
  <c r="G15" i="4"/>
  <c r="G14" i="4" s="1"/>
  <c r="F15" i="4"/>
  <c r="E15" i="4"/>
  <c r="E14" i="4" s="1"/>
  <c r="Q14" i="4"/>
  <c r="P14" i="4"/>
  <c r="M14" i="4"/>
  <c r="J14" i="4"/>
  <c r="D14" i="4"/>
  <c r="T13" i="4"/>
  <c r="R13" i="4"/>
  <c r="N13" i="4"/>
  <c r="L13" i="4"/>
  <c r="H13" i="4"/>
  <c r="F13" i="4"/>
  <c r="W12" i="4"/>
  <c r="X12" i="4" s="1"/>
  <c r="V12" i="4"/>
  <c r="T12" i="4"/>
  <c r="T38" i="4" s="1"/>
  <c r="N12" i="4"/>
  <c r="H12" i="4"/>
  <c r="C12" i="4"/>
  <c r="T11" i="4"/>
  <c r="R11" i="4"/>
  <c r="N11" i="4"/>
  <c r="L11" i="4"/>
  <c r="H11" i="4"/>
  <c r="F11" i="4"/>
  <c r="Y10" i="4"/>
  <c r="T10" i="4"/>
  <c r="R10" i="4"/>
  <c r="N10" i="4"/>
  <c r="L10" i="4"/>
  <c r="H10" i="4"/>
  <c r="F10" i="4"/>
  <c r="Y9" i="4"/>
  <c r="Y12" i="4" s="1"/>
  <c r="T9" i="4"/>
  <c r="R9" i="4"/>
  <c r="N9" i="4"/>
  <c r="L9" i="4"/>
  <c r="H9" i="4"/>
  <c r="F9" i="4"/>
  <c r="Y8" i="4"/>
  <c r="T8" i="4"/>
  <c r="R8" i="4"/>
  <c r="N8" i="4"/>
  <c r="N32" i="4" s="1"/>
  <c r="N34" i="4" s="1"/>
  <c r="L8" i="4"/>
  <c r="H8" i="4"/>
  <c r="F8" i="4"/>
  <c r="Y7" i="4"/>
  <c r="T7" i="4"/>
  <c r="U39" i="4" s="1"/>
  <c r="R7" i="4"/>
  <c r="N7" i="4"/>
  <c r="L7" i="4"/>
  <c r="H7" i="4"/>
  <c r="H35" i="4" s="1"/>
  <c r="H32" i="4" s="1"/>
  <c r="F7" i="4"/>
  <c r="G39" i="4" s="1"/>
  <c r="G37" i="4" s="1"/>
  <c r="Y6" i="4"/>
  <c r="S6" i="4"/>
  <c r="R6" i="4"/>
  <c r="Q6" i="4"/>
  <c r="P6" i="4"/>
  <c r="M6" i="4"/>
  <c r="L6" i="4"/>
  <c r="K6" i="4"/>
  <c r="J6" i="4"/>
  <c r="J36" i="4" s="1"/>
  <c r="G6" i="4"/>
  <c r="F6" i="4"/>
  <c r="E6" i="4"/>
  <c r="D6" i="4"/>
  <c r="C6" i="4"/>
  <c r="R5" i="4"/>
  <c r="L5" i="4"/>
  <c r="F5" i="4"/>
  <c r="C5" i="4"/>
  <c r="R4" i="4"/>
  <c r="L4" i="4"/>
  <c r="F4" i="4"/>
  <c r="F14" i="4" s="1"/>
  <c r="C4" i="4"/>
  <c r="P12" i="3"/>
  <c r="C2" i="3"/>
  <c r="H3" i="3" s="1"/>
  <c r="B143" i="2"/>
  <c r="B142" i="2"/>
  <c r="B141" i="2"/>
  <c r="B140" i="2"/>
  <c r="B139" i="2"/>
  <c r="B138" i="2"/>
  <c r="B137" i="2"/>
  <c r="B136" i="2"/>
  <c r="B135" i="2"/>
  <c r="D130" i="2"/>
  <c r="C130" i="2"/>
  <c r="B130" i="2"/>
  <c r="D129" i="2"/>
  <c r="C129" i="2"/>
  <c r="B129" i="2"/>
  <c r="D128" i="2"/>
  <c r="C128" i="2"/>
  <c r="B128" i="2"/>
  <c r="D127" i="2"/>
  <c r="C127" i="2"/>
  <c r="B127" i="2"/>
  <c r="D113" i="2"/>
  <c r="C113" i="2"/>
  <c r="B113" i="2"/>
  <c r="E112" i="2"/>
  <c r="C112" i="2"/>
  <c r="B112" i="2"/>
  <c r="A110" i="2"/>
  <c r="A109" i="2"/>
  <c r="A108" i="2"/>
  <c r="D32" i="1"/>
  <c r="D21" i="1"/>
  <c r="D10" i="1"/>
  <c r="Q91" i="20" l="1"/>
  <c r="P91" i="20" s="1"/>
  <c r="Q80" i="20"/>
  <c r="P80" i="20" s="1"/>
  <c r="F19" i="20"/>
  <c r="I17" i="20" s="1"/>
  <c r="R13" i="22"/>
  <c r="C30" i="12"/>
  <c r="C35" i="12" s="1"/>
  <c r="C55" i="8"/>
  <c r="K12" i="6"/>
  <c r="K9" i="6"/>
  <c r="J6" i="6"/>
  <c r="L13" i="6"/>
  <c r="D15" i="6"/>
  <c r="I58" i="6"/>
  <c r="K8" i="6"/>
  <c r="J7" i="6"/>
  <c r="D16" i="6"/>
  <c r="D17" i="6" s="1"/>
  <c r="D10" i="6"/>
  <c r="J10" i="6"/>
  <c r="I91" i="6"/>
  <c r="I92" i="6" s="1"/>
  <c r="I94" i="6" s="1"/>
  <c r="D90" i="6" s="1"/>
  <c r="I8" i="6"/>
  <c r="I9" i="6" s="1"/>
  <c r="D11" i="6"/>
  <c r="I72" i="6"/>
  <c r="I75" i="6" s="1"/>
  <c r="D7" i="6"/>
  <c r="K11" i="6"/>
  <c r="AG51" i="43"/>
  <c r="E51" i="43" s="1"/>
  <c r="BA51" i="43"/>
  <c r="Y51" i="43" s="1"/>
  <c r="AJ51" i="43"/>
  <c r="H51" i="43" s="1"/>
  <c r="BD51" i="43"/>
  <c r="AB51" i="43" s="1"/>
  <c r="AN53" i="43"/>
  <c r="F3" i="43"/>
  <c r="E7" i="41" s="1"/>
  <c r="AH51" i="43"/>
  <c r="F51" i="43" s="1"/>
  <c r="F52" i="43" s="1"/>
  <c r="AL53" i="43"/>
  <c r="AG49" i="43"/>
  <c r="BA49" i="43"/>
  <c r="AS50" i="43"/>
  <c r="AK51" i="43"/>
  <c r="I51" i="43" s="1"/>
  <c r="I52" i="43" s="1"/>
  <c r="BE51" i="43"/>
  <c r="AC51" i="43" s="1"/>
  <c r="AO53" i="43"/>
  <c r="AG54" i="43"/>
  <c r="BA54" i="43"/>
  <c r="AH49" i="43"/>
  <c r="BB49" i="43"/>
  <c r="AT50" i="43"/>
  <c r="AL51" i="43"/>
  <c r="J51" i="43" s="1"/>
  <c r="J52" i="43" s="1"/>
  <c r="J53" i="43" s="1"/>
  <c r="J54" i="43" s="1"/>
  <c r="I54" i="41" s="1"/>
  <c r="BF51" i="43"/>
  <c r="AD51" i="43" s="1"/>
  <c r="AX52" i="43"/>
  <c r="AP53" i="43"/>
  <c r="AH54" i="43"/>
  <c r="BB54" i="43"/>
  <c r="AJ49" i="43"/>
  <c r="BD49" i="43"/>
  <c r="AV50" i="43"/>
  <c r="AN51" i="43"/>
  <c r="L51" i="43" s="1"/>
  <c r="L52" i="43" s="1"/>
  <c r="L53" i="43" s="1"/>
  <c r="L54" i="43" s="1"/>
  <c r="K54" i="41" s="1"/>
  <c r="AF52" i="43"/>
  <c r="AZ52" i="43"/>
  <c r="AR53" i="43"/>
  <c r="AJ54" i="43"/>
  <c r="BD54" i="43"/>
  <c r="N52" i="43"/>
  <c r="P52" i="43"/>
  <c r="Q52" i="43"/>
  <c r="Q53" i="43" s="1"/>
  <c r="BB50" i="43"/>
  <c r="AT51" i="43"/>
  <c r="R51" i="43" s="1"/>
  <c r="R52" i="43" s="1"/>
  <c r="R53" i="43" s="1"/>
  <c r="R54" i="43" s="1"/>
  <c r="Q54" i="41" s="1"/>
  <c r="AX49" i="43"/>
  <c r="AX54" i="43"/>
  <c r="AQ50" i="43"/>
  <c r="AI51" i="43"/>
  <c r="G51" i="43" s="1"/>
  <c r="G52" i="43" s="1"/>
  <c r="BC51" i="43"/>
  <c r="AA51" i="43" s="1"/>
  <c r="AA52" i="43" s="1"/>
  <c r="AA53" i="43" s="1"/>
  <c r="AA54" i="43" s="1"/>
  <c r="Z54" i="41" s="1"/>
  <c r="AU52" i="43"/>
  <c r="AM53" i="43"/>
  <c r="AF49" i="43"/>
  <c r="AZ49" i="43"/>
  <c r="AR50" i="43"/>
  <c r="AV52" i="43"/>
  <c r="AF54" i="43"/>
  <c r="AZ54" i="43"/>
  <c r="E52" i="43"/>
  <c r="E53" i="43" s="1"/>
  <c r="E54" i="43" s="1"/>
  <c r="D54" i="41" s="1"/>
  <c r="Y52" i="43"/>
  <c r="Y53" i="43" s="1"/>
  <c r="H52" i="43"/>
  <c r="AB52" i="43"/>
  <c r="AM49" i="43"/>
  <c r="AQ51" i="43"/>
  <c r="O51" i="43" s="1"/>
  <c r="O52" i="43" s="1"/>
  <c r="O53" i="43" s="1"/>
  <c r="O54" i="43" s="1"/>
  <c r="N54" i="41" s="1"/>
  <c r="AM54" i="43"/>
  <c r="P53" i="43"/>
  <c r="P54" i="43" s="1"/>
  <c r="O54" i="41" s="1"/>
  <c r="AW52" i="43"/>
  <c r="AK50" i="43"/>
  <c r="BE50" i="43"/>
  <c r="AW51" i="43"/>
  <c r="U51" i="43" s="1"/>
  <c r="U52" i="43" s="1"/>
  <c r="U53" i="43" s="1"/>
  <c r="U54" i="43" s="1"/>
  <c r="T54" i="41" s="1"/>
  <c r="AO52" i="43"/>
  <c r="AG53" i="43"/>
  <c r="BA53" i="43"/>
  <c r="AS54" i="43"/>
  <c r="AP49" i="43"/>
  <c r="AL52" i="43"/>
  <c r="BF52" i="43"/>
  <c r="AD52" i="43" s="1"/>
  <c r="AD53" i="43" s="1"/>
  <c r="AD54" i="43" s="1"/>
  <c r="AC54" i="41" s="1"/>
  <c r="AX53" i="43"/>
  <c r="S52" i="43"/>
  <c r="S53" i="43" s="1"/>
  <c r="S54" i="43" s="1"/>
  <c r="R54" i="41" s="1"/>
  <c r="V52" i="43"/>
  <c r="AI50" i="43"/>
  <c r="BC50" i="43"/>
  <c r="AM52" i="43"/>
  <c r="K52" i="43" s="1"/>
  <c r="K53" i="43" s="1"/>
  <c r="AC52" i="43"/>
  <c r="AC53" i="43" s="1"/>
  <c r="AC54" i="43" s="1"/>
  <c r="AB54" i="41" s="1"/>
  <c r="AE51" i="43"/>
  <c r="C51" i="43" s="1"/>
  <c r="C52" i="43" s="1"/>
  <c r="C53" i="43" s="1"/>
  <c r="C54" i="43" s="1"/>
  <c r="B54" i="41" s="1"/>
  <c r="AY51" i="43"/>
  <c r="W51" i="43" s="1"/>
  <c r="W52" i="43" s="1"/>
  <c r="W53" i="43" s="1"/>
  <c r="W54" i="43" s="1"/>
  <c r="V54" i="41" s="1"/>
  <c r="AQ52" i="43"/>
  <c r="AI53" i="43"/>
  <c r="BC53" i="43"/>
  <c r="AR49" i="43"/>
  <c r="AV51" i="43"/>
  <c r="T51" i="43" s="1"/>
  <c r="AN50" i="43"/>
  <c r="AF51" i="43"/>
  <c r="D51" i="43" s="1"/>
  <c r="AZ51" i="43"/>
  <c r="X51" i="43" s="1"/>
  <c r="AJ53" i="43"/>
  <c r="BD53" i="43"/>
  <c r="AV54" i="43"/>
  <c r="G3" i="43"/>
  <c r="H3" i="43" s="1"/>
  <c r="I3" i="43" s="1"/>
  <c r="AW49" i="43"/>
  <c r="AO50" i="43"/>
  <c r="AK53" i="43"/>
  <c r="I53" i="43" s="1"/>
  <c r="I54" i="43" s="1"/>
  <c r="H54" i="41" s="1"/>
  <c r="BE53" i="43"/>
  <c r="I7" i="47"/>
  <c r="J6" i="47"/>
  <c r="D15" i="22"/>
  <c r="F54" i="36"/>
  <c r="I29" i="36"/>
  <c r="H49" i="36"/>
  <c r="H50" i="36" s="1"/>
  <c r="G51" i="36" s="1"/>
  <c r="G52" i="36" s="1"/>
  <c r="G53" i="36" s="1"/>
  <c r="H32" i="36"/>
  <c r="H35" i="36" s="1"/>
  <c r="G36" i="36" s="1"/>
  <c r="G37" i="36" s="1"/>
  <c r="G38" i="36" s="1"/>
  <c r="D138" i="36"/>
  <c r="D139" i="36" s="1"/>
  <c r="H82" i="36"/>
  <c r="R78" i="22"/>
  <c r="L107" i="22"/>
  <c r="K13" i="22"/>
  <c r="K15" i="22" s="1"/>
  <c r="R104" i="22"/>
  <c r="Y15" i="22"/>
  <c r="Z45" i="22"/>
  <c r="Z61" i="22"/>
  <c r="AE60" i="22"/>
  <c r="AE67" i="22" s="1"/>
  <c r="AE68" i="22" s="1"/>
  <c r="AE70" i="22" s="1"/>
  <c r="AE71" i="22" s="1"/>
  <c r="AA61" i="22"/>
  <c r="AB61" i="22"/>
  <c r="AB62" i="22"/>
  <c r="AB64" i="22" s="1"/>
  <c r="AA62" i="22"/>
  <c r="AA63" i="22" s="1"/>
  <c r="AE62" i="22"/>
  <c r="AE63" i="22" s="1"/>
  <c r="AT17" i="13"/>
  <c r="AZ33" i="13"/>
  <c r="AT33" i="13"/>
  <c r="AV33" i="13"/>
  <c r="U104" i="13"/>
  <c r="U118" i="13" s="1"/>
  <c r="X118" i="13" s="1"/>
  <c r="AZ18" i="13"/>
  <c r="BA18" i="13"/>
  <c r="AV19" i="13"/>
  <c r="BA19" i="13"/>
  <c r="AV20" i="13"/>
  <c r="BA20" i="13"/>
  <c r="AV21" i="13"/>
  <c r="BA21" i="13"/>
  <c r="U72" i="13"/>
  <c r="U76" i="13" s="1"/>
  <c r="U77" i="13" s="1"/>
  <c r="Y54" i="13" s="1"/>
  <c r="U79" i="13"/>
  <c r="AT22" i="13"/>
  <c r="AU22" i="13" s="1"/>
  <c r="BA22" i="13"/>
  <c r="AZ23" i="13"/>
  <c r="BA23" i="13"/>
  <c r="AZ24" i="13"/>
  <c r="BA24" i="13"/>
  <c r="AV26" i="13"/>
  <c r="BA26" i="13"/>
  <c r="AV35" i="13"/>
  <c r="BA35" i="13"/>
  <c r="AV27" i="13"/>
  <c r="BA27" i="13"/>
  <c r="AZ36" i="13"/>
  <c r="BA36" i="13"/>
  <c r="AT28" i="13"/>
  <c r="AU28" i="13" s="1"/>
  <c r="BA28" i="13"/>
  <c r="AZ34" i="13"/>
  <c r="BA34" i="13"/>
  <c r="AV6" i="13"/>
  <c r="BA6" i="13"/>
  <c r="AV29" i="13"/>
  <c r="BA29" i="13"/>
  <c r="AV31" i="13"/>
  <c r="BA31" i="13"/>
  <c r="AT8" i="13"/>
  <c r="AU8" i="13" s="1"/>
  <c r="BA8" i="13"/>
  <c r="U59" i="13"/>
  <c r="U65" i="13" s="1"/>
  <c r="U63" i="13"/>
  <c r="R37" i="22"/>
  <c r="AE61" i="22"/>
  <c r="K14" i="22"/>
  <c r="D96" i="22"/>
  <c r="D97" i="22" s="1"/>
  <c r="AD60" i="22"/>
  <c r="AD67" i="22" s="1"/>
  <c r="AD68" i="22" s="1"/>
  <c r="AD70" i="22" s="1"/>
  <c r="AD71" i="22" s="1"/>
  <c r="AC62" i="22"/>
  <c r="AC63" i="22" s="1"/>
  <c r="AD62" i="22"/>
  <c r="AD63" i="22" s="1"/>
  <c r="D99" i="22"/>
  <c r="Z30" i="22"/>
  <c r="R60" i="22"/>
  <c r="R63" i="22" s="1"/>
  <c r="AK23" i="22"/>
  <c r="AA60" i="22"/>
  <c r="AA67" i="22" s="1"/>
  <c r="AA68" i="22" s="1"/>
  <c r="AA70" i="22" s="1"/>
  <c r="AA71" i="22" s="1"/>
  <c r="AB60" i="22"/>
  <c r="AB67" i="22" s="1"/>
  <c r="AB68" i="22" s="1"/>
  <c r="AB70" i="22" s="1"/>
  <c r="AB71" i="22" s="1"/>
  <c r="AC61" i="22"/>
  <c r="AC60" i="22"/>
  <c r="AC67" i="22" s="1"/>
  <c r="AC68" i="22" s="1"/>
  <c r="AC70" i="22" s="1"/>
  <c r="AC71" i="22" s="1"/>
  <c r="K30" i="22"/>
  <c r="R95" i="22"/>
  <c r="R96" i="22" s="1"/>
  <c r="D14" i="22"/>
  <c r="K23" i="47"/>
  <c r="M6" i="26"/>
  <c r="D30" i="22"/>
  <c r="AP41" i="13"/>
  <c r="AP40" i="13"/>
  <c r="AT36" i="13"/>
  <c r="AX36" i="13" s="1"/>
  <c r="AY36" i="13" s="1"/>
  <c r="AV36" i="13"/>
  <c r="AV34" i="13"/>
  <c r="AT34" i="13"/>
  <c r="AU34" i="13" s="1"/>
  <c r="AZ35" i="13"/>
  <c r="AT35" i="13"/>
  <c r="AX32" i="13"/>
  <c r="AY32" i="13" s="1"/>
  <c r="AW32" i="13"/>
  <c r="AN32" i="13" s="1"/>
  <c r="D95" i="9"/>
  <c r="F95" i="9" s="1"/>
  <c r="F94" i="9"/>
  <c r="I95" i="9"/>
  <c r="K119" i="21"/>
  <c r="K121" i="21"/>
  <c r="K122" i="21"/>
  <c r="K126" i="21"/>
  <c r="K123" i="21"/>
  <c r="K125" i="21"/>
  <c r="G104" i="21"/>
  <c r="K127" i="21"/>
  <c r="K128" i="21"/>
  <c r="K129" i="21"/>
  <c r="G101" i="21"/>
  <c r="K101" i="21" s="1"/>
  <c r="K133" i="21"/>
  <c r="K124" i="21"/>
  <c r="J58" i="21"/>
  <c r="K57" i="21"/>
  <c r="K15" i="21"/>
  <c r="K17" i="21" s="1"/>
  <c r="K120" i="21"/>
  <c r="I139" i="21"/>
  <c r="E130" i="21"/>
  <c r="E13" i="12"/>
  <c r="D256" i="12" s="1"/>
  <c r="C14" i="12"/>
  <c r="M28" i="20"/>
  <c r="I3" i="3"/>
  <c r="AZ7" i="13"/>
  <c r="Q38" i="13"/>
  <c r="Q40" i="13" s="1"/>
  <c r="D42" i="13"/>
  <c r="P39" i="13"/>
  <c r="P40" i="13" s="1"/>
  <c r="W37" i="13"/>
  <c r="G38" i="13"/>
  <c r="G40" i="13" s="1"/>
  <c r="O38" i="13"/>
  <c r="O40" i="13" s="1"/>
  <c r="AZ6" i="13"/>
  <c r="AZ27" i="13"/>
  <c r="AV17" i="13"/>
  <c r="AZ17" i="13"/>
  <c r="BA12" i="13"/>
  <c r="AT6" i="13"/>
  <c r="AX6" i="13" s="1"/>
  <c r="AY6" i="13" s="1"/>
  <c r="B11" i="13"/>
  <c r="B18" i="13" s="1"/>
  <c r="V18" i="13" s="1"/>
  <c r="AV8" i="13"/>
  <c r="AZ8" i="13"/>
  <c r="AZ19" i="13"/>
  <c r="B42" i="13"/>
  <c r="M38" i="13"/>
  <c r="M40" i="13" s="1"/>
  <c r="N38" i="13"/>
  <c r="N40" i="13" s="1"/>
  <c r="D11" i="13"/>
  <c r="Z14" i="13" s="1"/>
  <c r="AZ20" i="13"/>
  <c r="L39" i="13"/>
  <c r="L40" i="13" s="1"/>
  <c r="AZ21" i="13"/>
  <c r="AV22" i="13"/>
  <c r="AZ29" i="13"/>
  <c r="AZ22" i="13"/>
  <c r="AT23" i="13"/>
  <c r="AX23" i="13" s="1"/>
  <c r="AY23" i="13" s="1"/>
  <c r="AV23" i="13"/>
  <c r="AZ26" i="13"/>
  <c r="AV28" i="13"/>
  <c r="AW28" i="13" s="1"/>
  <c r="AN28" i="13" s="1"/>
  <c r="M21" i="10"/>
  <c r="M22" i="10" s="1"/>
  <c r="Z98" i="22"/>
  <c r="Z99" i="22" s="1"/>
  <c r="Z100" i="22" s="1"/>
  <c r="Z101" i="22" s="1"/>
  <c r="D29" i="22"/>
  <c r="U62" i="13"/>
  <c r="U57" i="13"/>
  <c r="U60" i="13" s="1"/>
  <c r="U61" i="13" s="1"/>
  <c r="Y53" i="13" s="1"/>
  <c r="CP10" i="44"/>
  <c r="CP4" i="44"/>
  <c r="CP5" i="44"/>
  <c r="CP8" i="44"/>
  <c r="O8" i="44" s="1"/>
  <c r="CP6" i="44"/>
  <c r="CP7" i="44"/>
  <c r="CP9" i="44"/>
  <c r="Q17" i="45"/>
  <c r="Q23" i="45"/>
  <c r="Q24" i="45"/>
  <c r="R17" i="45"/>
  <c r="R19" i="45"/>
  <c r="R23" i="45"/>
  <c r="R24" i="45"/>
  <c r="I36" i="45"/>
  <c r="I30" i="45"/>
  <c r="I37" i="45"/>
  <c r="C39" i="48"/>
  <c r="DB4" i="44"/>
  <c r="DB5" i="44"/>
  <c r="DB8" i="44"/>
  <c r="O16" i="44" s="1"/>
  <c r="DB6" i="44"/>
  <c r="DB7" i="44"/>
  <c r="DH4" i="44"/>
  <c r="DH5" i="44"/>
  <c r="DH8" i="44"/>
  <c r="DH6" i="44"/>
  <c r="O20" i="44" s="1"/>
  <c r="DH7" i="44"/>
  <c r="F21" i="45"/>
  <c r="F22" i="45" s="1"/>
  <c r="DN4" i="44"/>
  <c r="DN5" i="44"/>
  <c r="DN8" i="44"/>
  <c r="T4" i="44" s="1"/>
  <c r="DN6" i="44"/>
  <c r="DN7" i="44"/>
  <c r="Q32" i="45"/>
  <c r="DT5" i="44"/>
  <c r="DT8" i="44"/>
  <c r="T8" i="44" s="1"/>
  <c r="DT6" i="44"/>
  <c r="DT7" i="44"/>
  <c r="M29" i="45"/>
  <c r="R32" i="45"/>
  <c r="G30" i="45"/>
  <c r="G36" i="45"/>
  <c r="G37" i="45"/>
  <c r="AB10" i="44"/>
  <c r="AB9" i="44"/>
  <c r="E4" i="44" s="1"/>
  <c r="AB7" i="44"/>
  <c r="AB12" i="44"/>
  <c r="AB11" i="44"/>
  <c r="AB4" i="44"/>
  <c r="AB5" i="44"/>
  <c r="DZ5" i="44"/>
  <c r="DZ8" i="44"/>
  <c r="T12" i="44" s="1"/>
  <c r="DZ6" i="44"/>
  <c r="DZ7" i="44"/>
  <c r="DZ4" i="44"/>
  <c r="D23" i="45"/>
  <c r="D17" i="45"/>
  <c r="D24" i="45"/>
  <c r="I21" i="45"/>
  <c r="I22" i="45" s="1"/>
  <c r="N29" i="45"/>
  <c r="P37" i="45"/>
  <c r="P30" i="45"/>
  <c r="P36" i="45"/>
  <c r="D46" i="48"/>
  <c r="D42" i="48"/>
  <c r="D45" i="48" s="1"/>
  <c r="D49" i="48" s="1"/>
  <c r="D41" i="48"/>
  <c r="C40" i="48"/>
  <c r="AH14" i="44"/>
  <c r="E8" i="44" s="1"/>
  <c r="AH9" i="44"/>
  <c r="AH7" i="44"/>
  <c r="AH12" i="44"/>
  <c r="AH10" i="44"/>
  <c r="AH13" i="44"/>
  <c r="AH8" i="44"/>
  <c r="AH6" i="44"/>
  <c r="AH4" i="44"/>
  <c r="AH5" i="44"/>
  <c r="AH11" i="44"/>
  <c r="G32" i="45"/>
  <c r="P55" i="48"/>
  <c r="P38" i="48"/>
  <c r="P57" i="48"/>
  <c r="P39" i="48"/>
  <c r="P60" i="48"/>
  <c r="P61" i="48"/>
  <c r="P50" i="48"/>
  <c r="F24" i="45"/>
  <c r="F17" i="45"/>
  <c r="F23" i="45"/>
  <c r="K16" i="45"/>
  <c r="P19" i="45"/>
  <c r="G17" i="45"/>
  <c r="G24" i="45"/>
  <c r="G23" i="45"/>
  <c r="L19" i="45"/>
  <c r="Q19" i="45"/>
  <c r="Q36" i="45"/>
  <c r="Q30" i="45"/>
  <c r="Q37" i="45"/>
  <c r="D42" i="45"/>
  <c r="D81" i="45"/>
  <c r="E40" i="45"/>
  <c r="AT14" i="44"/>
  <c r="AT17" i="44"/>
  <c r="AT12" i="44"/>
  <c r="AT16" i="44"/>
  <c r="AT10" i="44"/>
  <c r="AT13" i="44"/>
  <c r="AT4" i="44"/>
  <c r="AT7" i="44"/>
  <c r="AT9" i="44"/>
  <c r="AT5" i="44"/>
  <c r="AT15" i="44"/>
  <c r="AT11" i="44"/>
  <c r="E16" i="44" s="1"/>
  <c r="AT8" i="44"/>
  <c r="AT6" i="44"/>
  <c r="R36" i="45"/>
  <c r="R30" i="45"/>
  <c r="R37" i="45"/>
  <c r="AZ9" i="44"/>
  <c r="AZ12" i="44"/>
  <c r="AZ14" i="44"/>
  <c r="AZ10" i="44"/>
  <c r="AZ13" i="44"/>
  <c r="E20" i="44" s="1"/>
  <c r="AZ4" i="44"/>
  <c r="AZ5" i="44"/>
  <c r="AZ15" i="44"/>
  <c r="AZ11" i="44"/>
  <c r="AZ8" i="44"/>
  <c r="AZ6" i="44"/>
  <c r="AZ7" i="44"/>
  <c r="Q32" i="48"/>
  <c r="P49" i="48"/>
  <c r="R12" i="48" s="1"/>
  <c r="R37" i="48" s="1"/>
  <c r="L46" i="48"/>
  <c r="L42" i="48"/>
  <c r="L45" i="48" s="1"/>
  <c r="BF12" i="44"/>
  <c r="BF14" i="44"/>
  <c r="BF10" i="44"/>
  <c r="BF13" i="44"/>
  <c r="BF4" i="44"/>
  <c r="BF5" i="44"/>
  <c r="BF15" i="44"/>
  <c r="BF11" i="44"/>
  <c r="BF8" i="44"/>
  <c r="BF6" i="44"/>
  <c r="BF7" i="44"/>
  <c r="BF9" i="44"/>
  <c r="J4" i="44" s="1"/>
  <c r="R36" i="48"/>
  <c r="BL10" i="44"/>
  <c r="BL13" i="44"/>
  <c r="BL4" i="44"/>
  <c r="BL5" i="44"/>
  <c r="BL11" i="44"/>
  <c r="BL8" i="44"/>
  <c r="BL6" i="44"/>
  <c r="BL7" i="44"/>
  <c r="J8" i="44" s="1"/>
  <c r="BL9" i="44"/>
  <c r="P47" i="48"/>
  <c r="P51" i="48" s="1"/>
  <c r="BR11" i="44"/>
  <c r="BR14" i="44"/>
  <c r="BR10" i="44"/>
  <c r="BR13" i="44"/>
  <c r="BR4" i="44"/>
  <c r="BR5" i="44"/>
  <c r="BR8" i="44"/>
  <c r="BR6" i="44"/>
  <c r="BR12" i="44"/>
  <c r="BR7" i="44"/>
  <c r="J12" i="44" s="1"/>
  <c r="BR9" i="44"/>
  <c r="C36" i="48"/>
  <c r="BX14" i="44"/>
  <c r="BX10" i="44"/>
  <c r="BX13" i="44"/>
  <c r="BX4" i="44"/>
  <c r="J20" i="44" s="1"/>
  <c r="BX5" i="44"/>
  <c r="BX11" i="44"/>
  <c r="BX8" i="44"/>
  <c r="BX6" i="44"/>
  <c r="BX7" i="44"/>
  <c r="BX9" i="44"/>
  <c r="BX12" i="44"/>
  <c r="R21" i="45"/>
  <c r="R22" i="45" s="1"/>
  <c r="D19" i="45"/>
  <c r="O19" i="45"/>
  <c r="O23" i="45"/>
  <c r="O17" i="45"/>
  <c r="O24" i="45"/>
  <c r="E24" i="45"/>
  <c r="E17" i="45"/>
  <c r="E23" i="45"/>
  <c r="CJ10" i="44"/>
  <c r="CJ4" i="44"/>
  <c r="CJ5" i="44"/>
  <c r="CJ11" i="44"/>
  <c r="CJ8" i="44"/>
  <c r="CJ6" i="44"/>
  <c r="CJ7" i="44"/>
  <c r="CJ9" i="44"/>
  <c r="CJ12" i="44"/>
  <c r="O4" i="44" s="1"/>
  <c r="P16" i="45"/>
  <c r="AN6" i="44"/>
  <c r="E12" i="44" s="1"/>
  <c r="AN8" i="44"/>
  <c r="I17" i="45"/>
  <c r="J28" i="45"/>
  <c r="O38" i="45"/>
  <c r="G49" i="45"/>
  <c r="AN11" i="44"/>
  <c r="CD12" i="44"/>
  <c r="N21" i="45"/>
  <c r="N22" i="45" s="1"/>
  <c r="N19" i="45"/>
  <c r="J17" i="45"/>
  <c r="K28" i="45"/>
  <c r="K29" i="45" s="1"/>
  <c r="P38" i="45"/>
  <c r="H49" i="45"/>
  <c r="M44" i="48"/>
  <c r="M33" i="48"/>
  <c r="M49" i="48"/>
  <c r="M42" i="48"/>
  <c r="AN5" i="44"/>
  <c r="I23" i="45"/>
  <c r="L28" i="45"/>
  <c r="Q38" i="45"/>
  <c r="O33" i="48"/>
  <c r="O34" i="48"/>
  <c r="O58" i="48" s="1"/>
  <c r="O59" i="48" s="1"/>
  <c r="S38" i="48"/>
  <c r="F42" i="48"/>
  <c r="F45" i="48" s="1"/>
  <c r="F46" i="48"/>
  <c r="CV12" i="44"/>
  <c r="C19" i="45"/>
  <c r="M28" i="45"/>
  <c r="E46" i="45"/>
  <c r="S43" i="48"/>
  <c r="S44" i="48"/>
  <c r="G42" i="48"/>
  <c r="AN4" i="44"/>
  <c r="CD9" i="44"/>
  <c r="N28" i="45"/>
  <c r="F46" i="45"/>
  <c r="U49" i="48"/>
  <c r="T37" i="48" s="1"/>
  <c r="U43" i="48"/>
  <c r="U44" i="48"/>
  <c r="U33" i="48"/>
  <c r="M38" i="48"/>
  <c r="I42" i="48"/>
  <c r="C42" i="45"/>
  <c r="C51" i="45"/>
  <c r="CD7" i="44"/>
  <c r="CD15" i="44"/>
  <c r="J16" i="44" s="1"/>
  <c r="M16" i="45"/>
  <c r="N17" i="45"/>
  <c r="G19" i="45"/>
  <c r="O28" i="45"/>
  <c r="O29" i="45" s="1"/>
  <c r="C6" i="48"/>
  <c r="O44" i="48"/>
  <c r="N33" i="48"/>
  <c r="N34" i="48" s="1"/>
  <c r="O38" i="48"/>
  <c r="O39" i="48"/>
  <c r="H16" i="45"/>
  <c r="H19" i="45" s="1"/>
  <c r="N23" i="45"/>
  <c r="I8" i="47"/>
  <c r="J7" i="47"/>
  <c r="K22" i="47" s="1"/>
  <c r="CV9" i="44"/>
  <c r="O12" i="44" s="1"/>
  <c r="I19" i="45"/>
  <c r="N46" i="45"/>
  <c r="N49" i="45"/>
  <c r="R34" i="48"/>
  <c r="CV7" i="44"/>
  <c r="J19" i="45"/>
  <c r="O46" i="45"/>
  <c r="O49" i="45"/>
  <c r="CV11" i="44"/>
  <c r="P49" i="45"/>
  <c r="K46" i="45"/>
  <c r="O42" i="48"/>
  <c r="J57" i="48"/>
  <c r="C57" i="48" s="1"/>
  <c r="J39" i="48"/>
  <c r="J60" i="48"/>
  <c r="C60" i="48" s="1"/>
  <c r="J50" i="48"/>
  <c r="J38" i="48"/>
  <c r="C38" i="48" s="1"/>
  <c r="CV6" i="44"/>
  <c r="CV8" i="44"/>
  <c r="L16" i="45"/>
  <c r="O32" i="45"/>
  <c r="H38" i="45"/>
  <c r="G38" i="45"/>
  <c r="C43" i="46"/>
  <c r="C41" i="46"/>
  <c r="H55" i="48"/>
  <c r="H38" i="48"/>
  <c r="H57" i="48"/>
  <c r="P32" i="45"/>
  <c r="D38" i="45"/>
  <c r="D41" i="45" s="1"/>
  <c r="C41" i="45"/>
  <c r="CV5" i="44"/>
  <c r="E19" i="45"/>
  <c r="L29" i="45"/>
  <c r="E38" i="45"/>
  <c r="P46" i="45"/>
  <c r="D51" i="45"/>
  <c r="N37" i="48"/>
  <c r="J44" i="48"/>
  <c r="J45" i="48" s="1"/>
  <c r="J47" i="48" s="1"/>
  <c r="M22" i="48"/>
  <c r="CV13" i="44"/>
  <c r="F19" i="45"/>
  <c r="F38" i="45"/>
  <c r="Q46" i="45"/>
  <c r="E51" i="45"/>
  <c r="C47" i="46"/>
  <c r="K22" i="48"/>
  <c r="C29" i="45"/>
  <c r="H28" i="45"/>
  <c r="H29" i="45" s="1"/>
  <c r="I38" i="45"/>
  <c r="C48" i="46"/>
  <c r="R40" i="48"/>
  <c r="C37" i="48"/>
  <c r="H60" i="48"/>
  <c r="H61" i="48" s="1"/>
  <c r="C17" i="45"/>
  <c r="D28" i="45"/>
  <c r="D29" i="45" s="1"/>
  <c r="J38" i="45"/>
  <c r="C81" i="45"/>
  <c r="C56" i="46"/>
  <c r="C54" i="46"/>
  <c r="J41" i="48"/>
  <c r="R56" i="48"/>
  <c r="R13" i="48"/>
  <c r="J24" i="45"/>
  <c r="E28" i="45"/>
  <c r="K38" i="45"/>
  <c r="L36" i="48"/>
  <c r="J46" i="48"/>
  <c r="F28" i="45"/>
  <c r="L32" i="45"/>
  <c r="L38" i="45"/>
  <c r="D46" i="45"/>
  <c r="C60" i="46"/>
  <c r="R6" i="48"/>
  <c r="S42" i="48"/>
  <c r="M34" i="48"/>
  <c r="M58" i="48" s="1"/>
  <c r="M59" i="48" s="1"/>
  <c r="U39" i="48"/>
  <c r="J55" i="48"/>
  <c r="F35" i="48"/>
  <c r="F32" i="48" s="1"/>
  <c r="F34" i="48" s="1"/>
  <c r="F36" i="48" s="1"/>
  <c r="P46" i="48"/>
  <c r="F13" i="48"/>
  <c r="S39" i="48"/>
  <c r="D61" i="48"/>
  <c r="G39" i="48"/>
  <c r="L6" i="48"/>
  <c r="Q22" i="48"/>
  <c r="I39" i="48"/>
  <c r="H39" i="48" s="1"/>
  <c r="B3" i="41"/>
  <c r="D14" i="40" s="1"/>
  <c r="B4" i="41"/>
  <c r="F53" i="43"/>
  <c r="F54" i="43" s="1"/>
  <c r="E54" i="41" s="1"/>
  <c r="P16" i="40"/>
  <c r="G7" i="41"/>
  <c r="M52" i="43"/>
  <c r="M53" i="43" s="1"/>
  <c r="M54" i="43" s="1"/>
  <c r="L54" i="41" s="1"/>
  <c r="N53" i="43"/>
  <c r="N54" i="43" s="1"/>
  <c r="M54" i="41" s="1"/>
  <c r="Z52" i="43"/>
  <c r="Z53" i="43" s="1"/>
  <c r="Z54" i="43" s="1"/>
  <c r="Y54" i="41" s="1"/>
  <c r="F7" i="41"/>
  <c r="J24" i="35"/>
  <c r="H24" i="35"/>
  <c r="AL22" i="37"/>
  <c r="AK22" i="37"/>
  <c r="AN21" i="37"/>
  <c r="AM21" i="37"/>
  <c r="AH22" i="37"/>
  <c r="AG22" i="37"/>
  <c r="AJ22" i="37"/>
  <c r="AI22" i="37"/>
  <c r="AP25" i="37"/>
  <c r="AO25" i="37"/>
  <c r="V14" i="36"/>
  <c r="T14" i="36"/>
  <c r="R14" i="36"/>
  <c r="AR21" i="37"/>
  <c r="AQ21" i="37"/>
  <c r="F21" i="37"/>
  <c r="E21" i="37"/>
  <c r="AT21" i="37"/>
  <c r="AS21" i="37"/>
  <c r="H25" i="37"/>
  <c r="G25" i="37"/>
  <c r="AV25" i="37"/>
  <c r="AU25" i="37"/>
  <c r="J22" i="37"/>
  <c r="I22" i="37"/>
  <c r="AX22" i="37"/>
  <c r="AW22" i="37"/>
  <c r="AF22" i="37"/>
  <c r="AE22" i="37"/>
  <c r="L25" i="37"/>
  <c r="K25" i="37"/>
  <c r="AZ25" i="37"/>
  <c r="AY25" i="37"/>
  <c r="N25" i="37"/>
  <c r="M25" i="37"/>
  <c r="P22" i="37"/>
  <c r="O22" i="37"/>
  <c r="R23" i="37"/>
  <c r="Q23" i="37"/>
  <c r="T24" i="37"/>
  <c r="S24" i="37"/>
  <c r="V24" i="37"/>
  <c r="U24" i="37"/>
  <c r="X23" i="37"/>
  <c r="W23" i="37"/>
  <c r="AB23" i="37"/>
  <c r="AA23" i="37"/>
  <c r="Z22" i="37"/>
  <c r="Y22" i="37"/>
  <c r="AD23" i="37"/>
  <c r="AC23" i="37"/>
  <c r="AM28" i="37"/>
  <c r="AM33" i="37"/>
  <c r="AM38" i="37"/>
  <c r="Q26" i="37"/>
  <c r="AO28" i="37"/>
  <c r="AG29" i="37"/>
  <c r="Y30" i="37"/>
  <c r="Q31" i="37"/>
  <c r="AO33" i="37"/>
  <c r="AG34" i="37"/>
  <c r="Y35" i="37"/>
  <c r="Q36" i="37"/>
  <c r="AO38" i="37"/>
  <c r="AG39" i="37"/>
  <c r="Y40" i="37"/>
  <c r="Q41" i="37"/>
  <c r="B29" i="39"/>
  <c r="S26" i="37"/>
  <c r="K27" i="37"/>
  <c r="AY27" i="37"/>
  <c r="AQ28" i="37"/>
  <c r="AA30" i="37"/>
  <c r="S31" i="37"/>
  <c r="K32" i="37"/>
  <c r="AY32" i="37"/>
  <c r="AQ33" i="37"/>
  <c r="AA35" i="37"/>
  <c r="S36" i="37"/>
  <c r="K37" i="37"/>
  <c r="AY37" i="37"/>
  <c r="AQ38" i="37"/>
  <c r="AA40" i="37"/>
  <c r="S41" i="37"/>
  <c r="D9" i="36"/>
  <c r="D12" i="36" s="1"/>
  <c r="I14" i="37"/>
  <c r="AW14" i="37"/>
  <c r="I19" i="37"/>
  <c r="AW19" i="37"/>
  <c r="I24" i="37"/>
  <c r="AW24" i="37"/>
  <c r="U26" i="37"/>
  <c r="M27" i="37"/>
  <c r="E28" i="37"/>
  <c r="AS28" i="37"/>
  <c r="U31" i="37"/>
  <c r="M32" i="37"/>
  <c r="E33" i="37"/>
  <c r="AS33" i="37"/>
  <c r="U36" i="37"/>
  <c r="M37" i="37"/>
  <c r="E38" i="37"/>
  <c r="AS38" i="37"/>
  <c r="U41" i="37"/>
  <c r="W26" i="37"/>
  <c r="G28" i="37"/>
  <c r="AU28" i="37"/>
  <c r="AM29" i="37"/>
  <c r="AE30" i="37"/>
  <c r="W31" i="37"/>
  <c r="G33" i="37"/>
  <c r="AU33" i="37"/>
  <c r="AM34" i="37"/>
  <c r="AE35" i="37"/>
  <c r="W36" i="37"/>
  <c r="G38" i="37"/>
  <c r="AU38" i="37"/>
  <c r="AM39" i="37"/>
  <c r="AE40" i="37"/>
  <c r="W41" i="37"/>
  <c r="O11" i="37"/>
  <c r="AI11" i="37"/>
  <c r="K14" i="37"/>
  <c r="AY14" i="37"/>
  <c r="O16" i="37"/>
  <c r="AI16" i="37"/>
  <c r="K19" i="37"/>
  <c r="AY19" i="37"/>
  <c r="O21" i="37"/>
  <c r="AI21" i="37"/>
  <c r="K24" i="37"/>
  <c r="AY24" i="37"/>
  <c r="Y26" i="37"/>
  <c r="Q27" i="37"/>
  <c r="I28" i="37"/>
  <c r="AW28" i="37"/>
  <c r="AO29" i="37"/>
  <c r="AG30" i="37"/>
  <c r="Y31" i="37"/>
  <c r="Q32" i="37"/>
  <c r="I33" i="37"/>
  <c r="AW33" i="37"/>
  <c r="AO34" i="37"/>
  <c r="AG35" i="37"/>
  <c r="Y36" i="37"/>
  <c r="Q37" i="37"/>
  <c r="AO39" i="37"/>
  <c r="AG40" i="37"/>
  <c r="Y41" i="37"/>
  <c r="AA26" i="37"/>
  <c r="S27" i="37"/>
  <c r="K28" i="37"/>
  <c r="AY28" i="37"/>
  <c r="AQ29" i="37"/>
  <c r="AA31" i="37"/>
  <c r="S32" i="37"/>
  <c r="K33" i="37"/>
  <c r="AY33" i="37"/>
  <c r="AQ34" i="37"/>
  <c r="AA36" i="37"/>
  <c r="S37" i="37"/>
  <c r="K38" i="37"/>
  <c r="AY38" i="37"/>
  <c r="AQ39" i="37"/>
  <c r="AA41" i="37"/>
  <c r="U27" i="37"/>
  <c r="M28" i="37"/>
  <c r="E29" i="37"/>
  <c r="AS29" i="37"/>
  <c r="U32" i="37"/>
  <c r="M33" i="37"/>
  <c r="E34" i="37"/>
  <c r="AS34" i="37"/>
  <c r="U37" i="37"/>
  <c r="M38" i="37"/>
  <c r="E39" i="37"/>
  <c r="AS39" i="37"/>
  <c r="AE26" i="37"/>
  <c r="W27" i="37"/>
  <c r="O28" i="37"/>
  <c r="G29" i="37"/>
  <c r="AU29" i="37"/>
  <c r="AM30" i="37"/>
  <c r="AE31" i="37"/>
  <c r="W32" i="37"/>
  <c r="O33" i="37"/>
  <c r="G34" i="37"/>
  <c r="AU34" i="37"/>
  <c r="AM35" i="37"/>
  <c r="AE36" i="37"/>
  <c r="W37" i="37"/>
  <c r="G39" i="37"/>
  <c r="AU39" i="37"/>
  <c r="AM40" i="37"/>
  <c r="AE41" i="37"/>
  <c r="AG26" i="37"/>
  <c r="Q28" i="37"/>
  <c r="AG31" i="37"/>
  <c r="Q33" i="37"/>
  <c r="AG36" i="37"/>
  <c r="Q38" i="37"/>
  <c r="AG41" i="37"/>
  <c r="AA27" i="37"/>
  <c r="S28" i="37"/>
  <c r="AQ30" i="37"/>
  <c r="AA32" i="37"/>
  <c r="S33" i="37"/>
  <c r="AQ35" i="37"/>
  <c r="AA37" i="37"/>
  <c r="S38" i="37"/>
  <c r="AQ40" i="37"/>
  <c r="I10" i="37"/>
  <c r="AW10" i="37"/>
  <c r="AO11" i="37"/>
  <c r="Y13" i="37"/>
  <c r="Q14" i="37"/>
  <c r="I15" i="37"/>
  <c r="AW15" i="37"/>
  <c r="AO16" i="37"/>
  <c r="Y18" i="37"/>
  <c r="Q19" i="37"/>
  <c r="I20" i="37"/>
  <c r="AW20" i="37"/>
  <c r="AO21" i="37"/>
  <c r="Y23" i="37"/>
  <c r="Q24" i="37"/>
  <c r="I25" i="37"/>
  <c r="AW25" i="37"/>
  <c r="U28" i="37"/>
  <c r="U33" i="37"/>
  <c r="U38" i="37"/>
  <c r="AM26" i="37"/>
  <c r="AE27" i="37"/>
  <c r="W28" i="37"/>
  <c r="G30" i="37"/>
  <c r="AU30" i="37"/>
  <c r="AM31" i="37"/>
  <c r="AE32" i="37"/>
  <c r="W33" i="37"/>
  <c r="G35" i="37"/>
  <c r="AU35" i="37"/>
  <c r="AM36" i="37"/>
  <c r="AE37" i="37"/>
  <c r="W38" i="37"/>
  <c r="G40" i="37"/>
  <c r="AU40" i="37"/>
  <c r="AM41" i="37"/>
  <c r="AO26" i="37"/>
  <c r="AG27" i="37"/>
  <c r="Y28" i="37"/>
  <c r="Q29" i="37"/>
  <c r="AO31" i="37"/>
  <c r="AG32" i="37"/>
  <c r="Y33" i="37"/>
  <c r="Q34" i="37"/>
  <c r="AO36" i="37"/>
  <c r="AG37" i="37"/>
  <c r="AQ26" i="37"/>
  <c r="AA28" i="37"/>
  <c r="S29" i="37"/>
  <c r="AQ31" i="37"/>
  <c r="AA33" i="37"/>
  <c r="S34" i="37"/>
  <c r="AQ36" i="37"/>
  <c r="AA38" i="37"/>
  <c r="S39" i="37"/>
  <c r="AQ41" i="37"/>
  <c r="Y11" i="37"/>
  <c r="I13" i="37"/>
  <c r="AW13" i="37"/>
  <c r="AO14" i="37"/>
  <c r="Y16" i="37"/>
  <c r="I18" i="37"/>
  <c r="AW18" i="37"/>
  <c r="AO19" i="37"/>
  <c r="Y21" i="37"/>
  <c r="I23" i="37"/>
  <c r="AW23" i="37"/>
  <c r="AO24" i="37"/>
  <c r="E26" i="37"/>
  <c r="AS26" i="37"/>
  <c r="AK27" i="37"/>
  <c r="AC28" i="37"/>
  <c r="U29" i="37"/>
  <c r="M30" i="37"/>
  <c r="E31" i="37"/>
  <c r="AS31" i="37"/>
  <c r="AK32" i="37"/>
  <c r="AC33" i="37"/>
  <c r="U34" i="37"/>
  <c r="M35" i="37"/>
  <c r="E36" i="37"/>
  <c r="AS36" i="37"/>
  <c r="AK37" i="37"/>
  <c r="AC38" i="37"/>
  <c r="U39" i="37"/>
  <c r="M40" i="37"/>
  <c r="E41" i="37"/>
  <c r="AS41" i="37"/>
  <c r="G26" i="37"/>
  <c r="AU26" i="37"/>
  <c r="AM27" i="37"/>
  <c r="AE28" i="37"/>
  <c r="W29" i="37"/>
  <c r="G31" i="37"/>
  <c r="AU31" i="37"/>
  <c r="AM32" i="37"/>
  <c r="AE33" i="37"/>
  <c r="W34" i="37"/>
  <c r="G36" i="37"/>
  <c r="AU36" i="37"/>
  <c r="O10" i="37"/>
  <c r="G11" i="37"/>
  <c r="AU11" i="37"/>
  <c r="AE13" i="37"/>
  <c r="W14" i="37"/>
  <c r="O15" i="37"/>
  <c r="G16" i="37"/>
  <c r="AU16" i="37"/>
  <c r="AE18" i="37"/>
  <c r="W19" i="37"/>
  <c r="O20" i="37"/>
  <c r="G21" i="37"/>
  <c r="AU21" i="37"/>
  <c r="AE23" i="37"/>
  <c r="W24" i="37"/>
  <c r="O25" i="37"/>
  <c r="AG28" i="37"/>
  <c r="AG33" i="37"/>
  <c r="K26" i="37"/>
  <c r="AY26" i="37"/>
  <c r="AQ27" i="37"/>
  <c r="AI28" i="37"/>
  <c r="AA29" i="37"/>
  <c r="S30" i="37"/>
  <c r="K31" i="37"/>
  <c r="AY31" i="37"/>
  <c r="AQ32" i="37"/>
  <c r="AI33" i="37"/>
  <c r="AA34" i="37"/>
  <c r="S35" i="37"/>
  <c r="K36" i="37"/>
  <c r="AY36" i="37"/>
  <c r="M26" i="37"/>
  <c r="E27" i="37"/>
  <c r="AS27" i="37"/>
  <c r="AK28" i="37"/>
  <c r="AC29" i="37"/>
  <c r="U30" i="37"/>
  <c r="M31" i="37"/>
  <c r="E32" i="37"/>
  <c r="AS32" i="37"/>
  <c r="AK33" i="37"/>
  <c r="AC34" i="37"/>
  <c r="U35" i="37"/>
  <c r="M36" i="37"/>
  <c r="G33" i="32"/>
  <c r="K33" i="32" s="1"/>
  <c r="G15" i="28"/>
  <c r="G17" i="28"/>
  <c r="G24" i="32"/>
  <c r="C26" i="29"/>
  <c r="C28" i="29"/>
  <c r="G27" i="32"/>
  <c r="K27" i="32" s="1"/>
  <c r="G28" i="32"/>
  <c r="Z63" i="22"/>
  <c r="Z64" i="22"/>
  <c r="J69" i="21"/>
  <c r="K68" i="21"/>
  <c r="I71" i="21" s="1"/>
  <c r="S37" i="22"/>
  <c r="S36" i="22"/>
  <c r="T36" i="22" s="1"/>
  <c r="U36" i="22" s="1"/>
  <c r="S38" i="22"/>
  <c r="T38" i="22" s="1"/>
  <c r="U38" i="22" s="1"/>
  <c r="D18" i="25"/>
  <c r="D19" i="25"/>
  <c r="R80" i="20"/>
  <c r="O80" i="20" s="1"/>
  <c r="R91" i="20"/>
  <c r="O91" i="20" s="1"/>
  <c r="K104" i="21"/>
  <c r="G108" i="21"/>
  <c r="K108" i="21" s="1"/>
  <c r="G106" i="21"/>
  <c r="K106" i="21" s="1"/>
  <c r="H71" i="25"/>
  <c r="D70" i="25"/>
  <c r="I18" i="20"/>
  <c r="AD11" i="20"/>
  <c r="K34" i="25"/>
  <c r="K35" i="25" s="1"/>
  <c r="K36" i="25" s="1"/>
  <c r="K37" i="25" s="1"/>
  <c r="K38" i="25" s="1"/>
  <c r="K39" i="25" s="1"/>
  <c r="K40" i="25" s="1"/>
  <c r="J59" i="25"/>
  <c r="J60" i="25"/>
  <c r="K13" i="25"/>
  <c r="K14" i="25" s="1"/>
  <c r="K15" i="25" s="1"/>
  <c r="K16" i="25" s="1"/>
  <c r="K17" i="25" s="1"/>
  <c r="K18" i="25" s="1"/>
  <c r="K19" i="25" s="1"/>
  <c r="G67" i="25"/>
  <c r="D72" i="25" s="1"/>
  <c r="D73" i="25" s="1"/>
  <c r="J45" i="21"/>
  <c r="AJ25" i="25"/>
  <c r="U30" i="25" s="1"/>
  <c r="U33" i="25" s="1"/>
  <c r="T9" i="25" s="1"/>
  <c r="M16" i="20"/>
  <c r="M15" i="20"/>
  <c r="AA10" i="22"/>
  <c r="AF15" i="22" s="1"/>
  <c r="AC15" i="22"/>
  <c r="K60" i="25"/>
  <c r="K61" i="25" s="1"/>
  <c r="K62" i="25" s="1"/>
  <c r="K63" i="25" s="1"/>
  <c r="K64" i="25" s="1"/>
  <c r="K65" i="25" s="1"/>
  <c r="K66" i="25" s="1"/>
  <c r="M12" i="20"/>
  <c r="AB3" i="22"/>
  <c r="I19" i="24"/>
  <c r="Y10" i="20"/>
  <c r="D20" i="24"/>
  <c r="AD61" i="22"/>
  <c r="G109" i="21"/>
  <c r="K109" i="21" s="1"/>
  <c r="D35" i="25"/>
  <c r="D41" i="25" s="1"/>
  <c r="AJ24" i="22"/>
  <c r="G100" i="21"/>
  <c r="D13" i="22"/>
  <c r="G16" i="22" s="1"/>
  <c r="G111" i="21"/>
  <c r="K111" i="21" s="1"/>
  <c r="J39" i="25"/>
  <c r="G118" i="21"/>
  <c r="I118" i="21" s="1"/>
  <c r="J118" i="21" s="1"/>
  <c r="Z60" i="22"/>
  <c r="Z67" i="22" s="1"/>
  <c r="Z68" i="22" s="1"/>
  <c r="Z70" i="22" s="1"/>
  <c r="Z71" i="22" s="1"/>
  <c r="G103" i="21"/>
  <c r="K103" i="21" s="1"/>
  <c r="Y9" i="20"/>
  <c r="Y11" i="20" s="1"/>
  <c r="AD12" i="20" s="1"/>
  <c r="Z10" i="22"/>
  <c r="AF14" i="22" s="1"/>
  <c r="E51" i="18"/>
  <c r="E40" i="18"/>
  <c r="E53" i="18"/>
  <c r="S22" i="18"/>
  <c r="E27" i="18"/>
  <c r="S19" i="18"/>
  <c r="O23" i="18"/>
  <c r="N20" i="18"/>
  <c r="P23" i="18"/>
  <c r="N17" i="18"/>
  <c r="P20" i="18"/>
  <c r="R23" i="18"/>
  <c r="O20" i="18"/>
  <c r="O17" i="18"/>
  <c r="Q20" i="18"/>
  <c r="S23" i="18"/>
  <c r="S21" i="18"/>
  <c r="R18" i="18"/>
  <c r="N22" i="18"/>
  <c r="D365" i="17"/>
  <c r="D364" i="17"/>
  <c r="D363" i="17"/>
  <c r="D362" i="17"/>
  <c r="D361" i="17"/>
  <c r="D360" i="17"/>
  <c r="D359" i="17"/>
  <c r="D358" i="17"/>
  <c r="D357" i="17"/>
  <c r="D356" i="17"/>
  <c r="D355" i="17"/>
  <c r="D352" i="17"/>
  <c r="D354" i="17"/>
  <c r="D353" i="17"/>
  <c r="D351" i="17"/>
  <c r="D350" i="17"/>
  <c r="D349" i="17"/>
  <c r="K11" i="17"/>
  <c r="E8" i="17"/>
  <c r="M11" i="17"/>
  <c r="G8" i="17"/>
  <c r="O11" i="17"/>
  <c r="I8" i="17"/>
  <c r="K12" i="17"/>
  <c r="E9" i="17"/>
  <c r="M12" i="17"/>
  <c r="G9" i="17"/>
  <c r="O12" i="17"/>
  <c r="I9" i="17"/>
  <c r="K9" i="17"/>
  <c r="M9" i="17"/>
  <c r="K13" i="17"/>
  <c r="C14" i="15"/>
  <c r="C15" i="15"/>
  <c r="C13" i="15"/>
  <c r="K55" i="14"/>
  <c r="P55" i="14"/>
  <c r="D40" i="14"/>
  <c r="D65" i="14" s="1"/>
  <c r="D68" i="14" s="1"/>
  <c r="K47" i="14"/>
  <c r="P44" i="14"/>
  <c r="D61" i="14"/>
  <c r="K61" i="14"/>
  <c r="D55" i="14"/>
  <c r="P47" i="14"/>
  <c r="K42" i="14"/>
  <c r="P42" i="14"/>
  <c r="K44" i="14"/>
  <c r="W94" i="13"/>
  <c r="AX17" i="13"/>
  <c r="AY17" i="13" s="1"/>
  <c r="AU17" i="13"/>
  <c r="AT19" i="13"/>
  <c r="AT7" i="13"/>
  <c r="AV7" i="13"/>
  <c r="AZ12" i="13"/>
  <c r="AZ31" i="13"/>
  <c r="U74" i="13"/>
  <c r="AT9" i="13"/>
  <c r="AN53" i="13"/>
  <c r="AL53" i="13" s="1"/>
  <c r="AT30" i="13"/>
  <c r="AV9" i="13"/>
  <c r="AT18" i="13"/>
  <c r="AV25" i="13"/>
  <c r="AZ28" i="13"/>
  <c r="F38" i="13"/>
  <c r="F40" i="13" s="1"/>
  <c r="AV18" i="13"/>
  <c r="AT20" i="13"/>
  <c r="AT27" i="13"/>
  <c r="H38" i="13"/>
  <c r="H40" i="13" s="1"/>
  <c r="I38" i="13"/>
  <c r="I40" i="13" s="1"/>
  <c r="AT25" i="13"/>
  <c r="AZ9" i="13"/>
  <c r="AZ25" i="13"/>
  <c r="AT29" i="13"/>
  <c r="J38" i="13"/>
  <c r="J40" i="13" s="1"/>
  <c r="AZ30" i="13"/>
  <c r="K38" i="13"/>
  <c r="K40" i="13" s="1"/>
  <c r="AV30" i="13"/>
  <c r="U78" i="13"/>
  <c r="AT24" i="13"/>
  <c r="AT31" i="13"/>
  <c r="AT12" i="13"/>
  <c r="AV24" i="13"/>
  <c r="AT21" i="13"/>
  <c r="AT26" i="13"/>
  <c r="D123" i="12"/>
  <c r="E118" i="12"/>
  <c r="C256" i="12"/>
  <c r="E10" i="12"/>
  <c r="F9" i="12"/>
  <c r="I106" i="12"/>
  <c r="J101" i="12"/>
  <c r="K101" i="12" s="1"/>
  <c r="L101" i="12" s="1"/>
  <c r="C107" i="12"/>
  <c r="D102" i="12"/>
  <c r="E194" i="12"/>
  <c r="I191" i="12"/>
  <c r="I193" i="12"/>
  <c r="E191" i="12"/>
  <c r="D195" i="12"/>
  <c r="H192" i="12"/>
  <c r="C195" i="12"/>
  <c r="G192" i="12"/>
  <c r="F194" i="12"/>
  <c r="H194" i="12"/>
  <c r="F191" i="12"/>
  <c r="C194" i="12"/>
  <c r="G193" i="12"/>
  <c r="I192" i="12"/>
  <c r="I195" i="12"/>
  <c r="F192" i="12"/>
  <c r="H195" i="12"/>
  <c r="E192" i="12"/>
  <c r="D193" i="12"/>
  <c r="C193" i="12"/>
  <c r="D192" i="12"/>
  <c r="C192" i="12"/>
  <c r="G191" i="12"/>
  <c r="D191" i="12"/>
  <c r="G195" i="12"/>
  <c r="C191" i="12"/>
  <c r="F195" i="12"/>
  <c r="E195" i="12"/>
  <c r="I194" i="12"/>
  <c r="G194" i="12"/>
  <c r="D194" i="12"/>
  <c r="H191" i="12"/>
  <c r="F193" i="12"/>
  <c r="H193" i="12"/>
  <c r="E7" i="12"/>
  <c r="E143" i="12"/>
  <c r="F138" i="12"/>
  <c r="G138" i="12" s="1"/>
  <c r="H138" i="12" s="1"/>
  <c r="I138" i="12" s="1"/>
  <c r="J138" i="12" s="1"/>
  <c r="K138" i="12" s="1"/>
  <c r="K143" i="12" s="1"/>
  <c r="G223" i="12"/>
  <c r="H223" i="12" s="1"/>
  <c r="H228" i="12" s="1"/>
  <c r="F228" i="12"/>
  <c r="F119" i="12"/>
  <c r="G119" i="12" s="1"/>
  <c r="E124" i="12"/>
  <c r="I155" i="12"/>
  <c r="H160" i="12"/>
  <c r="F178" i="12"/>
  <c r="G173" i="12"/>
  <c r="H173" i="12" s="1"/>
  <c r="I173" i="12" s="1"/>
  <c r="G239" i="12"/>
  <c r="H239" i="12" s="1"/>
  <c r="H244" i="12" s="1"/>
  <c r="F244" i="12"/>
  <c r="H109" i="12"/>
  <c r="D21" i="12"/>
  <c r="C23" i="12" s="1"/>
  <c r="E17" i="12"/>
  <c r="F8" i="12"/>
  <c r="E21" i="12"/>
  <c r="M104" i="12"/>
  <c r="M109" i="12" s="1"/>
  <c r="L109" i="12"/>
  <c r="E100" i="12"/>
  <c r="F100" i="12" s="1"/>
  <c r="D105" i="12"/>
  <c r="F176" i="12"/>
  <c r="G203" i="12"/>
  <c r="F208" i="12"/>
  <c r="D204" i="12"/>
  <c r="C209" i="12"/>
  <c r="D13" i="12"/>
  <c r="D14" i="12" s="1"/>
  <c r="C255" i="12"/>
  <c r="E11" i="12"/>
  <c r="I169" i="12"/>
  <c r="J169" i="12" s="1"/>
  <c r="H174" i="12"/>
  <c r="E142" i="12"/>
  <c r="E141" i="12"/>
  <c r="F136" i="12"/>
  <c r="D7" i="12"/>
  <c r="D10" i="12"/>
  <c r="D11" i="12"/>
  <c r="D254" i="12"/>
  <c r="C32" i="12"/>
  <c r="C42" i="12"/>
  <c r="G137" i="12"/>
  <c r="H137" i="12" s="1"/>
  <c r="F142" i="12"/>
  <c r="I171" i="12"/>
  <c r="H176" i="12"/>
  <c r="D154" i="12"/>
  <c r="E211" i="12"/>
  <c r="F206" i="12"/>
  <c r="G229" i="12"/>
  <c r="H226" i="12"/>
  <c r="C229" i="12"/>
  <c r="D226" i="12"/>
  <c r="H225" i="12"/>
  <c r="H227" i="12"/>
  <c r="G227" i="12"/>
  <c r="H229" i="12"/>
  <c r="F226" i="12"/>
  <c r="D229" i="12"/>
  <c r="E225" i="12"/>
  <c r="D228" i="12"/>
  <c r="C228" i="12"/>
  <c r="F227" i="12"/>
  <c r="C227" i="12"/>
  <c r="E228" i="12"/>
  <c r="E227" i="12"/>
  <c r="D227" i="12"/>
  <c r="G226" i="12"/>
  <c r="C226" i="12"/>
  <c r="G225" i="12"/>
  <c r="F225" i="12"/>
  <c r="D225" i="12"/>
  <c r="I172" i="12"/>
  <c r="H177" i="12"/>
  <c r="D108" i="12"/>
  <c r="F125" i="12"/>
  <c r="H139" i="12"/>
  <c r="I139" i="12" s="1"/>
  <c r="G144" i="12"/>
  <c r="H125" i="12"/>
  <c r="E135" i="12"/>
  <c r="D140" i="12"/>
  <c r="C208" i="12"/>
  <c r="E229" i="12"/>
  <c r="G108" i="12"/>
  <c r="H103" i="12"/>
  <c r="I103" i="12" s="1"/>
  <c r="J103" i="12" s="1"/>
  <c r="K103" i="12" s="1"/>
  <c r="L103" i="12" s="1"/>
  <c r="F161" i="12"/>
  <c r="F229" i="12"/>
  <c r="C126" i="12"/>
  <c r="C244" i="12"/>
  <c r="F246" i="12"/>
  <c r="G243" i="12"/>
  <c r="G245" i="12"/>
  <c r="H242" i="12"/>
  <c r="F245" i="12"/>
  <c r="G242" i="12"/>
  <c r="D244" i="12"/>
  <c r="F243" i="12"/>
  <c r="G246" i="12"/>
  <c r="F242" i="12"/>
  <c r="E246" i="12"/>
  <c r="E242" i="12"/>
  <c r="D246" i="12"/>
  <c r="D242" i="12"/>
  <c r="C246" i="12"/>
  <c r="C242" i="12"/>
  <c r="E245" i="12"/>
  <c r="H246" i="12"/>
  <c r="H245" i="12"/>
  <c r="D245" i="12"/>
  <c r="C245" i="12"/>
  <c r="E244" i="12"/>
  <c r="H243" i="12"/>
  <c r="E243" i="12"/>
  <c r="D243" i="12"/>
  <c r="E122" i="12"/>
  <c r="F156" i="12"/>
  <c r="G156" i="12" s="1"/>
  <c r="H156" i="12" s="1"/>
  <c r="E161" i="12"/>
  <c r="I126" i="12"/>
  <c r="F170" i="12"/>
  <c r="G170" i="12" s="1"/>
  <c r="H170" i="12" s="1"/>
  <c r="E210" i="12"/>
  <c r="F205" i="12"/>
  <c r="G205" i="12" s="1"/>
  <c r="H205" i="12" s="1"/>
  <c r="E152" i="12"/>
  <c r="F143" i="12"/>
  <c r="D30" i="12"/>
  <c r="E30" i="12"/>
  <c r="E18" i="12"/>
  <c r="C18" i="12"/>
  <c r="C61" i="12"/>
  <c r="C62" i="12" s="1"/>
  <c r="C106" i="12"/>
  <c r="D175" i="12"/>
  <c r="C211" i="12"/>
  <c r="D18" i="12"/>
  <c r="E106" i="12"/>
  <c r="C178" i="12"/>
  <c r="H106" i="12"/>
  <c r="D178" i="12"/>
  <c r="D109" i="12"/>
  <c r="K109" i="12"/>
  <c r="C108" i="12"/>
  <c r="G106" i="12"/>
  <c r="J109" i="12"/>
  <c r="F106" i="12"/>
  <c r="E109" i="12"/>
  <c r="F109" i="12"/>
  <c r="E105" i="12"/>
  <c r="E108" i="12"/>
  <c r="D106" i="12"/>
  <c r="J106" i="12"/>
  <c r="H153" i="12"/>
  <c r="I153" i="12" s="1"/>
  <c r="J153" i="12" s="1"/>
  <c r="D126" i="12"/>
  <c r="H122" i="12"/>
  <c r="J126" i="12"/>
  <c r="G122" i="12"/>
  <c r="E126" i="12"/>
  <c r="C124" i="12"/>
  <c r="D124" i="12"/>
  <c r="C143" i="12"/>
  <c r="C141" i="12"/>
  <c r="I143" i="12"/>
  <c r="D143" i="12"/>
  <c r="D141" i="12"/>
  <c r="G143" i="12"/>
  <c r="G177" i="12"/>
  <c r="F174" i="12"/>
  <c r="F177" i="12"/>
  <c r="E174" i="12"/>
  <c r="G175" i="12"/>
  <c r="F124" i="12"/>
  <c r="H143" i="12"/>
  <c r="D211" i="12"/>
  <c r="I212" i="12"/>
  <c r="E208" i="12"/>
  <c r="H212" i="12"/>
  <c r="D208" i="12"/>
  <c r="C212" i="12"/>
  <c r="I122" i="12"/>
  <c r="D125" i="12"/>
  <c r="E144" i="12"/>
  <c r="I174" i="12"/>
  <c r="G176" i="12"/>
  <c r="E178" i="12"/>
  <c r="C123" i="12"/>
  <c r="G125" i="12"/>
  <c r="D142" i="12"/>
  <c r="J125" i="12"/>
  <c r="C140" i="12"/>
  <c r="G142" i="12"/>
  <c r="F212" i="12"/>
  <c r="C158" i="12"/>
  <c r="G161" i="12"/>
  <c r="H158" i="12"/>
  <c r="D160" i="12"/>
  <c r="E160" i="12"/>
  <c r="R49" i="11"/>
  <c r="O51" i="11"/>
  <c r="R51" i="11" s="1"/>
  <c r="Q153" i="9"/>
  <c r="Q152" i="9"/>
  <c r="Q154" i="9" s="1"/>
  <c r="I15" i="9"/>
  <c r="I19" i="9" s="1"/>
  <c r="L10" i="9"/>
  <c r="P153" i="9"/>
  <c r="P152" i="9"/>
  <c r="P154" i="9" s="1"/>
  <c r="S139" i="9"/>
  <c r="C37" i="9"/>
  <c r="C53" i="9"/>
  <c r="C54" i="9"/>
  <c r="E157" i="9"/>
  <c r="C160" i="9"/>
  <c r="S140" i="9"/>
  <c r="S137" i="9"/>
  <c r="M153" i="9"/>
  <c r="M152" i="9"/>
  <c r="M154" i="9" s="1"/>
  <c r="C80" i="9"/>
  <c r="D68" i="9"/>
  <c r="C76" i="9" s="1"/>
  <c r="C77" i="9" s="1"/>
  <c r="D89" i="9"/>
  <c r="F89" i="9" s="1"/>
  <c r="H89" i="9" s="1"/>
  <c r="Q140" i="9"/>
  <c r="Q139" i="9"/>
  <c r="R137" i="9"/>
  <c r="R140" i="9"/>
  <c r="R139" i="9"/>
  <c r="B82" i="9"/>
  <c r="C82" i="9"/>
  <c r="C83" i="9"/>
  <c r="C173" i="9"/>
  <c r="F171" i="9"/>
  <c r="F172" i="9" s="1"/>
  <c r="F173" i="9" s="1"/>
  <c r="N153" i="9"/>
  <c r="N152" i="9"/>
  <c r="N154" i="9" s="1"/>
  <c r="O153" i="9"/>
  <c r="O152" i="9"/>
  <c r="O154" i="9" s="1"/>
  <c r="J11" i="9"/>
  <c r="J10" i="9" s="1"/>
  <c r="M138" i="9"/>
  <c r="S138" i="9" s="1"/>
  <c r="M141" i="9"/>
  <c r="S141" i="9" s="1"/>
  <c r="R7" i="8"/>
  <c r="Q11" i="8"/>
  <c r="Q16" i="8" s="1"/>
  <c r="I42" i="8"/>
  <c r="I40" i="8"/>
  <c r="I44" i="8" s="1"/>
  <c r="I47" i="8" s="1"/>
  <c r="I48" i="8" s="1"/>
  <c r="C101" i="8"/>
  <c r="C102" i="8"/>
  <c r="K11" i="8"/>
  <c r="K16" i="8" s="1"/>
  <c r="J7" i="8"/>
  <c r="O9" i="8"/>
  <c r="N9" i="8" s="1"/>
  <c r="M9" i="8" s="1"/>
  <c r="L9" i="8" s="1"/>
  <c r="K9" i="8" s="1"/>
  <c r="J9" i="8" s="1"/>
  <c r="I9" i="8" s="1"/>
  <c r="D44" i="7"/>
  <c r="D45" i="7" s="1"/>
  <c r="I65" i="6"/>
  <c r="I61" i="6"/>
  <c r="I66" i="6"/>
  <c r="I59" i="6"/>
  <c r="I63" i="6" s="1"/>
  <c r="I64" i="6" s="1"/>
  <c r="L59" i="6"/>
  <c r="L61" i="6"/>
  <c r="L66" i="6"/>
  <c r="L65" i="6"/>
  <c r="D8" i="6"/>
  <c r="O55" i="6"/>
  <c r="O58" i="6" s="1"/>
  <c r="D87" i="6"/>
  <c r="D89" i="6" s="1"/>
  <c r="D94" i="6"/>
  <c r="D9" i="6"/>
  <c r="G54" i="4"/>
  <c r="G56" i="4"/>
  <c r="G59" i="4"/>
  <c r="G60" i="4" s="1"/>
  <c r="N59" i="4"/>
  <c r="N60" i="4" s="1"/>
  <c r="N54" i="4"/>
  <c r="N56" i="4"/>
  <c r="H34" i="4"/>
  <c r="E54" i="4"/>
  <c r="E59" i="4"/>
  <c r="E60" i="4" s="1"/>
  <c r="E56" i="4"/>
  <c r="F36" i="4"/>
  <c r="K42" i="4"/>
  <c r="L36" i="4"/>
  <c r="D49" i="4"/>
  <c r="D54" i="4"/>
  <c r="D59" i="4"/>
  <c r="D39" i="4"/>
  <c r="D60" i="4"/>
  <c r="C38" i="4"/>
  <c r="V39" i="4"/>
  <c r="V38" i="4"/>
  <c r="I42" i="4"/>
  <c r="R34" i="4"/>
  <c r="H54" i="4"/>
  <c r="H56" i="4"/>
  <c r="O42" i="4"/>
  <c r="T56" i="4"/>
  <c r="T59" i="4"/>
  <c r="T60" i="4"/>
  <c r="L35" i="4"/>
  <c r="L32" i="4" s="1"/>
  <c r="L34" i="4" s="1"/>
  <c r="L37" i="4" s="1"/>
  <c r="T54" i="4"/>
  <c r="U42" i="4"/>
  <c r="H33" i="4"/>
  <c r="I39" i="4"/>
  <c r="I38" i="4"/>
  <c r="P54" i="4"/>
  <c r="P56" i="4"/>
  <c r="C56" i="4" s="1"/>
  <c r="P49" i="4"/>
  <c r="P59" i="4"/>
  <c r="P60" i="4" s="1"/>
  <c r="P39" i="4"/>
  <c r="P46" i="4" s="1"/>
  <c r="K59" i="4"/>
  <c r="K60" i="4"/>
  <c r="K56" i="4"/>
  <c r="K54" i="4"/>
  <c r="H60" i="4"/>
  <c r="O38" i="4"/>
  <c r="O39" i="4"/>
  <c r="O37" i="4" s="1"/>
  <c r="Q54" i="4"/>
  <c r="Q56" i="4"/>
  <c r="Q59" i="4"/>
  <c r="Q60" i="4" s="1"/>
  <c r="T19" i="4"/>
  <c r="R19" i="4"/>
  <c r="S19" i="4" s="1"/>
  <c r="Q19" i="4"/>
  <c r="E42" i="4"/>
  <c r="D40" i="4"/>
  <c r="R42" i="4"/>
  <c r="R45" i="4" s="1"/>
  <c r="P35" i="4"/>
  <c r="S39" i="4"/>
  <c r="S37" i="4" s="1"/>
  <c r="F35" i="4"/>
  <c r="F32" i="4" s="1"/>
  <c r="F34" i="4" s="1"/>
  <c r="F37" i="4" s="1"/>
  <c r="J37" i="4"/>
  <c r="U37" i="4"/>
  <c r="T39" i="4" s="1"/>
  <c r="T4" i="4" s="1"/>
  <c r="R36" i="4"/>
  <c r="D36" i="4"/>
  <c r="D37" i="4" s="1"/>
  <c r="G42" i="4"/>
  <c r="R33" i="4"/>
  <c r="L55" i="4"/>
  <c r="S38" i="4"/>
  <c r="U38" i="4"/>
  <c r="L14" i="4"/>
  <c r="J39" i="4"/>
  <c r="J46" i="4" s="1"/>
  <c r="J59" i="4"/>
  <c r="J60" i="4" s="1"/>
  <c r="L33" i="4"/>
  <c r="M38" i="4"/>
  <c r="M37" i="4" s="1"/>
  <c r="M2" i="3"/>
  <c r="L2" i="3"/>
  <c r="D3" i="3"/>
  <c r="E3" i="3"/>
  <c r="C3" i="3"/>
  <c r="C16" i="3" s="1"/>
  <c r="F3" i="3"/>
  <c r="G3" i="3"/>
  <c r="AA64" i="22" l="1"/>
  <c r="C36" i="12"/>
  <c r="C31" i="12"/>
  <c r="I10" i="6"/>
  <c r="I11" i="6" s="1"/>
  <c r="I73" i="6"/>
  <c r="I77" i="6" s="1"/>
  <c r="I78" i="6" s="1"/>
  <c r="I80" i="6"/>
  <c r="I79" i="6"/>
  <c r="J13" i="6"/>
  <c r="K13" i="6"/>
  <c r="D12" i="6"/>
  <c r="C37" i="21"/>
  <c r="C39" i="21" s="1"/>
  <c r="F29" i="21"/>
  <c r="AB53" i="43"/>
  <c r="AB54" i="43" s="1"/>
  <c r="AA54" i="41" s="1"/>
  <c r="V53" i="43"/>
  <c r="V54" i="43" s="1"/>
  <c r="U54" i="41" s="1"/>
  <c r="H53" i="43"/>
  <c r="H54" i="43" s="1"/>
  <c r="G54" i="41" s="1"/>
  <c r="K54" i="43"/>
  <c r="J54" i="41" s="1"/>
  <c r="Y54" i="43"/>
  <c r="X54" i="41" s="1"/>
  <c r="X52" i="43"/>
  <c r="X53" i="43" s="1"/>
  <c r="Q54" i="43"/>
  <c r="P54" i="41" s="1"/>
  <c r="D52" i="43"/>
  <c r="D53" i="43" s="1"/>
  <c r="G53" i="43"/>
  <c r="G54" i="43" s="1"/>
  <c r="F54" i="41" s="1"/>
  <c r="X54" i="43"/>
  <c r="W54" i="41" s="1"/>
  <c r="T52" i="43"/>
  <c r="T53" i="43" s="1"/>
  <c r="T54" i="43" s="1"/>
  <c r="S54" i="41" s="1"/>
  <c r="D54" i="43"/>
  <c r="C54" i="41" s="1"/>
  <c r="C4" i="41"/>
  <c r="C3" i="41"/>
  <c r="D20" i="40" s="1"/>
  <c r="AN55" i="13"/>
  <c r="AL55" i="13" s="1"/>
  <c r="AM54" i="13"/>
  <c r="AN54" i="13"/>
  <c r="AL54" i="13" s="1"/>
  <c r="D16" i="22"/>
  <c r="D17" i="22"/>
  <c r="G54" i="36"/>
  <c r="J29" i="36"/>
  <c r="I49" i="36"/>
  <c r="I50" i="36" s="1"/>
  <c r="H51" i="36" s="1"/>
  <c r="H52" i="36" s="1"/>
  <c r="H53" i="36" s="1"/>
  <c r="I32" i="36"/>
  <c r="I35" i="36" s="1"/>
  <c r="AD64" i="22"/>
  <c r="AD66" i="22" s="1"/>
  <c r="AD73" i="22" s="1"/>
  <c r="T37" i="22"/>
  <c r="U37" i="22" s="1"/>
  <c r="AE64" i="22"/>
  <c r="AE66" i="22" s="1"/>
  <c r="AE73" i="22" s="1"/>
  <c r="AB63" i="22"/>
  <c r="AC64" i="22"/>
  <c r="AC66" i="22" s="1"/>
  <c r="AC73" i="22" s="1"/>
  <c r="AW33" i="13"/>
  <c r="AN33" i="13" s="1"/>
  <c r="AP33" i="13" s="1"/>
  <c r="AW17" i="13"/>
  <c r="AN17" i="13" s="1"/>
  <c r="AP17" i="13" s="1"/>
  <c r="AX33" i="13"/>
  <c r="AY33" i="13" s="1"/>
  <c r="AU33" i="13"/>
  <c r="AX22" i="13"/>
  <c r="AY22" i="13" s="1"/>
  <c r="AW8" i="13"/>
  <c r="AN8" i="13" s="1"/>
  <c r="AP8" i="13" s="1"/>
  <c r="AX28" i="13"/>
  <c r="AY28" i="13" s="1"/>
  <c r="U73" i="13"/>
  <c r="U75" i="13"/>
  <c r="AX8" i="13"/>
  <c r="AY8" i="13" s="1"/>
  <c r="AW22" i="13"/>
  <c r="AN22" i="13" s="1"/>
  <c r="AW35" i="13"/>
  <c r="AN35" i="13" s="1"/>
  <c r="AB66" i="22"/>
  <c r="AB73" i="22" s="1"/>
  <c r="E28" i="12"/>
  <c r="E256" i="12" s="1"/>
  <c r="E32" i="12"/>
  <c r="E14" i="12"/>
  <c r="L6" i="47"/>
  <c r="L7" i="47"/>
  <c r="AU36" i="13"/>
  <c r="AW36" i="13"/>
  <c r="AN36" i="13" s="1"/>
  <c r="AP39" i="13" s="1"/>
  <c r="AX34" i="13"/>
  <c r="AY34" i="13" s="1"/>
  <c r="AW34" i="13"/>
  <c r="AN34" i="13" s="1"/>
  <c r="AU35" i="13"/>
  <c r="AX35" i="13"/>
  <c r="AY35" i="13" s="1"/>
  <c r="D14" i="13"/>
  <c r="Z16" i="13" s="1"/>
  <c r="F18" i="12"/>
  <c r="F19" i="12" s="1"/>
  <c r="D16" i="3"/>
  <c r="E16" i="3" s="1"/>
  <c r="B38" i="13"/>
  <c r="V28" i="13" s="1"/>
  <c r="D38" i="13"/>
  <c r="Z28" i="13" s="1"/>
  <c r="D45" i="13"/>
  <c r="D47" i="13" s="1"/>
  <c r="Z30" i="13" s="1"/>
  <c r="B14" i="13"/>
  <c r="B26" i="13" s="1"/>
  <c r="V14" i="13"/>
  <c r="AW6" i="13"/>
  <c r="AN6" i="13" s="1"/>
  <c r="B45" i="13"/>
  <c r="B47" i="13" s="1"/>
  <c r="V30" i="13" s="1"/>
  <c r="D18" i="13"/>
  <c r="Z18" i="13" s="1"/>
  <c r="Z26" i="13" s="1"/>
  <c r="AU23" i="13"/>
  <c r="AW23" i="13"/>
  <c r="AN23" i="13" s="1"/>
  <c r="AU6" i="13"/>
  <c r="U58" i="13"/>
  <c r="U55" i="13"/>
  <c r="Y55" i="13" s="1"/>
  <c r="AB100" i="22"/>
  <c r="Z105" i="22" s="1"/>
  <c r="F12" i="48"/>
  <c r="F37" i="48" s="1"/>
  <c r="H30" i="45"/>
  <c r="H36" i="45"/>
  <c r="H37" i="45"/>
  <c r="D37" i="45"/>
  <c r="D36" i="45"/>
  <c r="D30" i="45"/>
  <c r="C47" i="45"/>
  <c r="M19" i="45"/>
  <c r="M23" i="45"/>
  <c r="M17" i="45"/>
  <c r="M24" i="45"/>
  <c r="O20" i="45"/>
  <c r="O21" i="45"/>
  <c r="O22" i="45" s="1"/>
  <c r="O18" i="45"/>
  <c r="N20" i="45"/>
  <c r="N18" i="45"/>
  <c r="C58" i="46"/>
  <c r="C59" i="46" s="1"/>
  <c r="C57" i="46"/>
  <c r="C74" i="46" s="1"/>
  <c r="C55" i="46"/>
  <c r="J61" i="48"/>
  <c r="R55" i="48"/>
  <c r="R38" i="48"/>
  <c r="R57" i="48"/>
  <c r="R39" i="48"/>
  <c r="R60" i="48"/>
  <c r="R50" i="48"/>
  <c r="R61" i="48"/>
  <c r="Q33" i="45"/>
  <c r="Q52" i="45" s="1"/>
  <c r="Q34" i="45"/>
  <c r="Q35" i="45" s="1"/>
  <c r="Q31" i="45"/>
  <c r="H32" i="45"/>
  <c r="E47" i="45"/>
  <c r="P54" i="48"/>
  <c r="P52" i="48"/>
  <c r="P33" i="45"/>
  <c r="P34" i="45"/>
  <c r="P35" i="45" s="1"/>
  <c r="P31" i="45"/>
  <c r="K36" i="45"/>
  <c r="K30" i="45"/>
  <c r="K37" i="45"/>
  <c r="R49" i="48"/>
  <c r="J49" i="48"/>
  <c r="L12" i="48" s="1"/>
  <c r="L37" i="48" s="1"/>
  <c r="M32" i="48" s="1"/>
  <c r="R33" i="45"/>
  <c r="R52" i="45" s="1"/>
  <c r="R34" i="45"/>
  <c r="R35" i="45" s="1"/>
  <c r="R31" i="45"/>
  <c r="K32" i="45"/>
  <c r="J8" i="47"/>
  <c r="I9" i="47"/>
  <c r="P23" i="45"/>
  <c r="P17" i="45"/>
  <c r="P24" i="45"/>
  <c r="N36" i="45"/>
  <c r="N30" i="45"/>
  <c r="N37" i="45"/>
  <c r="G33" i="45"/>
  <c r="G52" i="45" s="1"/>
  <c r="G31" i="45"/>
  <c r="G34" i="45"/>
  <c r="G35" i="45" s="1"/>
  <c r="C37" i="45"/>
  <c r="C32" i="45"/>
  <c r="C36" i="45"/>
  <c r="C30" i="45"/>
  <c r="D47" i="45"/>
  <c r="D32" i="45"/>
  <c r="M32" i="45"/>
  <c r="D47" i="48"/>
  <c r="C45" i="48"/>
  <c r="E32" i="48"/>
  <c r="C46" i="48"/>
  <c r="R20" i="45"/>
  <c r="R18" i="45"/>
  <c r="G18" i="45"/>
  <c r="G20" i="45"/>
  <c r="D20" i="45"/>
  <c r="D21" i="45"/>
  <c r="D22" i="45" s="1"/>
  <c r="D18" i="45"/>
  <c r="M36" i="45"/>
  <c r="M30" i="45"/>
  <c r="M37" i="45"/>
  <c r="F29" i="45"/>
  <c r="C20" i="45"/>
  <c r="C21" i="45"/>
  <c r="C22" i="45" s="1"/>
  <c r="C18" i="45"/>
  <c r="H4" i="48"/>
  <c r="P52" i="45"/>
  <c r="H24" i="45"/>
  <c r="H17" i="45"/>
  <c r="H23" i="45"/>
  <c r="J20" i="45"/>
  <c r="J18" i="45"/>
  <c r="J21" i="45"/>
  <c r="J22" i="45" s="1"/>
  <c r="C61" i="48"/>
  <c r="Q20" i="45"/>
  <c r="Q21" i="45"/>
  <c r="Q22" i="45" s="1"/>
  <c r="Q18" i="45"/>
  <c r="C44" i="46"/>
  <c r="C42" i="46"/>
  <c r="C45" i="46"/>
  <c r="C46" i="46" s="1"/>
  <c r="C75" i="46" s="1"/>
  <c r="C76" i="46" s="1"/>
  <c r="C77" i="46" s="1"/>
  <c r="J58" i="48"/>
  <c r="J59" i="48" s="1"/>
  <c r="J62" i="48"/>
  <c r="J51" i="48"/>
  <c r="L49" i="48"/>
  <c r="N55" i="48"/>
  <c r="N38" i="48"/>
  <c r="N4" i="48" s="1"/>
  <c r="N60" i="48"/>
  <c r="N61" i="48" s="1"/>
  <c r="N50" i="48"/>
  <c r="N39" i="48"/>
  <c r="N57" i="48"/>
  <c r="K24" i="45"/>
  <c r="K23" i="45"/>
  <c r="K17" i="45"/>
  <c r="G32" i="48"/>
  <c r="F49" i="48"/>
  <c r="E32" i="45"/>
  <c r="E29" i="45"/>
  <c r="N32" i="45"/>
  <c r="F18" i="45"/>
  <c r="F20" i="45"/>
  <c r="G21" i="45"/>
  <c r="G22" i="45" s="1"/>
  <c r="T57" i="48"/>
  <c r="T39" i="48"/>
  <c r="T60" i="48"/>
  <c r="T61" i="48"/>
  <c r="T38" i="48"/>
  <c r="T55" i="48"/>
  <c r="K32" i="48"/>
  <c r="C55" i="48"/>
  <c r="L23" i="45"/>
  <c r="L24" i="45"/>
  <c r="L17" i="45"/>
  <c r="J29" i="45"/>
  <c r="E81" i="45"/>
  <c r="E41" i="45"/>
  <c r="E42" i="45"/>
  <c r="F40" i="45"/>
  <c r="P62" i="48"/>
  <c r="P58" i="48"/>
  <c r="P59" i="48" s="1"/>
  <c r="K19" i="45"/>
  <c r="R42" i="48"/>
  <c r="R45" i="48" s="1"/>
  <c r="R46" i="48"/>
  <c r="L36" i="45"/>
  <c r="L30" i="45"/>
  <c r="L37" i="45"/>
  <c r="O37" i="45"/>
  <c r="O36" i="45"/>
  <c r="O30" i="45"/>
  <c r="I20" i="45"/>
  <c r="I18" i="45"/>
  <c r="E21" i="45"/>
  <c r="E22" i="45" s="1"/>
  <c r="E18" i="45"/>
  <c r="E20" i="45"/>
  <c r="I33" i="45"/>
  <c r="I52" i="45" s="1"/>
  <c r="I34" i="45"/>
  <c r="I35" i="45" s="1"/>
  <c r="I31" i="45"/>
  <c r="J3" i="43"/>
  <c r="H7" i="41"/>
  <c r="AD13" i="37"/>
  <c r="AC13" i="37"/>
  <c r="AT15" i="37"/>
  <c r="AS15" i="37"/>
  <c r="AH24" i="37"/>
  <c r="AG24" i="37"/>
  <c r="AH21" i="37"/>
  <c r="AG21" i="37"/>
  <c r="R12" i="37"/>
  <c r="Q12" i="37"/>
  <c r="AH14" i="37"/>
  <c r="AG14" i="37"/>
  <c r="V23" i="37"/>
  <c r="U23" i="37"/>
  <c r="AV14" i="37"/>
  <c r="AU14" i="37"/>
  <c r="AP13" i="37"/>
  <c r="AO13" i="37"/>
  <c r="V15" i="37"/>
  <c r="U15" i="37"/>
  <c r="AD18" i="37"/>
  <c r="AC18" i="37"/>
  <c r="AB13" i="37"/>
  <c r="AA13" i="37"/>
  <c r="AL21" i="37"/>
  <c r="AK21" i="37"/>
  <c r="Z17" i="37"/>
  <c r="Y17" i="37"/>
  <c r="X12" i="37"/>
  <c r="W12" i="37"/>
  <c r="AF25" i="37"/>
  <c r="AE25" i="37"/>
  <c r="N22" i="37"/>
  <c r="M22" i="37"/>
  <c r="AB15" i="37"/>
  <c r="AA15" i="37"/>
  <c r="J12" i="37"/>
  <c r="I12" i="37"/>
  <c r="X20" i="37"/>
  <c r="W20" i="37"/>
  <c r="AT12" i="37"/>
  <c r="AS12" i="37"/>
  <c r="L16" i="37"/>
  <c r="K16" i="37"/>
  <c r="Q10" i="37"/>
  <c r="R10" i="37"/>
  <c r="T10" i="37"/>
  <c r="S10" i="37"/>
  <c r="AL12" i="37"/>
  <c r="AK12" i="37"/>
  <c r="AR25" i="37"/>
  <c r="AQ25" i="37"/>
  <c r="T17" i="37"/>
  <c r="S17" i="37"/>
  <c r="AN13" i="37"/>
  <c r="AM13" i="37"/>
  <c r="AF10" i="37"/>
  <c r="AE10" i="37"/>
  <c r="Y14" i="37"/>
  <c r="Z14" i="37"/>
  <c r="L17" i="37"/>
  <c r="K17" i="37"/>
  <c r="AR17" i="37"/>
  <c r="AQ17" i="37"/>
  <c r="V19" i="37"/>
  <c r="U19" i="37"/>
  <c r="R18" i="37"/>
  <c r="Q18" i="37"/>
  <c r="T16" i="37"/>
  <c r="S16" i="37"/>
  <c r="AO12" i="37"/>
  <c r="AP12" i="37"/>
  <c r="AL17" i="37"/>
  <c r="AK17" i="37"/>
  <c r="AJ12" i="37"/>
  <c r="AI12" i="37"/>
  <c r="AT20" i="37"/>
  <c r="AS20" i="37"/>
  <c r="AH16" i="37"/>
  <c r="AG16" i="37"/>
  <c r="AF11" i="37"/>
  <c r="AE11" i="37"/>
  <c r="AN24" i="37"/>
  <c r="AM24" i="37"/>
  <c r="V21" i="37"/>
  <c r="U21" i="37"/>
  <c r="AR13" i="37"/>
  <c r="AQ13" i="37"/>
  <c r="R11" i="37"/>
  <c r="Q11" i="37"/>
  <c r="AF19" i="37"/>
  <c r="AE19" i="37"/>
  <c r="F12" i="37"/>
  <c r="E12" i="37"/>
  <c r="T15" i="37"/>
  <c r="S15" i="37"/>
  <c r="AN22" i="37"/>
  <c r="AM22" i="37"/>
  <c r="AL16" i="37"/>
  <c r="AK16" i="37"/>
  <c r="AN15" i="37"/>
  <c r="AM15" i="37"/>
  <c r="AZ17" i="37"/>
  <c r="AY17" i="37"/>
  <c r="AN23" i="37"/>
  <c r="AM23" i="37"/>
  <c r="L15" i="37"/>
  <c r="K15" i="37"/>
  <c r="AP20" i="37"/>
  <c r="AO20" i="37"/>
  <c r="AH10" i="37"/>
  <c r="AG10" i="37"/>
  <c r="AV22" i="37"/>
  <c r="AU22" i="37"/>
  <c r="AG13" i="37"/>
  <c r="AH13" i="37"/>
  <c r="H22" i="37"/>
  <c r="G22" i="37"/>
  <c r="AT16" i="37"/>
  <c r="AS16" i="37"/>
  <c r="AR11" i="37"/>
  <c r="AQ11" i="37"/>
  <c r="F20" i="37"/>
  <c r="E20" i="37"/>
  <c r="AP15" i="37"/>
  <c r="AO15" i="37"/>
  <c r="AN10" i="37"/>
  <c r="AM10" i="37"/>
  <c r="AV23" i="37"/>
  <c r="AU23" i="37"/>
  <c r="AT18" i="37"/>
  <c r="AS18" i="37"/>
  <c r="AZ12" i="37"/>
  <c r="AY12" i="37"/>
  <c r="Z10" i="37"/>
  <c r="Y10" i="37"/>
  <c r="AN18" i="37"/>
  <c r="AM18" i="37"/>
  <c r="N11" i="37"/>
  <c r="M11" i="37"/>
  <c r="AB14" i="37"/>
  <c r="AA14" i="37"/>
  <c r="AN17" i="37"/>
  <c r="AM17" i="37"/>
  <c r="R15" i="36"/>
  <c r="R13" i="36"/>
  <c r="R16" i="36"/>
  <c r="AH12" i="37"/>
  <c r="AG12" i="37"/>
  <c r="AZ15" i="37"/>
  <c r="AY15" i="37"/>
  <c r="AB19" i="37"/>
  <c r="AA19" i="37"/>
  <c r="AT23" i="37"/>
  <c r="AS23" i="37"/>
  <c r="AD22" i="37"/>
  <c r="AC22" i="37"/>
  <c r="H14" i="37"/>
  <c r="G14" i="37"/>
  <c r="F23" i="37"/>
  <c r="E23" i="37"/>
  <c r="AX12" i="37"/>
  <c r="AW12" i="37"/>
  <c r="F16" i="37"/>
  <c r="E16" i="37"/>
  <c r="AZ10" i="37"/>
  <c r="AY10" i="37"/>
  <c r="AV20" i="37"/>
  <c r="AU20" i="37"/>
  <c r="N19" i="37"/>
  <c r="M19" i="37"/>
  <c r="R13" i="37"/>
  <c r="Q13" i="37"/>
  <c r="U22" i="37"/>
  <c r="V22" i="37"/>
  <c r="AR24" i="37"/>
  <c r="AQ24" i="37"/>
  <c r="H23" i="37"/>
  <c r="G23" i="37"/>
  <c r="F18" i="37"/>
  <c r="E18" i="37"/>
  <c r="L12" i="37"/>
  <c r="K12" i="37"/>
  <c r="AV17" i="37"/>
  <c r="AU17" i="37"/>
  <c r="V10" i="37"/>
  <c r="U10" i="37"/>
  <c r="AR12" i="37"/>
  <c r="AQ12" i="37"/>
  <c r="AN12" i="37"/>
  <c r="AM12" i="37"/>
  <c r="AR19" i="37"/>
  <c r="AQ19" i="37"/>
  <c r="F13" i="37"/>
  <c r="E13" i="37"/>
  <c r="N24" i="37"/>
  <c r="M24" i="37"/>
  <c r="F17" i="37"/>
  <c r="E17" i="37"/>
  <c r="N20" i="37"/>
  <c r="M20" i="37"/>
  <c r="N16" i="37"/>
  <c r="M16" i="37"/>
  <c r="T14" i="37"/>
  <c r="S14" i="37"/>
  <c r="AZ16" i="37"/>
  <c r="AY16" i="37"/>
  <c r="N15" i="37"/>
  <c r="M15" i="37"/>
  <c r="L10" i="37"/>
  <c r="K10" i="37"/>
  <c r="H20" i="37"/>
  <c r="G20" i="37"/>
  <c r="V18" i="37"/>
  <c r="U18" i="37"/>
  <c r="Z12" i="37"/>
  <c r="Y12" i="37"/>
  <c r="U17" i="37"/>
  <c r="V17" i="37"/>
  <c r="T22" i="37"/>
  <c r="S22" i="37"/>
  <c r="X21" i="37"/>
  <c r="W21" i="37"/>
  <c r="N17" i="37"/>
  <c r="M17" i="37"/>
  <c r="T11" i="37"/>
  <c r="S11" i="37"/>
  <c r="H17" i="37"/>
  <c r="G17" i="37"/>
  <c r="AZ11" i="37"/>
  <c r="AY11" i="37"/>
  <c r="AT13" i="37"/>
  <c r="AS13" i="37"/>
  <c r="AN16" i="37"/>
  <c r="AM16" i="37"/>
  <c r="V14" i="37"/>
  <c r="U14" i="37"/>
  <c r="AH17" i="37"/>
  <c r="AG17" i="37"/>
  <c r="X18" i="37"/>
  <c r="W18" i="37"/>
  <c r="AD17" i="37"/>
  <c r="AC17" i="37"/>
  <c r="AH11" i="37"/>
  <c r="AG11" i="37"/>
  <c r="U12" i="37"/>
  <c r="V12" i="37"/>
  <c r="AB21" i="37"/>
  <c r="AA21" i="37"/>
  <c r="AF20" i="37"/>
  <c r="AE20" i="37"/>
  <c r="V16" i="37"/>
  <c r="U16" i="37"/>
  <c r="AB10" i="37"/>
  <c r="AA10" i="37"/>
  <c r="X15" i="37"/>
  <c r="W15" i="37"/>
  <c r="L11" i="37"/>
  <c r="K11" i="37"/>
  <c r="Z25" i="37"/>
  <c r="Y25" i="37"/>
  <c r="AN19" i="37"/>
  <c r="AM19" i="37"/>
  <c r="T23" i="37"/>
  <c r="S23" i="37"/>
  <c r="N12" i="37"/>
  <c r="M12" i="37"/>
  <c r="N14" i="37"/>
  <c r="M14" i="37"/>
  <c r="H24" i="37"/>
  <c r="G24" i="37"/>
  <c r="AR14" i="37"/>
  <c r="AQ14" i="37"/>
  <c r="V11" i="37"/>
  <c r="U11" i="37"/>
  <c r="H12" i="37"/>
  <c r="G12" i="37"/>
  <c r="N10" i="37"/>
  <c r="M10" i="37"/>
  <c r="X13" i="37"/>
  <c r="W13" i="37"/>
  <c r="AR20" i="37"/>
  <c r="AQ20" i="37"/>
  <c r="T12" i="37"/>
  <c r="S12" i="37"/>
  <c r="AB25" i="37"/>
  <c r="AA25" i="37"/>
  <c r="X10" i="37"/>
  <c r="W10" i="37"/>
  <c r="AZ20" i="37"/>
  <c r="AY20" i="37"/>
  <c r="AF12" i="37"/>
  <c r="AE12" i="37"/>
  <c r="AD12" i="37"/>
  <c r="AC12" i="37"/>
  <c r="T18" i="37"/>
  <c r="S18" i="37"/>
  <c r="AF21" i="37"/>
  <c r="AE21" i="37"/>
  <c r="AB11" i="37"/>
  <c r="AA11" i="37"/>
  <c r="AF15" i="37"/>
  <c r="AE15" i="37"/>
  <c r="AR23" i="37"/>
  <c r="AQ23" i="37"/>
  <c r="AH19" i="37"/>
  <c r="AG19" i="37"/>
  <c r="V25" i="37"/>
  <c r="U25" i="37"/>
  <c r="T25" i="37"/>
  <c r="S25" i="37"/>
  <c r="AO22" i="37"/>
  <c r="AP22" i="37"/>
  <c r="L20" i="37"/>
  <c r="K20" i="37"/>
  <c r="AN11" i="37"/>
  <c r="AM11" i="37"/>
  <c r="AL11" i="37"/>
  <c r="AK11" i="37"/>
  <c r="AB17" i="37"/>
  <c r="AA17" i="37"/>
  <c r="AN20" i="37"/>
  <c r="AM20" i="37"/>
  <c r="AH25" i="37"/>
  <c r="AG25" i="37"/>
  <c r="AN14" i="37"/>
  <c r="AM14" i="37"/>
  <c r="AZ22" i="37"/>
  <c r="AY22" i="37"/>
  <c r="AP18" i="37"/>
  <c r="AO18" i="37"/>
  <c r="AT22" i="37"/>
  <c r="AS22" i="37"/>
  <c r="AB24" i="37"/>
  <c r="AA24" i="37"/>
  <c r="Q20" i="37"/>
  <c r="R20" i="37"/>
  <c r="AP10" i="37"/>
  <c r="AO10" i="37"/>
  <c r="AV18" i="37"/>
  <c r="AU18" i="37"/>
  <c r="Q25" i="37"/>
  <c r="R25" i="37"/>
  <c r="Y24" i="37"/>
  <c r="Z24" i="37"/>
  <c r="AB18" i="37"/>
  <c r="AA18" i="37"/>
  <c r="H10" i="37"/>
  <c r="G10" i="37"/>
  <c r="F10" i="37"/>
  <c r="E10" i="37"/>
  <c r="T13" i="37"/>
  <c r="S13" i="37"/>
  <c r="H19" i="37"/>
  <c r="G19" i="37"/>
  <c r="AH20" i="37"/>
  <c r="AG20" i="37"/>
  <c r="H13" i="37"/>
  <c r="G13" i="37"/>
  <c r="T21" i="37"/>
  <c r="S21" i="37"/>
  <c r="J17" i="37"/>
  <c r="I17" i="37"/>
  <c r="N21" i="37"/>
  <c r="M21" i="37"/>
  <c r="AZ21" i="37"/>
  <c r="AY21" i="37"/>
  <c r="AG18" i="37"/>
  <c r="AH18" i="37"/>
  <c r="AF17" i="37"/>
  <c r="AE17" i="37"/>
  <c r="AF14" i="37"/>
  <c r="AE14" i="37"/>
  <c r="AV15" i="37"/>
  <c r="AU15" i="37"/>
  <c r="AV24" i="37"/>
  <c r="AU24" i="37"/>
  <c r="H18" i="37"/>
  <c r="G18" i="37"/>
  <c r="AP23" i="37"/>
  <c r="AO23" i="37"/>
  <c r="F11" i="37"/>
  <c r="E11" i="37"/>
  <c r="AB22" i="37"/>
  <c r="AA22" i="37"/>
  <c r="P17" i="37"/>
  <c r="O17" i="37"/>
  <c r="V13" i="37"/>
  <c r="U13" i="37"/>
  <c r="J14" i="36"/>
  <c r="H14" i="36"/>
  <c r="F14" i="36"/>
  <c r="AR15" i="37"/>
  <c r="AQ15" i="37"/>
  <c r="AV13" i="37"/>
  <c r="AU13" i="37"/>
  <c r="L22" i="37"/>
  <c r="K22" i="37"/>
  <c r="F22" i="37"/>
  <c r="E22" i="37"/>
  <c r="Y19" i="37"/>
  <c r="Z19" i="37"/>
  <c r="AJ17" i="37"/>
  <c r="AI17" i="37"/>
  <c r="AT25" i="37"/>
  <c r="AS25" i="37"/>
  <c r="AB12" i="37"/>
  <c r="AA12" i="37"/>
  <c r="X17" i="37"/>
  <c r="W17" i="37"/>
  <c r="R17" i="37"/>
  <c r="Q17" i="37"/>
  <c r="P12" i="37"/>
  <c r="O12" i="37"/>
  <c r="AB20" i="37"/>
  <c r="AA20" i="37"/>
  <c r="R16" i="37"/>
  <c r="Q16" i="37"/>
  <c r="X25" i="37"/>
  <c r="W25" i="37"/>
  <c r="V20" i="37"/>
  <c r="U20" i="37"/>
  <c r="L21" i="37"/>
  <c r="K21" i="37"/>
  <c r="AO17" i="37"/>
  <c r="AP17" i="37"/>
  <c r="D30" i="35"/>
  <c r="K24" i="35"/>
  <c r="AN25" i="37"/>
  <c r="AM25" i="37"/>
  <c r="AT11" i="37"/>
  <c r="AS11" i="37"/>
  <c r="F15" i="37"/>
  <c r="E15" i="37"/>
  <c r="AB16" i="37"/>
  <c r="AA16" i="37"/>
  <c r="AV12" i="37"/>
  <c r="AU12" i="37"/>
  <c r="H15" i="37"/>
  <c r="G15" i="37"/>
  <c r="R21" i="37"/>
  <c r="Q21" i="37"/>
  <c r="X22" i="37"/>
  <c r="W22" i="37"/>
  <c r="X16" i="37"/>
  <c r="W16" i="37"/>
  <c r="Z20" i="37"/>
  <c r="Y20" i="37"/>
  <c r="AG23" i="37"/>
  <c r="AH23" i="37"/>
  <c r="T19" i="37"/>
  <c r="S19" i="37"/>
  <c r="AV10" i="37"/>
  <c r="AU10" i="37"/>
  <c r="AT10" i="37"/>
  <c r="AS10" i="37"/>
  <c r="AV19" i="37"/>
  <c r="AU19" i="37"/>
  <c r="R22" i="37"/>
  <c r="Q22" i="37"/>
  <c r="AX17" i="37"/>
  <c r="AW17" i="37"/>
  <c r="AR22" i="37"/>
  <c r="AQ22" i="37"/>
  <c r="AR16" i="37"/>
  <c r="AQ16" i="37"/>
  <c r="F25" i="37"/>
  <c r="E25" i="37"/>
  <c r="AR10" i="37"/>
  <c r="AQ10" i="37"/>
  <c r="AF16" i="37"/>
  <c r="AE16" i="37"/>
  <c r="AH15" i="37"/>
  <c r="AG15" i="37"/>
  <c r="X11" i="37"/>
  <c r="W11" i="37"/>
  <c r="AR18" i="37"/>
  <c r="AQ18" i="37"/>
  <c r="Z15" i="37"/>
  <c r="Y15" i="37"/>
  <c r="AF24" i="37"/>
  <c r="AE24" i="37"/>
  <c r="AT17" i="37"/>
  <c r="AS17" i="37"/>
  <c r="T20" i="37"/>
  <c r="S20" i="37"/>
  <c r="Q15" i="37"/>
  <c r="R15" i="37"/>
  <c r="G32" i="32"/>
  <c r="K32" i="32" s="1"/>
  <c r="G30" i="32"/>
  <c r="K30" i="32" s="1"/>
  <c r="K28" i="32"/>
  <c r="G31" i="32"/>
  <c r="K31" i="32" s="1"/>
  <c r="G26" i="32"/>
  <c r="K26" i="32" s="1"/>
  <c r="K24" i="32"/>
  <c r="D75" i="25"/>
  <c r="D74" i="25"/>
  <c r="L52" i="25" s="1"/>
  <c r="L53" i="25" s="1"/>
  <c r="L54" i="25" s="1"/>
  <c r="L55" i="25" s="1"/>
  <c r="L56" i="25" s="1"/>
  <c r="L57" i="25" s="1"/>
  <c r="L58" i="25" s="1"/>
  <c r="L59" i="25" s="1"/>
  <c r="L60" i="25" s="1"/>
  <c r="L61" i="25" s="1"/>
  <c r="L62" i="25" s="1"/>
  <c r="L63" i="25" s="1"/>
  <c r="L64" i="25" s="1"/>
  <c r="L65" i="25" s="1"/>
  <c r="L66" i="25" s="1"/>
  <c r="H73" i="25"/>
  <c r="G102" i="21"/>
  <c r="K102" i="21" s="1"/>
  <c r="K100" i="21"/>
  <c r="G107" i="21"/>
  <c r="K107" i="21" s="1"/>
  <c r="AC3" i="22"/>
  <c r="Y16" i="22"/>
  <c r="AB7" i="22"/>
  <c r="L5" i="25"/>
  <c r="L6" i="25" s="1"/>
  <c r="D20" i="25"/>
  <c r="J130" i="21"/>
  <c r="K118" i="21"/>
  <c r="M122" i="21" s="1"/>
  <c r="D42" i="25"/>
  <c r="D43" i="25"/>
  <c r="AA66" i="22"/>
  <c r="AA73" i="22" s="1"/>
  <c r="AA74" i="22" s="1"/>
  <c r="P43" i="14"/>
  <c r="P40" i="14"/>
  <c r="P65" i="14" s="1"/>
  <c r="P68" i="14" s="1"/>
  <c r="K43" i="14"/>
  <c r="K40" i="14"/>
  <c r="K65" i="14" s="1"/>
  <c r="K68" i="14" s="1"/>
  <c r="K45" i="14"/>
  <c r="K46" i="14" s="1"/>
  <c r="K64" i="14" s="1"/>
  <c r="D58" i="14"/>
  <c r="D59" i="14" s="1"/>
  <c r="D63" i="14" s="1"/>
  <c r="D67" i="14" s="1"/>
  <c r="D53" i="14"/>
  <c r="D56" i="14"/>
  <c r="P53" i="14"/>
  <c r="P58" i="14"/>
  <c r="P59" i="14" s="1"/>
  <c r="P64" i="14" s="1"/>
  <c r="P56" i="14"/>
  <c r="K53" i="14"/>
  <c r="K58" i="14"/>
  <c r="K59" i="14" s="1"/>
  <c r="K63" i="14" s="1"/>
  <c r="K67" i="14" s="1"/>
  <c r="K56" i="14"/>
  <c r="P45" i="14"/>
  <c r="P46" i="14" s="1"/>
  <c r="P63" i="14" s="1"/>
  <c r="P67" i="14" s="1"/>
  <c r="AU21" i="13"/>
  <c r="AX21" i="13"/>
  <c r="AY21" i="13" s="1"/>
  <c r="AW21" i="13"/>
  <c r="AN21" i="13" s="1"/>
  <c r="AW29" i="13"/>
  <c r="AN29" i="13" s="1"/>
  <c r="AX29" i="13"/>
  <c r="AY29" i="13" s="1"/>
  <c r="AU29" i="13"/>
  <c r="AU24" i="13"/>
  <c r="AX24" i="13"/>
  <c r="AY24" i="13" s="1"/>
  <c r="AW24" i="13"/>
  <c r="AN24" i="13" s="1"/>
  <c r="AX19" i="13"/>
  <c r="AY19" i="13" s="1"/>
  <c r="AW19" i="13"/>
  <c r="AN19" i="13" s="1"/>
  <c r="AU19" i="13"/>
  <c r="AX31" i="13"/>
  <c r="AY31" i="13" s="1"/>
  <c r="AW31" i="13"/>
  <c r="AN31" i="13" s="1"/>
  <c r="AU31" i="13"/>
  <c r="AX18" i="13"/>
  <c r="AY18" i="13" s="1"/>
  <c r="AW18" i="13"/>
  <c r="AN18" i="13" s="1"/>
  <c r="AP18" i="13" s="1"/>
  <c r="AU18" i="13"/>
  <c r="AU7" i="13"/>
  <c r="AX7" i="13"/>
  <c r="AY7" i="13" s="1"/>
  <c r="AW7" i="13"/>
  <c r="AN7" i="13" s="1"/>
  <c r="AX30" i="13"/>
  <c r="AY30" i="13" s="1"/>
  <c r="AW30" i="13"/>
  <c r="AN30" i="13" s="1"/>
  <c r="AU30" i="13"/>
  <c r="AX27" i="13"/>
  <c r="AY27" i="13" s="1"/>
  <c r="AW27" i="13"/>
  <c r="AN27" i="13" s="1"/>
  <c r="AP28" i="13" s="1"/>
  <c r="AU27" i="13"/>
  <c r="AU12" i="13"/>
  <c r="AX12" i="13"/>
  <c r="AY12" i="13" s="1"/>
  <c r="AW12" i="13"/>
  <c r="AN12" i="13" s="1"/>
  <c r="AW25" i="13"/>
  <c r="AN25" i="13" s="1"/>
  <c r="AX25" i="13"/>
  <c r="AY25" i="13" s="1"/>
  <c r="AU25" i="13"/>
  <c r="AX20" i="13"/>
  <c r="AY20" i="13" s="1"/>
  <c r="AW20" i="13"/>
  <c r="AN20" i="13" s="1"/>
  <c r="AU20" i="13"/>
  <c r="AU26" i="13"/>
  <c r="AX26" i="13"/>
  <c r="AY26" i="13" s="1"/>
  <c r="AW26" i="13"/>
  <c r="AN26" i="13" s="1"/>
  <c r="AW9" i="13"/>
  <c r="AX9" i="13"/>
  <c r="AY9" i="13" s="1"/>
  <c r="AU9" i="13"/>
  <c r="D33" i="12"/>
  <c r="D34" i="12"/>
  <c r="I170" i="12"/>
  <c r="H175" i="12"/>
  <c r="I137" i="12"/>
  <c r="H142" i="12"/>
  <c r="I160" i="12"/>
  <c r="J155" i="12"/>
  <c r="K106" i="12"/>
  <c r="F135" i="12"/>
  <c r="E140" i="12"/>
  <c r="J173" i="12"/>
  <c r="I178" i="12"/>
  <c r="J108" i="12"/>
  <c r="I108" i="12"/>
  <c r="C19" i="12"/>
  <c r="C33" i="12"/>
  <c r="E19" i="12"/>
  <c r="D19" i="12"/>
  <c r="C34" i="12"/>
  <c r="E34" i="12"/>
  <c r="E33" i="12"/>
  <c r="E20" i="12"/>
  <c r="G100" i="12"/>
  <c r="F105" i="12"/>
  <c r="G124" i="12"/>
  <c r="H119" i="12"/>
  <c r="E102" i="12"/>
  <c r="D107" i="12"/>
  <c r="J143" i="12"/>
  <c r="H108" i="12"/>
  <c r="H161" i="12"/>
  <c r="I156" i="12"/>
  <c r="I205" i="12"/>
  <c r="H210" i="12"/>
  <c r="H178" i="12"/>
  <c r="J139" i="12"/>
  <c r="I144" i="12"/>
  <c r="L106" i="12"/>
  <c r="M101" i="12"/>
  <c r="M106" i="12" s="1"/>
  <c r="G8" i="12"/>
  <c r="F17" i="12"/>
  <c r="F21" i="12"/>
  <c r="G136" i="12"/>
  <c r="F141" i="12"/>
  <c r="H203" i="12"/>
  <c r="G208" i="12"/>
  <c r="F210" i="12"/>
  <c r="J172" i="12"/>
  <c r="I177" i="12"/>
  <c r="G228" i="12"/>
  <c r="H144" i="12"/>
  <c r="K169" i="12"/>
  <c r="J174" i="12"/>
  <c r="M103" i="12"/>
  <c r="M108" i="12" s="1"/>
  <c r="L108" i="12"/>
  <c r="K153" i="12"/>
  <c r="J158" i="12"/>
  <c r="F152" i="12"/>
  <c r="E157" i="12"/>
  <c r="J171" i="12"/>
  <c r="I176" i="12"/>
  <c r="G210" i="12"/>
  <c r="E36" i="12"/>
  <c r="E31" i="12"/>
  <c r="E35" i="12"/>
  <c r="F30" i="12"/>
  <c r="G244" i="12"/>
  <c r="D209" i="12"/>
  <c r="E204" i="12"/>
  <c r="F13" i="12"/>
  <c r="F14" i="12" s="1"/>
  <c r="C257" i="12"/>
  <c r="G9" i="12"/>
  <c r="G11" i="12" s="1"/>
  <c r="F7" i="12"/>
  <c r="F10" i="12"/>
  <c r="F175" i="12"/>
  <c r="D31" i="12"/>
  <c r="D36" i="12"/>
  <c r="D35" i="12"/>
  <c r="G206" i="12"/>
  <c r="F211" i="12"/>
  <c r="F11" i="12"/>
  <c r="I158" i="12"/>
  <c r="K108" i="12"/>
  <c r="F118" i="12"/>
  <c r="E123" i="12"/>
  <c r="G178" i="12"/>
  <c r="D159" i="12"/>
  <c r="E154" i="12"/>
  <c r="D32" i="12"/>
  <c r="D255" i="12"/>
  <c r="D28" i="12"/>
  <c r="E255" i="12" s="1"/>
  <c r="M142" i="9"/>
  <c r="R153" i="9"/>
  <c r="R152" i="9"/>
  <c r="R154" i="9" s="1"/>
  <c r="M25" i="9"/>
  <c r="I23" i="9"/>
  <c r="M155" i="9"/>
  <c r="I7" i="8"/>
  <c r="I11" i="8" s="1"/>
  <c r="I16" i="8" s="1"/>
  <c r="J11" i="8"/>
  <c r="J16" i="8" s="1"/>
  <c r="S7" i="8"/>
  <c r="R11" i="8"/>
  <c r="R16" i="8" s="1"/>
  <c r="O65" i="6"/>
  <c r="O66" i="6"/>
  <c r="O59" i="6"/>
  <c r="L60" i="6"/>
  <c r="L63" i="6"/>
  <c r="L64" i="6" s="1"/>
  <c r="L62" i="6"/>
  <c r="O61" i="6"/>
  <c r="I60" i="6"/>
  <c r="I62" i="6"/>
  <c r="I76" i="6"/>
  <c r="I74" i="6"/>
  <c r="O69" i="6"/>
  <c r="D84" i="6"/>
  <c r="F48" i="4"/>
  <c r="J57" i="4"/>
  <c r="J58" i="4" s="1"/>
  <c r="J61" i="4"/>
  <c r="L52" i="4"/>
  <c r="L48" i="4"/>
  <c r="L51" i="4"/>
  <c r="D48" i="4"/>
  <c r="D51" i="4"/>
  <c r="C37" i="4"/>
  <c r="D52" i="4"/>
  <c r="T14" i="4"/>
  <c r="T55" i="4"/>
  <c r="T6" i="4"/>
  <c r="T36" i="4" s="1"/>
  <c r="T37" i="4" s="1"/>
  <c r="T40" i="4"/>
  <c r="T49" i="4"/>
  <c r="O54" i="4"/>
  <c r="O56" i="4"/>
  <c r="O59" i="4"/>
  <c r="O60" i="4" s="1"/>
  <c r="P61" i="4"/>
  <c r="M59" i="4"/>
  <c r="M60" i="4"/>
  <c r="M54" i="4"/>
  <c r="M56" i="4"/>
  <c r="S54" i="4"/>
  <c r="S56" i="4"/>
  <c r="S59" i="4"/>
  <c r="S60" i="4"/>
  <c r="N39" i="4"/>
  <c r="N4" i="4" s="1"/>
  <c r="U56" i="4"/>
  <c r="U59" i="4"/>
  <c r="U60" i="4"/>
  <c r="U54" i="4"/>
  <c r="R37" i="4"/>
  <c r="J51" i="4"/>
  <c r="J50" i="4"/>
  <c r="J52" i="4"/>
  <c r="J48" i="4"/>
  <c r="L12" i="4" s="1"/>
  <c r="L38" i="4" s="1"/>
  <c r="P36" i="4"/>
  <c r="P32" i="4"/>
  <c r="P34" i="4" s="1"/>
  <c r="P37" i="4" s="1"/>
  <c r="D42" i="4"/>
  <c r="D45" i="4" s="1"/>
  <c r="C40" i="4"/>
  <c r="D41" i="4"/>
  <c r="V41" i="4" s="1"/>
  <c r="X26" i="4" s="1"/>
  <c r="C60" i="4"/>
  <c r="I37" i="4"/>
  <c r="C39" i="4"/>
  <c r="C59" i="4"/>
  <c r="C54" i="4"/>
  <c r="U2" i="3"/>
  <c r="R3" i="3"/>
  <c r="Q3" i="3"/>
  <c r="P3" i="3"/>
  <c r="O3" i="3"/>
  <c r="L3" i="3"/>
  <c r="L16" i="3" s="1"/>
  <c r="M3" i="3"/>
  <c r="N3" i="3"/>
  <c r="AN56" i="13" l="1"/>
  <c r="AL56" i="13" s="1"/>
  <c r="AM55" i="13"/>
  <c r="K29" i="36"/>
  <c r="J49" i="36"/>
  <c r="J50" i="36" s="1"/>
  <c r="I51" i="36" s="1"/>
  <c r="I52" i="36" s="1"/>
  <c r="I53" i="36" s="1"/>
  <c r="J32" i="36"/>
  <c r="J35" i="36" s="1"/>
  <c r="I36" i="36" s="1"/>
  <c r="I37" i="36" s="1"/>
  <c r="H36" i="36"/>
  <c r="H37" i="36" s="1"/>
  <c r="H38" i="36" s="1"/>
  <c r="I38" i="36" s="1"/>
  <c r="L34" i="36"/>
  <c r="AB74" i="22"/>
  <c r="AC74" i="22" s="1"/>
  <c r="AD74" i="22" s="1"/>
  <c r="AE74" i="22" s="1"/>
  <c r="AP35" i="13"/>
  <c r="AP36" i="13"/>
  <c r="D26" i="13"/>
  <c r="D30" i="13" s="1"/>
  <c r="Z24" i="13" s="1"/>
  <c r="L8" i="47"/>
  <c r="K21" i="47"/>
  <c r="AP37" i="13"/>
  <c r="U85" i="13"/>
  <c r="Y58" i="13"/>
  <c r="Y65" i="13" s="1"/>
  <c r="AP38" i="13"/>
  <c r="AP9" i="13"/>
  <c r="F16" i="3"/>
  <c r="G16" i="3" s="1"/>
  <c r="H16" i="3" s="1"/>
  <c r="I16" i="3" s="1"/>
  <c r="C17" i="3" s="1"/>
  <c r="D17" i="3" s="1"/>
  <c r="E17" i="3" s="1"/>
  <c r="F17" i="3" s="1"/>
  <c r="G17" i="3" s="1"/>
  <c r="H17" i="3" s="1"/>
  <c r="I17" i="3" s="1"/>
  <c r="C18" i="3" s="1"/>
  <c r="D18" i="3" s="1"/>
  <c r="E18" i="3" s="1"/>
  <c r="F18" i="3" s="1"/>
  <c r="G18" i="3" s="1"/>
  <c r="H18" i="3" s="1"/>
  <c r="I18" i="3" s="1"/>
  <c r="C19" i="3" s="1"/>
  <c r="D19" i="3" s="1"/>
  <c r="E19" i="3" s="1"/>
  <c r="F19" i="3" s="1"/>
  <c r="G19" i="3" s="1"/>
  <c r="H19" i="3" s="1"/>
  <c r="I19" i="3" s="1"/>
  <c r="C20" i="3" s="1"/>
  <c r="D20" i="3" s="1"/>
  <c r="E20" i="3" s="1"/>
  <c r="F20" i="3" s="1"/>
  <c r="G20" i="3" s="1"/>
  <c r="H20" i="3" s="1"/>
  <c r="I20" i="3" s="1"/>
  <c r="C21" i="3" s="1"/>
  <c r="F34" i="12"/>
  <c r="F20" i="12"/>
  <c r="F33" i="12"/>
  <c r="M16" i="3"/>
  <c r="N16" i="3" s="1"/>
  <c r="O16" i="3" s="1"/>
  <c r="P16" i="3" s="1"/>
  <c r="Q16" i="3" s="1"/>
  <c r="R16" i="3" s="1"/>
  <c r="L17" i="3" s="1"/>
  <c r="M17" i="3" s="1"/>
  <c r="N17" i="3" s="1"/>
  <c r="O17" i="3" s="1"/>
  <c r="P17" i="3" s="1"/>
  <c r="Q17" i="3" s="1"/>
  <c r="R17" i="3" s="1"/>
  <c r="L18" i="3" s="1"/>
  <c r="M18" i="3" s="1"/>
  <c r="N18" i="3" s="1"/>
  <c r="O18" i="3" s="1"/>
  <c r="P18" i="3" s="1"/>
  <c r="Q18" i="3" s="1"/>
  <c r="R18" i="3" s="1"/>
  <c r="L19" i="3" s="1"/>
  <c r="M19" i="3" s="1"/>
  <c r="N19" i="3" s="1"/>
  <c r="O19" i="3" s="1"/>
  <c r="P19" i="3" s="1"/>
  <c r="Q19" i="3" s="1"/>
  <c r="R19" i="3" s="1"/>
  <c r="L20" i="3" s="1"/>
  <c r="M20" i="3" s="1"/>
  <c r="N20" i="3" s="1"/>
  <c r="O20" i="3" s="1"/>
  <c r="P20" i="3" s="1"/>
  <c r="Q20" i="3" s="1"/>
  <c r="R20" i="3" s="1"/>
  <c r="L21" i="3" s="1"/>
  <c r="AP19" i="13"/>
  <c r="AP31" i="13"/>
  <c r="AP23" i="13"/>
  <c r="AP20" i="13"/>
  <c r="AP26" i="13"/>
  <c r="AP27" i="13"/>
  <c r="AP30" i="13"/>
  <c r="AP34" i="13"/>
  <c r="AP21" i="13"/>
  <c r="AP22" i="13"/>
  <c r="V16" i="13"/>
  <c r="B22" i="13"/>
  <c r="AP29" i="13"/>
  <c r="AN9" i="13"/>
  <c r="D22" i="13"/>
  <c r="Z20" i="13" s="1"/>
  <c r="L54" i="48"/>
  <c r="L52" i="48"/>
  <c r="N36" i="48"/>
  <c r="N13" i="48"/>
  <c r="N56" i="48"/>
  <c r="N6" i="48"/>
  <c r="N40" i="48"/>
  <c r="C56" i="45"/>
  <c r="J36" i="45"/>
  <c r="J30" i="45"/>
  <c r="J37" i="45"/>
  <c r="F36" i="45"/>
  <c r="F30" i="45"/>
  <c r="F37" i="45"/>
  <c r="J32" i="45"/>
  <c r="H21" i="45"/>
  <c r="H22" i="45" s="1"/>
  <c r="H18" i="45"/>
  <c r="H20" i="45"/>
  <c r="D52" i="48"/>
  <c r="D54" i="48"/>
  <c r="C34" i="45"/>
  <c r="C35" i="45" s="1"/>
  <c r="C31" i="45"/>
  <c r="C33" i="45"/>
  <c r="C52" i="45" s="1"/>
  <c r="C59" i="45" s="1"/>
  <c r="C58" i="45" s="1"/>
  <c r="I10" i="47"/>
  <c r="I19" i="47" s="1"/>
  <c r="I20" i="47" s="1"/>
  <c r="I21" i="47" s="1"/>
  <c r="I22" i="47" s="1"/>
  <c r="I23" i="47" s="1"/>
  <c r="J9" i="47"/>
  <c r="K20" i="47" s="1"/>
  <c r="K31" i="45"/>
  <c r="K33" i="45"/>
  <c r="K52" i="45" s="1"/>
  <c r="K34" i="45"/>
  <c r="K35" i="45" s="1"/>
  <c r="D34" i="45"/>
  <c r="D35" i="45" s="1"/>
  <c r="D31" i="45"/>
  <c r="D33" i="45"/>
  <c r="D52" i="45" s="1"/>
  <c r="L31" i="45"/>
  <c r="L33" i="45"/>
  <c r="L52" i="45" s="1"/>
  <c r="L34" i="45"/>
  <c r="L35" i="45" s="1"/>
  <c r="D62" i="48"/>
  <c r="C62" i="48" s="1"/>
  <c r="C47" i="48"/>
  <c r="D58" i="48"/>
  <c r="D51" i="48"/>
  <c r="C51" i="48" s="1"/>
  <c r="E56" i="45"/>
  <c r="G40" i="45"/>
  <c r="F41" i="45"/>
  <c r="F42" i="45"/>
  <c r="F81" i="45"/>
  <c r="F51" i="45"/>
  <c r="L18" i="45"/>
  <c r="L21" i="45"/>
  <c r="L22" i="45" s="1"/>
  <c r="L20" i="45"/>
  <c r="H56" i="48"/>
  <c r="H36" i="48"/>
  <c r="H6" i="48"/>
  <c r="H13" i="48"/>
  <c r="H50" i="48"/>
  <c r="H40" i="48"/>
  <c r="O33" i="45"/>
  <c r="O52" i="45" s="1"/>
  <c r="O34" i="45"/>
  <c r="O35" i="45" s="1"/>
  <c r="O31" i="45"/>
  <c r="E36" i="45"/>
  <c r="E30" i="45"/>
  <c r="E37" i="45"/>
  <c r="H33" i="45"/>
  <c r="H52" i="45" s="1"/>
  <c r="H31" i="45"/>
  <c r="H34" i="45"/>
  <c r="H35" i="45" s="1"/>
  <c r="M18" i="45"/>
  <c r="M20" i="45"/>
  <c r="M21" i="45"/>
  <c r="M22" i="45" s="1"/>
  <c r="F52" i="48"/>
  <c r="F54" i="48"/>
  <c r="L60" i="48"/>
  <c r="L61" i="48" s="1"/>
  <c r="L50" i="48"/>
  <c r="L39" i="48"/>
  <c r="L55" i="48"/>
  <c r="L57" i="48"/>
  <c r="L38" i="48"/>
  <c r="L47" i="48" s="1"/>
  <c r="D53" i="45"/>
  <c r="D56" i="45"/>
  <c r="D59" i="45"/>
  <c r="D58" i="45" s="1"/>
  <c r="K18" i="45"/>
  <c r="K20" i="45"/>
  <c r="K21" i="45"/>
  <c r="K22" i="45" s="1"/>
  <c r="M33" i="45"/>
  <c r="M52" i="45" s="1"/>
  <c r="M31" i="45"/>
  <c r="M34" i="45"/>
  <c r="M35" i="45" s="1"/>
  <c r="R47" i="48"/>
  <c r="P20" i="45"/>
  <c r="P18" i="45"/>
  <c r="P21" i="45"/>
  <c r="P22" i="45" s="1"/>
  <c r="T4" i="48"/>
  <c r="C49" i="48"/>
  <c r="F32" i="45"/>
  <c r="N33" i="45"/>
  <c r="N52" i="45" s="1"/>
  <c r="N31" i="45"/>
  <c r="N34" i="45"/>
  <c r="N35" i="45" s="1"/>
  <c r="J52" i="48"/>
  <c r="J54" i="48"/>
  <c r="S32" i="48"/>
  <c r="F50" i="48"/>
  <c r="F55" i="48"/>
  <c r="F38" i="48"/>
  <c r="F57" i="48"/>
  <c r="F60" i="48"/>
  <c r="F39" i="48"/>
  <c r="F61" i="48"/>
  <c r="I7" i="41"/>
  <c r="K3" i="43"/>
  <c r="F16" i="36"/>
  <c r="F15" i="36"/>
  <c r="F13" i="36"/>
  <c r="E32" i="35"/>
  <c r="E34" i="35"/>
  <c r="L26" i="25"/>
  <c r="L27" i="25" s="1"/>
  <c r="L28" i="25" s="1"/>
  <c r="D44" i="25"/>
  <c r="K130" i="21"/>
  <c r="E141" i="21" s="1"/>
  <c r="E142" i="21" s="1"/>
  <c r="E145" i="21" s="1"/>
  <c r="J141" i="21"/>
  <c r="J142" i="21" s="1"/>
  <c r="L7" i="25"/>
  <c r="L8" i="25" s="1"/>
  <c r="L9" i="25" s="1"/>
  <c r="L10" i="25" s="1"/>
  <c r="L11" i="25" s="1"/>
  <c r="L12" i="25" s="1"/>
  <c r="L13" i="25" s="1"/>
  <c r="L14" i="25" s="1"/>
  <c r="L15" i="25" s="1"/>
  <c r="L16" i="25" s="1"/>
  <c r="L17" i="25" s="1"/>
  <c r="L18" i="25" s="1"/>
  <c r="L19" i="25" s="1"/>
  <c r="D21" i="25"/>
  <c r="AC16" i="22"/>
  <c r="AB10" i="22"/>
  <c r="AF16" i="22" s="1"/>
  <c r="AC7" i="22"/>
  <c r="AD3" i="22"/>
  <c r="Y17" i="22"/>
  <c r="K112" i="21"/>
  <c r="D76" i="25"/>
  <c r="V22" i="13"/>
  <c r="B30" i="13"/>
  <c r="V24" i="13" s="1"/>
  <c r="K173" i="12"/>
  <c r="J178" i="12"/>
  <c r="H206" i="12"/>
  <c r="G211" i="12"/>
  <c r="H136" i="12"/>
  <c r="G141" i="12"/>
  <c r="H100" i="12"/>
  <c r="G105" i="12"/>
  <c r="K155" i="12"/>
  <c r="J160" i="12"/>
  <c r="K139" i="12"/>
  <c r="K144" i="12" s="1"/>
  <c r="J144" i="12"/>
  <c r="L153" i="12"/>
  <c r="K158" i="12"/>
  <c r="I161" i="12"/>
  <c r="J156" i="12"/>
  <c r="K172" i="12"/>
  <c r="J177" i="12"/>
  <c r="G17" i="12"/>
  <c r="H8" i="12"/>
  <c r="G18" i="12"/>
  <c r="G21" i="12"/>
  <c r="G30" i="12"/>
  <c r="C258" i="12"/>
  <c r="G13" i="12"/>
  <c r="G14" i="12" s="1"/>
  <c r="G7" i="12"/>
  <c r="H9" i="12"/>
  <c r="H11" i="12" s="1"/>
  <c r="G10" i="12"/>
  <c r="K171" i="12"/>
  <c r="J176" i="12"/>
  <c r="G152" i="12"/>
  <c r="F157" i="12"/>
  <c r="J137" i="12"/>
  <c r="I142" i="12"/>
  <c r="J205" i="12"/>
  <c r="J210" i="12" s="1"/>
  <c r="I210" i="12"/>
  <c r="D20" i="12"/>
  <c r="C20" i="12"/>
  <c r="F204" i="12"/>
  <c r="E209" i="12"/>
  <c r="F36" i="12"/>
  <c r="F31" i="12"/>
  <c r="F35" i="12"/>
  <c r="I119" i="12"/>
  <c r="H124" i="12"/>
  <c r="F140" i="12"/>
  <c r="G135" i="12"/>
  <c r="L169" i="12"/>
  <c r="K174" i="12"/>
  <c r="I175" i="12"/>
  <c r="J170" i="12"/>
  <c r="D257" i="12"/>
  <c r="F28" i="12"/>
  <c r="E257" i="12" s="1"/>
  <c r="F32" i="12"/>
  <c r="F154" i="12"/>
  <c r="E159" i="12"/>
  <c r="F102" i="12"/>
  <c r="E107" i="12"/>
  <c r="G118" i="12"/>
  <c r="F123" i="12"/>
  <c r="I203" i="12"/>
  <c r="H208" i="12"/>
  <c r="T7" i="8"/>
  <c r="S11" i="8"/>
  <c r="S16" i="8" s="1"/>
  <c r="O60" i="6"/>
  <c r="O62" i="6"/>
  <c r="O63" i="6"/>
  <c r="O64" i="6" s="1"/>
  <c r="D86" i="6" s="1"/>
  <c r="D80" i="6"/>
  <c r="D107" i="6"/>
  <c r="D83" i="6"/>
  <c r="I81" i="6"/>
  <c r="D121" i="6" s="1"/>
  <c r="I56" i="4"/>
  <c r="I59" i="4"/>
  <c r="I54" i="4"/>
  <c r="I60" i="4"/>
  <c r="H39" i="4"/>
  <c r="H4" i="4" s="1"/>
  <c r="C45" i="4"/>
  <c r="D46" i="4"/>
  <c r="T41" i="4"/>
  <c r="T42" i="4"/>
  <c r="T45" i="4" s="1"/>
  <c r="T46" i="4" s="1"/>
  <c r="N55" i="4"/>
  <c r="N6" i="4"/>
  <c r="N36" i="4" s="1"/>
  <c r="N37" i="4" s="1"/>
  <c r="N40" i="4"/>
  <c r="N14" i="4"/>
  <c r="N49" i="4"/>
  <c r="F12" i="4"/>
  <c r="F38" i="4" s="1"/>
  <c r="P48" i="4"/>
  <c r="R12" i="4" s="1"/>
  <c r="R38" i="4" s="1"/>
  <c r="P51" i="4"/>
  <c r="P52" i="4"/>
  <c r="V26" i="4" s="1"/>
  <c r="P50" i="4"/>
  <c r="P57" i="4"/>
  <c r="P58" i="4" s="1"/>
  <c r="L59" i="4"/>
  <c r="L39" i="4"/>
  <c r="L46" i="4" s="1"/>
  <c r="L60" i="4"/>
  <c r="L54" i="4"/>
  <c r="L56" i="4"/>
  <c r="L49" i="4"/>
  <c r="R51" i="4"/>
  <c r="R48" i="4"/>
  <c r="R52" i="4"/>
  <c r="X3" i="3"/>
  <c r="W3" i="3"/>
  <c r="U3" i="3"/>
  <c r="U16" i="3" s="1"/>
  <c r="D2" i="3"/>
  <c r="AA3" i="3"/>
  <c r="Z3" i="3"/>
  <c r="Y3" i="3"/>
  <c r="V3" i="3"/>
  <c r="AM57" i="13" l="1"/>
  <c r="AM56" i="13"/>
  <c r="I54" i="36"/>
  <c r="L29" i="36"/>
  <c r="K49" i="36"/>
  <c r="K50" i="36" s="1"/>
  <c r="J51" i="36" s="1"/>
  <c r="J52" i="36" s="1"/>
  <c r="J53" i="36" s="1"/>
  <c r="K32" i="36"/>
  <c r="K35" i="36" s="1"/>
  <c r="J36" i="36" s="1"/>
  <c r="J37" i="36" s="1"/>
  <c r="J38" i="36"/>
  <c r="H54" i="36"/>
  <c r="Z22" i="13"/>
  <c r="V20" i="13"/>
  <c r="V26" i="13" s="1"/>
  <c r="U41" i="13" s="1"/>
  <c r="L9" i="47"/>
  <c r="W38" i="13"/>
  <c r="D21" i="3"/>
  <c r="E21" i="3" s="1"/>
  <c r="F21" i="3" s="1"/>
  <c r="G21" i="3" s="1"/>
  <c r="H21" i="3" s="1"/>
  <c r="I21" i="3" s="1"/>
  <c r="V16" i="3"/>
  <c r="W16" i="3" s="1"/>
  <c r="X16" i="3" s="1"/>
  <c r="Y16" i="3" s="1"/>
  <c r="Z16" i="3" s="1"/>
  <c r="AA16" i="3" s="1"/>
  <c r="U17" i="3" s="1"/>
  <c r="V17" i="3" s="1"/>
  <c r="W17" i="3" s="1"/>
  <c r="X17" i="3" s="1"/>
  <c r="Y17" i="3" s="1"/>
  <c r="Z17" i="3" s="1"/>
  <c r="AA17" i="3" s="1"/>
  <c r="U18" i="3" s="1"/>
  <c r="V18" i="3" s="1"/>
  <c r="W18" i="3" s="1"/>
  <c r="X18" i="3" s="1"/>
  <c r="Y18" i="3" s="1"/>
  <c r="Z18" i="3" s="1"/>
  <c r="AA18" i="3" s="1"/>
  <c r="U19" i="3" s="1"/>
  <c r="V19" i="3" s="1"/>
  <c r="W19" i="3" s="1"/>
  <c r="X19" i="3" s="1"/>
  <c r="Y19" i="3" s="1"/>
  <c r="Z19" i="3" s="1"/>
  <c r="AA19" i="3" s="1"/>
  <c r="U20" i="3" s="1"/>
  <c r="V20" i="3" s="1"/>
  <c r="W20" i="3" s="1"/>
  <c r="X20" i="3" s="1"/>
  <c r="Y20" i="3" s="1"/>
  <c r="Z20" i="3" s="1"/>
  <c r="AA20" i="3" s="1"/>
  <c r="U21" i="3" s="1"/>
  <c r="Y57" i="13"/>
  <c r="Y69" i="13" s="1"/>
  <c r="D54" i="45"/>
  <c r="D55" i="45" s="1"/>
  <c r="D100" i="45"/>
  <c r="D75" i="45"/>
  <c r="D99" i="45"/>
  <c r="D96" i="45"/>
  <c r="D102" i="45"/>
  <c r="D77" i="45"/>
  <c r="D73" i="45"/>
  <c r="D97" i="45"/>
  <c r="D98" i="45"/>
  <c r="D74" i="45"/>
  <c r="D78" i="45"/>
  <c r="D76" i="45"/>
  <c r="D101" i="45"/>
  <c r="D79" i="45"/>
  <c r="C68" i="45"/>
  <c r="C66" i="45"/>
  <c r="I11" i="47"/>
  <c r="J10" i="47"/>
  <c r="K19" i="47" s="1"/>
  <c r="H42" i="48"/>
  <c r="H45" i="48" s="1"/>
  <c r="H47" i="48" s="1"/>
  <c r="H46" i="48"/>
  <c r="C53" i="45"/>
  <c r="L58" i="48"/>
  <c r="L59" i="48" s="1"/>
  <c r="L62" i="48"/>
  <c r="L51" i="48"/>
  <c r="C69" i="45"/>
  <c r="AA11" i="47"/>
  <c r="AG9" i="47"/>
  <c r="Y11" i="47"/>
  <c r="AE9" i="47"/>
  <c r="W11" i="47"/>
  <c r="AC9" i="47"/>
  <c r="U11" i="47"/>
  <c r="AA9" i="47"/>
  <c r="AG7" i="47"/>
  <c r="AC10" i="47"/>
  <c r="S7" i="47"/>
  <c r="AA10" i="47"/>
  <c r="Y10" i="47"/>
  <c r="AG8" i="47"/>
  <c r="W10" i="47"/>
  <c r="AE8" i="47"/>
  <c r="U10" i="47"/>
  <c r="AC8" i="47"/>
  <c r="AC11" i="47"/>
  <c r="AE11" i="47"/>
  <c r="W8" i="47"/>
  <c r="S11" i="47"/>
  <c r="U8" i="47"/>
  <c r="S8" i="47"/>
  <c r="AE7" i="47"/>
  <c r="AC7" i="47"/>
  <c r="AG10" i="47"/>
  <c r="AA7" i="47"/>
  <c r="AE10" i="47"/>
  <c r="Y7" i="47"/>
  <c r="S10" i="47"/>
  <c r="W7" i="47"/>
  <c r="U7" i="47"/>
  <c r="Y9" i="47"/>
  <c r="AG11" i="47"/>
  <c r="W9" i="47"/>
  <c r="AA8" i="47"/>
  <c r="U9" i="47"/>
  <c r="Y8" i="47"/>
  <c r="S9" i="47"/>
  <c r="N46" i="48"/>
  <c r="N42" i="48"/>
  <c r="N45" i="48" s="1"/>
  <c r="N47" i="48" s="1"/>
  <c r="N51" i="48" s="1"/>
  <c r="H40" i="45"/>
  <c r="G81" i="45"/>
  <c r="G41" i="45"/>
  <c r="G51" i="45"/>
  <c r="G42" i="45"/>
  <c r="C58" i="48"/>
  <c r="D59" i="48"/>
  <c r="C59" i="48" s="1"/>
  <c r="F31" i="45"/>
  <c r="F33" i="45"/>
  <c r="F52" i="45" s="1"/>
  <c r="F34" i="45"/>
  <c r="F35" i="45" s="1"/>
  <c r="F68" i="45" s="1"/>
  <c r="T6" i="48"/>
  <c r="T56" i="48"/>
  <c r="T36" i="48"/>
  <c r="T13" i="48"/>
  <c r="T40" i="48"/>
  <c r="T50" i="48"/>
  <c r="R54" i="48"/>
  <c r="R52" i="48"/>
  <c r="E31" i="45"/>
  <c r="E33" i="45"/>
  <c r="E52" i="45" s="1"/>
  <c r="E34" i="45"/>
  <c r="E35" i="45" s="1"/>
  <c r="H51" i="48"/>
  <c r="R62" i="48"/>
  <c r="R58" i="48"/>
  <c r="R59" i="48" s="1"/>
  <c r="R51" i="48"/>
  <c r="C70" i="45"/>
  <c r="D68" i="45"/>
  <c r="D70" i="45"/>
  <c r="D69" i="45"/>
  <c r="D66" i="45"/>
  <c r="D64" i="45"/>
  <c r="D67" i="45"/>
  <c r="D65" i="45"/>
  <c r="F47" i="48"/>
  <c r="C67" i="45"/>
  <c r="N49" i="48"/>
  <c r="J33" i="45"/>
  <c r="J52" i="45" s="1"/>
  <c r="J31" i="45"/>
  <c r="J34" i="45"/>
  <c r="J35" i="45" s="1"/>
  <c r="C64" i="45"/>
  <c r="F69" i="45"/>
  <c r="F67" i="45"/>
  <c r="F65" i="45"/>
  <c r="F47" i="45"/>
  <c r="C65" i="45"/>
  <c r="J7" i="41"/>
  <c r="L3" i="43"/>
  <c r="AD7" i="22"/>
  <c r="Y18" i="22"/>
  <c r="AC17" i="22"/>
  <c r="AC10" i="22"/>
  <c r="AF17" i="22" s="1"/>
  <c r="J145" i="21"/>
  <c r="J143" i="21"/>
  <c r="J144" i="21" s="1"/>
  <c r="L29" i="25"/>
  <c r="L30" i="25" s="1"/>
  <c r="L31" i="25" s="1"/>
  <c r="L32" i="25" s="1"/>
  <c r="L33" i="25" s="1"/>
  <c r="L34" i="25" s="1"/>
  <c r="L35" i="25" s="1"/>
  <c r="L36" i="25" s="1"/>
  <c r="L37" i="25" s="1"/>
  <c r="L38" i="25" s="1"/>
  <c r="L39" i="25" s="1"/>
  <c r="L40" i="25" s="1"/>
  <c r="D45" i="25"/>
  <c r="AN57" i="13"/>
  <c r="AL57" i="13" s="1"/>
  <c r="H17" i="12"/>
  <c r="I8" i="12"/>
  <c r="H21" i="12"/>
  <c r="H30" i="12"/>
  <c r="H18" i="12"/>
  <c r="F159" i="12"/>
  <c r="G154" i="12"/>
  <c r="K137" i="12"/>
  <c r="K142" i="12" s="1"/>
  <c r="J142" i="12"/>
  <c r="L158" i="12"/>
  <c r="M153" i="12"/>
  <c r="M158" i="12" s="1"/>
  <c r="I136" i="12"/>
  <c r="H141" i="12"/>
  <c r="L172" i="12"/>
  <c r="K177" i="12"/>
  <c r="H152" i="12"/>
  <c r="G157" i="12"/>
  <c r="L171" i="12"/>
  <c r="K176" i="12"/>
  <c r="M169" i="12"/>
  <c r="L174" i="12"/>
  <c r="L155" i="12"/>
  <c r="K160" i="12"/>
  <c r="C259" i="12"/>
  <c r="H10" i="12"/>
  <c r="I9" i="12"/>
  <c r="H7" i="12"/>
  <c r="H13" i="12"/>
  <c r="J119" i="12"/>
  <c r="J124" i="12" s="1"/>
  <c r="I124" i="12"/>
  <c r="I208" i="12"/>
  <c r="J203" i="12"/>
  <c r="J208" i="12" s="1"/>
  <c r="G102" i="12"/>
  <c r="F107" i="12"/>
  <c r="K156" i="12"/>
  <c r="J161" i="12"/>
  <c r="J175" i="12"/>
  <c r="K170" i="12"/>
  <c r="G140" i="12"/>
  <c r="H135" i="12"/>
  <c r="I100" i="12"/>
  <c r="H105" i="12"/>
  <c r="D258" i="12"/>
  <c r="G28" i="12"/>
  <c r="E258" i="12" s="1"/>
  <c r="G32" i="12"/>
  <c r="G35" i="12"/>
  <c r="G36" i="12"/>
  <c r="G31" i="12"/>
  <c r="I206" i="12"/>
  <c r="H211" i="12"/>
  <c r="H118" i="12"/>
  <c r="G123" i="12"/>
  <c r="G204" i="12"/>
  <c r="F209" i="12"/>
  <c r="G20" i="12"/>
  <c r="G33" i="12"/>
  <c r="G34" i="12"/>
  <c r="G19" i="12"/>
  <c r="L173" i="12"/>
  <c r="K178" i="12"/>
  <c r="U7" i="8"/>
  <c r="T11" i="8"/>
  <c r="T16" i="8" s="1"/>
  <c r="D106" i="6"/>
  <c r="D108" i="6"/>
  <c r="D81" i="6"/>
  <c r="D104" i="6"/>
  <c r="N42" i="4"/>
  <c r="N45" i="4" s="1"/>
  <c r="N46" i="4" s="1"/>
  <c r="N41" i="4"/>
  <c r="T61" i="4"/>
  <c r="T57" i="4"/>
  <c r="T58" i="4" s="1"/>
  <c r="U4" i="4"/>
  <c r="C46" i="4"/>
  <c r="D61" i="4"/>
  <c r="C61" i="4" s="1"/>
  <c r="D57" i="4"/>
  <c r="D50" i="4"/>
  <c r="C50" i="4" s="1"/>
  <c r="L57" i="4"/>
  <c r="L58" i="4" s="1"/>
  <c r="L61" i="4"/>
  <c r="L50" i="4"/>
  <c r="T48" i="4"/>
  <c r="H55" i="4"/>
  <c r="H6" i="4"/>
  <c r="H36" i="4" s="1"/>
  <c r="H37" i="4" s="1"/>
  <c r="H14" i="4"/>
  <c r="H40" i="4"/>
  <c r="H49" i="4"/>
  <c r="R54" i="4"/>
  <c r="R56" i="4"/>
  <c r="R59" i="4"/>
  <c r="R49" i="4"/>
  <c r="R39" i="4"/>
  <c r="R46" i="4" s="1"/>
  <c r="R60" i="4"/>
  <c r="F49" i="4"/>
  <c r="F54" i="4"/>
  <c r="F56" i="4"/>
  <c r="F39" i="4"/>
  <c r="F46" i="4" s="1"/>
  <c r="F59" i="4"/>
  <c r="F60" i="4" s="1"/>
  <c r="F51" i="4"/>
  <c r="F52" i="4"/>
  <c r="T51" i="4"/>
  <c r="T52" i="4"/>
  <c r="C48" i="4"/>
  <c r="T50" i="4"/>
  <c r="E4" i="3"/>
  <c r="I4" i="3"/>
  <c r="G4" i="3"/>
  <c r="D4" i="3"/>
  <c r="H4" i="3"/>
  <c r="F4" i="3"/>
  <c r="N2" i="3"/>
  <c r="C4" i="3"/>
  <c r="C25" i="3" s="1"/>
  <c r="M21" i="3"/>
  <c r="N21" i="3" s="1"/>
  <c r="O21" i="3" s="1"/>
  <c r="P21" i="3" s="1"/>
  <c r="Q21" i="3" s="1"/>
  <c r="R21" i="3" s="1"/>
  <c r="J54" i="36" l="1"/>
  <c r="M29" i="36"/>
  <c r="L49" i="36"/>
  <c r="L50" i="36" s="1"/>
  <c r="K51" i="36" s="1"/>
  <c r="K52" i="36" s="1"/>
  <c r="K53" i="36" s="1"/>
  <c r="L32" i="36"/>
  <c r="L35" i="36" s="1"/>
  <c r="K36" i="36" s="1"/>
  <c r="K37" i="36" s="1"/>
  <c r="K38" i="36" s="1"/>
  <c r="L10" i="47"/>
  <c r="D25" i="3"/>
  <c r="T16" i="3"/>
  <c r="T17" i="3" s="1"/>
  <c r="T18" i="3" s="1"/>
  <c r="T19" i="3" s="1"/>
  <c r="T20" i="3" s="1"/>
  <c r="Y62" i="13"/>
  <c r="F64" i="45"/>
  <c r="F70" i="45"/>
  <c r="J11" i="47"/>
  <c r="L11" i="47" s="1"/>
  <c r="I12" i="47"/>
  <c r="F66" i="45"/>
  <c r="I4" i="48"/>
  <c r="H58" i="48"/>
  <c r="H59" i="48" s="1"/>
  <c r="H62" i="48"/>
  <c r="R17" i="47"/>
  <c r="R19" i="47" s="1"/>
  <c r="R20" i="47" s="1"/>
  <c r="H49" i="48"/>
  <c r="I32" i="48"/>
  <c r="G69" i="45"/>
  <c r="G66" i="45"/>
  <c r="G70" i="45"/>
  <c r="G68" i="45"/>
  <c r="G64" i="45"/>
  <c r="G67" i="45"/>
  <c r="G65" i="45"/>
  <c r="G47" i="45"/>
  <c r="E64" i="45"/>
  <c r="E67" i="45"/>
  <c r="E69" i="45"/>
  <c r="E65" i="45"/>
  <c r="E66" i="45"/>
  <c r="E68" i="45"/>
  <c r="E70" i="45"/>
  <c r="E53" i="45"/>
  <c r="H81" i="45"/>
  <c r="H41" i="45"/>
  <c r="H51" i="45"/>
  <c r="H42" i="45"/>
  <c r="I40" i="45"/>
  <c r="E59" i="45"/>
  <c r="E58" i="45" s="1"/>
  <c r="F62" i="48"/>
  <c r="F58" i="48"/>
  <c r="F59" i="48" s="1"/>
  <c r="F51" i="48"/>
  <c r="C54" i="45"/>
  <c r="C55" i="45" s="1"/>
  <c r="C77" i="45"/>
  <c r="C100" i="45" s="1"/>
  <c r="C75" i="45"/>
  <c r="C98" i="45" s="1"/>
  <c r="C76" i="45"/>
  <c r="C99" i="45" s="1"/>
  <c r="C78" i="45"/>
  <c r="C101" i="45" s="1"/>
  <c r="C73" i="45"/>
  <c r="C96" i="45" s="1"/>
  <c r="C74" i="45"/>
  <c r="C97" i="45" s="1"/>
  <c r="C79" i="45"/>
  <c r="C102" i="45" s="1"/>
  <c r="G86" i="45"/>
  <c r="G87" i="45"/>
  <c r="G89" i="45"/>
  <c r="G83" i="45"/>
  <c r="G88" i="45"/>
  <c r="G85" i="45"/>
  <c r="N62" i="48"/>
  <c r="O4" i="48"/>
  <c r="N58" i="48"/>
  <c r="N59" i="48" s="1"/>
  <c r="T46" i="48"/>
  <c r="T42" i="48"/>
  <c r="T45" i="48" s="1"/>
  <c r="T47" i="48" s="1"/>
  <c r="F56" i="45"/>
  <c r="F53" i="45"/>
  <c r="F59" i="45"/>
  <c r="F58" i="45" s="1"/>
  <c r="O32" i="48"/>
  <c r="U32" i="48"/>
  <c r="T49" i="48"/>
  <c r="T51" i="48"/>
  <c r="K7" i="41"/>
  <c r="M3" i="43"/>
  <c r="AC18" i="22"/>
  <c r="AD10" i="22"/>
  <c r="AF18" i="22" s="1"/>
  <c r="AN58" i="13"/>
  <c r="AL58" i="13" s="1"/>
  <c r="AM58" i="13"/>
  <c r="G107" i="12"/>
  <c r="H102" i="12"/>
  <c r="M171" i="12"/>
  <c r="L176" i="12"/>
  <c r="H204" i="12"/>
  <c r="G209" i="12"/>
  <c r="H35" i="12"/>
  <c r="H36" i="12"/>
  <c r="H31" i="12"/>
  <c r="M172" i="12"/>
  <c r="L177" i="12"/>
  <c r="H123" i="12"/>
  <c r="I118" i="12"/>
  <c r="J136" i="12"/>
  <c r="I141" i="12"/>
  <c r="I211" i="12"/>
  <c r="J206" i="12"/>
  <c r="J211" i="12" s="1"/>
  <c r="C260" i="12"/>
  <c r="I10" i="12"/>
  <c r="J9" i="12"/>
  <c r="I7" i="12"/>
  <c r="I13" i="12"/>
  <c r="I14" i="12" s="1"/>
  <c r="J11" i="12"/>
  <c r="L170" i="12"/>
  <c r="K175" i="12"/>
  <c r="L156" i="12"/>
  <c r="K161" i="12"/>
  <c r="I152" i="12"/>
  <c r="H157" i="12"/>
  <c r="M173" i="12"/>
  <c r="L178" i="12"/>
  <c r="H140" i="12"/>
  <c r="I135" i="12"/>
  <c r="I17" i="12"/>
  <c r="J8" i="12"/>
  <c r="I18" i="12"/>
  <c r="I30" i="12"/>
  <c r="I21" i="12"/>
  <c r="N169" i="12"/>
  <c r="N174" i="12" s="1"/>
  <c r="M174" i="12"/>
  <c r="H32" i="12"/>
  <c r="D259" i="12"/>
  <c r="H28" i="12"/>
  <c r="E259" i="12" s="1"/>
  <c r="H154" i="12"/>
  <c r="G159" i="12"/>
  <c r="H14" i="12"/>
  <c r="H34" i="12"/>
  <c r="H33" i="12"/>
  <c r="H20" i="12"/>
  <c r="I11" i="12"/>
  <c r="J100" i="12"/>
  <c r="I105" i="12"/>
  <c r="H19" i="12"/>
  <c r="L160" i="12"/>
  <c r="M155" i="12"/>
  <c r="M160" i="12" s="1"/>
  <c r="V7" i="8"/>
  <c r="U11" i="8"/>
  <c r="U16" i="8" s="1"/>
  <c r="D88" i="6"/>
  <c r="D96" i="6" s="1"/>
  <c r="D93" i="6"/>
  <c r="D95" i="6" s="1"/>
  <c r="D109" i="6"/>
  <c r="D110" i="6"/>
  <c r="F61" i="4"/>
  <c r="F57" i="4"/>
  <c r="F58" i="4" s="1"/>
  <c r="F50" i="4"/>
  <c r="D58" i="4"/>
  <c r="C58" i="4" s="1"/>
  <c r="C57" i="4"/>
  <c r="R61" i="4"/>
  <c r="R57" i="4"/>
  <c r="R58" i="4" s="1"/>
  <c r="R50" i="4"/>
  <c r="H41" i="4"/>
  <c r="H42" i="4"/>
  <c r="H45" i="4" s="1"/>
  <c r="H46" i="4" s="1"/>
  <c r="H50" i="4" s="1"/>
  <c r="N48" i="4"/>
  <c r="U61" i="4"/>
  <c r="U14" i="4"/>
  <c r="U6" i="4"/>
  <c r="U55" i="4"/>
  <c r="O4" i="4"/>
  <c r="N57" i="4"/>
  <c r="N58" i="4" s="1"/>
  <c r="N61" i="4"/>
  <c r="N50" i="4"/>
  <c r="N51" i="4"/>
  <c r="N52" i="4"/>
  <c r="V2" i="3"/>
  <c r="R4" i="3"/>
  <c r="Q4" i="3"/>
  <c r="P4" i="3"/>
  <c r="O4" i="3"/>
  <c r="M4" i="3"/>
  <c r="L4" i="3"/>
  <c r="L25" i="3" s="1"/>
  <c r="N4" i="3"/>
  <c r="E25" i="3"/>
  <c r="F25" i="3" s="1"/>
  <c r="G25" i="3" s="1"/>
  <c r="H25" i="3" s="1"/>
  <c r="I25" i="3" s="1"/>
  <c r="C26" i="3" s="1"/>
  <c r="D26" i="3" s="1"/>
  <c r="E26" i="3" s="1"/>
  <c r="F26" i="3" s="1"/>
  <c r="G26" i="3" s="1"/>
  <c r="H26" i="3" s="1"/>
  <c r="I26" i="3" s="1"/>
  <c r="C27" i="3" s="1"/>
  <c r="D27" i="3" s="1"/>
  <c r="E27" i="3" s="1"/>
  <c r="F27" i="3" s="1"/>
  <c r="G27" i="3" s="1"/>
  <c r="H27" i="3" s="1"/>
  <c r="I27" i="3" s="1"/>
  <c r="C28" i="3" s="1"/>
  <c r="D28" i="3" s="1"/>
  <c r="E28" i="3" s="1"/>
  <c r="F28" i="3" s="1"/>
  <c r="G28" i="3" s="1"/>
  <c r="H28" i="3" s="1"/>
  <c r="I28" i="3" s="1"/>
  <c r="C29" i="3" s="1"/>
  <c r="D29" i="3" s="1"/>
  <c r="E29" i="3" s="1"/>
  <c r="F29" i="3" s="1"/>
  <c r="G29" i="3" s="1"/>
  <c r="H29" i="3" s="1"/>
  <c r="I29" i="3" s="1"/>
  <c r="C30" i="3" s="1"/>
  <c r="T21" i="3"/>
  <c r="V21" i="3"/>
  <c r="W21" i="3" s="1"/>
  <c r="X21" i="3" s="1"/>
  <c r="Y21" i="3" s="1"/>
  <c r="Z21" i="3" s="1"/>
  <c r="AA21" i="3" s="1"/>
  <c r="B25" i="3" l="1"/>
  <c r="B26" i="3" s="1"/>
  <c r="B27" i="3" s="1"/>
  <c r="B28" i="3" s="1"/>
  <c r="B29" i="3" s="1"/>
  <c r="D111" i="6"/>
  <c r="D117" i="6" s="1"/>
  <c r="D118" i="6" s="1"/>
  <c r="D123" i="6"/>
  <c r="D126" i="6" s="1"/>
  <c r="K54" i="36"/>
  <c r="M49" i="36"/>
  <c r="M50" i="36" s="1"/>
  <c r="L51" i="36" s="1"/>
  <c r="L52" i="36" s="1"/>
  <c r="L53" i="36" s="1"/>
  <c r="N29" i="36"/>
  <c r="M34" i="36"/>
  <c r="M32" i="36"/>
  <c r="M35" i="36" s="1"/>
  <c r="L36" i="36" s="1"/>
  <c r="L37" i="36" s="1"/>
  <c r="L38" i="36" s="1"/>
  <c r="T52" i="48"/>
  <c r="T54" i="48"/>
  <c r="F54" i="45"/>
  <c r="F55" i="45" s="1"/>
  <c r="F79" i="45"/>
  <c r="F76" i="45"/>
  <c r="F99" i="45"/>
  <c r="F96" i="45"/>
  <c r="F101" i="45"/>
  <c r="F78" i="45"/>
  <c r="F98" i="45"/>
  <c r="F73" i="45"/>
  <c r="F100" i="45"/>
  <c r="F102" i="45"/>
  <c r="F77" i="45"/>
  <c r="F97" i="45"/>
  <c r="F74" i="45"/>
  <c r="F75" i="45"/>
  <c r="G53" i="45"/>
  <c r="G58" i="45"/>
  <c r="G56" i="45"/>
  <c r="G59" i="45"/>
  <c r="T62" i="48"/>
  <c r="T58" i="48"/>
  <c r="T59" i="48" s="1"/>
  <c r="U4" i="48"/>
  <c r="I56" i="48"/>
  <c r="I62" i="48"/>
  <c r="I6" i="48"/>
  <c r="I13" i="48"/>
  <c r="N54" i="48"/>
  <c r="N52" i="48"/>
  <c r="O13" i="48"/>
  <c r="O62" i="48"/>
  <c r="O56" i="48"/>
  <c r="O6" i="48"/>
  <c r="I81" i="45"/>
  <c r="I41" i="45"/>
  <c r="I51" i="45"/>
  <c r="I42" i="45"/>
  <c r="J40" i="45"/>
  <c r="H52" i="48"/>
  <c r="H54" i="48"/>
  <c r="I13" i="47"/>
  <c r="J12" i="47"/>
  <c r="L12" i="47" s="1"/>
  <c r="H69" i="45"/>
  <c r="H64" i="45"/>
  <c r="H67" i="45"/>
  <c r="H70" i="45"/>
  <c r="H68" i="45"/>
  <c r="H66" i="45"/>
  <c r="H65" i="45"/>
  <c r="H47" i="45"/>
  <c r="D87" i="45"/>
  <c r="D86" i="45"/>
  <c r="D85" i="45"/>
  <c r="D84" i="45"/>
  <c r="D89" i="45"/>
  <c r="D88" i="45"/>
  <c r="D83" i="45"/>
  <c r="E88" i="45"/>
  <c r="E84" i="45"/>
  <c r="E89" i="45"/>
  <c r="E83" i="45"/>
  <c r="E86" i="45"/>
  <c r="E85" i="45"/>
  <c r="E87" i="45"/>
  <c r="F88" i="45"/>
  <c r="F84" i="45"/>
  <c r="F83" i="45"/>
  <c r="F87" i="45"/>
  <c r="F86" i="45"/>
  <c r="F89" i="45"/>
  <c r="F85" i="45"/>
  <c r="G84" i="45"/>
  <c r="E54" i="45"/>
  <c r="E55" i="45" s="1"/>
  <c r="E79" i="45"/>
  <c r="E76" i="45"/>
  <c r="E98" i="45"/>
  <c r="E101" i="45"/>
  <c r="E74" i="45"/>
  <c r="E78" i="45"/>
  <c r="E100" i="45"/>
  <c r="E102" i="45"/>
  <c r="E77" i="45"/>
  <c r="E75" i="45"/>
  <c r="E97" i="45"/>
  <c r="E73" i="45"/>
  <c r="E99" i="45"/>
  <c r="E96" i="45"/>
  <c r="L7" i="41"/>
  <c r="N3" i="43"/>
  <c r="AN59" i="13"/>
  <c r="AL59" i="13" s="1"/>
  <c r="AM59" i="13"/>
  <c r="I35" i="12"/>
  <c r="I31" i="12"/>
  <c r="I36" i="12"/>
  <c r="K136" i="12"/>
  <c r="K141" i="12" s="1"/>
  <c r="J141" i="12"/>
  <c r="N172" i="12"/>
  <c r="N177" i="12" s="1"/>
  <c r="M177" i="12"/>
  <c r="I28" i="12"/>
  <c r="E260" i="12" s="1"/>
  <c r="D260" i="12"/>
  <c r="I32" i="12"/>
  <c r="N171" i="12"/>
  <c r="N176" i="12" s="1"/>
  <c r="M176" i="12"/>
  <c r="J118" i="12"/>
  <c r="J123" i="12" s="1"/>
  <c r="I123" i="12"/>
  <c r="M170" i="12"/>
  <c r="L175" i="12"/>
  <c r="I102" i="12"/>
  <c r="H107" i="12"/>
  <c r="J105" i="12"/>
  <c r="K100" i="12"/>
  <c r="J135" i="12"/>
  <c r="I140" i="12"/>
  <c r="N173" i="12"/>
  <c r="N178" i="12" s="1"/>
  <c r="M178" i="12"/>
  <c r="I204" i="12"/>
  <c r="H209" i="12"/>
  <c r="C261" i="12"/>
  <c r="J13" i="12"/>
  <c r="J14" i="12" s="1"/>
  <c r="K9" i="12"/>
  <c r="K11" i="12" s="1"/>
  <c r="J7" i="12"/>
  <c r="J10" i="12"/>
  <c r="I20" i="12"/>
  <c r="I33" i="12"/>
  <c r="I34" i="12"/>
  <c r="I19" i="12"/>
  <c r="J18" i="12"/>
  <c r="J17" i="12"/>
  <c r="K8" i="12"/>
  <c r="J21" i="12"/>
  <c r="J30" i="12"/>
  <c r="J152" i="12"/>
  <c r="I157" i="12"/>
  <c r="M156" i="12"/>
  <c r="M161" i="12" s="1"/>
  <c r="L161" i="12"/>
  <c r="I154" i="12"/>
  <c r="H159" i="12"/>
  <c r="V11" i="8"/>
  <c r="V16" i="8" s="1"/>
  <c r="W7" i="8"/>
  <c r="D97" i="6"/>
  <c r="H52" i="4"/>
  <c r="O61" i="4"/>
  <c r="O55" i="4"/>
  <c r="O6" i="4"/>
  <c r="O14" i="4"/>
  <c r="H57" i="4"/>
  <c r="H58" i="4" s="1"/>
  <c r="H61" i="4"/>
  <c r="I4" i="4"/>
  <c r="H48" i="4"/>
  <c r="H51" i="4"/>
  <c r="D30" i="3"/>
  <c r="E30" i="3" s="1"/>
  <c r="F30" i="3" s="1"/>
  <c r="G30" i="3" s="1"/>
  <c r="H30" i="3" s="1"/>
  <c r="I30" i="3" s="1"/>
  <c r="K25" i="3"/>
  <c r="K26" i="3" s="1"/>
  <c r="K27" i="3" s="1"/>
  <c r="K28" i="3" s="1"/>
  <c r="K29" i="3" s="1"/>
  <c r="M25" i="3"/>
  <c r="N25" i="3" s="1"/>
  <c r="O25" i="3" s="1"/>
  <c r="P25" i="3" s="1"/>
  <c r="W4" i="3"/>
  <c r="V4" i="3"/>
  <c r="X4" i="3"/>
  <c r="U4" i="3"/>
  <c r="U25" i="3" s="1"/>
  <c r="E2" i="3"/>
  <c r="Z4" i="3"/>
  <c r="Y4" i="3"/>
  <c r="AA4" i="3"/>
  <c r="D114" i="6" l="1"/>
  <c r="D115" i="6" s="1"/>
  <c r="L54" i="36"/>
  <c r="O29" i="36"/>
  <c r="N49" i="36"/>
  <c r="N50" i="36" s="1"/>
  <c r="M51" i="36" s="1"/>
  <c r="M52" i="36" s="1"/>
  <c r="M53" i="36" s="1"/>
  <c r="N32" i="36"/>
  <c r="N35" i="36" s="1"/>
  <c r="M36" i="36" s="1"/>
  <c r="M37" i="36" s="1"/>
  <c r="M38" i="36" s="1"/>
  <c r="Q25" i="3"/>
  <c r="R25" i="3" s="1"/>
  <c r="L26" i="3" s="1"/>
  <c r="M26" i="3" s="1"/>
  <c r="N26" i="3" s="1"/>
  <c r="O26" i="3" s="1"/>
  <c r="P26" i="3" s="1"/>
  <c r="Q26" i="3" s="1"/>
  <c r="R26" i="3" s="1"/>
  <c r="L27" i="3" s="1"/>
  <c r="M27" i="3" s="1"/>
  <c r="N27" i="3" s="1"/>
  <c r="O27" i="3" s="1"/>
  <c r="P27" i="3" s="1"/>
  <c r="Q27" i="3" s="1"/>
  <c r="R27" i="3" s="1"/>
  <c r="L28" i="3" s="1"/>
  <c r="M28" i="3" s="1"/>
  <c r="N28" i="3" s="1"/>
  <c r="O28" i="3" s="1"/>
  <c r="P28" i="3" s="1"/>
  <c r="Q28" i="3" s="1"/>
  <c r="R28" i="3" s="1"/>
  <c r="L29" i="3" s="1"/>
  <c r="M29" i="3" s="1"/>
  <c r="N29" i="3" s="1"/>
  <c r="O29" i="3" s="1"/>
  <c r="P29" i="3" s="1"/>
  <c r="Q29" i="3" s="1"/>
  <c r="R29" i="3" s="1"/>
  <c r="L30" i="3" s="1"/>
  <c r="I69" i="45"/>
  <c r="I64" i="45"/>
  <c r="I67" i="45"/>
  <c r="I70" i="45"/>
  <c r="I68" i="45"/>
  <c r="I47" i="45"/>
  <c r="I66" i="45"/>
  <c r="I65" i="45"/>
  <c r="J81" i="45"/>
  <c r="J42" i="45"/>
  <c r="J41" i="45"/>
  <c r="K40" i="45"/>
  <c r="J51" i="45"/>
  <c r="G54" i="45"/>
  <c r="G55" i="45" s="1"/>
  <c r="G78" i="45"/>
  <c r="G96" i="45"/>
  <c r="G97" i="45"/>
  <c r="G101" i="45"/>
  <c r="G102" i="45"/>
  <c r="G75" i="45"/>
  <c r="G76" i="45"/>
  <c r="G99" i="45"/>
  <c r="G77" i="45"/>
  <c r="G79" i="45"/>
  <c r="G100" i="45"/>
  <c r="G74" i="45"/>
  <c r="G98" i="45"/>
  <c r="G73" i="45"/>
  <c r="I14" i="47"/>
  <c r="J13" i="47"/>
  <c r="L13" i="47" s="1"/>
  <c r="H59" i="45"/>
  <c r="H53" i="45"/>
  <c r="H58" i="45"/>
  <c r="H56" i="45"/>
  <c r="U62" i="48"/>
  <c r="U6" i="48"/>
  <c r="U13" i="48"/>
  <c r="U56" i="48"/>
  <c r="M7" i="41"/>
  <c r="O3" i="43"/>
  <c r="AN60" i="13"/>
  <c r="AL60" i="13" s="1"/>
  <c r="AM60" i="13"/>
  <c r="J102" i="12"/>
  <c r="I107" i="12"/>
  <c r="N170" i="12"/>
  <c r="N175" i="12" s="1"/>
  <c r="M175" i="12"/>
  <c r="J36" i="12"/>
  <c r="J31" i="12"/>
  <c r="J35" i="12"/>
  <c r="K18" i="12"/>
  <c r="K17" i="12"/>
  <c r="L8" i="12"/>
  <c r="K30" i="12"/>
  <c r="K21" i="12"/>
  <c r="C262" i="12"/>
  <c r="K13" i="12"/>
  <c r="K14" i="12" s="1"/>
  <c r="L9" i="12"/>
  <c r="L11" i="12" s="1"/>
  <c r="K7" i="12"/>
  <c r="K10" i="12"/>
  <c r="J154" i="12"/>
  <c r="I159" i="12"/>
  <c r="K152" i="12"/>
  <c r="J157" i="12"/>
  <c r="J204" i="12"/>
  <c r="J209" i="12" s="1"/>
  <c r="I209" i="12"/>
  <c r="J33" i="12"/>
  <c r="J20" i="12"/>
  <c r="J34" i="12"/>
  <c r="K135" i="12"/>
  <c r="K140" i="12" s="1"/>
  <c r="J140" i="12"/>
  <c r="L100" i="12"/>
  <c r="K105" i="12"/>
  <c r="D261" i="12"/>
  <c r="J28" i="12"/>
  <c r="E261" i="12" s="1"/>
  <c r="J32" i="12"/>
  <c r="J19" i="12"/>
  <c r="W11" i="8"/>
  <c r="W16" i="8" s="1"/>
  <c r="X7" i="8"/>
  <c r="I55" i="4"/>
  <c r="I6" i="4"/>
  <c r="I14" i="4"/>
  <c r="I61" i="4"/>
  <c r="O2" i="3"/>
  <c r="C5" i="3"/>
  <c r="C34" i="3" s="1"/>
  <c r="I5" i="3"/>
  <c r="H5" i="3"/>
  <c r="G5" i="3"/>
  <c r="F5" i="3"/>
  <c r="E5" i="3"/>
  <c r="D5" i="3"/>
  <c r="V25" i="3"/>
  <c r="W25" i="3" s="1"/>
  <c r="X25" i="3" s="1"/>
  <c r="Y25" i="3" s="1"/>
  <c r="Z25" i="3" s="1"/>
  <c r="AA25" i="3" s="1"/>
  <c r="U26" i="3" s="1"/>
  <c r="V26" i="3" s="1"/>
  <c r="W26" i="3" s="1"/>
  <c r="X26" i="3" s="1"/>
  <c r="Y26" i="3" s="1"/>
  <c r="Z26" i="3" s="1"/>
  <c r="AA26" i="3" s="1"/>
  <c r="U27" i="3" s="1"/>
  <c r="V27" i="3" s="1"/>
  <c r="W27" i="3" s="1"/>
  <c r="X27" i="3" s="1"/>
  <c r="Y27" i="3" s="1"/>
  <c r="Z27" i="3" s="1"/>
  <c r="AA27" i="3" s="1"/>
  <c r="U28" i="3" s="1"/>
  <c r="V28" i="3" s="1"/>
  <c r="W28" i="3" s="1"/>
  <c r="X28" i="3" s="1"/>
  <c r="Y28" i="3" s="1"/>
  <c r="Z28" i="3" s="1"/>
  <c r="AA28" i="3" s="1"/>
  <c r="U29" i="3" s="1"/>
  <c r="V29" i="3" s="1"/>
  <c r="W29" i="3" s="1"/>
  <c r="X29" i="3" s="1"/>
  <c r="Y29" i="3" s="1"/>
  <c r="Z29" i="3" s="1"/>
  <c r="AA29" i="3" s="1"/>
  <c r="U30" i="3" s="1"/>
  <c r="M54" i="36" l="1"/>
  <c r="P29" i="36"/>
  <c r="O49" i="36"/>
  <c r="O50" i="36" s="1"/>
  <c r="N51" i="36" s="1"/>
  <c r="N52" i="36" s="1"/>
  <c r="N53" i="36" s="1"/>
  <c r="O32" i="36"/>
  <c r="O35" i="36" s="1"/>
  <c r="N36" i="36" s="1"/>
  <c r="N37" i="36" s="1"/>
  <c r="N38" i="36" s="1"/>
  <c r="M30" i="3"/>
  <c r="N30" i="3" s="1"/>
  <c r="O30" i="3" s="1"/>
  <c r="P30" i="3" s="1"/>
  <c r="Q30" i="3" s="1"/>
  <c r="R30" i="3" s="1"/>
  <c r="K30" i="3"/>
  <c r="T25" i="3" s="1"/>
  <c r="T26" i="3" s="1"/>
  <c r="T27" i="3" s="1"/>
  <c r="T28" i="3" s="1"/>
  <c r="T29" i="3" s="1"/>
  <c r="V30" i="3"/>
  <c r="W30" i="3" s="1"/>
  <c r="X30" i="3" s="1"/>
  <c r="Y30" i="3" s="1"/>
  <c r="Z30" i="3" s="1"/>
  <c r="AA30" i="3" s="1"/>
  <c r="D34" i="3"/>
  <c r="E34" i="3" s="1"/>
  <c r="F34" i="3" s="1"/>
  <c r="G34" i="3" s="1"/>
  <c r="H34" i="3" s="1"/>
  <c r="I34" i="3" s="1"/>
  <c r="C35" i="3" s="1"/>
  <c r="D35" i="3" s="1"/>
  <c r="E35" i="3" s="1"/>
  <c r="F35" i="3" s="1"/>
  <c r="G35" i="3" s="1"/>
  <c r="H35" i="3" s="1"/>
  <c r="I35" i="3" s="1"/>
  <c r="C36" i="3" s="1"/>
  <c r="D36" i="3" s="1"/>
  <c r="E36" i="3" s="1"/>
  <c r="F36" i="3" s="1"/>
  <c r="G36" i="3" s="1"/>
  <c r="H36" i="3" s="1"/>
  <c r="I36" i="3" s="1"/>
  <c r="C37" i="3" s="1"/>
  <c r="D37" i="3" s="1"/>
  <c r="E37" i="3" s="1"/>
  <c r="F37" i="3" s="1"/>
  <c r="G37" i="3" s="1"/>
  <c r="H37" i="3" s="1"/>
  <c r="I37" i="3" s="1"/>
  <c r="C38" i="3" s="1"/>
  <c r="D38" i="3" s="1"/>
  <c r="E38" i="3" s="1"/>
  <c r="F38" i="3" s="1"/>
  <c r="G38" i="3" s="1"/>
  <c r="H38" i="3" s="1"/>
  <c r="I38" i="3" s="1"/>
  <c r="C39" i="3" s="1"/>
  <c r="H54" i="45"/>
  <c r="H55" i="45" s="1"/>
  <c r="H77" i="45"/>
  <c r="H79" i="45"/>
  <c r="H78" i="45"/>
  <c r="H74" i="45"/>
  <c r="H97" i="45"/>
  <c r="H102" i="45"/>
  <c r="H75" i="45"/>
  <c r="H100" i="45"/>
  <c r="H73" i="45"/>
  <c r="H76" i="45"/>
  <c r="H101" i="45"/>
  <c r="H98" i="45"/>
  <c r="H96" i="45"/>
  <c r="H99" i="45"/>
  <c r="I15" i="47"/>
  <c r="J14" i="47"/>
  <c r="L14" i="47" s="1"/>
  <c r="K41" i="45"/>
  <c r="K42" i="45"/>
  <c r="L40" i="45"/>
  <c r="K81" i="45"/>
  <c r="K51" i="45"/>
  <c r="J69" i="45"/>
  <c r="J64" i="45"/>
  <c r="J67" i="45"/>
  <c r="J66" i="45"/>
  <c r="J68" i="45"/>
  <c r="J65" i="45"/>
  <c r="J70" i="45"/>
  <c r="J47" i="45"/>
  <c r="I59" i="45"/>
  <c r="I53" i="45"/>
  <c r="I58" i="45"/>
  <c r="I56" i="45"/>
  <c r="N7" i="41"/>
  <c r="P3" i="43"/>
  <c r="AN61" i="13"/>
  <c r="AL61" i="13" s="1"/>
  <c r="AM61" i="13"/>
  <c r="K28" i="12"/>
  <c r="E262" i="12" s="1"/>
  <c r="D262" i="12"/>
  <c r="K32" i="12"/>
  <c r="L17" i="12"/>
  <c r="L30" i="12"/>
  <c r="M8" i="12"/>
  <c r="L18" i="12"/>
  <c r="L19" i="12" s="1"/>
  <c r="L21" i="12"/>
  <c r="C263" i="12"/>
  <c r="L13" i="12"/>
  <c r="L14" i="12" s="1"/>
  <c r="M9" i="12"/>
  <c r="M11" i="12" s="1"/>
  <c r="L7" i="12"/>
  <c r="L10" i="12"/>
  <c r="K36" i="12"/>
  <c r="K31" i="12"/>
  <c r="K35" i="12"/>
  <c r="K20" i="12"/>
  <c r="K33" i="12"/>
  <c r="K34" i="12"/>
  <c r="K19" i="12"/>
  <c r="J107" i="12"/>
  <c r="K102" i="12"/>
  <c r="M100" i="12"/>
  <c r="M105" i="12" s="1"/>
  <c r="L105" i="12"/>
  <c r="L152" i="12"/>
  <c r="K157" i="12"/>
  <c r="K154" i="12"/>
  <c r="J159" i="12"/>
  <c r="X11" i="8"/>
  <c r="X16" i="8" s="1"/>
  <c r="Y7" i="8"/>
  <c r="R5" i="3"/>
  <c r="Q5" i="3"/>
  <c r="N5" i="3"/>
  <c r="M5" i="3"/>
  <c r="P5" i="3"/>
  <c r="O5" i="3"/>
  <c r="W2" i="3"/>
  <c r="L5" i="3"/>
  <c r="L34" i="3" s="1"/>
  <c r="B34" i="3" l="1"/>
  <c r="B35" i="3" s="1"/>
  <c r="B36" i="3" s="1"/>
  <c r="B37" i="3" s="1"/>
  <c r="B38" i="3" s="1"/>
  <c r="N54" i="36"/>
  <c r="Q29" i="36"/>
  <c r="P49" i="36"/>
  <c r="P50" i="36" s="1"/>
  <c r="O51" i="36" s="1"/>
  <c r="O52" i="36" s="1"/>
  <c r="O53" i="36" s="1"/>
  <c r="P32" i="36"/>
  <c r="P35" i="36" s="1"/>
  <c r="O36" i="36" s="1"/>
  <c r="O37" i="36" s="1"/>
  <c r="O38" i="36" s="1"/>
  <c r="J15" i="47"/>
  <c r="L15" i="47" s="1"/>
  <c r="L41" i="45"/>
  <c r="L51" i="45"/>
  <c r="L42" i="45"/>
  <c r="M40" i="45"/>
  <c r="L81" i="45"/>
  <c r="K70" i="45"/>
  <c r="K67" i="45"/>
  <c r="K66" i="45"/>
  <c r="K64" i="45"/>
  <c r="K65" i="45"/>
  <c r="K69" i="45"/>
  <c r="K68" i="45"/>
  <c r="K47" i="45"/>
  <c r="J59" i="45"/>
  <c r="J53" i="45"/>
  <c r="J58" i="45"/>
  <c r="J56" i="45"/>
  <c r="I54" i="45"/>
  <c r="I55" i="45" s="1"/>
  <c r="I73" i="45"/>
  <c r="I79" i="45"/>
  <c r="I101" i="45"/>
  <c r="I78" i="45"/>
  <c r="I76" i="45"/>
  <c r="I74" i="45"/>
  <c r="I99" i="45"/>
  <c r="I100" i="45"/>
  <c r="I97" i="45"/>
  <c r="I77" i="45"/>
  <c r="I75" i="45"/>
  <c r="I102" i="45"/>
  <c r="I98" i="45"/>
  <c r="I96" i="45"/>
  <c r="K86" i="45"/>
  <c r="K85" i="45"/>
  <c r="K84" i="45"/>
  <c r="K87" i="45"/>
  <c r="K89" i="45"/>
  <c r="K83" i="45"/>
  <c r="K88" i="45"/>
  <c r="O7" i="41"/>
  <c r="Q3" i="43"/>
  <c r="AM62" i="13"/>
  <c r="AN62" i="13"/>
  <c r="AL62" i="13" s="1"/>
  <c r="L154" i="12"/>
  <c r="K159" i="12"/>
  <c r="L157" i="12"/>
  <c r="M152" i="12"/>
  <c r="M157" i="12" s="1"/>
  <c r="L33" i="12"/>
  <c r="L34" i="12"/>
  <c r="L20" i="12"/>
  <c r="M17" i="12"/>
  <c r="N8" i="12"/>
  <c r="M30" i="12"/>
  <c r="M18" i="12"/>
  <c r="M21" i="12"/>
  <c r="L31" i="12"/>
  <c r="L35" i="12"/>
  <c r="L36" i="12"/>
  <c r="C264" i="12"/>
  <c r="N9" i="12"/>
  <c r="N11" i="12" s="1"/>
  <c r="M13" i="12"/>
  <c r="M14" i="12" s="1"/>
  <c r="M7" i="12"/>
  <c r="M10" i="12"/>
  <c r="D263" i="12"/>
  <c r="L28" i="12"/>
  <c r="E263" i="12" s="1"/>
  <c r="L32" i="12"/>
  <c r="L102" i="12"/>
  <c r="K107" i="12"/>
  <c r="Y11" i="8"/>
  <c r="Y16" i="8" s="1"/>
  <c r="Z7" i="8"/>
  <c r="D39" i="3"/>
  <c r="E39" i="3" s="1"/>
  <c r="F39" i="3" s="1"/>
  <c r="G39" i="3" s="1"/>
  <c r="H39" i="3" s="1"/>
  <c r="I39" i="3" s="1"/>
  <c r="V5" i="3"/>
  <c r="U5" i="3"/>
  <c r="U34" i="3" s="1"/>
  <c r="Y5" i="3"/>
  <c r="X5" i="3"/>
  <c r="W5" i="3"/>
  <c r="F2" i="3"/>
  <c r="Z5" i="3"/>
  <c r="AA5" i="3"/>
  <c r="M34" i="3"/>
  <c r="N34" i="3" s="1"/>
  <c r="O34" i="3" s="1"/>
  <c r="P34" i="3" s="1"/>
  <c r="Q34" i="3" s="1"/>
  <c r="R34" i="3" s="1"/>
  <c r="L35" i="3" s="1"/>
  <c r="M35" i="3" s="1"/>
  <c r="N35" i="3" s="1"/>
  <c r="O35" i="3" s="1"/>
  <c r="P35" i="3" s="1"/>
  <c r="Q35" i="3" s="1"/>
  <c r="R35" i="3" s="1"/>
  <c r="L36" i="3" s="1"/>
  <c r="M36" i="3" s="1"/>
  <c r="N36" i="3" s="1"/>
  <c r="O36" i="3" s="1"/>
  <c r="P36" i="3" s="1"/>
  <c r="Q36" i="3" s="1"/>
  <c r="R36" i="3" s="1"/>
  <c r="L37" i="3" s="1"/>
  <c r="M37" i="3" s="1"/>
  <c r="N37" i="3" s="1"/>
  <c r="O37" i="3" s="1"/>
  <c r="P37" i="3" s="1"/>
  <c r="Q37" i="3" s="1"/>
  <c r="R37" i="3" s="1"/>
  <c r="L38" i="3" s="1"/>
  <c r="M38" i="3" s="1"/>
  <c r="N38" i="3" s="1"/>
  <c r="O38" i="3" s="1"/>
  <c r="P38" i="3" s="1"/>
  <c r="Q38" i="3" s="1"/>
  <c r="R38" i="3" s="1"/>
  <c r="L39" i="3" s="1"/>
  <c r="K34" i="3" l="1"/>
  <c r="K35" i="3" s="1"/>
  <c r="K36" i="3" s="1"/>
  <c r="K37" i="3" s="1"/>
  <c r="K38" i="3" s="1"/>
  <c r="O54" i="36"/>
  <c r="Q49" i="36"/>
  <c r="Q50" i="36" s="1"/>
  <c r="P51" i="36" s="1"/>
  <c r="P52" i="36" s="1"/>
  <c r="P53" i="36" s="1"/>
  <c r="R29" i="36"/>
  <c r="D40" i="36"/>
  <c r="Q32" i="36"/>
  <c r="Q35" i="36" s="1"/>
  <c r="P36" i="36" s="1"/>
  <c r="P37" i="36" s="1"/>
  <c r="P38" i="36" s="1"/>
  <c r="V34" i="3"/>
  <c r="W34" i="3" s="1"/>
  <c r="X34" i="3" s="1"/>
  <c r="Y34" i="3" s="1"/>
  <c r="Z34" i="3" s="1"/>
  <c r="AA34" i="3" s="1"/>
  <c r="U35" i="3" s="1"/>
  <c r="V35" i="3" s="1"/>
  <c r="W35" i="3" s="1"/>
  <c r="X35" i="3" s="1"/>
  <c r="Y35" i="3" s="1"/>
  <c r="Z35" i="3" s="1"/>
  <c r="AA35" i="3" s="1"/>
  <c r="U36" i="3" s="1"/>
  <c r="V36" i="3" s="1"/>
  <c r="W36" i="3" s="1"/>
  <c r="X36" i="3" s="1"/>
  <c r="Y36" i="3" s="1"/>
  <c r="Z36" i="3" s="1"/>
  <c r="AA36" i="3" s="1"/>
  <c r="U37" i="3" s="1"/>
  <c r="V37" i="3" s="1"/>
  <c r="W37" i="3" s="1"/>
  <c r="X37" i="3" s="1"/>
  <c r="Y37" i="3" s="1"/>
  <c r="Z37" i="3" s="1"/>
  <c r="AA37" i="3" s="1"/>
  <c r="U38" i="3" s="1"/>
  <c r="V38" i="3" s="1"/>
  <c r="W38" i="3" s="1"/>
  <c r="X38" i="3" s="1"/>
  <c r="Y38" i="3" s="1"/>
  <c r="Z38" i="3" s="1"/>
  <c r="AA38" i="3" s="1"/>
  <c r="U39" i="3" s="1"/>
  <c r="J54" i="45"/>
  <c r="J55" i="45" s="1"/>
  <c r="J74" i="45"/>
  <c r="J98" i="45"/>
  <c r="J96" i="45"/>
  <c r="J97" i="45"/>
  <c r="J77" i="45"/>
  <c r="J99" i="45"/>
  <c r="J100" i="45"/>
  <c r="J76" i="45"/>
  <c r="J102" i="45"/>
  <c r="J75" i="45"/>
  <c r="J73" i="45"/>
  <c r="J79" i="45"/>
  <c r="J78" i="45"/>
  <c r="J101" i="45"/>
  <c r="K53" i="45"/>
  <c r="K56" i="45"/>
  <c r="K59" i="45"/>
  <c r="K58" i="45" s="1"/>
  <c r="I86" i="45"/>
  <c r="I87" i="45"/>
  <c r="I84" i="45"/>
  <c r="I88" i="45"/>
  <c r="I85" i="45"/>
  <c r="I89" i="45"/>
  <c r="I83" i="45"/>
  <c r="J86" i="45"/>
  <c r="J84" i="45"/>
  <c r="J89" i="45"/>
  <c r="J83" i="45"/>
  <c r="J88" i="45"/>
  <c r="J85" i="45"/>
  <c r="J87" i="45"/>
  <c r="M51" i="45"/>
  <c r="M42" i="45"/>
  <c r="N40" i="45"/>
  <c r="M41" i="45"/>
  <c r="M81" i="45"/>
  <c r="L70" i="45"/>
  <c r="L65" i="45"/>
  <c r="L68" i="45"/>
  <c r="L64" i="45"/>
  <c r="L69" i="45"/>
  <c r="L67" i="45"/>
  <c r="L66" i="45"/>
  <c r="L47" i="45"/>
  <c r="P7" i="41"/>
  <c r="R3" i="43"/>
  <c r="AN63" i="13"/>
  <c r="AL63" i="13" s="1"/>
  <c r="AM63" i="13"/>
  <c r="M33" i="12"/>
  <c r="M34" i="12"/>
  <c r="M20" i="12"/>
  <c r="M19" i="12"/>
  <c r="N17" i="12"/>
  <c r="O8" i="12"/>
  <c r="N30" i="12"/>
  <c r="N18" i="12"/>
  <c r="N19" i="12" s="1"/>
  <c r="N21" i="12"/>
  <c r="M102" i="12"/>
  <c r="M107" i="12" s="1"/>
  <c r="L107" i="12"/>
  <c r="M35" i="12"/>
  <c r="M31" i="12"/>
  <c r="M36" i="12"/>
  <c r="D264" i="12"/>
  <c r="M28" i="12"/>
  <c r="E264" i="12" s="1"/>
  <c r="M32" i="12"/>
  <c r="N13" i="12"/>
  <c r="N14" i="12" s="1"/>
  <c r="C265" i="12"/>
  <c r="O9" i="12"/>
  <c r="O11" i="12" s="1"/>
  <c r="N7" i="12"/>
  <c r="N10" i="12"/>
  <c r="L159" i="12"/>
  <c r="M154" i="12"/>
  <c r="M159" i="12" s="1"/>
  <c r="Z11" i="8"/>
  <c r="Z16" i="8" s="1"/>
  <c r="AA7" i="8"/>
  <c r="E6" i="3"/>
  <c r="P2" i="3"/>
  <c r="D6" i="3"/>
  <c r="C6" i="3"/>
  <c r="C43" i="3" s="1"/>
  <c r="H6" i="3"/>
  <c r="G6" i="3"/>
  <c r="F6" i="3"/>
  <c r="I6" i="3"/>
  <c r="M39" i="3"/>
  <c r="N39" i="3" s="1"/>
  <c r="O39" i="3" s="1"/>
  <c r="P39" i="3" s="1"/>
  <c r="Q39" i="3" s="1"/>
  <c r="R39" i="3" s="1"/>
  <c r="K39" i="3"/>
  <c r="T34" i="3" s="1"/>
  <c r="T35" i="3" s="1"/>
  <c r="T36" i="3" s="1"/>
  <c r="T37" i="3" s="1"/>
  <c r="T38" i="3" s="1"/>
  <c r="B43" i="3" s="1"/>
  <c r="P54" i="36" l="1"/>
  <c r="S29" i="36"/>
  <c r="R49" i="36"/>
  <c r="R50" i="36" s="1"/>
  <c r="Q51" i="36" s="1"/>
  <c r="Q52" i="36" s="1"/>
  <c r="Q53" i="36" s="1"/>
  <c r="R32" i="36"/>
  <c r="R35" i="36" s="1"/>
  <c r="Q36" i="36" s="1"/>
  <c r="Q37" i="36" s="1"/>
  <c r="Q38" i="36" s="1"/>
  <c r="M70" i="45"/>
  <c r="M65" i="45"/>
  <c r="M68" i="45"/>
  <c r="M69" i="45"/>
  <c r="M67" i="45"/>
  <c r="M66" i="45"/>
  <c r="M64" i="45"/>
  <c r="M47" i="45"/>
  <c r="O40" i="45"/>
  <c r="N51" i="45"/>
  <c r="N42" i="45"/>
  <c r="N81" i="45"/>
  <c r="N41" i="45"/>
  <c r="K54" i="45"/>
  <c r="K55" i="45" s="1"/>
  <c r="K99" i="45"/>
  <c r="K101" i="45"/>
  <c r="K76" i="45"/>
  <c r="K74" i="45"/>
  <c r="K98" i="45"/>
  <c r="K97" i="45"/>
  <c r="K78" i="45"/>
  <c r="K75" i="45"/>
  <c r="K77" i="45"/>
  <c r="K102" i="45"/>
  <c r="K79" i="45"/>
  <c r="K100" i="45"/>
  <c r="K96" i="45"/>
  <c r="K73" i="45"/>
  <c r="L53" i="45"/>
  <c r="L56" i="45"/>
  <c r="L59" i="45"/>
  <c r="L58" i="45" s="1"/>
  <c r="Q7" i="41"/>
  <c r="S3" i="43"/>
  <c r="AM64" i="13"/>
  <c r="AN64" i="13"/>
  <c r="AL64" i="13" s="1"/>
  <c r="C266" i="12"/>
  <c r="O13" i="12"/>
  <c r="O14" i="12" s="1"/>
  <c r="P9" i="12"/>
  <c r="P11" i="12" s="1"/>
  <c r="O10" i="12"/>
  <c r="O7" i="12"/>
  <c r="N34" i="12"/>
  <c r="N20" i="12"/>
  <c r="N33" i="12"/>
  <c r="D265" i="12"/>
  <c r="N28" i="12"/>
  <c r="E265" i="12" s="1"/>
  <c r="N32" i="12"/>
  <c r="N35" i="12"/>
  <c r="N36" i="12"/>
  <c r="N31" i="12"/>
  <c r="O17" i="12"/>
  <c r="P8" i="12"/>
  <c r="O21" i="12"/>
  <c r="O18" i="12"/>
  <c r="O30" i="12"/>
  <c r="AA11" i="8"/>
  <c r="AA16" i="8" s="1"/>
  <c r="AB7" i="8"/>
  <c r="V39" i="3"/>
  <c r="W39" i="3" s="1"/>
  <c r="X39" i="3" s="1"/>
  <c r="Y39" i="3" s="1"/>
  <c r="Z39" i="3" s="1"/>
  <c r="AA39" i="3" s="1"/>
  <c r="B44" i="3"/>
  <c r="B45" i="3" s="1"/>
  <c r="B46" i="3" s="1"/>
  <c r="B47" i="3" s="1"/>
  <c r="D43" i="3"/>
  <c r="E43" i="3" s="1"/>
  <c r="F43" i="3" s="1"/>
  <c r="G43" i="3" s="1"/>
  <c r="H43" i="3" s="1"/>
  <c r="I43" i="3" s="1"/>
  <c r="C44" i="3" s="1"/>
  <c r="D44" i="3" s="1"/>
  <c r="E44" i="3" s="1"/>
  <c r="F44" i="3" s="1"/>
  <c r="G44" i="3" s="1"/>
  <c r="H44" i="3" s="1"/>
  <c r="I44" i="3" s="1"/>
  <c r="C45" i="3" s="1"/>
  <c r="D45" i="3" s="1"/>
  <c r="E45" i="3" s="1"/>
  <c r="F45" i="3" s="1"/>
  <c r="G45" i="3" s="1"/>
  <c r="H45" i="3" s="1"/>
  <c r="I45" i="3" s="1"/>
  <c r="C46" i="3" s="1"/>
  <c r="D46" i="3" s="1"/>
  <c r="E46" i="3" s="1"/>
  <c r="F46" i="3" s="1"/>
  <c r="G46" i="3" s="1"/>
  <c r="H46" i="3" s="1"/>
  <c r="I46" i="3" s="1"/>
  <c r="C47" i="3" s="1"/>
  <c r="D47" i="3" s="1"/>
  <c r="E47" i="3" s="1"/>
  <c r="F47" i="3" s="1"/>
  <c r="G47" i="3" s="1"/>
  <c r="H47" i="3" s="1"/>
  <c r="I47" i="3" s="1"/>
  <c r="C48" i="3" s="1"/>
  <c r="R6" i="3"/>
  <c r="X2" i="3"/>
  <c r="Q6" i="3"/>
  <c r="P6" i="3"/>
  <c r="O6" i="3"/>
  <c r="N6" i="3"/>
  <c r="M6" i="3"/>
  <c r="L6" i="3"/>
  <c r="L43" i="3" s="1"/>
  <c r="Q54" i="36" l="1"/>
  <c r="T29" i="36"/>
  <c r="S49" i="36"/>
  <c r="S50" i="36" s="1"/>
  <c r="R51" i="36" s="1"/>
  <c r="R52" i="36" s="1"/>
  <c r="R53" i="36" s="1"/>
  <c r="S32" i="36"/>
  <c r="S35" i="36" s="1"/>
  <c r="R36" i="36" s="1"/>
  <c r="R37" i="36" s="1"/>
  <c r="R38" i="36" s="1"/>
  <c r="C24" i="12"/>
  <c r="C26" i="12" s="1"/>
  <c r="C27" i="12" s="1"/>
  <c r="C44" i="12"/>
  <c r="C41" i="12" s="1"/>
  <c r="N70" i="45"/>
  <c r="N65" i="45"/>
  <c r="N68" i="45"/>
  <c r="N69" i="45"/>
  <c r="N67" i="45"/>
  <c r="N64" i="45"/>
  <c r="N66" i="45"/>
  <c r="N47" i="45"/>
  <c r="M53" i="45"/>
  <c r="M56" i="45"/>
  <c r="M59" i="45"/>
  <c r="M58" i="45" s="1"/>
  <c r="L54" i="45"/>
  <c r="L55" i="45" s="1"/>
  <c r="L73" i="45"/>
  <c r="L76" i="45"/>
  <c r="L78" i="45"/>
  <c r="L79" i="45"/>
  <c r="L77" i="45"/>
  <c r="L75" i="45"/>
  <c r="L102" i="45"/>
  <c r="L97" i="45"/>
  <c r="L99" i="45"/>
  <c r="L101" i="45"/>
  <c r="L74" i="45"/>
  <c r="L96" i="45"/>
  <c r="L98" i="45"/>
  <c r="L100" i="45"/>
  <c r="O42" i="45"/>
  <c r="P40" i="45"/>
  <c r="O51" i="45"/>
  <c r="O81" i="45"/>
  <c r="O41" i="45"/>
  <c r="T3" i="43"/>
  <c r="R7" i="41"/>
  <c r="AN65" i="13"/>
  <c r="AL65" i="13" s="1"/>
  <c r="AM65" i="13"/>
  <c r="O20" i="12"/>
  <c r="C267" i="12"/>
  <c r="Q9" i="12"/>
  <c r="Q11" i="12" s="1"/>
  <c r="P10" i="12"/>
  <c r="P13" i="12"/>
  <c r="P14" i="12" s="1"/>
  <c r="D266" i="12"/>
  <c r="O28" i="12"/>
  <c r="E266" i="12" s="1"/>
  <c r="Q8" i="12"/>
  <c r="P18" i="12"/>
  <c r="P19" i="12" s="1"/>
  <c r="P17" i="12"/>
  <c r="P21" i="12"/>
  <c r="P30" i="12"/>
  <c r="O19" i="12"/>
  <c r="AC7" i="8"/>
  <c r="AC11" i="8" s="1"/>
  <c r="AC16" i="8" s="1"/>
  <c r="AB11" i="8"/>
  <c r="AB16" i="8" s="1"/>
  <c r="D48" i="3"/>
  <c r="E48" i="3" s="1"/>
  <c r="F48" i="3" s="1"/>
  <c r="G48" i="3" s="1"/>
  <c r="H48" i="3" s="1"/>
  <c r="I48" i="3" s="1"/>
  <c r="K43" i="3"/>
  <c r="K44" i="3" s="1"/>
  <c r="K45" i="3" s="1"/>
  <c r="K46" i="3" s="1"/>
  <c r="K47" i="3" s="1"/>
  <c r="M43" i="3"/>
  <c r="N43" i="3" s="1"/>
  <c r="O43" i="3" s="1"/>
  <c r="P43" i="3" s="1"/>
  <c r="Q43" i="3" s="1"/>
  <c r="R43" i="3" s="1"/>
  <c r="L44" i="3" s="1"/>
  <c r="M44" i="3" s="1"/>
  <c r="N44" i="3" s="1"/>
  <c r="O44" i="3" s="1"/>
  <c r="P44" i="3" s="1"/>
  <c r="Q44" i="3" s="1"/>
  <c r="R44" i="3" s="1"/>
  <c r="L45" i="3" s="1"/>
  <c r="M45" i="3" s="1"/>
  <c r="N45" i="3" s="1"/>
  <c r="O45" i="3" s="1"/>
  <c r="P45" i="3" s="1"/>
  <c r="Q45" i="3" s="1"/>
  <c r="R45" i="3" s="1"/>
  <c r="L46" i="3" s="1"/>
  <c r="M46" i="3" s="1"/>
  <c r="N46" i="3" s="1"/>
  <c r="O46" i="3" s="1"/>
  <c r="P46" i="3" s="1"/>
  <c r="Q46" i="3" s="1"/>
  <c r="R46" i="3" s="1"/>
  <c r="L47" i="3" s="1"/>
  <c r="M47" i="3" s="1"/>
  <c r="N47" i="3" s="1"/>
  <c r="O47" i="3" s="1"/>
  <c r="P47" i="3" s="1"/>
  <c r="Q47" i="3" s="1"/>
  <c r="R47" i="3" s="1"/>
  <c r="L48" i="3" s="1"/>
  <c r="M48" i="3" s="1"/>
  <c r="N48" i="3" s="1"/>
  <c r="O48" i="3" s="1"/>
  <c r="P48" i="3" s="1"/>
  <c r="Q48" i="3" s="1"/>
  <c r="R48" i="3" s="1"/>
  <c r="U6" i="3"/>
  <c r="U43" i="3" s="1"/>
  <c r="Z6" i="3"/>
  <c r="Y6" i="3"/>
  <c r="X6" i="3"/>
  <c r="W6" i="3"/>
  <c r="V6" i="3"/>
  <c r="AA6" i="3"/>
  <c r="R54" i="36" l="1"/>
  <c r="U29" i="36"/>
  <c r="T49" i="36"/>
  <c r="T50" i="36" s="1"/>
  <c r="T32" i="36"/>
  <c r="T35" i="36" s="1"/>
  <c r="S36" i="36" s="1"/>
  <c r="S37" i="36" s="1"/>
  <c r="S38" i="36" s="1"/>
  <c r="V43" i="3"/>
  <c r="W43" i="3" s="1"/>
  <c r="X43" i="3" s="1"/>
  <c r="Y43" i="3" s="1"/>
  <c r="Z43" i="3" s="1"/>
  <c r="AA43" i="3" s="1"/>
  <c r="U44" i="3" s="1"/>
  <c r="V44" i="3" s="1"/>
  <c r="W44" i="3" s="1"/>
  <c r="X44" i="3" s="1"/>
  <c r="Y44" i="3" s="1"/>
  <c r="Z44" i="3" s="1"/>
  <c r="AA44" i="3" s="1"/>
  <c r="U45" i="3" s="1"/>
  <c r="V45" i="3" s="1"/>
  <c r="W45" i="3" s="1"/>
  <c r="X45" i="3" s="1"/>
  <c r="Y45" i="3" s="1"/>
  <c r="Z45" i="3" s="1"/>
  <c r="AA45" i="3" s="1"/>
  <c r="U46" i="3" s="1"/>
  <c r="V46" i="3" s="1"/>
  <c r="W46" i="3" s="1"/>
  <c r="X46" i="3" s="1"/>
  <c r="Y46" i="3" s="1"/>
  <c r="Z46" i="3" s="1"/>
  <c r="AA46" i="3" s="1"/>
  <c r="U47" i="3" s="1"/>
  <c r="V47" i="3" s="1"/>
  <c r="W47" i="3" s="1"/>
  <c r="X47" i="3" s="1"/>
  <c r="Y47" i="3" s="1"/>
  <c r="Z47" i="3" s="1"/>
  <c r="AA47" i="3" s="1"/>
  <c r="U48" i="3" s="1"/>
  <c r="M54" i="45"/>
  <c r="M55" i="45" s="1"/>
  <c r="M77" i="45"/>
  <c r="M75" i="45"/>
  <c r="M78" i="45"/>
  <c r="M102" i="45"/>
  <c r="M97" i="45"/>
  <c r="M73" i="45"/>
  <c r="M99" i="45"/>
  <c r="M101" i="45"/>
  <c r="M74" i="45"/>
  <c r="M96" i="45"/>
  <c r="M98" i="45"/>
  <c r="M100" i="45"/>
  <c r="M76" i="45"/>
  <c r="M79" i="45"/>
  <c r="O68" i="45"/>
  <c r="O69" i="45"/>
  <c r="O67" i="45"/>
  <c r="O65" i="45"/>
  <c r="O70" i="45"/>
  <c r="O66" i="45"/>
  <c r="O64" i="45"/>
  <c r="O47" i="45"/>
  <c r="P42" i="45"/>
  <c r="Q40" i="45"/>
  <c r="P81" i="45"/>
  <c r="P41" i="45"/>
  <c r="P51" i="45"/>
  <c r="N53" i="45"/>
  <c r="N56" i="45"/>
  <c r="N59" i="45"/>
  <c r="N58" i="45" s="1"/>
  <c r="U3" i="43"/>
  <c r="S7" i="41"/>
  <c r="AM66" i="13"/>
  <c r="AN66" i="13"/>
  <c r="AL66" i="13" s="1"/>
  <c r="Q10" i="12"/>
  <c r="R9" i="12"/>
  <c r="P28" i="12"/>
  <c r="E267" i="12" s="1"/>
  <c r="D267" i="12"/>
  <c r="P20" i="12"/>
  <c r="Q30" i="12"/>
  <c r="R8" i="12"/>
  <c r="Q18" i="12"/>
  <c r="Q17" i="12"/>
  <c r="Q21" i="12"/>
  <c r="T51" i="36" l="1"/>
  <c r="T52" i="36" s="1"/>
  <c r="S51" i="36"/>
  <c r="S52" i="36" s="1"/>
  <c r="S53" i="36" s="1"/>
  <c r="V29" i="36"/>
  <c r="U32" i="36"/>
  <c r="U35" i="36" s="1"/>
  <c r="P66" i="45"/>
  <c r="P69" i="45"/>
  <c r="P64" i="45"/>
  <c r="P67" i="45"/>
  <c r="P65" i="45"/>
  <c r="P70" i="45"/>
  <c r="P68" i="45"/>
  <c r="P47" i="45"/>
  <c r="N54" i="45"/>
  <c r="N55" i="45" s="1"/>
  <c r="N100" i="45"/>
  <c r="N79" i="45"/>
  <c r="N77" i="45"/>
  <c r="N75" i="45"/>
  <c r="N102" i="45"/>
  <c r="N97" i="45"/>
  <c r="N99" i="45"/>
  <c r="N74" i="45"/>
  <c r="N78" i="45"/>
  <c r="N98" i="45"/>
  <c r="N73" i="45"/>
  <c r="N101" i="45"/>
  <c r="N76" i="45"/>
  <c r="N96" i="45"/>
  <c r="O53" i="45"/>
  <c r="O56" i="45"/>
  <c r="O59" i="45"/>
  <c r="O58" i="45" s="1"/>
  <c r="Q42" i="45"/>
  <c r="R40" i="45"/>
  <c r="Q81" i="45"/>
  <c r="Q41" i="45"/>
  <c r="Q51" i="45"/>
  <c r="V3" i="43"/>
  <c r="T7" i="41"/>
  <c r="AN67" i="13"/>
  <c r="AL67" i="13" s="1"/>
  <c r="AM67" i="13"/>
  <c r="R30" i="12"/>
  <c r="R17" i="12"/>
  <c r="R18" i="12"/>
  <c r="R19" i="12" s="1"/>
  <c r="S8" i="12"/>
  <c r="R21" i="12"/>
  <c r="R10" i="12"/>
  <c r="S9" i="12"/>
  <c r="Q20" i="12"/>
  <c r="Q19" i="12"/>
  <c r="R11" i="12"/>
  <c r="V48" i="3"/>
  <c r="W48" i="3" s="1"/>
  <c r="X48" i="3" s="1"/>
  <c r="Y48" i="3" s="1"/>
  <c r="Z48" i="3" s="1"/>
  <c r="AA48" i="3" s="1"/>
  <c r="T53" i="36" l="1"/>
  <c r="S54" i="36"/>
  <c r="T36" i="36"/>
  <c r="T37" i="36" s="1"/>
  <c r="T38" i="36" s="1"/>
  <c r="V32" i="36"/>
  <c r="V35" i="36" s="1"/>
  <c r="U36" i="36" s="1"/>
  <c r="U37" i="36" s="1"/>
  <c r="W29" i="36"/>
  <c r="R81" i="45"/>
  <c r="Q84" i="45" s="1"/>
  <c r="R42" i="45"/>
  <c r="R41" i="45"/>
  <c r="R51" i="45"/>
  <c r="P56" i="45"/>
  <c r="P59" i="45"/>
  <c r="P53" i="45"/>
  <c r="P58" i="45"/>
  <c r="Q66" i="45"/>
  <c r="Q69" i="45"/>
  <c r="Q64" i="45"/>
  <c r="Q67" i="45"/>
  <c r="Q65" i="45"/>
  <c r="Q70" i="45"/>
  <c r="Q68" i="45"/>
  <c r="Q47" i="45"/>
  <c r="O54" i="45"/>
  <c r="O55" i="45" s="1"/>
  <c r="O100" i="45"/>
  <c r="O98" i="45"/>
  <c r="O77" i="45"/>
  <c r="O97" i="45"/>
  <c r="O75" i="45"/>
  <c r="O73" i="45"/>
  <c r="O102" i="45"/>
  <c r="O96" i="45"/>
  <c r="O76" i="45"/>
  <c r="O78" i="45"/>
  <c r="O101" i="45"/>
  <c r="O79" i="45"/>
  <c r="O74" i="45"/>
  <c r="O99" i="45"/>
  <c r="W3" i="43"/>
  <c r="U7" i="41"/>
  <c r="R20" i="12"/>
  <c r="T9" i="12"/>
  <c r="T11" i="12" s="1"/>
  <c r="S10" i="12"/>
  <c r="S11" i="12"/>
  <c r="S17" i="12"/>
  <c r="S18" i="12"/>
  <c r="S19" i="12" s="1"/>
  <c r="S21" i="12"/>
  <c r="S30" i="12"/>
  <c r="T8" i="12"/>
  <c r="W32" i="36" l="1"/>
  <c r="W35" i="36" s="1"/>
  <c r="V36" i="36" s="1"/>
  <c r="V37" i="36" s="1"/>
  <c r="X29" i="36"/>
  <c r="U38" i="36"/>
  <c r="V38" i="36" s="1"/>
  <c r="T54" i="36"/>
  <c r="Q56" i="45"/>
  <c r="Q59" i="45"/>
  <c r="Q53" i="45"/>
  <c r="Q58" i="45"/>
  <c r="Q89" i="45"/>
  <c r="Q86" i="45"/>
  <c r="M89" i="45"/>
  <c r="M84" i="45"/>
  <c r="M85" i="45"/>
  <c r="M87" i="45"/>
  <c r="M83" i="45"/>
  <c r="M86" i="45"/>
  <c r="M88" i="45"/>
  <c r="N89" i="45"/>
  <c r="N84" i="45"/>
  <c r="N85" i="45"/>
  <c r="N88" i="45"/>
  <c r="N83" i="45"/>
  <c r="N87" i="45"/>
  <c r="N86" i="45"/>
  <c r="O88" i="45"/>
  <c r="O85" i="45"/>
  <c r="O84" i="45"/>
  <c r="O83" i="45"/>
  <c r="O87" i="45"/>
  <c r="O86" i="45"/>
  <c r="O89" i="45"/>
  <c r="P84" i="45"/>
  <c r="P88" i="45"/>
  <c r="P83" i="45"/>
  <c r="P86" i="45"/>
  <c r="P85" i="45"/>
  <c r="P87" i="45"/>
  <c r="P89" i="45"/>
  <c r="Q88" i="45"/>
  <c r="R66" i="45"/>
  <c r="R69" i="45"/>
  <c r="R64" i="45"/>
  <c r="R67" i="45"/>
  <c r="R65" i="45"/>
  <c r="R70" i="45"/>
  <c r="R68" i="45"/>
  <c r="R47" i="45"/>
  <c r="P54" i="45"/>
  <c r="P55" i="45" s="1"/>
  <c r="P77" i="45"/>
  <c r="P102" i="45"/>
  <c r="P78" i="45"/>
  <c r="P101" i="45"/>
  <c r="P79" i="45"/>
  <c r="P74" i="45"/>
  <c r="P76" i="45"/>
  <c r="P99" i="45"/>
  <c r="P96" i="45"/>
  <c r="P100" i="45"/>
  <c r="P73" i="45"/>
  <c r="P75" i="45"/>
  <c r="P97" i="45"/>
  <c r="P98" i="45"/>
  <c r="Q85" i="45"/>
  <c r="Q83" i="45"/>
  <c r="Q87" i="45"/>
  <c r="X3" i="43"/>
  <c r="V7" i="41"/>
  <c r="U9" i="12"/>
  <c r="U11" i="12" s="1"/>
  <c r="T10" i="12"/>
  <c r="T21" i="12"/>
  <c r="T18" i="12"/>
  <c r="T30" i="12"/>
  <c r="U8" i="12"/>
  <c r="T17" i="12"/>
  <c r="S20" i="12"/>
  <c r="Y29" i="36" l="1"/>
  <c r="X32" i="36"/>
  <c r="X35" i="36" s="1"/>
  <c r="W36" i="36" s="1"/>
  <c r="W37" i="36" s="1"/>
  <c r="W38" i="36"/>
  <c r="R59" i="45"/>
  <c r="R58" i="45"/>
  <c r="R56" i="45"/>
  <c r="R53" i="45"/>
  <c r="Q54" i="45"/>
  <c r="Q55" i="45" s="1"/>
  <c r="Q97" i="45"/>
  <c r="Q96" i="45"/>
  <c r="Q101" i="45"/>
  <c r="Q78" i="45"/>
  <c r="Q79" i="45"/>
  <c r="Q74" i="45"/>
  <c r="Q77" i="45"/>
  <c r="Q75" i="45"/>
  <c r="Q102" i="45"/>
  <c r="Q76" i="45"/>
  <c r="Q98" i="45"/>
  <c r="Q99" i="45"/>
  <c r="Q100" i="45"/>
  <c r="Q73" i="45"/>
  <c r="Y3" i="43"/>
  <c r="W7" i="41"/>
  <c r="U18" i="12"/>
  <c r="U21" i="12"/>
  <c r="U17" i="12"/>
  <c r="V8" i="12"/>
  <c r="U30" i="12"/>
  <c r="T20" i="12"/>
  <c r="T19" i="12"/>
  <c r="V9" i="12"/>
  <c r="V11" i="12" s="1"/>
  <c r="U10" i="12"/>
  <c r="Y32" i="36" l="1"/>
  <c r="Y35" i="36" s="1"/>
  <c r="X36" i="36" s="1"/>
  <c r="X37" i="36" s="1"/>
  <c r="X38" i="36" s="1"/>
  <c r="Z29" i="36"/>
  <c r="R54" i="45"/>
  <c r="R55" i="45" s="1"/>
  <c r="R98" i="45"/>
  <c r="R97" i="45"/>
  <c r="R79" i="45"/>
  <c r="R74" i="45"/>
  <c r="R102" i="45"/>
  <c r="R99" i="45"/>
  <c r="R77" i="45"/>
  <c r="R75" i="45"/>
  <c r="R73" i="45"/>
  <c r="R100" i="45"/>
  <c r="R101" i="45"/>
  <c r="R78" i="45"/>
  <c r="R76" i="45"/>
  <c r="R96" i="45"/>
  <c r="Z3" i="43"/>
  <c r="X7" i="41"/>
  <c r="W8" i="12"/>
  <c r="V21" i="12"/>
  <c r="V17" i="12"/>
  <c r="V30" i="12"/>
  <c r="V18" i="12"/>
  <c r="V19" i="12" s="1"/>
  <c r="U20" i="12"/>
  <c r="U19" i="12"/>
  <c r="W9" i="12"/>
  <c r="W11" i="12" s="1"/>
  <c r="V10" i="12"/>
  <c r="Z32" i="36" l="1"/>
  <c r="Z35" i="36" s="1"/>
  <c r="Y36" i="36" s="1"/>
  <c r="Y37" i="36" s="1"/>
  <c r="AA29" i="36"/>
  <c r="Y38" i="36"/>
  <c r="AA3" i="43"/>
  <c r="Y7" i="41"/>
  <c r="W10" i="12"/>
  <c r="X9" i="12"/>
  <c r="V20" i="12"/>
  <c r="W18" i="12"/>
  <c r="W19" i="12" s="1"/>
  <c r="W17" i="12"/>
  <c r="X8" i="12"/>
  <c r="W30" i="12"/>
  <c r="W21" i="12"/>
  <c r="AA32" i="36" l="1"/>
  <c r="AA35" i="36" s="1"/>
  <c r="Z36" i="36" s="1"/>
  <c r="Z37" i="36" s="1"/>
  <c r="AB29" i="36"/>
  <c r="Z38" i="36"/>
  <c r="AB3" i="43"/>
  <c r="Z7" i="41"/>
  <c r="Y8" i="12"/>
  <c r="X30" i="12"/>
  <c r="X21" i="12"/>
  <c r="X18" i="12"/>
  <c r="X19" i="12" s="1"/>
  <c r="X17" i="12"/>
  <c r="W20" i="12"/>
  <c r="X10" i="12"/>
  <c r="Y9" i="12"/>
  <c r="X11" i="12"/>
  <c r="AB32" i="36" l="1"/>
  <c r="AB35" i="36" s="1"/>
  <c r="AA36" i="36" s="1"/>
  <c r="AA37" i="36" s="1"/>
  <c r="AC29" i="36"/>
  <c r="AA38" i="36"/>
  <c r="AC3" i="43"/>
  <c r="AA7" i="41"/>
  <c r="X20" i="12"/>
  <c r="Z9" i="12"/>
  <c r="Y10" i="12"/>
  <c r="Y17" i="12"/>
  <c r="Y21" i="12"/>
  <c r="Y30" i="12"/>
  <c r="Z8" i="12"/>
  <c r="Y18" i="12"/>
  <c r="Y11" i="12"/>
  <c r="AD29" i="36" l="1"/>
  <c r="AD32" i="36" s="1"/>
  <c r="AD35" i="36" s="1"/>
  <c r="AC32" i="36"/>
  <c r="AC35" i="36" s="1"/>
  <c r="AB36" i="36" s="1"/>
  <c r="AB37" i="36" s="1"/>
  <c r="AB38" i="36" s="1"/>
  <c r="AD3" i="43"/>
  <c r="AC7" i="41" s="1"/>
  <c r="AB7" i="41"/>
  <c r="Z10" i="12"/>
  <c r="AA9" i="12"/>
  <c r="Z17" i="12"/>
  <c r="AA8" i="12"/>
  <c r="Z18" i="12"/>
  <c r="Z21" i="12"/>
  <c r="Z30" i="12"/>
  <c r="Y20" i="12"/>
  <c r="Z11" i="12"/>
  <c r="Y19" i="12"/>
  <c r="AC36" i="36" l="1"/>
  <c r="AC37" i="36" s="1"/>
  <c r="AC38" i="36" s="1"/>
  <c r="AD38" i="36" s="1"/>
  <c r="AD36" i="36"/>
  <c r="AD37" i="36" s="1"/>
  <c r="AA10" i="12"/>
  <c r="AB9" i="12"/>
  <c r="Z20" i="12"/>
  <c r="Z19" i="12"/>
  <c r="AA17" i="12"/>
  <c r="AB8" i="12"/>
  <c r="AA30" i="12"/>
  <c r="AA21" i="12"/>
  <c r="AA18" i="12"/>
  <c r="AA11" i="12"/>
  <c r="AB10" i="12" l="1"/>
  <c r="AC9" i="12"/>
  <c r="AA20" i="12"/>
  <c r="AA19" i="12"/>
  <c r="AB11" i="12"/>
  <c r="AB21" i="12"/>
  <c r="AB30" i="12"/>
  <c r="AB17" i="12"/>
  <c r="AC8" i="12"/>
  <c r="AB18" i="12"/>
  <c r="AC10" i="12" l="1"/>
  <c r="AD9" i="12"/>
  <c r="AD11" i="12" s="1"/>
  <c r="AB20" i="12"/>
  <c r="AB19" i="12"/>
  <c r="AC17" i="12"/>
  <c r="AC21" i="12"/>
  <c r="AD8" i="12"/>
  <c r="AC30" i="12"/>
  <c r="AC18" i="12"/>
  <c r="AC19" i="12" s="1"/>
  <c r="AC11" i="12"/>
  <c r="AC20" i="12" l="1"/>
  <c r="AD21" i="12"/>
  <c r="AD30" i="12"/>
  <c r="AD17" i="12"/>
  <c r="AE8" i="12"/>
  <c r="AD18" i="12"/>
  <c r="AD19" i="12" s="1"/>
  <c r="AD10" i="12"/>
  <c r="AE9" i="12"/>
  <c r="AE11" i="12" s="1"/>
  <c r="AD20" i="12" l="1"/>
  <c r="AE10" i="12"/>
  <c r="AF9" i="12"/>
  <c r="AE21" i="12"/>
  <c r="AE17" i="12"/>
  <c r="AE30" i="12"/>
  <c r="AE18" i="12"/>
  <c r="AF8" i="12"/>
  <c r="AG9" i="12" l="1"/>
  <c r="AG11" i="12" s="1"/>
  <c r="AF10" i="12"/>
  <c r="AE20" i="12"/>
  <c r="AE19" i="12"/>
  <c r="AF11" i="12"/>
  <c r="AF17" i="12"/>
  <c r="AF21" i="12"/>
  <c r="AG8" i="12"/>
  <c r="AF30" i="12"/>
  <c r="AF18" i="12"/>
  <c r="AG17" i="12" l="1"/>
  <c r="AG18" i="12"/>
  <c r="AG19" i="12" s="1"/>
  <c r="AH8" i="12"/>
  <c r="AG21" i="12"/>
  <c r="AG30" i="12"/>
  <c r="AF20" i="12"/>
  <c r="AF19" i="12"/>
  <c r="AG10" i="12"/>
  <c r="AH9" i="12"/>
  <c r="AI9" i="12" l="1"/>
  <c r="AH10" i="12"/>
  <c r="AH11" i="12"/>
  <c r="AH18" i="12"/>
  <c r="AI8" i="12"/>
  <c r="AH17" i="12"/>
  <c r="AH21" i="12"/>
  <c r="AH30" i="12"/>
  <c r="AG20" i="12"/>
  <c r="AI17" i="12" l="1"/>
  <c r="AI18" i="12"/>
  <c r="AI19" i="12" s="1"/>
  <c r="AJ8" i="12"/>
  <c r="AI21" i="12"/>
  <c r="AI30" i="12"/>
  <c r="AH20" i="12"/>
  <c r="AH19" i="12"/>
  <c r="AJ9" i="12"/>
  <c r="AJ11" i="12" s="1"/>
  <c r="AI10" i="12"/>
  <c r="AI11" i="12"/>
  <c r="AI20" i="12" l="1"/>
  <c r="AK9" i="12"/>
  <c r="AK11" i="12" s="1"/>
  <c r="AJ10" i="12"/>
  <c r="AK8" i="12"/>
  <c r="AJ17" i="12"/>
  <c r="AJ18" i="12"/>
  <c r="AJ21" i="12"/>
  <c r="AJ30" i="12"/>
  <c r="AK18" i="12" l="1"/>
  <c r="AK17" i="12"/>
  <c r="AL8" i="12"/>
  <c r="AK21" i="12"/>
  <c r="AK30" i="12"/>
  <c r="AJ20" i="12"/>
  <c r="AJ19" i="12"/>
  <c r="AK10" i="12"/>
  <c r="AL9" i="12"/>
  <c r="AL10" i="12" l="1"/>
  <c r="AM9" i="12"/>
  <c r="AM11" i="12" s="1"/>
  <c r="AL11" i="12"/>
  <c r="AK20" i="12"/>
  <c r="AL18" i="12"/>
  <c r="AL17" i="12"/>
  <c r="AM8" i="12"/>
  <c r="AL30" i="12"/>
  <c r="AL21" i="12"/>
  <c r="AK19" i="12"/>
  <c r="AN8" i="12" l="1"/>
  <c r="AM17" i="12"/>
  <c r="AM18" i="12"/>
  <c r="AM19" i="12" s="1"/>
  <c r="AM21" i="12"/>
  <c r="AM30" i="12"/>
  <c r="AL20" i="12"/>
  <c r="AL19" i="12"/>
  <c r="AN9" i="12"/>
  <c r="AM10" i="12"/>
  <c r="AO9" i="12" l="1"/>
  <c r="AN10" i="12"/>
  <c r="AN11" i="12"/>
  <c r="AM20" i="12"/>
  <c r="AN30" i="12"/>
  <c r="AO8" i="12"/>
  <c r="AN17" i="12"/>
  <c r="AN18" i="12"/>
  <c r="AN21" i="12"/>
  <c r="AN20" i="12" l="1"/>
  <c r="AN19" i="12"/>
  <c r="AO17" i="12"/>
  <c r="AP8" i="12"/>
  <c r="AO18" i="12"/>
  <c r="AO21" i="12"/>
  <c r="AO30" i="12"/>
  <c r="AP9" i="12"/>
  <c r="AP11" i="12" s="1"/>
  <c r="AO10" i="12"/>
  <c r="AO11" i="12"/>
  <c r="AP10" i="12" l="1"/>
  <c r="AQ9" i="12"/>
  <c r="AO20" i="12"/>
  <c r="AQ8" i="12"/>
  <c r="AP17" i="12"/>
  <c r="AP30" i="12"/>
  <c r="AP18" i="12"/>
  <c r="AP21" i="12"/>
  <c r="AO19" i="12"/>
  <c r="AP20" i="12" l="1"/>
  <c r="AR9" i="12"/>
  <c r="AQ10" i="12"/>
  <c r="AR8" i="12"/>
  <c r="AQ30" i="12"/>
  <c r="AQ17" i="12"/>
  <c r="AQ18" i="12"/>
  <c r="AQ19" i="12" s="1"/>
  <c r="AQ21" i="12"/>
  <c r="AQ11" i="12"/>
  <c r="AP19" i="12"/>
  <c r="AS9" i="12" l="1"/>
  <c r="AS11" i="12" s="1"/>
  <c r="AR10" i="12"/>
  <c r="AQ20" i="12"/>
  <c r="AS8" i="12"/>
  <c r="AR17" i="12"/>
  <c r="AR30" i="12"/>
  <c r="AR18" i="12"/>
  <c r="AR21" i="12"/>
  <c r="AR11" i="12"/>
  <c r="AR20" i="12" l="1"/>
  <c r="AR19" i="12"/>
  <c r="AS17" i="12"/>
  <c r="AS30" i="12"/>
  <c r="AT8" i="12"/>
  <c r="AS18" i="12"/>
  <c r="AS19" i="12" s="1"/>
  <c r="AS21" i="12"/>
  <c r="AT9" i="12"/>
  <c r="AT11" i="12" s="1"/>
  <c r="AS10" i="12"/>
  <c r="AU9" i="12" l="1"/>
  <c r="AT10" i="12"/>
  <c r="AS20" i="12"/>
  <c r="AT30" i="12"/>
  <c r="AT17" i="12"/>
  <c r="AT18" i="12"/>
  <c r="AU8" i="12"/>
  <c r="AT20" i="12" l="1"/>
  <c r="AT19" i="12"/>
  <c r="AU17" i="12"/>
  <c r="AV8" i="12"/>
  <c r="AU18" i="12"/>
  <c r="AU19" i="12" s="1"/>
  <c r="AU30" i="12"/>
  <c r="AV9" i="12"/>
  <c r="AU10" i="12"/>
  <c r="AU11" i="12"/>
  <c r="AW9" i="12" l="1"/>
  <c r="AV10" i="12"/>
  <c r="AV11" i="12"/>
  <c r="AU20" i="12"/>
  <c r="AV17" i="12"/>
  <c r="AW8" i="12"/>
  <c r="AV30" i="12"/>
  <c r="AV18" i="12"/>
  <c r="AV19" i="12" s="1"/>
  <c r="AV20" i="12" l="1"/>
  <c r="AW17" i="12"/>
  <c r="AW18" i="12"/>
  <c r="AW19" i="12" s="1"/>
  <c r="AW30" i="12"/>
  <c r="AX8" i="12"/>
  <c r="AW10" i="12"/>
  <c r="AX9" i="12"/>
  <c r="AX11" i="12" s="1"/>
  <c r="AW11" i="12"/>
  <c r="AX10" i="12" l="1"/>
  <c r="AY9" i="12"/>
  <c r="AX18" i="12"/>
  <c r="AX17" i="12"/>
  <c r="AY8" i="12"/>
  <c r="AX30" i="12"/>
  <c r="AW20" i="12"/>
  <c r="AY17" i="12" l="1"/>
  <c r="AY30" i="12"/>
  <c r="AZ8" i="12"/>
  <c r="AY18" i="12"/>
  <c r="AY19" i="12" s="1"/>
  <c r="AX20" i="12"/>
  <c r="AX19" i="12"/>
  <c r="AY10" i="12"/>
  <c r="AZ9" i="12"/>
  <c r="AY11" i="12"/>
  <c r="AZ10" i="12" l="1"/>
  <c r="BA9" i="12"/>
  <c r="AY20" i="12"/>
  <c r="AZ11" i="12"/>
  <c r="AZ17" i="12"/>
  <c r="BA8" i="12"/>
  <c r="AZ30" i="12"/>
  <c r="AZ18" i="12"/>
  <c r="AZ20" i="12" l="1"/>
  <c r="AZ19" i="12"/>
  <c r="BA17" i="12"/>
  <c r="BB8" i="12"/>
  <c r="BA30" i="12"/>
  <c r="BA18" i="12"/>
  <c r="BA19" i="12" s="1"/>
  <c r="BA10" i="12"/>
  <c r="BB9" i="12"/>
  <c r="BB11" i="12" s="1"/>
  <c r="BA11" i="12"/>
  <c r="BC9" i="12" l="1"/>
  <c r="BB10" i="12"/>
  <c r="BB17" i="12"/>
  <c r="BC8" i="12"/>
  <c r="BB18" i="12"/>
  <c r="BB30" i="12"/>
  <c r="BA20" i="12"/>
  <c r="BB20" i="12" l="1"/>
  <c r="BB19" i="12"/>
  <c r="BC17" i="12"/>
  <c r="BD8" i="12"/>
  <c r="BC18" i="12"/>
  <c r="BC19" i="12" s="1"/>
  <c r="BC30" i="12"/>
  <c r="BC10" i="12"/>
  <c r="BD9" i="12"/>
  <c r="BC11" i="12"/>
  <c r="BD10" i="12" l="1"/>
  <c r="BE9" i="12"/>
  <c r="BD17" i="12"/>
  <c r="BD18" i="12"/>
  <c r="BD19" i="12" s="1"/>
  <c r="BE8" i="12"/>
  <c r="BD30" i="12"/>
  <c r="BD11" i="12"/>
  <c r="BC20" i="12"/>
  <c r="BD20" i="12" l="1"/>
  <c r="BE30" i="12"/>
  <c r="BE18" i="12"/>
  <c r="BE19" i="12" s="1"/>
  <c r="BF8" i="12"/>
  <c r="BE17" i="12"/>
  <c r="BE10" i="12"/>
  <c r="BF9" i="12"/>
  <c r="BF11" i="12" s="1"/>
  <c r="BE11" i="12"/>
  <c r="BF10" i="12" l="1"/>
  <c r="BG9" i="12"/>
  <c r="BG11" i="12" s="1"/>
  <c r="BF30" i="12"/>
  <c r="BF18" i="12"/>
  <c r="BG8" i="12"/>
  <c r="BF17" i="12"/>
  <c r="BE20" i="12"/>
  <c r="BG17" i="12" l="1"/>
  <c r="BH8" i="12"/>
  <c r="BG18" i="12"/>
  <c r="BG30" i="12"/>
  <c r="BF20" i="12"/>
  <c r="BF19" i="12"/>
  <c r="BG10" i="12"/>
  <c r="BH9" i="12"/>
  <c r="BI9" i="12" l="1"/>
  <c r="BI11" i="12" s="1"/>
  <c r="BH10" i="12"/>
  <c r="BH11" i="12"/>
  <c r="BG20" i="12"/>
  <c r="BG19" i="12"/>
  <c r="BH17" i="12"/>
  <c r="BI8" i="12"/>
  <c r="BH18" i="12"/>
  <c r="BH19" i="12" s="1"/>
  <c r="BH30" i="12"/>
  <c r="BH20" i="12" l="1"/>
  <c r="BI18" i="12"/>
  <c r="BJ8" i="12"/>
  <c r="BI17" i="12"/>
  <c r="BI30" i="12"/>
  <c r="BJ9" i="12"/>
  <c r="BJ11" i="12" s="1"/>
  <c r="BI10" i="12"/>
  <c r="BI20" i="12" l="1"/>
  <c r="BI19" i="12"/>
  <c r="BK8" i="12"/>
  <c r="BJ17" i="12"/>
  <c r="BJ30" i="12"/>
  <c r="BJ18" i="12"/>
  <c r="BJ19" i="12" s="1"/>
  <c r="BK9" i="12"/>
  <c r="BJ10" i="12"/>
  <c r="BL9" i="12" l="1"/>
  <c r="BK10" i="12"/>
  <c r="BK11" i="12"/>
  <c r="BJ20" i="12"/>
  <c r="BK17" i="12"/>
  <c r="BK18" i="12"/>
  <c r="BK19" i="12" s="1"/>
  <c r="BL8" i="12"/>
  <c r="BK30" i="12"/>
  <c r="BM8" i="12" l="1"/>
  <c r="BL17" i="12"/>
  <c r="BL18" i="12"/>
  <c r="BL30" i="12"/>
  <c r="BK20" i="12"/>
  <c r="BL19" i="12"/>
  <c r="BL10" i="12"/>
  <c r="BM9" i="12"/>
  <c r="BL11" i="12"/>
  <c r="BN9" i="12" l="1"/>
  <c r="BM10" i="12"/>
  <c r="BM11" i="12"/>
  <c r="BL20" i="12"/>
  <c r="BN8" i="12"/>
  <c r="BM17" i="12"/>
  <c r="BM30" i="12"/>
  <c r="BM18" i="12"/>
  <c r="BM20" i="12" l="1"/>
  <c r="BM19" i="12"/>
  <c r="BN18" i="12"/>
  <c r="BN19" i="12" s="1"/>
  <c r="BO8" i="12"/>
  <c r="BN17" i="12"/>
  <c r="BN30" i="12"/>
  <c r="BO9" i="12"/>
  <c r="BO11" i="12" s="1"/>
  <c r="BN10" i="12"/>
  <c r="BN11" i="12"/>
  <c r="BN20" i="12" l="1"/>
  <c r="BP9" i="12"/>
  <c r="BO10" i="12"/>
  <c r="BO18" i="12"/>
  <c r="BO17" i="12"/>
  <c r="BP8" i="12"/>
  <c r="BO30" i="12"/>
  <c r="BO20" i="12" l="1"/>
  <c r="BO19" i="12"/>
  <c r="BQ8" i="12"/>
  <c r="BP17" i="12"/>
  <c r="BP18" i="12"/>
  <c r="BP30" i="12"/>
  <c r="BQ9" i="12"/>
  <c r="BQ11" i="12" s="1"/>
  <c r="BP10" i="12"/>
  <c r="BP11" i="12"/>
  <c r="BP20" i="12" l="1"/>
  <c r="BP19" i="12"/>
  <c r="BQ17" i="12"/>
  <c r="BQ30" i="12"/>
  <c r="BR8" i="12"/>
  <c r="BQ18" i="12"/>
  <c r="BR9" i="12"/>
  <c r="BR11" i="12" s="1"/>
  <c r="BQ10" i="12"/>
  <c r="BQ20" i="12" l="1"/>
  <c r="BS8" i="12"/>
  <c r="BR18" i="12"/>
  <c r="BR19" i="12" s="1"/>
  <c r="BR30" i="12"/>
  <c r="BS9" i="12"/>
  <c r="BR10" i="12"/>
  <c r="BQ19" i="12"/>
  <c r="BS10" i="12" l="1"/>
  <c r="BT9" i="12"/>
  <c r="BT8" i="12"/>
  <c r="BS18" i="12"/>
  <c r="BS30" i="12"/>
  <c r="BS11" i="12"/>
  <c r="BR20" i="12"/>
  <c r="BS20" i="12" l="1"/>
  <c r="BS19" i="12"/>
  <c r="BT18" i="12"/>
  <c r="BT30" i="12"/>
  <c r="BU8" i="12"/>
  <c r="BU9" i="12"/>
  <c r="BT10" i="12"/>
  <c r="BT11" i="12"/>
  <c r="BV9" i="12" l="1"/>
  <c r="BU10" i="12"/>
  <c r="BU11" i="12"/>
  <c r="BU18" i="12"/>
  <c r="BU30" i="12"/>
  <c r="BV8" i="12"/>
  <c r="BT20" i="12"/>
  <c r="BT19" i="12"/>
  <c r="BW8" i="12" l="1"/>
  <c r="BV30" i="12"/>
  <c r="BV18" i="12"/>
  <c r="BU20" i="12"/>
  <c r="BU19" i="12"/>
  <c r="BV10" i="12"/>
  <c r="BW9" i="12"/>
  <c r="BV11" i="12"/>
  <c r="BW10" i="12" l="1"/>
  <c r="BX9" i="12"/>
  <c r="BW11" i="12"/>
  <c r="BV20" i="12"/>
  <c r="BV19" i="12"/>
  <c r="BX8" i="12"/>
  <c r="BW30" i="12"/>
  <c r="BW18" i="12"/>
  <c r="BW19" i="12" s="1"/>
  <c r="BY8" i="12" l="1"/>
  <c r="BX18" i="12"/>
  <c r="BX19" i="12" s="1"/>
  <c r="BX30" i="12"/>
  <c r="BY9" i="12"/>
  <c r="BY11" i="12" s="1"/>
  <c r="BX10" i="12"/>
  <c r="BW20" i="12"/>
  <c r="BX11" i="12"/>
  <c r="BY10" i="12" l="1"/>
  <c r="BZ9" i="12"/>
  <c r="BZ11" i="12" s="1"/>
  <c r="BX20" i="12"/>
  <c r="BY30" i="12"/>
  <c r="BZ8" i="12"/>
  <c r="BY18" i="12"/>
  <c r="BY19" i="12" s="1"/>
  <c r="CA8" i="12" l="1"/>
  <c r="BZ30" i="12"/>
  <c r="BZ18" i="12"/>
  <c r="BZ19" i="12" s="1"/>
  <c r="BZ10" i="12"/>
  <c r="CA9" i="12"/>
  <c r="BY20" i="12"/>
  <c r="CB9" i="12" l="1"/>
  <c r="CA10" i="12"/>
  <c r="CA11" i="12"/>
  <c r="BZ20" i="12"/>
  <c r="CB8" i="12"/>
  <c r="CA30" i="12"/>
  <c r="CA18" i="12"/>
  <c r="CA19" i="12" s="1"/>
  <c r="CA20" i="12" l="1"/>
  <c r="CB30" i="12"/>
  <c r="CB18" i="12"/>
  <c r="CC8" i="12"/>
  <c r="CC9" i="12"/>
  <c r="CB10" i="12"/>
  <c r="CB11" i="12"/>
  <c r="CD9" i="12" l="1"/>
  <c r="CD11" i="12" s="1"/>
  <c r="CC10" i="12"/>
  <c r="CC18" i="12"/>
  <c r="CC19" i="12" s="1"/>
  <c r="CD8" i="12"/>
  <c r="CC30" i="12"/>
  <c r="CB20" i="12"/>
  <c r="CB19" i="12"/>
  <c r="CC11" i="12"/>
  <c r="CD18" i="12" l="1"/>
  <c r="CE8" i="12"/>
  <c r="CD30" i="12"/>
  <c r="CC20" i="12"/>
  <c r="CE9" i="12"/>
  <c r="CE11" i="12" s="1"/>
  <c r="CD10" i="12"/>
  <c r="CE10" i="12" l="1"/>
  <c r="CF9" i="12"/>
  <c r="CF8" i="12"/>
  <c r="CE30" i="12"/>
  <c r="CE18" i="12"/>
  <c r="CE19" i="12" s="1"/>
  <c r="CD20" i="12"/>
  <c r="CD19" i="12"/>
  <c r="CE20" i="12" l="1"/>
  <c r="CG8" i="12"/>
  <c r="CF30" i="12"/>
  <c r="CF18" i="12"/>
  <c r="CF10" i="12"/>
  <c r="CG9" i="12"/>
  <c r="CF11" i="12"/>
  <c r="CG10" i="12" l="1"/>
  <c r="CH9" i="12"/>
  <c r="CG11" i="12"/>
  <c r="CF20" i="12"/>
  <c r="CF19" i="12"/>
  <c r="CG30" i="12"/>
  <c r="CH8" i="12"/>
  <c r="CG18" i="12"/>
  <c r="CG20" i="12" l="1"/>
  <c r="CI8" i="12"/>
  <c r="CH30" i="12"/>
  <c r="CH18" i="12"/>
  <c r="CG19" i="12"/>
  <c r="CH10" i="12"/>
  <c r="CI9" i="12"/>
  <c r="CH11" i="12"/>
  <c r="CI10" i="12" l="1"/>
  <c r="CJ9" i="12"/>
  <c r="CI11" i="12"/>
  <c r="CH20" i="12"/>
  <c r="CH19" i="12"/>
  <c r="CI18" i="12"/>
  <c r="CI19" i="12" s="1"/>
  <c r="CJ8" i="12"/>
  <c r="CI30" i="12"/>
  <c r="CJ18" i="12" l="1"/>
  <c r="CJ19" i="12" s="1"/>
  <c r="CJ30" i="12"/>
  <c r="CK8" i="12"/>
  <c r="CI20" i="12"/>
  <c r="CJ10" i="12"/>
  <c r="CK9" i="12"/>
  <c r="CJ11" i="12"/>
  <c r="CK10" i="12" l="1"/>
  <c r="CL9" i="12"/>
  <c r="CK11" i="12"/>
  <c r="CL8" i="12"/>
  <c r="CK30" i="12"/>
  <c r="CK18" i="12"/>
  <c r="CJ20" i="12"/>
  <c r="CK20" i="12" l="1"/>
  <c r="CK19" i="12"/>
  <c r="CM8" i="12"/>
  <c r="CL18" i="12"/>
  <c r="CL19" i="12" s="1"/>
  <c r="CL30" i="12"/>
  <c r="CL10" i="12"/>
  <c r="CM9" i="12"/>
  <c r="CM11" i="12" s="1"/>
  <c r="CL11" i="12"/>
  <c r="CN8" i="12" l="1"/>
  <c r="CM18" i="12"/>
  <c r="CM30" i="12"/>
  <c r="CL20" i="12"/>
  <c r="CN9" i="12"/>
  <c r="CN11" i="12" s="1"/>
  <c r="CM10" i="12"/>
  <c r="CO9" i="12" l="1"/>
  <c r="CN10" i="12"/>
  <c r="CM20" i="12"/>
  <c r="CM19" i="12"/>
  <c r="CN18" i="12"/>
  <c r="CO8" i="12"/>
  <c r="CN30" i="12"/>
  <c r="CP8" i="12" l="1"/>
  <c r="CO18" i="12"/>
  <c r="CO19" i="12" s="1"/>
  <c r="CO30" i="12"/>
  <c r="CN20" i="12"/>
  <c r="CN19" i="12"/>
  <c r="CO10" i="12"/>
  <c r="CP9" i="12"/>
  <c r="CP11" i="12" s="1"/>
  <c r="CO11" i="12"/>
  <c r="CQ9" i="12" l="1"/>
  <c r="CQ11" i="12" s="1"/>
  <c r="CP10" i="12"/>
  <c r="CO20" i="12"/>
  <c r="CQ8" i="12"/>
  <c r="CP18" i="12"/>
  <c r="CP30" i="12"/>
  <c r="CP20" i="12" l="1"/>
  <c r="CP19" i="12"/>
  <c r="CQ18" i="12"/>
  <c r="CR8" i="12"/>
  <c r="CQ30" i="12"/>
  <c r="CR9" i="12"/>
  <c r="CR11" i="12" s="1"/>
  <c r="CQ10" i="12"/>
  <c r="CQ20" i="12" l="1"/>
  <c r="CR10" i="12"/>
  <c r="CS9" i="12"/>
  <c r="CS11" i="12" s="1"/>
  <c r="CR18" i="12"/>
  <c r="CS8" i="12"/>
  <c r="CR30" i="12"/>
  <c r="CQ19" i="12"/>
  <c r="CT8" i="12" l="1"/>
  <c r="CS30" i="12"/>
  <c r="CS18" i="12"/>
  <c r="CS19" i="12" s="1"/>
  <c r="CR20" i="12"/>
  <c r="CR19" i="12"/>
  <c r="CS10" i="12"/>
  <c r="CT9" i="12"/>
  <c r="CT11" i="12" s="1"/>
  <c r="CT10" i="12" l="1"/>
  <c r="CU9" i="12"/>
  <c r="CU11" i="12" s="1"/>
  <c r="CS20" i="12"/>
  <c r="CT18" i="12"/>
  <c r="CU8" i="12"/>
  <c r="CT30" i="12"/>
  <c r="CV8" i="12" l="1"/>
  <c r="CU30" i="12"/>
  <c r="CU18" i="12"/>
  <c r="CT20" i="12"/>
  <c r="CT19" i="12"/>
  <c r="CU10" i="12"/>
  <c r="CV9" i="12"/>
  <c r="CV11" i="12" s="1"/>
  <c r="CW9" i="12" l="1"/>
  <c r="CW11" i="12" s="1"/>
  <c r="CV10" i="12"/>
  <c r="CU20" i="12"/>
  <c r="CU19" i="12"/>
  <c r="CW8" i="12"/>
  <c r="CV30" i="12"/>
  <c r="CV18" i="12"/>
  <c r="CV19" i="12" s="1"/>
  <c r="CV20" i="12" l="1"/>
  <c r="CX8" i="12"/>
  <c r="CW18" i="12"/>
  <c r="CW19" i="12" s="1"/>
  <c r="CW30" i="12"/>
  <c r="CX9" i="12"/>
  <c r="CX11" i="12" s="1"/>
  <c r="CW10" i="12"/>
  <c r="CY9" i="12" l="1"/>
  <c r="CX10" i="12"/>
  <c r="CW20" i="12"/>
  <c r="CX18" i="12"/>
  <c r="CY8" i="12"/>
  <c r="CX30" i="12"/>
  <c r="CY30" i="12" l="1"/>
  <c r="CZ8" i="12"/>
  <c r="CY18" i="12"/>
  <c r="CX20" i="12"/>
  <c r="CX19" i="12"/>
  <c r="CZ9" i="12"/>
  <c r="CY10" i="12"/>
  <c r="CY11" i="12"/>
  <c r="DA9" i="12" l="1"/>
  <c r="DA11" i="12" s="1"/>
  <c r="CZ10" i="12"/>
  <c r="CY20" i="12"/>
  <c r="CY19" i="12"/>
  <c r="CZ11" i="12"/>
  <c r="DA8" i="12"/>
  <c r="CZ30" i="12"/>
  <c r="CZ18" i="12"/>
  <c r="DA18" i="12" l="1"/>
  <c r="DA19" i="12" s="1"/>
  <c r="DB8" i="12"/>
  <c r="DA30" i="12"/>
  <c r="CZ20" i="12"/>
  <c r="CZ19" i="12"/>
  <c r="DB9" i="12"/>
  <c r="DB11" i="12" s="1"/>
  <c r="DA10" i="12"/>
  <c r="DB30" i="12" l="1"/>
  <c r="DB18" i="12"/>
  <c r="DC8" i="12"/>
  <c r="DC9" i="12"/>
  <c r="DB10" i="12"/>
  <c r="DA20" i="12"/>
  <c r="DB19" i="12"/>
  <c r="DC10" i="12" l="1"/>
  <c r="DD9" i="12"/>
  <c r="DC11" i="12"/>
  <c r="DD8" i="12"/>
  <c r="DC30" i="12"/>
  <c r="DC18" i="12"/>
  <c r="DC19" i="12" s="1"/>
  <c r="DB20" i="12"/>
  <c r="DC20" i="12" l="1"/>
  <c r="DD30" i="12"/>
  <c r="DD18" i="12"/>
  <c r="DE8" i="12"/>
  <c r="DD10" i="12"/>
  <c r="DE9" i="12"/>
  <c r="DE11" i="12" s="1"/>
  <c r="DD11" i="12"/>
  <c r="DE30" i="12" l="1"/>
  <c r="DE18" i="12"/>
  <c r="DE19" i="12" s="1"/>
  <c r="DF8" i="12"/>
  <c r="DD19" i="12"/>
  <c r="DD20" i="12"/>
  <c r="DE10" i="12"/>
  <c r="DF9" i="12"/>
  <c r="DG8" i="12" l="1"/>
  <c r="DF30" i="12"/>
  <c r="DF18" i="12"/>
  <c r="DE20" i="12"/>
  <c r="DF10" i="12"/>
  <c r="DG9" i="12"/>
  <c r="DG11" i="12" s="1"/>
  <c r="DF11" i="12"/>
  <c r="DG10" i="12" l="1"/>
  <c r="DH9" i="12"/>
  <c r="DF20" i="12"/>
  <c r="DF19" i="12"/>
  <c r="DH8" i="12"/>
  <c r="DG30" i="12"/>
  <c r="DG18" i="12"/>
  <c r="DG20" i="12" l="1"/>
  <c r="DG19" i="12"/>
  <c r="DH18" i="12"/>
  <c r="DH30" i="12"/>
  <c r="DI8" i="12"/>
  <c r="DH10" i="12"/>
  <c r="DI9" i="12"/>
  <c r="DI11" i="12" s="1"/>
  <c r="DH11" i="12"/>
  <c r="DH20" i="12" l="1"/>
  <c r="DH19" i="12"/>
  <c r="DI18" i="12"/>
  <c r="DI30" i="12"/>
  <c r="DJ8" i="12"/>
  <c r="DJ9" i="12"/>
  <c r="DJ11" i="12" s="1"/>
  <c r="DI10" i="12"/>
  <c r="DI20" i="12" l="1"/>
  <c r="DJ30" i="12"/>
  <c r="DJ18" i="12"/>
  <c r="DJ19" i="12" s="1"/>
  <c r="DK8" i="12"/>
  <c r="DJ10" i="12"/>
  <c r="DK9" i="12"/>
  <c r="DK11" i="12" s="1"/>
  <c r="DI19" i="12"/>
  <c r="DK10" i="12" l="1"/>
  <c r="DL9" i="12"/>
  <c r="DK18" i="12"/>
  <c r="DL8" i="12"/>
  <c r="DK30" i="12"/>
  <c r="DJ20" i="12"/>
  <c r="DL18" i="12" l="1"/>
  <c r="DL19" i="12" s="1"/>
  <c r="DM8" i="12"/>
  <c r="DL30" i="12"/>
  <c r="DK20" i="12"/>
  <c r="DK19" i="12"/>
  <c r="DL10" i="12"/>
  <c r="DM9" i="12"/>
  <c r="DL11" i="12"/>
  <c r="DM10" i="12" l="1"/>
  <c r="DN9" i="12"/>
  <c r="DN11" i="12" s="1"/>
  <c r="DM11" i="12"/>
  <c r="DM30" i="12"/>
  <c r="DN8" i="12"/>
  <c r="DM18" i="12"/>
  <c r="DM19" i="12" s="1"/>
  <c r="DL20" i="12"/>
  <c r="DM20" i="12" l="1"/>
  <c r="DN18" i="12"/>
  <c r="DN30" i="12"/>
  <c r="DO8" i="12"/>
  <c r="DN10" i="12"/>
  <c r="DO9" i="12"/>
  <c r="DO11" i="12" s="1"/>
  <c r="DP8" i="12" l="1"/>
  <c r="DO18" i="12"/>
  <c r="DO30" i="12"/>
  <c r="DN20" i="12"/>
  <c r="DO10" i="12"/>
  <c r="DP9" i="12"/>
  <c r="DN19" i="12"/>
  <c r="DO20" i="12" l="1"/>
  <c r="DO19" i="12"/>
  <c r="DQ9" i="12"/>
  <c r="DQ11" i="12" s="1"/>
  <c r="DP10" i="12"/>
  <c r="DP11" i="12"/>
  <c r="DQ8" i="12"/>
  <c r="DP18" i="12"/>
  <c r="DP19" i="12" s="1"/>
  <c r="DP30" i="12"/>
  <c r="DP20" i="12" l="1"/>
  <c r="DQ18" i="12"/>
  <c r="DR8" i="12"/>
  <c r="DQ30" i="12"/>
  <c r="DR9" i="12"/>
  <c r="DQ10" i="12"/>
  <c r="DS9" i="12" l="1"/>
  <c r="DS11" i="12" s="1"/>
  <c r="DR10" i="12"/>
  <c r="DS8" i="12"/>
  <c r="DR18" i="12"/>
  <c r="DR19" i="12" s="1"/>
  <c r="DR30" i="12"/>
  <c r="DQ20" i="12"/>
  <c r="DQ19" i="12"/>
  <c r="DR11" i="12"/>
  <c r="DR20" i="12" l="1"/>
  <c r="DT8" i="12"/>
  <c r="DS18" i="12"/>
  <c r="DS30" i="12"/>
  <c r="DS19" i="12"/>
  <c r="DS10" i="12"/>
  <c r="DT9" i="12"/>
  <c r="DU9" i="12" l="1"/>
  <c r="DU11" i="12" s="1"/>
  <c r="DT10" i="12"/>
  <c r="DT11" i="12"/>
  <c r="DU8" i="12"/>
  <c r="DT18" i="12"/>
  <c r="DT30" i="12"/>
  <c r="DS20" i="12"/>
  <c r="DT20" i="12" l="1"/>
  <c r="DT19" i="12"/>
  <c r="DV8" i="12"/>
  <c r="DU18" i="12"/>
  <c r="DU30" i="12"/>
  <c r="DV9" i="12"/>
  <c r="DV11" i="12" s="1"/>
  <c r="DU10" i="12"/>
  <c r="DW9" i="12" l="1"/>
  <c r="DW11" i="12" s="1"/>
  <c r="DV10" i="12"/>
  <c r="DW8" i="12"/>
  <c r="DV18" i="12"/>
  <c r="DV19" i="12" s="1"/>
  <c r="DV30" i="12"/>
  <c r="DU20" i="12"/>
  <c r="DU19" i="12"/>
  <c r="DV20" i="12" l="1"/>
  <c r="DX9" i="12"/>
  <c r="DW10" i="12"/>
  <c r="DW18" i="12"/>
  <c r="DX8" i="12"/>
  <c r="DW30" i="12"/>
  <c r="DY8" i="12" l="1"/>
  <c r="DX18" i="12"/>
  <c r="DX30" i="12"/>
  <c r="DW20" i="12"/>
  <c r="DW19" i="12"/>
  <c r="DY9" i="12"/>
  <c r="DX10" i="12"/>
  <c r="DX11" i="12"/>
  <c r="DZ9" i="12" l="1"/>
  <c r="DY10" i="12"/>
  <c r="DY11" i="12"/>
  <c r="DX20" i="12"/>
  <c r="DX19" i="12"/>
  <c r="DZ8" i="12"/>
  <c r="DY18" i="12"/>
  <c r="DY30" i="12"/>
  <c r="DY20" i="12" l="1"/>
  <c r="DZ18" i="12"/>
  <c r="EA8" i="12"/>
  <c r="DZ30" i="12"/>
  <c r="DY19" i="12"/>
  <c r="DZ10" i="12"/>
  <c r="EA9" i="12"/>
  <c r="DZ11" i="12"/>
  <c r="DZ20" i="12" l="1"/>
  <c r="EB9" i="12"/>
  <c r="EA10" i="12"/>
  <c r="EA11" i="12"/>
  <c r="EB8" i="12"/>
  <c r="EA30" i="12"/>
  <c r="EA18" i="12"/>
  <c r="DZ19" i="12"/>
  <c r="EA20" i="12" l="1"/>
  <c r="EA19" i="12"/>
  <c r="EB18" i="12"/>
  <c r="EC8" i="12"/>
  <c r="EB30" i="12"/>
  <c r="EC9" i="12"/>
  <c r="EC11" i="12" s="1"/>
  <c r="EB10" i="12"/>
  <c r="EB11" i="12"/>
  <c r="EB20" i="12" l="1"/>
  <c r="EB19" i="12"/>
  <c r="EC18" i="12"/>
  <c r="EC19" i="12" s="1"/>
  <c r="ED8" i="12"/>
  <c r="EC30" i="12"/>
  <c r="EC10" i="12"/>
  <c r="ED9" i="12"/>
  <c r="EC20" i="12" l="1"/>
  <c r="ED10" i="12"/>
  <c r="EE9" i="12"/>
  <c r="ED11" i="12"/>
  <c r="EE8" i="12"/>
  <c r="ED30" i="12"/>
  <c r="ED18" i="12"/>
  <c r="EF8" i="12" l="1"/>
  <c r="EE18" i="12"/>
  <c r="EE30" i="12"/>
  <c r="EF9" i="12"/>
  <c r="EF11" i="12" s="1"/>
  <c r="EE10" i="12"/>
  <c r="ED20" i="12"/>
  <c r="ED19" i="12"/>
  <c r="EE11" i="12"/>
  <c r="EG8" i="12" l="1"/>
  <c r="EF18" i="12"/>
  <c r="EF30" i="12"/>
  <c r="EF10" i="12"/>
  <c r="EG9" i="12"/>
  <c r="EE20" i="12"/>
  <c r="EE19" i="12"/>
  <c r="EG10" i="12" l="1"/>
  <c r="EH9" i="12"/>
  <c r="EH11" i="12" s="1"/>
  <c r="EG11" i="12"/>
  <c r="EF20" i="12"/>
  <c r="EF19" i="12"/>
  <c r="EG30" i="12"/>
  <c r="EH8" i="12"/>
  <c r="EG18" i="12"/>
  <c r="EI8" i="12" l="1"/>
  <c r="EH30" i="12"/>
  <c r="EH18" i="12"/>
  <c r="EG20" i="12"/>
  <c r="EG19" i="12"/>
  <c r="EH10" i="12"/>
  <c r="EI9" i="12"/>
  <c r="EH20" i="12" l="1"/>
  <c r="EH19" i="12"/>
  <c r="EJ8" i="12"/>
  <c r="EI30" i="12"/>
  <c r="EI18" i="12"/>
  <c r="EI10" i="12"/>
  <c r="EJ9" i="12"/>
  <c r="EI11" i="12"/>
  <c r="EK9" i="12" l="1"/>
  <c r="EK11" i="12" s="1"/>
  <c r="EJ10" i="12"/>
  <c r="EJ11" i="12"/>
  <c r="EK8" i="12"/>
  <c r="EJ18" i="12"/>
  <c r="EJ30" i="12"/>
  <c r="EI20" i="12"/>
  <c r="EI19" i="12"/>
  <c r="EL8" i="12" l="1"/>
  <c r="EK18" i="12"/>
  <c r="EK19" i="12" s="1"/>
  <c r="EK30" i="12"/>
  <c r="EJ20" i="12"/>
  <c r="EJ19" i="12"/>
  <c r="EL9" i="12"/>
  <c r="EL11" i="12" s="1"/>
  <c r="EK10" i="12"/>
  <c r="EL10" i="12" l="1"/>
  <c r="EM9" i="12"/>
  <c r="EM11" i="12" s="1"/>
  <c r="EL18" i="12"/>
  <c r="EL19" i="12" s="1"/>
  <c r="EM8" i="12"/>
  <c r="EL30" i="12"/>
  <c r="EK20" i="12"/>
  <c r="EL20" i="12" l="1"/>
  <c r="EM30" i="12"/>
  <c r="EN8" i="12"/>
  <c r="EM18" i="12"/>
  <c r="EM10" i="12"/>
  <c r="EN9" i="12"/>
  <c r="EO9" i="12" l="1"/>
  <c r="EO11" i="12" s="1"/>
  <c r="EN10" i="12"/>
  <c r="EM20" i="12"/>
  <c r="EO8" i="12"/>
  <c r="EN30" i="12"/>
  <c r="EN18" i="12"/>
  <c r="EN19" i="12" s="1"/>
  <c r="EN11" i="12"/>
  <c r="EM19" i="12"/>
  <c r="EN20" i="12" l="1"/>
  <c r="EP8" i="12"/>
  <c r="EO18" i="12"/>
  <c r="EO30" i="12"/>
  <c r="EO10" i="12"/>
  <c r="EP9" i="12"/>
  <c r="EP10" i="12" l="1"/>
  <c r="EQ9" i="12"/>
  <c r="EP11" i="12"/>
  <c r="EO20" i="12"/>
  <c r="EO19" i="12"/>
  <c r="EQ8" i="12"/>
  <c r="EP30" i="12"/>
  <c r="EP18" i="12"/>
  <c r="EP19" i="12" s="1"/>
  <c r="EP20" i="12" l="1"/>
  <c r="EQ18" i="12"/>
  <c r="ER8" i="12"/>
  <c r="EQ30" i="12"/>
  <c r="ER9" i="12"/>
  <c r="EQ10" i="12"/>
  <c r="EQ11" i="12"/>
  <c r="ES9" i="12" l="1"/>
  <c r="ER10" i="12"/>
  <c r="ER30" i="12"/>
  <c r="ES8" i="12"/>
  <c r="ER18" i="12"/>
  <c r="ER19" i="12" s="1"/>
  <c r="EQ20" i="12"/>
  <c r="EQ19" i="12"/>
  <c r="ER11" i="12"/>
  <c r="ER20" i="12" l="1"/>
  <c r="ET8" i="12"/>
  <c r="ES30" i="12"/>
  <c r="ES18" i="12"/>
  <c r="ES10" i="12"/>
  <c r="ET9" i="12"/>
  <c r="ET11" i="12" s="1"/>
  <c r="ES11" i="12"/>
  <c r="ES20" i="12" l="1"/>
  <c r="ES19" i="12"/>
  <c r="EU8" i="12"/>
  <c r="ET18" i="12"/>
  <c r="ET19" i="12" s="1"/>
  <c r="ET30" i="12"/>
  <c r="ET10" i="12"/>
  <c r="EU9" i="12"/>
  <c r="EU10" i="12" l="1"/>
  <c r="EV9" i="12"/>
  <c r="EU11" i="12"/>
  <c r="ET20" i="12"/>
  <c r="EV8" i="12"/>
  <c r="EU18" i="12"/>
  <c r="EU30" i="12"/>
  <c r="EU20" i="12" l="1"/>
  <c r="EU19" i="12"/>
  <c r="EW8" i="12"/>
  <c r="EV18" i="12"/>
  <c r="EV19" i="12" s="1"/>
  <c r="EV30" i="12"/>
  <c r="EV10" i="12"/>
  <c r="EW9" i="12"/>
  <c r="EV11" i="12"/>
  <c r="EW10" i="12" l="1"/>
  <c r="EX9" i="12"/>
  <c r="EX11" i="12" s="1"/>
  <c r="EW11" i="12"/>
  <c r="EV20" i="12"/>
  <c r="EX8" i="12"/>
  <c r="EW18" i="12"/>
  <c r="EW30" i="12"/>
  <c r="EW20" i="12" l="1"/>
  <c r="EY8" i="12"/>
  <c r="EX18" i="12"/>
  <c r="EX19" i="12" s="1"/>
  <c r="EX30" i="12"/>
  <c r="EY9" i="12"/>
  <c r="EX10" i="12"/>
  <c r="EW19" i="12"/>
  <c r="EX20" i="12" l="1"/>
  <c r="EZ9" i="12"/>
  <c r="EY10" i="12"/>
  <c r="EY11" i="12"/>
  <c r="EY18" i="12"/>
  <c r="EZ8" i="12"/>
  <c r="EY30" i="12"/>
  <c r="EZ18" i="12" l="1"/>
  <c r="EZ19" i="12" s="1"/>
  <c r="FA8" i="12"/>
  <c r="EZ30" i="12"/>
  <c r="EY20" i="12"/>
  <c r="EZ10" i="12"/>
  <c r="FA9" i="12"/>
  <c r="FA11" i="12" s="1"/>
  <c r="EZ11" i="12"/>
  <c r="EY19" i="12"/>
  <c r="FA10" i="12" l="1"/>
  <c r="FB9" i="12"/>
  <c r="FB11" i="12" s="1"/>
  <c r="FB8" i="12"/>
  <c r="FA18" i="12"/>
  <c r="FA30" i="12"/>
  <c r="EZ20" i="12"/>
  <c r="FA20" i="12" l="1"/>
  <c r="FA19" i="12"/>
  <c r="FB18" i="12"/>
  <c r="FC8" i="12"/>
  <c r="FB30" i="12"/>
  <c r="FB10" i="12"/>
  <c r="FC9" i="12"/>
  <c r="FC11" i="12" s="1"/>
  <c r="FB20" i="12" l="1"/>
  <c r="FC10" i="12"/>
  <c r="FD9" i="12"/>
  <c r="FD11" i="12" s="1"/>
  <c r="FB19" i="12"/>
  <c r="FC18" i="12"/>
  <c r="FD8" i="12"/>
  <c r="FC30" i="12"/>
  <c r="FD18" i="12" l="1"/>
  <c r="FD19" i="12" s="1"/>
  <c r="FE8" i="12"/>
  <c r="FD30" i="12"/>
  <c r="FC20" i="12"/>
  <c r="FC19" i="12"/>
  <c r="FE9" i="12"/>
  <c r="FE11" i="12" s="1"/>
  <c r="FD10" i="12"/>
  <c r="FD20" i="12" l="1"/>
  <c r="FE18" i="12"/>
  <c r="FF8" i="12"/>
  <c r="FE30" i="12"/>
  <c r="FF9" i="12"/>
  <c r="FF11" i="12" s="1"/>
  <c r="FE10" i="12"/>
  <c r="FF10" i="12" l="1"/>
  <c r="FG9" i="12"/>
  <c r="FG11" i="12" s="1"/>
  <c r="FF18" i="12"/>
  <c r="FF19" i="12" s="1"/>
  <c r="FG8" i="12"/>
  <c r="FF30" i="12"/>
  <c r="FE20" i="12"/>
  <c r="FE19" i="12"/>
  <c r="FH8" i="12" l="1"/>
  <c r="FG18" i="12"/>
  <c r="FG19" i="12" s="1"/>
  <c r="FG30" i="12"/>
  <c r="FF20" i="12"/>
  <c r="FG10" i="12"/>
  <c r="FH9" i="12"/>
  <c r="FH11" i="12" s="1"/>
  <c r="FH10" i="12" l="1"/>
  <c r="FI9" i="12"/>
  <c r="FG20" i="12"/>
  <c r="FI8" i="12"/>
  <c r="FH18" i="12"/>
  <c r="FH30" i="12"/>
  <c r="FH20" i="12" l="1"/>
  <c r="FJ8" i="12"/>
  <c r="FI30" i="12"/>
  <c r="FI18" i="12"/>
  <c r="FI19" i="12" s="1"/>
  <c r="FI10" i="12"/>
  <c r="FJ9" i="12"/>
  <c r="FH19" i="12"/>
  <c r="FI11" i="12"/>
  <c r="FI20" i="12" l="1"/>
  <c r="FJ10" i="12"/>
  <c r="FK9" i="12"/>
  <c r="FJ11" i="12"/>
  <c r="FJ18" i="12"/>
  <c r="FJ20" i="12" s="1"/>
  <c r="FK8" i="12"/>
  <c r="FJ30" i="12"/>
  <c r="FJ19" i="12" l="1"/>
  <c r="FK10" i="12"/>
  <c r="FL9" i="12"/>
  <c r="FK30" i="12"/>
  <c r="FL8" i="12"/>
  <c r="FK18" i="12"/>
  <c r="FK11" i="12"/>
  <c r="FK20" i="12" l="1"/>
  <c r="FL30" i="12"/>
  <c r="FL18" i="12"/>
  <c r="FM8" i="12"/>
  <c r="FL10" i="12"/>
  <c r="FM9" i="12"/>
  <c r="FL11" i="12"/>
  <c r="FK19" i="12"/>
  <c r="FL20" i="12" l="1"/>
  <c r="FL19" i="12"/>
  <c r="FM18" i="12"/>
  <c r="FM19" i="12" s="1"/>
  <c r="FN8" i="12"/>
  <c r="FM30" i="12"/>
  <c r="FN9" i="12"/>
  <c r="FN11" i="12" s="1"/>
  <c r="FM10" i="12"/>
  <c r="FM11" i="12"/>
  <c r="FM20" i="12" l="1"/>
  <c r="FN30" i="12"/>
  <c r="FO8" i="12"/>
  <c r="FN18" i="12"/>
  <c r="FN10" i="12"/>
  <c r="FO9" i="12"/>
  <c r="FO11" i="12" s="1"/>
  <c r="FO10" i="12" l="1"/>
  <c r="FP9" i="12"/>
  <c r="FN20" i="12"/>
  <c r="FN19" i="12"/>
  <c r="FO18" i="12"/>
  <c r="FP8" i="12"/>
  <c r="FO30" i="12"/>
  <c r="FO19" i="12" l="1"/>
  <c r="FO20" i="12"/>
  <c r="FQ8" i="12"/>
  <c r="FP30" i="12"/>
  <c r="FP18" i="12"/>
  <c r="FQ9" i="12"/>
  <c r="FQ11" i="12" s="1"/>
  <c r="FP10" i="12"/>
  <c r="FP11" i="12"/>
  <c r="FP20" i="12" l="1"/>
  <c r="FR8" i="12"/>
  <c r="FQ30" i="12"/>
  <c r="FQ18" i="12"/>
  <c r="FQ10" i="12"/>
  <c r="FR9" i="12"/>
  <c r="FP19" i="12"/>
  <c r="FR10" i="12" l="1"/>
  <c r="FS9" i="12"/>
  <c r="FS11" i="12" s="1"/>
  <c r="FR11" i="12"/>
  <c r="FQ20" i="12"/>
  <c r="FS8" i="12"/>
  <c r="FR18" i="12"/>
  <c r="FR30" i="12"/>
  <c r="FQ19" i="12"/>
  <c r="FR20" i="12" l="1"/>
  <c r="FR19" i="12"/>
  <c r="FT8" i="12"/>
  <c r="FS18" i="12"/>
  <c r="FS30" i="12"/>
  <c r="FS19" i="12"/>
  <c r="FS10" i="12"/>
  <c r="FT9" i="12"/>
  <c r="FS20" i="12" l="1"/>
  <c r="FU8" i="12"/>
  <c r="FT18" i="12"/>
  <c r="FT30" i="12"/>
  <c r="FT10" i="12"/>
  <c r="FU9" i="12"/>
  <c r="FT11" i="12"/>
  <c r="FT19" i="12"/>
  <c r="FT20" i="12" l="1"/>
  <c r="FU10" i="12"/>
  <c r="FV9" i="12"/>
  <c r="FU11" i="12"/>
  <c r="FV8" i="12"/>
  <c r="FU30" i="12"/>
  <c r="FU18" i="12"/>
  <c r="FU20" i="12" l="1"/>
  <c r="FU19" i="12"/>
  <c r="FV30" i="12"/>
  <c r="FV18" i="12"/>
  <c r="FW8" i="12"/>
  <c r="FV10" i="12"/>
  <c r="FW9" i="12"/>
  <c r="FW11" i="12" s="1"/>
  <c r="FV11" i="12"/>
  <c r="FV20" i="12" l="1"/>
  <c r="FX9" i="12"/>
  <c r="FW10" i="12"/>
  <c r="FX8" i="12"/>
  <c r="FW30" i="12"/>
  <c r="FW18" i="12"/>
  <c r="FV19" i="12"/>
  <c r="FW20" i="12" l="1"/>
  <c r="FW19" i="12"/>
  <c r="FX30" i="12"/>
  <c r="FX18" i="12"/>
  <c r="FY8" i="12"/>
  <c r="FX10" i="12"/>
  <c r="FY9" i="12"/>
  <c r="FY11" i="12" s="1"/>
  <c r="FX11" i="12"/>
  <c r="FX20" i="12" l="1"/>
  <c r="FY10" i="12"/>
  <c r="FZ9" i="12"/>
  <c r="FY18" i="12"/>
  <c r="FZ8" i="12"/>
  <c r="FY30" i="12"/>
  <c r="FX19" i="12"/>
  <c r="FZ18" i="12" l="1"/>
  <c r="FZ19" i="12" s="1"/>
  <c r="GA8" i="12"/>
  <c r="FZ30" i="12"/>
  <c r="FZ10" i="12"/>
  <c r="GA9" i="12"/>
  <c r="GA11" i="12" s="1"/>
  <c r="FY20" i="12"/>
  <c r="FZ11" i="12"/>
  <c r="FY19" i="12"/>
  <c r="GA10" i="12" l="1"/>
  <c r="GB9" i="12"/>
  <c r="GA30" i="12"/>
  <c r="GB8" i="12"/>
  <c r="GA18" i="12"/>
  <c r="FZ20" i="12"/>
  <c r="GA20" i="12" l="1"/>
  <c r="GA19" i="12"/>
  <c r="GC8" i="12"/>
  <c r="GB18" i="12"/>
  <c r="GB30" i="12"/>
  <c r="GB10" i="12"/>
  <c r="GC9" i="12"/>
  <c r="GB11" i="12"/>
  <c r="GD8" i="12" l="1"/>
  <c r="GC18" i="12"/>
  <c r="GC20" i="12" s="1"/>
  <c r="GC30" i="12"/>
  <c r="GC10" i="12"/>
  <c r="GD9" i="12"/>
  <c r="GD11" i="12" s="1"/>
  <c r="GC11" i="12"/>
  <c r="GB20" i="12"/>
  <c r="GB19" i="12"/>
  <c r="GC19" i="12" l="1"/>
  <c r="GD10" i="12"/>
  <c r="GE9" i="12"/>
  <c r="GE10" i="12" s="1"/>
  <c r="GE8" i="12"/>
  <c r="GD18" i="12"/>
  <c r="GD30" i="12"/>
  <c r="GD20" i="12" l="1"/>
  <c r="GD19" i="12"/>
  <c r="GE18" i="12"/>
  <c r="GE20" i="12" s="1"/>
  <c r="GE30" i="12"/>
  <c r="GE11" i="12"/>
  <c r="GE19" i="12" l="1"/>
  <c r="T48" i="3" l="1"/>
  <c r="BP5" i="13"/>
  <c r="AN94" i="13"/>
  <c r="T43" i="3"/>
  <c r="T44" i="3" s="1"/>
  <c r="T45" i="3" s="1"/>
  <c r="T46" i="3" s="1"/>
  <c r="T47" i="3" s="1"/>
  <c r="S130" i="21"/>
  <c r="S132" i="21" s="1"/>
  <c r="G28" i="31" l="1"/>
  <c r="G31" i="31"/>
  <c r="C88" i="31"/>
  <c r="C93" i="31"/>
  <c r="C87" i="31"/>
  <c r="C90" i="31"/>
  <c r="C92" i="31"/>
  <c r="C89" i="31"/>
  <c r="C86" i="31"/>
  <c r="C85" i="31"/>
  <c r="C91" i="31"/>
  <c r="I88" i="31"/>
  <c r="I93" i="31"/>
  <c r="I86" i="31"/>
  <c r="I90" i="31"/>
  <c r="I89" i="31"/>
  <c r="I91" i="31"/>
  <c r="I87" i="31"/>
  <c r="I85" i="31"/>
  <c r="I92" i="31"/>
  <c r="D91" i="31"/>
  <c r="D92" i="31"/>
  <c r="D86" i="31"/>
  <c r="D93" i="31"/>
  <c r="D87" i="31"/>
  <c r="D89" i="31"/>
  <c r="D90" i="31"/>
  <c r="D85" i="31"/>
  <c r="D88" i="31"/>
  <c r="G92" i="31"/>
  <c r="G89" i="31"/>
  <c r="G91" i="31"/>
  <c r="G93" i="31"/>
  <c r="G88" i="31"/>
  <c r="G87" i="31"/>
  <c r="G86" i="31"/>
  <c r="G85" i="31"/>
  <c r="G90" i="31"/>
  <c r="F88" i="31"/>
  <c r="F87" i="31"/>
  <c r="F89" i="31"/>
  <c r="F86" i="31"/>
  <c r="F90" i="31"/>
  <c r="F92" i="31"/>
  <c r="F93" i="31"/>
  <c r="F85" i="31"/>
  <c r="F91" i="31"/>
  <c r="J93" i="31"/>
  <c r="J87" i="31"/>
  <c r="J92" i="31"/>
  <c r="J89" i="31"/>
  <c r="J86" i="31"/>
  <c r="J91" i="31"/>
  <c r="J88" i="31"/>
  <c r="J85" i="31"/>
  <c r="J90" i="31"/>
  <c r="E92" i="31"/>
  <c r="E93" i="31"/>
  <c r="E87" i="31"/>
  <c r="E86" i="31"/>
  <c r="E89" i="31"/>
  <c r="E91" i="31"/>
  <c r="E88" i="31"/>
  <c r="E85" i="31"/>
  <c r="E90" i="31"/>
  <c r="H91" i="31"/>
  <c r="H93" i="31"/>
  <c r="H88" i="31"/>
  <c r="H89" i="31"/>
  <c r="H87" i="31"/>
  <c r="H92" i="31"/>
  <c r="H86" i="31"/>
  <c r="G30" i="31"/>
  <c r="G25" i="31"/>
  <c r="G27" i="31"/>
  <c r="H85" i="31"/>
  <c r="H9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I8" authorId="0" shapeId="0" xr:uid="{01C428C4-1BE4-40E1-9680-516F0B816C0B}">
      <text>
        <r>
          <rPr>
            <b/>
            <sz val="9"/>
            <color indexed="81"/>
            <rFont val="Tahoma"/>
            <family val="2"/>
          </rPr>
          <t>Enter first Day Month and year of new year
Eg: 01 Jan 2016 in the following format: 2016/01/01</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Johan van Sittert</author>
    <author>jvansittert</author>
    <author xml:space="preserve"> MSymons</author>
  </authors>
  <commentList>
    <comment ref="F3" authorId="0" shapeId="0" xr:uid="{4E5A94DA-8BFE-4BF2-9B1D-54C1D8432A3C}">
      <text>
        <r>
          <rPr>
            <b/>
            <sz val="9"/>
            <color indexed="81"/>
            <rFont val="Tahoma"/>
            <family val="2"/>
          </rPr>
          <t>Johan van Sittert:</t>
        </r>
        <r>
          <rPr>
            <sz val="9"/>
            <color indexed="81"/>
            <rFont val="Tahoma"/>
            <family val="2"/>
          </rPr>
          <t xml:space="preserve">
How much air do you require to mine the volume</t>
        </r>
      </text>
    </comment>
    <comment ref="H3" authorId="0" shapeId="0" xr:uid="{1D3D853D-4431-4B9B-B12E-099B506CE937}">
      <text>
        <r>
          <rPr>
            <b/>
            <sz val="9"/>
            <color indexed="81"/>
            <rFont val="Tahoma"/>
            <family val="2"/>
          </rPr>
          <t>Johan van Sittert:</t>
        </r>
        <r>
          <rPr>
            <sz val="9"/>
            <color indexed="81"/>
            <rFont val="Tahoma"/>
            <family val="2"/>
          </rPr>
          <t xml:space="preserve">
How much mining volume can you do with the air you have available </t>
        </r>
      </text>
    </comment>
    <comment ref="L3" authorId="0" shapeId="0" xr:uid="{70282C8C-18BA-4A67-A501-14B5B36F34D3}">
      <text>
        <r>
          <rPr>
            <b/>
            <sz val="9"/>
            <color indexed="81"/>
            <rFont val="Tahoma"/>
            <family val="2"/>
          </rPr>
          <t>Johan van Sittert:</t>
        </r>
        <r>
          <rPr>
            <sz val="9"/>
            <color indexed="81"/>
            <rFont val="Tahoma"/>
            <family val="2"/>
          </rPr>
          <t xml:space="preserve">
How much air do you require to mine the volume</t>
        </r>
      </text>
    </comment>
    <comment ref="N3" authorId="0" shapeId="0" xr:uid="{522CBEDE-8BCA-4E6B-BF4D-13BAD303E069}">
      <text>
        <r>
          <rPr>
            <b/>
            <sz val="9"/>
            <color indexed="81"/>
            <rFont val="Tahoma"/>
            <family val="2"/>
          </rPr>
          <t>Johan van Sittert:</t>
        </r>
        <r>
          <rPr>
            <sz val="9"/>
            <color indexed="81"/>
            <rFont val="Tahoma"/>
            <family val="2"/>
          </rPr>
          <t xml:space="preserve">
How much mining volume can you do with the air you have available </t>
        </r>
      </text>
    </comment>
    <comment ref="R3" authorId="0" shapeId="0" xr:uid="{F348FB18-61A2-4F50-97EC-4A9FDD73C4A2}">
      <text>
        <r>
          <rPr>
            <b/>
            <sz val="9"/>
            <color indexed="81"/>
            <rFont val="Tahoma"/>
            <family val="2"/>
          </rPr>
          <t>Johan van Sittert:</t>
        </r>
        <r>
          <rPr>
            <sz val="9"/>
            <color indexed="81"/>
            <rFont val="Tahoma"/>
            <family val="2"/>
          </rPr>
          <t xml:space="preserve">
How much air do you require to mine the volume</t>
        </r>
      </text>
    </comment>
    <comment ref="T3" authorId="0" shapeId="0" xr:uid="{431B376E-2442-4471-AE5D-D018274B0F1E}">
      <text>
        <r>
          <rPr>
            <b/>
            <sz val="9"/>
            <color indexed="81"/>
            <rFont val="Tahoma"/>
            <family val="2"/>
          </rPr>
          <t>Johan van Sittert:</t>
        </r>
        <r>
          <rPr>
            <sz val="9"/>
            <color indexed="81"/>
            <rFont val="Tahoma"/>
            <family val="2"/>
          </rPr>
          <t xml:space="preserve">
How much mining volume can you do with the air you have available </t>
        </r>
      </text>
    </comment>
    <comment ref="D4" authorId="1" shapeId="0" xr:uid="{E1B8A84E-E923-4A9F-9EAE-9A1A2D110BBF}">
      <text>
        <r>
          <rPr>
            <b/>
            <sz val="8"/>
            <color indexed="81"/>
            <rFont val="Tahoma"/>
            <family val="2"/>
          </rPr>
          <t>Fill all Fields (White )</t>
        </r>
        <r>
          <rPr>
            <sz val="8"/>
            <color indexed="81"/>
            <rFont val="Tahoma"/>
            <family val="2"/>
          </rPr>
          <t xml:space="preserve">
</t>
        </r>
      </text>
    </comment>
    <comment ref="J4" authorId="1" shapeId="0" xr:uid="{6B307FB9-4DEF-4D34-8A38-D3A7686C7373}">
      <text>
        <r>
          <rPr>
            <b/>
            <sz val="8"/>
            <color indexed="81"/>
            <rFont val="Tahoma"/>
            <family val="2"/>
          </rPr>
          <t>Fill all Fields (White )</t>
        </r>
        <r>
          <rPr>
            <sz val="8"/>
            <color indexed="81"/>
            <rFont val="Tahoma"/>
            <family val="2"/>
          </rPr>
          <t xml:space="preserve">
</t>
        </r>
      </text>
    </comment>
    <comment ref="D32" authorId="2" shapeId="0" xr:uid="{C9BBE70C-6455-47EA-AC84-408586243319}">
      <text>
        <r>
          <rPr>
            <b/>
            <sz val="10"/>
            <color indexed="81"/>
            <rFont val="Tahoma"/>
            <family val="2"/>
          </rPr>
          <t>(((Dist from #-1000)x((2.3xVRT)-59.5)/2500)+((6.833xVRT)-178))
Manupulated from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J v Sittert
</t>
        </r>
      </text>
    </comment>
    <comment ref="F32" authorId="2" shapeId="0" xr:uid="{6F63CF4D-B8FC-49B8-A8C2-1CFF8FE2D376}">
      <text>
        <r>
          <rPr>
            <b/>
            <sz val="10"/>
            <color indexed="81"/>
            <rFont val="Tahoma"/>
            <family val="2"/>
          </rPr>
          <t>(((Dist from #-1000)x((2.3xVRT)-59.5)/2500)+((6.833xVRT)-178))
Manupulated from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J v Sittert
</t>
        </r>
      </text>
    </comment>
    <comment ref="H32" authorId="2" shapeId="0" xr:uid="{B571C287-D3F0-4804-8420-297822EF5DCD}">
      <text>
        <r>
          <rPr>
            <b/>
            <sz val="10"/>
            <color indexed="81"/>
            <rFont val="Tahoma"/>
            <family val="2"/>
          </rPr>
          <t>(((Dist from #-1000)x((2.3xVRT)-59.5)/2500)+((6.833xVRT)-178))
Manupulated from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J v Sittert
</t>
        </r>
      </text>
    </comment>
    <comment ref="J32" authorId="2" shapeId="0" xr:uid="{3FAC8BA0-A39C-4BF5-A5BF-6E501F5BD20C}">
      <text>
        <r>
          <rPr>
            <b/>
            <sz val="10"/>
            <color indexed="81"/>
            <rFont val="Tahoma"/>
            <family val="2"/>
          </rPr>
          <t>(((Dist from #-1000)x((2.3xVRT)-59.5)/2500)+((6.833xVRT)-178))
Manupulated from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J v Sittert
</t>
        </r>
      </text>
    </comment>
    <comment ref="L32" authorId="2" shapeId="0" xr:uid="{E5158313-EF3D-4E93-863D-41ADD5F40905}">
      <text>
        <r>
          <rPr>
            <b/>
            <sz val="10"/>
            <color indexed="81"/>
            <rFont val="Tahoma"/>
            <family val="2"/>
          </rPr>
          <t>(((Dist from #-1000)x((2.3xVRT)-59.5)/2500)+((6.833xVRT)-178))
Manupulated from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J v Sittert
</t>
        </r>
      </text>
    </comment>
    <comment ref="N32" authorId="2" shapeId="0" xr:uid="{BD052B1F-5EEE-40F8-AA33-1A0FAD250CF8}">
      <text>
        <r>
          <rPr>
            <b/>
            <sz val="10"/>
            <color indexed="81"/>
            <rFont val="Tahoma"/>
            <family val="2"/>
          </rPr>
          <t>(((Dist from #-1000)x((2.3xVRT)-59.5)/2500)+((6.833xVRT)-178))
Manupulated from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J v Sittert
</t>
        </r>
      </text>
    </comment>
    <comment ref="P32" authorId="2" shapeId="0" xr:uid="{A2E1A279-6329-4E94-AA31-1D62DCE2ECF4}">
      <text>
        <r>
          <rPr>
            <b/>
            <sz val="10"/>
            <color indexed="81"/>
            <rFont val="Tahoma"/>
            <family val="2"/>
          </rPr>
          <t>(((Dist from #-1000)x((2.3xVRT)-59.5)/2500)+((6.833xVRT)-178))
Manupulated from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J v Sittert
</t>
        </r>
      </text>
    </comment>
    <comment ref="R32" authorId="2" shapeId="0" xr:uid="{7DFAC0B0-160B-4200-963D-CAF750FBCB29}">
      <text>
        <r>
          <rPr>
            <b/>
            <sz val="10"/>
            <color indexed="81"/>
            <rFont val="Tahoma"/>
            <family val="2"/>
          </rPr>
          <t>(((Dist from #-1000)x((2.3xVRT)-59.5)/2500)+((6.833xVRT)-178))
Manupulated from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J v Sittert
</t>
        </r>
      </text>
    </comment>
    <comment ref="T32" authorId="2" shapeId="0" xr:uid="{D1356B8C-30D1-469E-A90F-1E9B92ADB862}">
      <text>
        <r>
          <rPr>
            <b/>
            <sz val="10"/>
            <color indexed="81"/>
            <rFont val="Tahoma"/>
            <family val="2"/>
          </rPr>
          <t>(((Dist from #-1000)x((2.3xVRT)-59.5)/2500)+((6.833xVRT)-178))
Manupulated from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J v Sittert
</t>
        </r>
      </text>
    </comment>
    <comment ref="D33" authorId="2" shapeId="0" xr:uid="{BFE0AB80-DEBE-4AB2-AE50-BA637B97917C}">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J v Sittert
</t>
        </r>
      </text>
    </comment>
    <comment ref="F33" authorId="2" shapeId="0" xr:uid="{B5D8D29A-D803-4C76-9247-7DDF914E5A65}">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J v Sittert
</t>
        </r>
      </text>
    </comment>
    <comment ref="H33" authorId="2" shapeId="0" xr:uid="{C2F10AAE-8759-4AB5-B82E-9C08EC26987F}">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J v Sittert
</t>
        </r>
      </text>
    </comment>
    <comment ref="J33" authorId="2" shapeId="0" xr:uid="{21B8C9B2-1790-4D91-973E-5DAA20D115D0}">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J v Sittert
</t>
        </r>
      </text>
    </comment>
    <comment ref="L33" authorId="2" shapeId="0" xr:uid="{B036DF5B-FE77-4A6D-91D3-0F60F08CCF29}">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J v Sittert
</t>
        </r>
      </text>
    </comment>
    <comment ref="N33" authorId="2" shapeId="0" xr:uid="{F63C2491-4CB2-46A4-9CB9-41FEE537FC43}">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J v Sittert
</t>
        </r>
      </text>
    </comment>
    <comment ref="P33" authorId="2" shapeId="0" xr:uid="{D658A0DE-EF69-461D-BB5C-ADDA1C4741F0}">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J v Sittert
</t>
        </r>
      </text>
    </comment>
    <comment ref="R33" authorId="2" shapeId="0" xr:uid="{14E62A08-C51F-444C-BC7F-F882379FABDC}">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J v Sittert
</t>
        </r>
      </text>
    </comment>
    <comment ref="T33" authorId="2" shapeId="0" xr:uid="{F221DD0A-E255-4F22-8E7A-06FF8454E5E5}">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J v Sittert
</t>
        </r>
      </text>
    </comment>
    <comment ref="D34" authorId="2" shapeId="0" xr:uid="{5601D423-A43B-4BF5-894E-25B067837FFB}">
      <text>
        <r>
          <rPr>
            <b/>
            <sz val="10"/>
            <color indexed="81"/>
            <rFont val="Tahoma"/>
            <family val="2"/>
          </rPr>
          <t xml:space="preserve"> MSymons:
</t>
        </r>
        <r>
          <rPr>
            <sz val="10"/>
            <color indexed="81"/>
            <rFont val="Tahoma"/>
            <family val="2"/>
          </rPr>
          <t>formula correct
Checked H Nourse J v Sittert</t>
        </r>
      </text>
    </comment>
    <comment ref="F34" authorId="2" shapeId="0" xr:uid="{06197C82-8B57-4589-8616-8557D48DC4E2}">
      <text>
        <r>
          <rPr>
            <b/>
            <sz val="10"/>
            <color indexed="81"/>
            <rFont val="Tahoma"/>
            <family val="2"/>
          </rPr>
          <t xml:space="preserve"> MSymons:
</t>
        </r>
        <r>
          <rPr>
            <sz val="10"/>
            <color indexed="81"/>
            <rFont val="Tahoma"/>
            <family val="2"/>
          </rPr>
          <t>formula correct
Checked H Nourse J v Sittert</t>
        </r>
      </text>
    </comment>
    <comment ref="H34" authorId="2" shapeId="0" xr:uid="{BEB29AA9-C37F-4AF7-997F-A2EF89CBCE04}">
      <text>
        <r>
          <rPr>
            <b/>
            <sz val="10"/>
            <color indexed="81"/>
            <rFont val="Tahoma"/>
            <family val="2"/>
          </rPr>
          <t xml:space="preserve"> MSymons:
</t>
        </r>
        <r>
          <rPr>
            <sz val="10"/>
            <color indexed="81"/>
            <rFont val="Tahoma"/>
            <family val="2"/>
          </rPr>
          <t>formula correct
Checked H Nourse J v Sittert</t>
        </r>
      </text>
    </comment>
    <comment ref="J34" authorId="2" shapeId="0" xr:uid="{0FE72A69-DB92-4B32-9D22-0112A5ABAA4A}">
      <text>
        <r>
          <rPr>
            <b/>
            <sz val="10"/>
            <color indexed="81"/>
            <rFont val="Tahoma"/>
            <family val="2"/>
          </rPr>
          <t xml:space="preserve"> MSymons:
</t>
        </r>
        <r>
          <rPr>
            <sz val="10"/>
            <color indexed="81"/>
            <rFont val="Tahoma"/>
            <family val="2"/>
          </rPr>
          <t>formula correct
Checked H Nourse J v Sittert</t>
        </r>
      </text>
    </comment>
    <comment ref="L34" authorId="2" shapeId="0" xr:uid="{910844BB-010C-4C5E-B0B9-95CFF4ACCD82}">
      <text>
        <r>
          <rPr>
            <b/>
            <sz val="10"/>
            <color indexed="81"/>
            <rFont val="Tahoma"/>
            <family val="2"/>
          </rPr>
          <t xml:space="preserve"> MSymons:
</t>
        </r>
        <r>
          <rPr>
            <sz val="10"/>
            <color indexed="81"/>
            <rFont val="Tahoma"/>
            <family val="2"/>
          </rPr>
          <t>formula correct
Checked H Nourse J v Sittert</t>
        </r>
      </text>
    </comment>
    <comment ref="N34" authorId="2" shapeId="0" xr:uid="{599975D6-1336-4FBC-B16E-0327535B20FF}">
      <text>
        <r>
          <rPr>
            <b/>
            <sz val="10"/>
            <color indexed="81"/>
            <rFont val="Tahoma"/>
            <family val="2"/>
          </rPr>
          <t xml:space="preserve"> MSymons:
</t>
        </r>
        <r>
          <rPr>
            <sz val="10"/>
            <color indexed="81"/>
            <rFont val="Tahoma"/>
            <family val="2"/>
          </rPr>
          <t>formula correct
Checked H Nourse J v Sittert</t>
        </r>
      </text>
    </comment>
    <comment ref="P34" authorId="2" shapeId="0" xr:uid="{DD4CD3B2-C0C4-497E-AEF2-6D69CD5A6B11}">
      <text>
        <r>
          <rPr>
            <b/>
            <sz val="10"/>
            <color indexed="81"/>
            <rFont val="Tahoma"/>
            <family val="2"/>
          </rPr>
          <t xml:space="preserve"> MSymons:
</t>
        </r>
        <r>
          <rPr>
            <sz val="10"/>
            <color indexed="81"/>
            <rFont val="Tahoma"/>
            <family val="2"/>
          </rPr>
          <t>formula correct
Checked H Nourse J v Sittert</t>
        </r>
      </text>
    </comment>
    <comment ref="R34" authorId="2" shapeId="0" xr:uid="{0B71DB1A-830C-4E7A-855F-DF2024D499E1}">
      <text>
        <r>
          <rPr>
            <b/>
            <sz val="10"/>
            <color indexed="81"/>
            <rFont val="Tahoma"/>
            <family val="2"/>
          </rPr>
          <t xml:space="preserve"> MSymons:
</t>
        </r>
        <r>
          <rPr>
            <sz val="10"/>
            <color indexed="81"/>
            <rFont val="Tahoma"/>
            <family val="2"/>
          </rPr>
          <t>formula correct
Checked H Nourse J v Sittert</t>
        </r>
      </text>
    </comment>
    <comment ref="T34" authorId="2" shapeId="0" xr:uid="{A3A4DEAB-009D-48CC-8C0E-A550F78766B4}">
      <text>
        <r>
          <rPr>
            <b/>
            <sz val="10"/>
            <color indexed="81"/>
            <rFont val="Tahoma"/>
            <family val="2"/>
          </rPr>
          <t xml:space="preserve"> MSymons:
</t>
        </r>
        <r>
          <rPr>
            <sz val="10"/>
            <color indexed="81"/>
            <rFont val="Tahoma"/>
            <family val="2"/>
          </rPr>
          <t>formula correct
Checked H Nourse J v Sittert</t>
        </r>
      </text>
    </comment>
    <comment ref="D35" authorId="1" shapeId="0" xr:uid="{F44E915D-840D-4199-85E0-D19E52ED25E0}">
      <text>
        <r>
          <rPr>
            <b/>
            <sz val="8"/>
            <color indexed="81"/>
            <rFont val="Tahoma"/>
            <family val="2"/>
          </rPr>
          <t xml:space="preserve"> MSymons:
</t>
        </r>
        <r>
          <rPr>
            <sz val="8"/>
            <color indexed="81"/>
            <rFont val="Tahoma"/>
            <family val="2"/>
          </rPr>
          <t>formula correct
Checked H Nourse J v Sittert</t>
        </r>
      </text>
    </comment>
    <comment ref="F35" authorId="1" shapeId="0" xr:uid="{58F602ED-AF33-4629-8A2C-561875136FF9}">
      <text>
        <r>
          <rPr>
            <b/>
            <sz val="8"/>
            <color indexed="81"/>
            <rFont val="Tahoma"/>
            <family val="2"/>
          </rPr>
          <t xml:space="preserve"> MSymons:
</t>
        </r>
        <r>
          <rPr>
            <sz val="8"/>
            <color indexed="81"/>
            <rFont val="Tahoma"/>
            <family val="2"/>
          </rPr>
          <t>formula correct
Checked H Nourse J v Sittert</t>
        </r>
      </text>
    </comment>
    <comment ref="H35" authorId="1" shapeId="0" xr:uid="{3A76C596-3FC3-48F5-BA6C-345CC1886200}">
      <text>
        <r>
          <rPr>
            <b/>
            <sz val="8"/>
            <color indexed="81"/>
            <rFont val="Tahoma"/>
            <family val="2"/>
          </rPr>
          <t xml:space="preserve"> MSymons:
</t>
        </r>
        <r>
          <rPr>
            <sz val="8"/>
            <color indexed="81"/>
            <rFont val="Tahoma"/>
            <family val="2"/>
          </rPr>
          <t>formula correct
Checked H Nourse J v Sittert</t>
        </r>
      </text>
    </comment>
    <comment ref="J35" authorId="1" shapeId="0" xr:uid="{B4A95FD1-0B06-4231-9023-A30857333A0E}">
      <text>
        <r>
          <rPr>
            <b/>
            <sz val="8"/>
            <color indexed="81"/>
            <rFont val="Tahoma"/>
            <family val="2"/>
          </rPr>
          <t xml:space="preserve"> MSymons:
</t>
        </r>
        <r>
          <rPr>
            <sz val="8"/>
            <color indexed="81"/>
            <rFont val="Tahoma"/>
            <family val="2"/>
          </rPr>
          <t>formula correct
Checked H Nourse J v Sittert</t>
        </r>
      </text>
    </comment>
    <comment ref="L35" authorId="1" shapeId="0" xr:uid="{B2BD4D57-5C94-4B04-A298-C80DFE4A1925}">
      <text>
        <r>
          <rPr>
            <b/>
            <sz val="8"/>
            <color indexed="81"/>
            <rFont val="Tahoma"/>
            <family val="2"/>
          </rPr>
          <t xml:space="preserve"> MSymons:
</t>
        </r>
        <r>
          <rPr>
            <sz val="8"/>
            <color indexed="81"/>
            <rFont val="Tahoma"/>
            <family val="2"/>
          </rPr>
          <t>formula correct
Checked H Nourse J v Sittert</t>
        </r>
      </text>
    </comment>
    <comment ref="N35" authorId="1" shapeId="0" xr:uid="{42A3268E-80C1-44DA-A048-4531A06B1A6C}">
      <text>
        <r>
          <rPr>
            <b/>
            <sz val="8"/>
            <color indexed="81"/>
            <rFont val="Tahoma"/>
            <family val="2"/>
          </rPr>
          <t xml:space="preserve"> MSymons:
</t>
        </r>
        <r>
          <rPr>
            <sz val="8"/>
            <color indexed="81"/>
            <rFont val="Tahoma"/>
            <family val="2"/>
          </rPr>
          <t>formula correct
Checked H Nourse J v Sittert</t>
        </r>
      </text>
    </comment>
    <comment ref="P35" authorId="1" shapeId="0" xr:uid="{37DDCF59-6361-4BAF-871B-7904B556D709}">
      <text>
        <r>
          <rPr>
            <b/>
            <sz val="8"/>
            <color indexed="81"/>
            <rFont val="Tahoma"/>
            <family val="2"/>
          </rPr>
          <t xml:space="preserve"> MSymons:
</t>
        </r>
        <r>
          <rPr>
            <sz val="8"/>
            <color indexed="81"/>
            <rFont val="Tahoma"/>
            <family val="2"/>
          </rPr>
          <t>formula correct
Checked H Nourse J v Sittert</t>
        </r>
      </text>
    </comment>
    <comment ref="R35" authorId="1" shapeId="0" xr:uid="{E86BCE49-BBB2-43A1-8409-334340F16B52}">
      <text>
        <r>
          <rPr>
            <b/>
            <sz val="8"/>
            <color indexed="81"/>
            <rFont val="Tahoma"/>
            <family val="2"/>
          </rPr>
          <t xml:space="preserve"> MSymons:
</t>
        </r>
        <r>
          <rPr>
            <sz val="8"/>
            <color indexed="81"/>
            <rFont val="Tahoma"/>
            <family val="2"/>
          </rPr>
          <t>formula correct
Checked H Nourse J v Sittert</t>
        </r>
      </text>
    </comment>
    <comment ref="T35" authorId="1" shapeId="0" xr:uid="{D4E86B92-3587-4434-8E1D-F3902ECAD804}">
      <text>
        <r>
          <rPr>
            <b/>
            <sz val="8"/>
            <color indexed="81"/>
            <rFont val="Tahoma"/>
            <family val="2"/>
          </rPr>
          <t xml:space="preserve"> MSymons:
</t>
        </r>
        <r>
          <rPr>
            <sz val="8"/>
            <color indexed="81"/>
            <rFont val="Tahoma"/>
            <family val="2"/>
          </rPr>
          <t>formula correct
Checked H Nourse J v Sittert</t>
        </r>
      </text>
    </comment>
    <comment ref="D37" authorId="2" shapeId="0" xr:uid="{014023AD-8212-4D9E-BC68-442A4D618DE4}">
      <text>
        <r>
          <rPr>
            <b/>
            <sz val="10"/>
            <color indexed="81"/>
            <rFont val="Tahoma"/>
            <family val="2"/>
          </rPr>
          <t xml:space="preserve"> MSymons:
</t>
        </r>
        <r>
          <rPr>
            <sz val="10"/>
            <color indexed="81"/>
            <rFont val="Tahoma"/>
            <family val="2"/>
          </rPr>
          <t>formula correct
Checked H Nourse J v Sittert</t>
        </r>
      </text>
    </comment>
    <comment ref="E37" authorId="1" shapeId="0" xr:uid="{C0F4E753-994F-4CBF-A1AE-63D9C9437177}">
      <text>
        <r>
          <rPr>
            <sz val="10"/>
            <color indexed="81"/>
            <rFont val="Tahoma"/>
            <family val="2"/>
          </rPr>
          <t xml:space="preserve">Air Cooling Power KJ/kg
Heat Removal Capacity of air </t>
        </r>
        <r>
          <rPr>
            <b/>
            <sz val="10"/>
            <color indexed="17"/>
            <rFont val="Tahoma"/>
            <family val="2"/>
          </rPr>
          <t xml:space="preserve"> (WITH BAC Operating as an input </t>
        </r>
        <r>
          <rPr>
            <sz val="10"/>
            <color indexed="17"/>
            <rFont val="Tahoma"/>
            <family val="2"/>
          </rPr>
          <t>"Surface Air Mixture"</t>
        </r>
        <r>
          <rPr>
            <b/>
            <sz val="10"/>
            <color indexed="17"/>
            <rFont val="Tahoma"/>
            <family val="2"/>
          </rPr>
          <t>)</t>
        </r>
        <r>
          <rPr>
            <sz val="10"/>
            <color indexed="81"/>
            <rFont val="Tahoma"/>
            <family val="2"/>
          </rPr>
          <t xml:space="preserve">
</t>
        </r>
        <r>
          <rPr>
            <b/>
            <sz val="10"/>
            <color indexed="81"/>
            <rFont val="Tahoma"/>
            <family val="2"/>
          </rPr>
          <t>=E42-(D18-18)*(E41-E42)/8 New formula Developed Nov 2011</t>
        </r>
        <r>
          <rPr>
            <sz val="10"/>
            <color indexed="81"/>
            <rFont val="Tahoma"/>
            <family val="2"/>
          </rPr>
          <t xml:space="preserve">
Manupulated from Heat Removal Graph "y=mx+c" </t>
        </r>
        <r>
          <rPr>
            <b/>
            <sz val="10"/>
            <color indexed="81"/>
            <rFont val="Tahoma"/>
            <family val="2"/>
          </rPr>
          <t xml:space="preserve"> 
</t>
        </r>
      </text>
    </comment>
    <comment ref="F37" authorId="2" shapeId="0" xr:uid="{3FAFA09A-95E9-428F-9BC2-A49A1916E10C}">
      <text>
        <r>
          <rPr>
            <b/>
            <sz val="10"/>
            <color indexed="81"/>
            <rFont val="Tahoma"/>
            <family val="2"/>
          </rPr>
          <t xml:space="preserve"> MSymons:
</t>
        </r>
        <r>
          <rPr>
            <sz val="10"/>
            <color indexed="81"/>
            <rFont val="Tahoma"/>
            <family val="2"/>
          </rPr>
          <t>formula correct
Checked H Nourse J v Sittert</t>
        </r>
      </text>
    </comment>
    <comment ref="G37" authorId="1" shapeId="0" xr:uid="{F1084ECC-259E-452A-B580-445D960C7357}">
      <text>
        <r>
          <rPr>
            <sz val="10"/>
            <color indexed="81"/>
            <rFont val="Tahoma"/>
            <family val="2"/>
          </rPr>
          <t xml:space="preserve">Air Cooling Power KJ/kg
Heat Removal Capacity of air </t>
        </r>
        <r>
          <rPr>
            <b/>
            <sz val="10"/>
            <color indexed="17"/>
            <rFont val="Tahoma"/>
            <family val="2"/>
          </rPr>
          <t xml:space="preserve"> (WITH BAC Operating as an input </t>
        </r>
        <r>
          <rPr>
            <sz val="10"/>
            <color indexed="17"/>
            <rFont val="Tahoma"/>
            <family val="2"/>
          </rPr>
          <t>"Surface Air Mixture"</t>
        </r>
        <r>
          <rPr>
            <b/>
            <sz val="10"/>
            <color indexed="17"/>
            <rFont val="Tahoma"/>
            <family val="2"/>
          </rPr>
          <t>)</t>
        </r>
        <r>
          <rPr>
            <sz val="10"/>
            <color indexed="81"/>
            <rFont val="Tahoma"/>
            <family val="2"/>
          </rPr>
          <t xml:space="preserve">
</t>
        </r>
        <r>
          <rPr>
            <b/>
            <sz val="10"/>
            <color indexed="81"/>
            <rFont val="Tahoma"/>
            <family val="2"/>
          </rPr>
          <t>=E42-(D18-18)*(E41-E42)/8 New formula Developed Nov 2011</t>
        </r>
        <r>
          <rPr>
            <sz val="10"/>
            <color indexed="81"/>
            <rFont val="Tahoma"/>
            <family val="2"/>
          </rPr>
          <t xml:space="preserve">
Manupulated from Heat Removal Graph "y=mx+c" </t>
        </r>
        <r>
          <rPr>
            <b/>
            <sz val="10"/>
            <color indexed="81"/>
            <rFont val="Tahoma"/>
            <family val="2"/>
          </rPr>
          <t xml:space="preserve"> 
</t>
        </r>
      </text>
    </comment>
    <comment ref="H37" authorId="2" shapeId="0" xr:uid="{F423B16D-505B-4E60-B8DA-1888F5B900B9}">
      <text>
        <r>
          <rPr>
            <b/>
            <sz val="10"/>
            <color indexed="81"/>
            <rFont val="Tahoma"/>
            <family val="2"/>
          </rPr>
          <t xml:space="preserve"> MSymons:
</t>
        </r>
        <r>
          <rPr>
            <sz val="10"/>
            <color indexed="81"/>
            <rFont val="Tahoma"/>
            <family val="2"/>
          </rPr>
          <t>formula correct
Checked H Nourse J v Sittert</t>
        </r>
      </text>
    </comment>
    <comment ref="I37" authorId="1" shapeId="0" xr:uid="{5F6B455E-AC1B-4DE8-84AA-54B733772B00}">
      <text>
        <r>
          <rPr>
            <sz val="10"/>
            <color indexed="81"/>
            <rFont val="Tahoma"/>
            <family val="2"/>
          </rPr>
          <t xml:space="preserve">Air Cooling Power KJ/kg
Heat Removal Capacity of air </t>
        </r>
        <r>
          <rPr>
            <b/>
            <sz val="10"/>
            <color indexed="17"/>
            <rFont val="Tahoma"/>
            <family val="2"/>
          </rPr>
          <t xml:space="preserve"> (WITH BAC Operating as an input </t>
        </r>
        <r>
          <rPr>
            <sz val="10"/>
            <color indexed="17"/>
            <rFont val="Tahoma"/>
            <family val="2"/>
          </rPr>
          <t>"Surface Air Mixture"</t>
        </r>
        <r>
          <rPr>
            <b/>
            <sz val="10"/>
            <color indexed="17"/>
            <rFont val="Tahoma"/>
            <family val="2"/>
          </rPr>
          <t>)</t>
        </r>
        <r>
          <rPr>
            <sz val="10"/>
            <color indexed="81"/>
            <rFont val="Tahoma"/>
            <family val="2"/>
          </rPr>
          <t xml:space="preserve">
</t>
        </r>
        <r>
          <rPr>
            <b/>
            <sz val="10"/>
            <color indexed="81"/>
            <rFont val="Tahoma"/>
            <family val="2"/>
          </rPr>
          <t>=E42-(D18-18)*(E41-E42)/8 New formula Developed Nov 2011</t>
        </r>
        <r>
          <rPr>
            <sz val="10"/>
            <color indexed="81"/>
            <rFont val="Tahoma"/>
            <family val="2"/>
          </rPr>
          <t xml:space="preserve">
Manupulated from Heat Removal Graph "y=mx+c" </t>
        </r>
        <r>
          <rPr>
            <b/>
            <sz val="10"/>
            <color indexed="81"/>
            <rFont val="Tahoma"/>
            <family val="2"/>
          </rPr>
          <t xml:space="preserve"> 
</t>
        </r>
      </text>
    </comment>
    <comment ref="J37" authorId="2" shapeId="0" xr:uid="{8C16CBA5-B6F0-41A5-9511-3118866D4C0B}">
      <text>
        <r>
          <rPr>
            <b/>
            <sz val="10"/>
            <color indexed="81"/>
            <rFont val="Tahoma"/>
            <family val="2"/>
          </rPr>
          <t xml:space="preserve"> MSymons:
</t>
        </r>
        <r>
          <rPr>
            <sz val="10"/>
            <color indexed="81"/>
            <rFont val="Tahoma"/>
            <family val="2"/>
          </rPr>
          <t>formula correct
Checked H Nourse J v Sittert</t>
        </r>
      </text>
    </comment>
    <comment ref="K37" authorId="1" shapeId="0" xr:uid="{273DD7C2-1435-4443-9CA1-C91D3121B9B0}">
      <text>
        <r>
          <rPr>
            <sz val="10"/>
            <color indexed="81"/>
            <rFont val="Tahoma"/>
            <family val="2"/>
          </rPr>
          <t xml:space="preserve">Air Cooling Power KJ/kg
Heat Removal Capacity of air </t>
        </r>
        <r>
          <rPr>
            <b/>
            <sz val="10"/>
            <color indexed="17"/>
            <rFont val="Tahoma"/>
            <family val="2"/>
          </rPr>
          <t xml:space="preserve"> (WITH BAC Operating as an input </t>
        </r>
        <r>
          <rPr>
            <sz val="10"/>
            <color indexed="17"/>
            <rFont val="Tahoma"/>
            <family val="2"/>
          </rPr>
          <t>"Surface Air Mixture"</t>
        </r>
        <r>
          <rPr>
            <b/>
            <sz val="10"/>
            <color indexed="17"/>
            <rFont val="Tahoma"/>
            <family val="2"/>
          </rPr>
          <t>)</t>
        </r>
        <r>
          <rPr>
            <sz val="10"/>
            <color indexed="81"/>
            <rFont val="Tahoma"/>
            <family val="2"/>
          </rPr>
          <t xml:space="preserve">
</t>
        </r>
        <r>
          <rPr>
            <b/>
            <sz val="10"/>
            <color indexed="81"/>
            <rFont val="Tahoma"/>
            <family val="2"/>
          </rPr>
          <t>=E42-(D18-18)*(E41-E42)/8 New formula Developed Nov 2011</t>
        </r>
        <r>
          <rPr>
            <sz val="10"/>
            <color indexed="81"/>
            <rFont val="Tahoma"/>
            <family val="2"/>
          </rPr>
          <t xml:space="preserve">
Manupulated from Heat Removal Graph "y=mx+c" </t>
        </r>
        <r>
          <rPr>
            <b/>
            <sz val="10"/>
            <color indexed="81"/>
            <rFont val="Tahoma"/>
            <family val="2"/>
          </rPr>
          <t xml:space="preserve"> 
</t>
        </r>
      </text>
    </comment>
    <comment ref="L37" authorId="2" shapeId="0" xr:uid="{6E5AABB2-3BFC-479D-9D1B-7BB1DA458DE0}">
      <text>
        <r>
          <rPr>
            <b/>
            <sz val="10"/>
            <color indexed="81"/>
            <rFont val="Tahoma"/>
            <family val="2"/>
          </rPr>
          <t xml:space="preserve"> MSymons:
</t>
        </r>
        <r>
          <rPr>
            <sz val="10"/>
            <color indexed="81"/>
            <rFont val="Tahoma"/>
            <family val="2"/>
          </rPr>
          <t>formula correct
Checked H Nourse J v Sittert</t>
        </r>
      </text>
    </comment>
    <comment ref="M37" authorId="1" shapeId="0" xr:uid="{21E4144A-4EF4-4A69-86AE-78C0F1AC7BFD}">
      <text>
        <r>
          <rPr>
            <sz val="10"/>
            <color indexed="81"/>
            <rFont val="Tahoma"/>
            <family val="2"/>
          </rPr>
          <t xml:space="preserve">Air Cooling Power KJ/kg
Heat Removal Capacity of air </t>
        </r>
        <r>
          <rPr>
            <b/>
            <sz val="10"/>
            <color indexed="17"/>
            <rFont val="Tahoma"/>
            <family val="2"/>
          </rPr>
          <t xml:space="preserve"> (WITH BAC Operating as an input </t>
        </r>
        <r>
          <rPr>
            <sz val="10"/>
            <color indexed="17"/>
            <rFont val="Tahoma"/>
            <family val="2"/>
          </rPr>
          <t>"Surface Air Mixture"</t>
        </r>
        <r>
          <rPr>
            <b/>
            <sz val="10"/>
            <color indexed="17"/>
            <rFont val="Tahoma"/>
            <family val="2"/>
          </rPr>
          <t>)</t>
        </r>
        <r>
          <rPr>
            <sz val="10"/>
            <color indexed="81"/>
            <rFont val="Tahoma"/>
            <family val="2"/>
          </rPr>
          <t xml:space="preserve">
</t>
        </r>
        <r>
          <rPr>
            <b/>
            <sz val="10"/>
            <color indexed="81"/>
            <rFont val="Tahoma"/>
            <family val="2"/>
          </rPr>
          <t>=E42-(D18-18)*(E41-E42)/8 New formula Developed Nov 2011</t>
        </r>
        <r>
          <rPr>
            <sz val="10"/>
            <color indexed="81"/>
            <rFont val="Tahoma"/>
            <family val="2"/>
          </rPr>
          <t xml:space="preserve">
Manupulated from Heat Removal Graph "y=mx+c" </t>
        </r>
        <r>
          <rPr>
            <b/>
            <sz val="10"/>
            <color indexed="81"/>
            <rFont val="Tahoma"/>
            <family val="2"/>
          </rPr>
          <t xml:space="preserve"> 
</t>
        </r>
      </text>
    </comment>
    <comment ref="N37" authorId="2" shapeId="0" xr:uid="{7EC3B30F-E967-4F26-860A-5483729F6A8D}">
      <text>
        <r>
          <rPr>
            <b/>
            <sz val="10"/>
            <color indexed="81"/>
            <rFont val="Tahoma"/>
            <family val="2"/>
          </rPr>
          <t xml:space="preserve"> MSymons:
</t>
        </r>
        <r>
          <rPr>
            <sz val="10"/>
            <color indexed="81"/>
            <rFont val="Tahoma"/>
            <family val="2"/>
          </rPr>
          <t>formula correct
Checked H Nourse J v Sittert</t>
        </r>
      </text>
    </comment>
    <comment ref="O37" authorId="1" shapeId="0" xr:uid="{449BCC74-26FF-4C75-BE8D-0799ACF93F65}">
      <text>
        <r>
          <rPr>
            <sz val="10"/>
            <color indexed="81"/>
            <rFont val="Tahoma"/>
            <family val="2"/>
          </rPr>
          <t xml:space="preserve">Air Cooling Power KJ/kg
Heat Removal Capacity of air </t>
        </r>
        <r>
          <rPr>
            <b/>
            <sz val="10"/>
            <color indexed="17"/>
            <rFont val="Tahoma"/>
            <family val="2"/>
          </rPr>
          <t xml:space="preserve"> (WITH BAC Operating as an input </t>
        </r>
        <r>
          <rPr>
            <sz val="10"/>
            <color indexed="17"/>
            <rFont val="Tahoma"/>
            <family val="2"/>
          </rPr>
          <t>"Surface Air Mixture"</t>
        </r>
        <r>
          <rPr>
            <b/>
            <sz val="10"/>
            <color indexed="17"/>
            <rFont val="Tahoma"/>
            <family val="2"/>
          </rPr>
          <t>)</t>
        </r>
        <r>
          <rPr>
            <sz val="10"/>
            <color indexed="81"/>
            <rFont val="Tahoma"/>
            <family val="2"/>
          </rPr>
          <t xml:space="preserve">
</t>
        </r>
        <r>
          <rPr>
            <b/>
            <sz val="10"/>
            <color indexed="81"/>
            <rFont val="Tahoma"/>
            <family val="2"/>
          </rPr>
          <t>=E42-(D18-18)*(E41-E42)/8 New formula Developed Nov 2011</t>
        </r>
        <r>
          <rPr>
            <sz val="10"/>
            <color indexed="81"/>
            <rFont val="Tahoma"/>
            <family val="2"/>
          </rPr>
          <t xml:space="preserve">
Manupulated from Heat Removal Graph "y=mx+c" </t>
        </r>
        <r>
          <rPr>
            <b/>
            <sz val="10"/>
            <color indexed="81"/>
            <rFont val="Tahoma"/>
            <family val="2"/>
          </rPr>
          <t xml:space="preserve"> 
</t>
        </r>
      </text>
    </comment>
    <comment ref="P37" authorId="2" shapeId="0" xr:uid="{79905FF1-0D3B-4DB4-97CA-2AAC775BB637}">
      <text>
        <r>
          <rPr>
            <b/>
            <sz val="10"/>
            <color indexed="81"/>
            <rFont val="Tahoma"/>
            <family val="2"/>
          </rPr>
          <t xml:space="preserve"> MSymons:
</t>
        </r>
        <r>
          <rPr>
            <sz val="10"/>
            <color indexed="81"/>
            <rFont val="Tahoma"/>
            <family val="2"/>
          </rPr>
          <t>formula correct
Checked H Nourse J v Sittert</t>
        </r>
      </text>
    </comment>
    <comment ref="Q37" authorId="1" shapeId="0" xr:uid="{C9471969-6656-49CE-B9D6-F46C15FEAEC5}">
      <text>
        <r>
          <rPr>
            <sz val="10"/>
            <color indexed="81"/>
            <rFont val="Tahoma"/>
            <family val="2"/>
          </rPr>
          <t xml:space="preserve">Air Cooling Power KJ/kg
Heat Removal Capacity of air </t>
        </r>
        <r>
          <rPr>
            <b/>
            <sz val="10"/>
            <color indexed="17"/>
            <rFont val="Tahoma"/>
            <family val="2"/>
          </rPr>
          <t xml:space="preserve"> (WITH BAC Operating as an input </t>
        </r>
        <r>
          <rPr>
            <sz val="10"/>
            <color indexed="17"/>
            <rFont val="Tahoma"/>
            <family val="2"/>
          </rPr>
          <t>"Surface Air Mixture"</t>
        </r>
        <r>
          <rPr>
            <b/>
            <sz val="10"/>
            <color indexed="17"/>
            <rFont val="Tahoma"/>
            <family val="2"/>
          </rPr>
          <t>)</t>
        </r>
        <r>
          <rPr>
            <sz val="10"/>
            <color indexed="81"/>
            <rFont val="Tahoma"/>
            <family val="2"/>
          </rPr>
          <t xml:space="preserve">
</t>
        </r>
        <r>
          <rPr>
            <b/>
            <sz val="10"/>
            <color indexed="81"/>
            <rFont val="Tahoma"/>
            <family val="2"/>
          </rPr>
          <t>=E42-(D18-18)*(E41-E42)/8 New formula Developed Nov 2011</t>
        </r>
        <r>
          <rPr>
            <sz val="10"/>
            <color indexed="81"/>
            <rFont val="Tahoma"/>
            <family val="2"/>
          </rPr>
          <t xml:space="preserve">
Manupulated from Heat Removal Graph "y=mx+c" </t>
        </r>
        <r>
          <rPr>
            <b/>
            <sz val="10"/>
            <color indexed="81"/>
            <rFont val="Tahoma"/>
            <family val="2"/>
          </rPr>
          <t xml:space="preserve"> 
</t>
        </r>
      </text>
    </comment>
    <comment ref="R37" authorId="2" shapeId="0" xr:uid="{2BE041F4-D3FF-479E-BFD3-38DD74B214A3}">
      <text>
        <r>
          <rPr>
            <b/>
            <sz val="10"/>
            <color indexed="81"/>
            <rFont val="Tahoma"/>
            <family val="2"/>
          </rPr>
          <t xml:space="preserve"> MSymons:
</t>
        </r>
        <r>
          <rPr>
            <sz val="10"/>
            <color indexed="81"/>
            <rFont val="Tahoma"/>
            <family val="2"/>
          </rPr>
          <t>formula correct
Checked H Nourse J v Sittert</t>
        </r>
      </text>
    </comment>
    <comment ref="S37" authorId="1" shapeId="0" xr:uid="{C5391C2D-D96F-40EF-830E-B2C8DB6189F7}">
      <text>
        <r>
          <rPr>
            <sz val="10"/>
            <color indexed="81"/>
            <rFont val="Tahoma"/>
            <family val="2"/>
          </rPr>
          <t xml:space="preserve">Air Cooling Power KJ/kg
Heat Removal Capacity of air </t>
        </r>
        <r>
          <rPr>
            <b/>
            <sz val="10"/>
            <color indexed="17"/>
            <rFont val="Tahoma"/>
            <family val="2"/>
          </rPr>
          <t xml:space="preserve"> (WITH BAC Operating as an input </t>
        </r>
        <r>
          <rPr>
            <sz val="10"/>
            <color indexed="17"/>
            <rFont val="Tahoma"/>
            <family val="2"/>
          </rPr>
          <t>"Surface Air Mixture"</t>
        </r>
        <r>
          <rPr>
            <b/>
            <sz val="10"/>
            <color indexed="17"/>
            <rFont val="Tahoma"/>
            <family val="2"/>
          </rPr>
          <t>)</t>
        </r>
        <r>
          <rPr>
            <sz val="10"/>
            <color indexed="81"/>
            <rFont val="Tahoma"/>
            <family val="2"/>
          </rPr>
          <t xml:space="preserve">
</t>
        </r>
        <r>
          <rPr>
            <b/>
            <sz val="10"/>
            <color indexed="81"/>
            <rFont val="Tahoma"/>
            <family val="2"/>
          </rPr>
          <t>=E42-(D18-18)*(E41-E42)/8 New formula Developed Nov 2011</t>
        </r>
        <r>
          <rPr>
            <sz val="10"/>
            <color indexed="81"/>
            <rFont val="Tahoma"/>
            <family val="2"/>
          </rPr>
          <t xml:space="preserve">
Manupulated from Heat Removal Graph "y=mx+c" </t>
        </r>
        <r>
          <rPr>
            <b/>
            <sz val="10"/>
            <color indexed="81"/>
            <rFont val="Tahoma"/>
            <family val="2"/>
          </rPr>
          <t xml:space="preserve"> 
</t>
        </r>
      </text>
    </comment>
    <comment ref="T37" authorId="2" shapeId="0" xr:uid="{D608B46E-A191-4F33-B1E1-9A74906B0044}">
      <text>
        <r>
          <rPr>
            <b/>
            <sz val="10"/>
            <color indexed="81"/>
            <rFont val="Tahoma"/>
            <family val="2"/>
          </rPr>
          <t xml:space="preserve"> MSymons:
</t>
        </r>
        <r>
          <rPr>
            <sz val="10"/>
            <color indexed="81"/>
            <rFont val="Tahoma"/>
            <family val="2"/>
          </rPr>
          <t>formula correct
Checked H Nourse J v Sittert</t>
        </r>
      </text>
    </comment>
    <comment ref="U37" authorId="1" shapeId="0" xr:uid="{0EB3055B-BE21-47DE-A75C-60BE8A64FBA8}">
      <text>
        <r>
          <rPr>
            <sz val="10"/>
            <color indexed="81"/>
            <rFont val="Tahoma"/>
            <family val="2"/>
          </rPr>
          <t xml:space="preserve">Air Cooling Power KJ/kg
Heat Removal Capacity of air </t>
        </r>
        <r>
          <rPr>
            <b/>
            <sz val="10"/>
            <color indexed="17"/>
            <rFont val="Tahoma"/>
            <family val="2"/>
          </rPr>
          <t xml:space="preserve"> (WITH BAC Operating as an input </t>
        </r>
        <r>
          <rPr>
            <sz val="10"/>
            <color indexed="17"/>
            <rFont val="Tahoma"/>
            <family val="2"/>
          </rPr>
          <t>"Surface Air Mixture"</t>
        </r>
        <r>
          <rPr>
            <b/>
            <sz val="10"/>
            <color indexed="17"/>
            <rFont val="Tahoma"/>
            <family val="2"/>
          </rPr>
          <t>)</t>
        </r>
        <r>
          <rPr>
            <sz val="10"/>
            <color indexed="81"/>
            <rFont val="Tahoma"/>
            <family val="2"/>
          </rPr>
          <t xml:space="preserve">
</t>
        </r>
        <r>
          <rPr>
            <b/>
            <sz val="10"/>
            <color indexed="81"/>
            <rFont val="Tahoma"/>
            <family val="2"/>
          </rPr>
          <t>=E42-(D18-18)*(E41-E42)/8 New formula Developed Nov 2011</t>
        </r>
        <r>
          <rPr>
            <sz val="10"/>
            <color indexed="81"/>
            <rFont val="Tahoma"/>
            <family val="2"/>
          </rPr>
          <t xml:space="preserve">
Manupulated from Heat Removal Graph "y=mx+c" </t>
        </r>
        <r>
          <rPr>
            <b/>
            <sz val="10"/>
            <color indexed="81"/>
            <rFont val="Tahoma"/>
            <family val="2"/>
          </rPr>
          <t xml:space="preserve"> 
</t>
        </r>
      </text>
    </comment>
    <comment ref="D38" authorId="2" shapeId="0" xr:uid="{A27BF70F-D446-43EC-8F9C-2B67DAC1F5E7}">
      <text>
        <r>
          <rPr>
            <b/>
            <sz val="10"/>
            <color indexed="81"/>
            <rFont val="Tahoma"/>
            <family val="2"/>
          </rPr>
          <t xml:space="preserve"> MSymons:
</t>
        </r>
        <r>
          <rPr>
            <sz val="10"/>
            <color indexed="81"/>
            <rFont val="Tahoma"/>
            <family val="2"/>
          </rPr>
          <t>formula correct
Checked H Nourse J v Sittert</t>
        </r>
      </text>
    </comment>
    <comment ref="E38" authorId="1" shapeId="0" xr:uid="{0345936C-0EDC-443A-945A-0DC332233A0C}">
      <text>
        <r>
          <rPr>
            <b/>
            <sz val="10"/>
            <color indexed="81"/>
            <rFont val="Tahoma"/>
            <family val="2"/>
          </rPr>
          <t>New Formula Nov 2011 Air Cooling Capacity Surface air at 5°C</t>
        </r>
        <r>
          <rPr>
            <sz val="10"/>
            <color indexed="81"/>
            <rFont val="Tahoma"/>
            <family val="2"/>
          </rPr>
          <t xml:space="preserve">
</t>
        </r>
      </text>
    </comment>
    <comment ref="F38" authorId="2" shapeId="0" xr:uid="{150FED50-1C73-40BE-BBF5-5AD2A0F54670}">
      <text>
        <r>
          <rPr>
            <b/>
            <sz val="10"/>
            <color indexed="81"/>
            <rFont val="Tahoma"/>
            <family val="2"/>
          </rPr>
          <t xml:space="preserve"> MSymons:
</t>
        </r>
        <r>
          <rPr>
            <sz val="10"/>
            <color indexed="81"/>
            <rFont val="Tahoma"/>
            <family val="2"/>
          </rPr>
          <t>formula correct
Checked H Nourse J v Sittert</t>
        </r>
      </text>
    </comment>
    <comment ref="G38" authorId="1" shapeId="0" xr:uid="{01AD1BC6-E127-486B-A89E-5FE4E2536384}">
      <text>
        <r>
          <rPr>
            <b/>
            <sz val="10"/>
            <color indexed="81"/>
            <rFont val="Tahoma"/>
            <family val="2"/>
          </rPr>
          <t>New Formula Nov 2011 Air Cooling Capacity Surface air at 5°C</t>
        </r>
        <r>
          <rPr>
            <sz val="10"/>
            <color indexed="81"/>
            <rFont val="Tahoma"/>
            <family val="2"/>
          </rPr>
          <t xml:space="preserve">
</t>
        </r>
      </text>
    </comment>
    <comment ref="H38" authorId="2" shapeId="0" xr:uid="{FEE2CE75-D8F8-4848-8F2A-F40FAC2FBF97}">
      <text>
        <r>
          <rPr>
            <b/>
            <sz val="10"/>
            <color indexed="81"/>
            <rFont val="Tahoma"/>
            <family val="2"/>
          </rPr>
          <t xml:space="preserve"> MSymons:
</t>
        </r>
        <r>
          <rPr>
            <sz val="10"/>
            <color indexed="81"/>
            <rFont val="Tahoma"/>
            <family val="2"/>
          </rPr>
          <t>formula correct
Checked H Nourse J v Sittert</t>
        </r>
      </text>
    </comment>
    <comment ref="I38" authorId="1" shapeId="0" xr:uid="{B08128D0-D249-49DE-9225-3E0B390C9600}">
      <text>
        <r>
          <rPr>
            <b/>
            <sz val="10"/>
            <color indexed="81"/>
            <rFont val="Tahoma"/>
            <family val="2"/>
          </rPr>
          <t>New Formula Nov 2011 Air Cooling Capacity Surface air at 5°C</t>
        </r>
        <r>
          <rPr>
            <sz val="10"/>
            <color indexed="81"/>
            <rFont val="Tahoma"/>
            <family val="2"/>
          </rPr>
          <t xml:space="preserve">
</t>
        </r>
      </text>
    </comment>
    <comment ref="J38" authorId="2" shapeId="0" xr:uid="{0BDB312B-BAE2-411A-AB08-9480972D4DC8}">
      <text>
        <r>
          <rPr>
            <b/>
            <sz val="10"/>
            <color indexed="81"/>
            <rFont val="Tahoma"/>
            <family val="2"/>
          </rPr>
          <t xml:space="preserve"> MSymons:
</t>
        </r>
        <r>
          <rPr>
            <sz val="10"/>
            <color indexed="81"/>
            <rFont val="Tahoma"/>
            <family val="2"/>
          </rPr>
          <t>formula correct
Checked H Nourse J v Sittert</t>
        </r>
      </text>
    </comment>
    <comment ref="K38" authorId="1" shapeId="0" xr:uid="{8272A2FD-15A8-4B08-864A-AEAC6F5B4842}">
      <text>
        <r>
          <rPr>
            <b/>
            <sz val="10"/>
            <color indexed="81"/>
            <rFont val="Tahoma"/>
            <family val="2"/>
          </rPr>
          <t>New Formula Nov 2011 Air Cooling Capacity Surface air at 5°C</t>
        </r>
        <r>
          <rPr>
            <sz val="10"/>
            <color indexed="81"/>
            <rFont val="Tahoma"/>
            <family val="2"/>
          </rPr>
          <t xml:space="preserve">
</t>
        </r>
      </text>
    </comment>
    <comment ref="L38" authorId="2" shapeId="0" xr:uid="{AA06755D-CBCF-444A-AA84-A866551117D8}">
      <text>
        <r>
          <rPr>
            <b/>
            <sz val="10"/>
            <color indexed="81"/>
            <rFont val="Tahoma"/>
            <family val="2"/>
          </rPr>
          <t xml:space="preserve"> MSymons:
</t>
        </r>
        <r>
          <rPr>
            <sz val="10"/>
            <color indexed="81"/>
            <rFont val="Tahoma"/>
            <family val="2"/>
          </rPr>
          <t>formula correct
Checked H Nourse J v Sittert</t>
        </r>
      </text>
    </comment>
    <comment ref="M38" authorId="1" shapeId="0" xr:uid="{F33F848F-5F78-424A-9FCF-ECEE7321C66B}">
      <text>
        <r>
          <rPr>
            <b/>
            <sz val="10"/>
            <color indexed="81"/>
            <rFont val="Tahoma"/>
            <family val="2"/>
          </rPr>
          <t>New Formula Nov 2011 Air Cooling Capacity Surface air at 5°C</t>
        </r>
        <r>
          <rPr>
            <sz val="10"/>
            <color indexed="81"/>
            <rFont val="Tahoma"/>
            <family val="2"/>
          </rPr>
          <t xml:space="preserve">
</t>
        </r>
      </text>
    </comment>
    <comment ref="N38" authorId="2" shapeId="0" xr:uid="{6ECFDD61-7D33-4794-A87C-3289D462FCD8}">
      <text>
        <r>
          <rPr>
            <b/>
            <sz val="10"/>
            <color indexed="81"/>
            <rFont val="Tahoma"/>
            <family val="2"/>
          </rPr>
          <t xml:space="preserve"> MSymons:
</t>
        </r>
        <r>
          <rPr>
            <sz val="10"/>
            <color indexed="81"/>
            <rFont val="Tahoma"/>
            <family val="2"/>
          </rPr>
          <t>formula correct
Checked H Nourse J v Sittert</t>
        </r>
      </text>
    </comment>
    <comment ref="O38" authorId="1" shapeId="0" xr:uid="{C4E1AC19-0304-467E-B3BF-3C8A78C53FE4}">
      <text>
        <r>
          <rPr>
            <b/>
            <sz val="10"/>
            <color indexed="81"/>
            <rFont val="Tahoma"/>
            <family val="2"/>
          </rPr>
          <t>New Formula Nov 2011 Air Cooling Capacity Surface air at 5°C</t>
        </r>
        <r>
          <rPr>
            <sz val="10"/>
            <color indexed="81"/>
            <rFont val="Tahoma"/>
            <family val="2"/>
          </rPr>
          <t xml:space="preserve">
</t>
        </r>
      </text>
    </comment>
    <comment ref="P38" authorId="2" shapeId="0" xr:uid="{CBA44293-3755-46F0-B49A-5333EEAF2E97}">
      <text>
        <r>
          <rPr>
            <b/>
            <sz val="10"/>
            <color indexed="81"/>
            <rFont val="Tahoma"/>
            <family val="2"/>
          </rPr>
          <t xml:space="preserve"> MSymons:
</t>
        </r>
        <r>
          <rPr>
            <sz val="10"/>
            <color indexed="81"/>
            <rFont val="Tahoma"/>
            <family val="2"/>
          </rPr>
          <t>formula correct
Checked H Nourse J v Sittert</t>
        </r>
      </text>
    </comment>
    <comment ref="Q38" authorId="1" shapeId="0" xr:uid="{4A231433-530F-4299-9655-1F6397C084C2}">
      <text>
        <r>
          <rPr>
            <b/>
            <sz val="10"/>
            <color indexed="81"/>
            <rFont val="Tahoma"/>
            <family val="2"/>
          </rPr>
          <t>New Formula Nov 2011 Air Cooling Capacity Surface air at 5°C</t>
        </r>
        <r>
          <rPr>
            <sz val="10"/>
            <color indexed="81"/>
            <rFont val="Tahoma"/>
            <family val="2"/>
          </rPr>
          <t xml:space="preserve">
</t>
        </r>
      </text>
    </comment>
    <comment ref="R38" authorId="2" shapeId="0" xr:uid="{713A9B9B-A011-4557-8BC4-8886CB86BCF8}">
      <text>
        <r>
          <rPr>
            <b/>
            <sz val="10"/>
            <color indexed="81"/>
            <rFont val="Tahoma"/>
            <family val="2"/>
          </rPr>
          <t xml:space="preserve"> MSymons:
</t>
        </r>
        <r>
          <rPr>
            <sz val="10"/>
            <color indexed="81"/>
            <rFont val="Tahoma"/>
            <family val="2"/>
          </rPr>
          <t>formula correct
Checked H Nourse J v Sittert</t>
        </r>
      </text>
    </comment>
    <comment ref="S38" authorId="1" shapeId="0" xr:uid="{B32F511D-EAAC-4D5B-8AF9-5789005AE7BD}">
      <text>
        <r>
          <rPr>
            <b/>
            <sz val="10"/>
            <color indexed="81"/>
            <rFont val="Tahoma"/>
            <family val="2"/>
          </rPr>
          <t>New Formula Nov 2011 Air Cooling Capacity Surface air at 5°C</t>
        </r>
        <r>
          <rPr>
            <sz val="10"/>
            <color indexed="81"/>
            <rFont val="Tahoma"/>
            <family val="2"/>
          </rPr>
          <t xml:space="preserve">
</t>
        </r>
      </text>
    </comment>
    <comment ref="T38" authorId="2" shapeId="0" xr:uid="{D97929C9-5C06-4472-A9B7-8E311067CA7C}">
      <text>
        <r>
          <rPr>
            <b/>
            <sz val="10"/>
            <color indexed="81"/>
            <rFont val="Tahoma"/>
            <family val="2"/>
          </rPr>
          <t xml:space="preserve"> MSymons:
</t>
        </r>
        <r>
          <rPr>
            <sz val="10"/>
            <color indexed="81"/>
            <rFont val="Tahoma"/>
            <family val="2"/>
          </rPr>
          <t>formula correct
Checked H Nourse J v Sittert</t>
        </r>
      </text>
    </comment>
    <comment ref="U38" authorId="1" shapeId="0" xr:uid="{10B8BBC6-3D92-4186-9F53-76A28889A914}">
      <text>
        <r>
          <rPr>
            <b/>
            <sz val="10"/>
            <color indexed="81"/>
            <rFont val="Tahoma"/>
            <family val="2"/>
          </rPr>
          <t>New Formula Nov 2011 Air Cooling Capacity Surface air at 5°C</t>
        </r>
        <r>
          <rPr>
            <sz val="10"/>
            <color indexed="81"/>
            <rFont val="Tahoma"/>
            <family val="2"/>
          </rPr>
          <t xml:space="preserve">
</t>
        </r>
      </text>
    </comment>
    <comment ref="E39" authorId="1" shapeId="0" xr:uid="{3D973A4B-DD0E-49DC-9C60-D2909BF2C067}">
      <text>
        <r>
          <rPr>
            <b/>
            <sz val="10"/>
            <color indexed="81"/>
            <rFont val="Tahoma"/>
            <family val="2"/>
          </rPr>
          <t>New Formula Nov 2011 Air Cooling Capacity Surface air at 18°C</t>
        </r>
        <r>
          <rPr>
            <sz val="10"/>
            <color indexed="81"/>
            <rFont val="Tahoma"/>
            <family val="2"/>
          </rPr>
          <t xml:space="preserve">
</t>
        </r>
      </text>
    </comment>
    <comment ref="G39" authorId="1" shapeId="0" xr:uid="{847CF278-0550-4113-9403-CE601112F028}">
      <text>
        <r>
          <rPr>
            <b/>
            <sz val="10"/>
            <color indexed="81"/>
            <rFont val="Tahoma"/>
            <family val="2"/>
          </rPr>
          <t>New Formula Nov 2011 Air Cooling Capacity Surface air at 18°C</t>
        </r>
        <r>
          <rPr>
            <sz val="10"/>
            <color indexed="81"/>
            <rFont val="Tahoma"/>
            <family val="2"/>
          </rPr>
          <t xml:space="preserve">
</t>
        </r>
      </text>
    </comment>
    <comment ref="I39" authorId="1" shapeId="0" xr:uid="{103F8870-5F1C-4006-B9B9-AF083E7080DF}">
      <text>
        <r>
          <rPr>
            <b/>
            <sz val="10"/>
            <color indexed="81"/>
            <rFont val="Tahoma"/>
            <family val="2"/>
          </rPr>
          <t>New Formula Nov 2011 Air Cooling Capacity Surface air at 18°C</t>
        </r>
        <r>
          <rPr>
            <sz val="10"/>
            <color indexed="81"/>
            <rFont val="Tahoma"/>
            <family val="2"/>
          </rPr>
          <t xml:space="preserve">
</t>
        </r>
      </text>
    </comment>
    <comment ref="K39" authorId="1" shapeId="0" xr:uid="{EAE26F6E-E003-4CB5-A2A9-D9973AEE1C38}">
      <text>
        <r>
          <rPr>
            <b/>
            <sz val="10"/>
            <color indexed="81"/>
            <rFont val="Tahoma"/>
            <family val="2"/>
          </rPr>
          <t>New Formula Nov 2011 Air Cooling Capacity Surface air at 18°C</t>
        </r>
        <r>
          <rPr>
            <sz val="10"/>
            <color indexed="81"/>
            <rFont val="Tahoma"/>
            <family val="2"/>
          </rPr>
          <t xml:space="preserve">
</t>
        </r>
      </text>
    </comment>
    <comment ref="M39" authorId="1" shapeId="0" xr:uid="{CDB83B27-3942-4112-B8AF-9030E173CBBF}">
      <text>
        <r>
          <rPr>
            <b/>
            <sz val="10"/>
            <color indexed="81"/>
            <rFont val="Tahoma"/>
            <family val="2"/>
          </rPr>
          <t>New Formula Nov 2011 Air Cooling Capacity Surface air at 18°C</t>
        </r>
        <r>
          <rPr>
            <sz val="10"/>
            <color indexed="81"/>
            <rFont val="Tahoma"/>
            <family val="2"/>
          </rPr>
          <t xml:space="preserve">
</t>
        </r>
      </text>
    </comment>
    <comment ref="O39" authorId="1" shapeId="0" xr:uid="{4BA9E2AE-183E-46ED-BDA2-BF87217BC744}">
      <text>
        <r>
          <rPr>
            <b/>
            <sz val="10"/>
            <color indexed="81"/>
            <rFont val="Tahoma"/>
            <family val="2"/>
          </rPr>
          <t>New Formula Nov 2011 Air Cooling Capacity Surface air at 18°C</t>
        </r>
        <r>
          <rPr>
            <sz val="10"/>
            <color indexed="81"/>
            <rFont val="Tahoma"/>
            <family val="2"/>
          </rPr>
          <t xml:space="preserve">
</t>
        </r>
      </text>
    </comment>
    <comment ref="Q39" authorId="1" shapeId="0" xr:uid="{CB2924F5-F835-459E-88D9-08F4BA49F4A9}">
      <text>
        <r>
          <rPr>
            <b/>
            <sz val="10"/>
            <color indexed="81"/>
            <rFont val="Tahoma"/>
            <family val="2"/>
          </rPr>
          <t>New Formula Nov 2011 Air Cooling Capacity Surface air at 18°C</t>
        </r>
        <r>
          <rPr>
            <sz val="10"/>
            <color indexed="81"/>
            <rFont val="Tahoma"/>
            <family val="2"/>
          </rPr>
          <t xml:space="preserve">
</t>
        </r>
      </text>
    </comment>
    <comment ref="S39" authorId="1" shapeId="0" xr:uid="{4D7987C8-A667-4580-9E20-CB25E4F3D75B}">
      <text>
        <r>
          <rPr>
            <b/>
            <sz val="10"/>
            <color indexed="81"/>
            <rFont val="Tahoma"/>
            <family val="2"/>
          </rPr>
          <t>New Formula Nov 2011 Air Cooling Capacity Surface air at 18°C</t>
        </r>
        <r>
          <rPr>
            <sz val="10"/>
            <color indexed="81"/>
            <rFont val="Tahoma"/>
            <family val="2"/>
          </rPr>
          <t xml:space="preserve">
</t>
        </r>
      </text>
    </comment>
    <comment ref="U39" authorId="1" shapeId="0" xr:uid="{9B545113-EB79-4CF7-8EFB-0C7015D513E3}">
      <text>
        <r>
          <rPr>
            <b/>
            <sz val="10"/>
            <color indexed="81"/>
            <rFont val="Tahoma"/>
            <family val="2"/>
          </rPr>
          <t>New Formula Nov 2011 Air Cooling Capacity Surface air at 18°C</t>
        </r>
        <r>
          <rPr>
            <sz val="10"/>
            <color indexed="81"/>
            <rFont val="Tahoma"/>
            <family val="2"/>
          </rPr>
          <t xml:space="preserve">
</t>
        </r>
      </text>
    </comment>
    <comment ref="D40" authorId="1" shapeId="0" xr:uid="{5785EC03-210A-48A4-9BA6-0F3C3B6123DA}">
      <text>
        <r>
          <rPr>
            <b/>
            <sz val="8"/>
            <color indexed="81"/>
            <rFont val="Tahoma"/>
            <family val="2"/>
          </rPr>
          <t xml:space="preserve">Formula correct
</t>
        </r>
        <r>
          <rPr>
            <sz val="8"/>
            <color indexed="81"/>
            <rFont val="Tahoma"/>
            <family val="2"/>
          </rPr>
          <t xml:space="preserve">Checked H Nourse J v Sittert
</t>
        </r>
      </text>
    </comment>
    <comment ref="E40" authorId="1" shapeId="0" xr:uid="{56566FAB-9E68-49CD-BD03-21C4D3F6B067}">
      <text>
        <r>
          <rPr>
            <b/>
            <sz val="8"/>
            <color indexed="81"/>
            <rFont val="Tahoma"/>
            <family val="2"/>
          </rPr>
          <t>Factor To get to 1000 / sec</t>
        </r>
        <r>
          <rPr>
            <sz val="8"/>
            <color indexed="81"/>
            <rFont val="Tahoma"/>
            <family val="2"/>
          </rPr>
          <t xml:space="preserve">
per 24 shifts</t>
        </r>
      </text>
    </comment>
    <comment ref="F40" authorId="1" shapeId="0" xr:uid="{ECBC7B26-385F-4D88-8BBA-0E025D8144BB}">
      <text>
        <r>
          <rPr>
            <b/>
            <sz val="8"/>
            <color indexed="81"/>
            <rFont val="Tahoma"/>
            <family val="2"/>
          </rPr>
          <t xml:space="preserve">Formula correct
</t>
        </r>
        <r>
          <rPr>
            <sz val="8"/>
            <color indexed="81"/>
            <rFont val="Tahoma"/>
            <family val="2"/>
          </rPr>
          <t xml:space="preserve">Checked H Nourse J v Sittert
</t>
        </r>
      </text>
    </comment>
    <comment ref="G40" authorId="1" shapeId="0" xr:uid="{06A14DEE-8B9F-4C1E-92C2-DF774D11B3D9}">
      <text>
        <r>
          <rPr>
            <b/>
            <sz val="8"/>
            <color indexed="81"/>
            <rFont val="Tahoma"/>
            <family val="2"/>
          </rPr>
          <t>Factor To get to 1000 / sec</t>
        </r>
        <r>
          <rPr>
            <sz val="8"/>
            <color indexed="81"/>
            <rFont val="Tahoma"/>
            <family val="2"/>
          </rPr>
          <t xml:space="preserve">
per 24 shifts</t>
        </r>
      </text>
    </comment>
    <comment ref="H40" authorId="1" shapeId="0" xr:uid="{3E39B486-55ED-444E-892A-3D98996A37BD}">
      <text>
        <r>
          <rPr>
            <b/>
            <sz val="8"/>
            <color indexed="81"/>
            <rFont val="Tahoma"/>
            <family val="2"/>
          </rPr>
          <t xml:space="preserve">Formula correct
</t>
        </r>
        <r>
          <rPr>
            <sz val="8"/>
            <color indexed="81"/>
            <rFont val="Tahoma"/>
            <family val="2"/>
          </rPr>
          <t xml:space="preserve">Checked H Nourse J v Sittert
</t>
        </r>
      </text>
    </comment>
    <comment ref="I40" authorId="1" shapeId="0" xr:uid="{DF285A98-97F2-453A-9B0E-61F4EC98DAEA}">
      <text>
        <r>
          <rPr>
            <b/>
            <sz val="8"/>
            <color indexed="81"/>
            <rFont val="Tahoma"/>
            <family val="2"/>
          </rPr>
          <t>Factor To get to 1000 / sec</t>
        </r>
        <r>
          <rPr>
            <sz val="8"/>
            <color indexed="81"/>
            <rFont val="Tahoma"/>
            <family val="2"/>
          </rPr>
          <t xml:space="preserve">
per 24 shifts</t>
        </r>
      </text>
    </comment>
    <comment ref="J40" authorId="1" shapeId="0" xr:uid="{D2EDEF2B-859C-4F61-94BD-2FEF7DB2853E}">
      <text>
        <r>
          <rPr>
            <b/>
            <sz val="8"/>
            <color indexed="81"/>
            <rFont val="Tahoma"/>
            <family val="2"/>
          </rPr>
          <t xml:space="preserve">Formula correct
</t>
        </r>
        <r>
          <rPr>
            <sz val="8"/>
            <color indexed="81"/>
            <rFont val="Tahoma"/>
            <family val="2"/>
          </rPr>
          <t xml:space="preserve">Checked H Nourse J v Sittert
</t>
        </r>
      </text>
    </comment>
    <comment ref="K40" authorId="1" shapeId="0" xr:uid="{8A17E147-EDAD-410F-83FE-9EBDD75D9E87}">
      <text>
        <r>
          <rPr>
            <b/>
            <sz val="8"/>
            <color indexed="81"/>
            <rFont val="Tahoma"/>
            <family val="2"/>
          </rPr>
          <t>Factor To get to 1000 / sec</t>
        </r>
        <r>
          <rPr>
            <sz val="8"/>
            <color indexed="81"/>
            <rFont val="Tahoma"/>
            <family val="2"/>
          </rPr>
          <t xml:space="preserve">
per 24 shifts</t>
        </r>
      </text>
    </comment>
    <comment ref="L40" authorId="1" shapeId="0" xr:uid="{9EF46251-D366-4813-9089-E8D9758BF072}">
      <text>
        <r>
          <rPr>
            <b/>
            <sz val="8"/>
            <color indexed="81"/>
            <rFont val="Tahoma"/>
            <family val="2"/>
          </rPr>
          <t xml:space="preserve">Formula correct
</t>
        </r>
        <r>
          <rPr>
            <sz val="8"/>
            <color indexed="81"/>
            <rFont val="Tahoma"/>
            <family val="2"/>
          </rPr>
          <t xml:space="preserve">Checked H Nourse J v Sittert
</t>
        </r>
      </text>
    </comment>
    <comment ref="M40" authorId="1" shapeId="0" xr:uid="{288985A2-B4CF-4BFD-9529-845F3AE24A03}">
      <text>
        <r>
          <rPr>
            <b/>
            <sz val="8"/>
            <color indexed="81"/>
            <rFont val="Tahoma"/>
            <family val="2"/>
          </rPr>
          <t>Factor To get to 1000 / sec</t>
        </r>
        <r>
          <rPr>
            <sz val="8"/>
            <color indexed="81"/>
            <rFont val="Tahoma"/>
            <family val="2"/>
          </rPr>
          <t xml:space="preserve">
per 24 shifts</t>
        </r>
      </text>
    </comment>
    <comment ref="N40" authorId="1" shapeId="0" xr:uid="{6BAC36F7-0C85-4EB1-A65B-A961A12A2E4A}">
      <text>
        <r>
          <rPr>
            <b/>
            <sz val="8"/>
            <color indexed="81"/>
            <rFont val="Tahoma"/>
            <family val="2"/>
          </rPr>
          <t xml:space="preserve">Formula correct
</t>
        </r>
        <r>
          <rPr>
            <sz val="8"/>
            <color indexed="81"/>
            <rFont val="Tahoma"/>
            <family val="2"/>
          </rPr>
          <t xml:space="preserve">Checked H Nourse J v Sittert
</t>
        </r>
      </text>
    </comment>
    <comment ref="O40" authorId="1" shapeId="0" xr:uid="{F7AE4354-169B-4EEE-82A3-748311BDA974}">
      <text>
        <r>
          <rPr>
            <b/>
            <sz val="8"/>
            <color indexed="81"/>
            <rFont val="Tahoma"/>
            <family val="2"/>
          </rPr>
          <t>Factor To get to 1000 / sec</t>
        </r>
        <r>
          <rPr>
            <sz val="8"/>
            <color indexed="81"/>
            <rFont val="Tahoma"/>
            <family val="2"/>
          </rPr>
          <t xml:space="preserve">
per 24 shifts</t>
        </r>
      </text>
    </comment>
    <comment ref="P40" authorId="1" shapeId="0" xr:uid="{BA19F369-E3B7-4D52-9B71-508B33D38157}">
      <text>
        <r>
          <rPr>
            <b/>
            <sz val="8"/>
            <color indexed="81"/>
            <rFont val="Tahoma"/>
            <family val="2"/>
          </rPr>
          <t xml:space="preserve">Formula correct
</t>
        </r>
        <r>
          <rPr>
            <sz val="8"/>
            <color indexed="81"/>
            <rFont val="Tahoma"/>
            <family val="2"/>
          </rPr>
          <t xml:space="preserve">Checked H Nourse J v Sittert
</t>
        </r>
      </text>
    </comment>
    <comment ref="Q40" authorId="1" shapeId="0" xr:uid="{FCEAE238-70D4-45AF-B538-1A95600B708A}">
      <text>
        <r>
          <rPr>
            <b/>
            <sz val="8"/>
            <color indexed="81"/>
            <rFont val="Tahoma"/>
            <family val="2"/>
          </rPr>
          <t>Factor To get to 1000 / sec</t>
        </r>
        <r>
          <rPr>
            <sz val="8"/>
            <color indexed="81"/>
            <rFont val="Tahoma"/>
            <family val="2"/>
          </rPr>
          <t xml:space="preserve">
per 24 shifts</t>
        </r>
      </text>
    </comment>
    <comment ref="R40" authorId="1" shapeId="0" xr:uid="{3E50F724-06C8-414D-A154-1D36DB623191}">
      <text>
        <r>
          <rPr>
            <b/>
            <sz val="8"/>
            <color indexed="81"/>
            <rFont val="Tahoma"/>
            <family val="2"/>
          </rPr>
          <t xml:space="preserve">Formula correct
</t>
        </r>
        <r>
          <rPr>
            <sz val="8"/>
            <color indexed="81"/>
            <rFont val="Tahoma"/>
            <family val="2"/>
          </rPr>
          <t xml:space="preserve">Checked H Nourse J v Sittert
</t>
        </r>
      </text>
    </comment>
    <comment ref="S40" authorId="1" shapeId="0" xr:uid="{D28E03B3-D4EB-4162-8476-BC955899EA0B}">
      <text>
        <r>
          <rPr>
            <b/>
            <sz val="8"/>
            <color indexed="81"/>
            <rFont val="Tahoma"/>
            <family val="2"/>
          </rPr>
          <t>Factor To get to 1000 / sec</t>
        </r>
        <r>
          <rPr>
            <sz val="8"/>
            <color indexed="81"/>
            <rFont val="Tahoma"/>
            <family val="2"/>
          </rPr>
          <t xml:space="preserve">
per 24 shifts</t>
        </r>
      </text>
    </comment>
    <comment ref="T40" authorId="1" shapeId="0" xr:uid="{3044F209-17A8-4311-9029-D66C3DC91CC4}">
      <text>
        <r>
          <rPr>
            <b/>
            <sz val="8"/>
            <color indexed="81"/>
            <rFont val="Tahoma"/>
            <family val="2"/>
          </rPr>
          <t xml:space="preserve">Formula correct
</t>
        </r>
        <r>
          <rPr>
            <sz val="8"/>
            <color indexed="81"/>
            <rFont val="Tahoma"/>
            <family val="2"/>
          </rPr>
          <t xml:space="preserve">Checked H Nourse J v Sittert
</t>
        </r>
      </text>
    </comment>
    <comment ref="U40" authorId="1" shapeId="0" xr:uid="{4B87316E-0D32-48E6-B97F-A0697025A1D5}">
      <text>
        <r>
          <rPr>
            <b/>
            <sz val="8"/>
            <color indexed="81"/>
            <rFont val="Tahoma"/>
            <family val="2"/>
          </rPr>
          <t>Factor To get to 1000 / sec</t>
        </r>
        <r>
          <rPr>
            <sz val="8"/>
            <color indexed="81"/>
            <rFont val="Tahoma"/>
            <family val="2"/>
          </rPr>
          <t xml:space="preserve">
per 24 shifts</t>
        </r>
      </text>
    </comment>
    <comment ref="D42" authorId="1" shapeId="0" xr:uid="{1C0A4011-CA3E-4232-B342-8BF6776FCEBC}">
      <text>
        <r>
          <rPr>
            <b/>
            <sz val="8"/>
            <color indexed="81"/>
            <rFont val="Tahoma"/>
            <family val="2"/>
          </rPr>
          <t xml:space="preserve">Formula correct
</t>
        </r>
        <r>
          <rPr>
            <sz val="8"/>
            <color indexed="81"/>
            <rFont val="Tahoma"/>
            <family val="2"/>
          </rPr>
          <t>Checked H Nourse J v Sittert</t>
        </r>
      </text>
    </comment>
    <comment ref="F42" authorId="1" shapeId="0" xr:uid="{87DC5F02-082B-4683-B372-126D3AA3C384}">
      <text>
        <r>
          <rPr>
            <b/>
            <sz val="8"/>
            <color indexed="81"/>
            <rFont val="Tahoma"/>
            <family val="2"/>
          </rPr>
          <t xml:space="preserve">Formula correct
</t>
        </r>
        <r>
          <rPr>
            <sz val="8"/>
            <color indexed="81"/>
            <rFont val="Tahoma"/>
            <family val="2"/>
          </rPr>
          <t>Checked H Nourse J v Sittert</t>
        </r>
      </text>
    </comment>
    <comment ref="H42" authorId="1" shapeId="0" xr:uid="{D6F5A5CC-F128-452A-847C-05DE063846F5}">
      <text>
        <r>
          <rPr>
            <b/>
            <sz val="8"/>
            <color indexed="81"/>
            <rFont val="Tahoma"/>
            <family val="2"/>
          </rPr>
          <t xml:space="preserve">Formula correct
</t>
        </r>
        <r>
          <rPr>
            <sz val="8"/>
            <color indexed="81"/>
            <rFont val="Tahoma"/>
            <family val="2"/>
          </rPr>
          <t>Checked H Nourse J v Sittert</t>
        </r>
      </text>
    </comment>
    <comment ref="J42" authorId="1" shapeId="0" xr:uid="{500295C8-E64F-4590-B1CD-8E87FD0FA719}">
      <text>
        <r>
          <rPr>
            <b/>
            <sz val="8"/>
            <color indexed="81"/>
            <rFont val="Tahoma"/>
            <family val="2"/>
          </rPr>
          <t xml:space="preserve">Formula correct
</t>
        </r>
        <r>
          <rPr>
            <sz val="8"/>
            <color indexed="81"/>
            <rFont val="Tahoma"/>
            <family val="2"/>
          </rPr>
          <t>Checked H Nourse J v Sittert</t>
        </r>
      </text>
    </comment>
    <comment ref="L42" authorId="1" shapeId="0" xr:uid="{F4D77EEB-FE0E-46C0-AB49-0907648B5F56}">
      <text>
        <r>
          <rPr>
            <b/>
            <sz val="8"/>
            <color indexed="81"/>
            <rFont val="Tahoma"/>
            <family val="2"/>
          </rPr>
          <t xml:space="preserve">Formula correct
</t>
        </r>
        <r>
          <rPr>
            <sz val="8"/>
            <color indexed="81"/>
            <rFont val="Tahoma"/>
            <family val="2"/>
          </rPr>
          <t>Checked H Nourse J v Sittert</t>
        </r>
      </text>
    </comment>
    <comment ref="N42" authorId="1" shapeId="0" xr:uid="{5215F376-9DBF-4392-809D-4F9543D6DC92}">
      <text>
        <r>
          <rPr>
            <b/>
            <sz val="8"/>
            <color indexed="81"/>
            <rFont val="Tahoma"/>
            <family val="2"/>
          </rPr>
          <t xml:space="preserve">Formula correct
</t>
        </r>
        <r>
          <rPr>
            <sz val="8"/>
            <color indexed="81"/>
            <rFont val="Tahoma"/>
            <family val="2"/>
          </rPr>
          <t>Checked H Nourse J v Sittert</t>
        </r>
      </text>
    </comment>
    <comment ref="P42" authorId="1" shapeId="0" xr:uid="{EC22C98E-1710-4CC2-95DA-B4F66168223D}">
      <text>
        <r>
          <rPr>
            <b/>
            <sz val="8"/>
            <color indexed="81"/>
            <rFont val="Tahoma"/>
            <family val="2"/>
          </rPr>
          <t xml:space="preserve">Formula correct
</t>
        </r>
        <r>
          <rPr>
            <sz val="8"/>
            <color indexed="81"/>
            <rFont val="Tahoma"/>
            <family val="2"/>
          </rPr>
          <t>Checked H Nourse J v Sittert</t>
        </r>
      </text>
    </comment>
    <comment ref="R42" authorId="1" shapeId="0" xr:uid="{487D3D84-98D1-4CD6-BEF4-C70FA7115B37}">
      <text>
        <r>
          <rPr>
            <b/>
            <sz val="8"/>
            <color indexed="81"/>
            <rFont val="Tahoma"/>
            <family val="2"/>
          </rPr>
          <t xml:space="preserve">Formula correct
</t>
        </r>
        <r>
          <rPr>
            <sz val="8"/>
            <color indexed="81"/>
            <rFont val="Tahoma"/>
            <family val="2"/>
          </rPr>
          <t>Checked H Nourse J v Sittert</t>
        </r>
      </text>
    </comment>
    <comment ref="T42" authorId="1" shapeId="0" xr:uid="{38B01F14-4E70-4647-AEBD-39B1D43FC1E9}">
      <text>
        <r>
          <rPr>
            <b/>
            <sz val="8"/>
            <color indexed="81"/>
            <rFont val="Tahoma"/>
            <family val="2"/>
          </rPr>
          <t xml:space="preserve">Formula correct
</t>
        </r>
        <r>
          <rPr>
            <sz val="8"/>
            <color indexed="81"/>
            <rFont val="Tahoma"/>
            <family val="2"/>
          </rPr>
          <t>Checked H Nourse J v Sittert</t>
        </r>
      </text>
    </comment>
    <comment ref="D51" authorId="0" shapeId="0" xr:uid="{F10657F0-0D76-4609-BA76-4EB22BC88C69}">
      <text>
        <r>
          <rPr>
            <b/>
            <sz val="9"/>
            <color indexed="81"/>
            <rFont val="Tahoma"/>
            <family val="2"/>
          </rPr>
          <t>Johan van Sittert:</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D58" authorId="0" shapeId="0" xr:uid="{82299D22-C533-4858-8927-D7EDED1648B4}">
      <text>
        <r>
          <rPr>
            <b/>
            <sz val="9"/>
            <color indexed="81"/>
            <rFont val="Tahoma"/>
            <family val="2"/>
          </rPr>
          <t>Usually 11 - 17°CWB</t>
        </r>
        <r>
          <rPr>
            <sz val="9"/>
            <color indexed="81"/>
            <rFont val="Tahoma"/>
            <family val="2"/>
          </rPr>
          <t xml:space="preserve">
</t>
        </r>
      </text>
    </comment>
    <comment ref="D60" authorId="0" shapeId="0" xr:uid="{EF92F9CB-23AC-4DBB-BB8C-3EE5DEF4D28A}">
      <text>
        <r>
          <rPr>
            <b/>
            <sz val="9"/>
            <color indexed="81"/>
            <rFont val="Tahoma"/>
            <family val="2"/>
          </rPr>
          <t>Johan van Sittert:</t>
        </r>
        <r>
          <rPr>
            <sz val="9"/>
            <color indexed="81"/>
            <rFont val="Tahoma"/>
            <family val="2"/>
          </rPr>
          <t xml:space="preserve">
If not known click on </t>
        </r>
        <r>
          <rPr>
            <b/>
            <u/>
            <sz val="9"/>
            <color indexed="39"/>
            <rFont val="Tahoma"/>
            <family val="2"/>
          </rPr>
          <t>BP Link</t>
        </r>
        <r>
          <rPr>
            <b/>
            <u/>
            <sz val="9"/>
            <color indexed="81"/>
            <rFont val="Tahoma"/>
            <family val="2"/>
          </rPr>
          <t xml:space="preserve"> </t>
        </r>
        <r>
          <rPr>
            <sz val="9"/>
            <color indexed="81"/>
            <rFont val="Tahoma"/>
            <family val="2"/>
          </rPr>
          <t>to calculate from collar above sea level</t>
        </r>
      </text>
    </comment>
    <comment ref="D78" authorId="0" shapeId="0" xr:uid="{4D16F918-EFB9-42E6-BDED-AF8E91AEEBA2}">
      <text>
        <r>
          <rPr>
            <b/>
            <sz val="9"/>
            <color indexed="81"/>
            <rFont val="Tahoma"/>
            <family val="2"/>
          </rPr>
          <t xml:space="preserve">If Value is </t>
        </r>
        <r>
          <rPr>
            <b/>
            <sz val="9"/>
            <color indexed="10"/>
            <rFont val="Tahoma"/>
            <family val="2"/>
          </rPr>
          <t>RED</t>
        </r>
        <r>
          <rPr>
            <b/>
            <sz val="9"/>
            <color indexed="81"/>
            <rFont val="Tahoma"/>
            <family val="2"/>
          </rPr>
          <t xml:space="preserve"> - Delete (Can only use one parameter)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D36" authorId="0" shapeId="0" xr:uid="{342F754A-7CE7-42FE-A9A1-DFD8027C61F2}">
      <text>
        <r>
          <rPr>
            <sz val="12"/>
            <color indexed="81"/>
            <rFont val="Arial"/>
            <family val="2"/>
          </rPr>
          <t>M Symons: Use this column for all calculations</t>
        </r>
      </text>
    </comment>
    <comment ref="B45" authorId="0" shapeId="0" xr:uid="{2BDEA0B8-62FF-4155-896B-3C40031B1778}">
      <text>
        <r>
          <rPr>
            <sz val="12"/>
            <color indexed="81"/>
            <rFont val="Arial"/>
            <family val="2"/>
          </rPr>
          <t>M Symons: Balance the Heat with the amount of cooling the air will give together with the amount of refrigeration required to maintain the design reject wetbulb temperature.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C12" authorId="0" shapeId="0" xr:uid="{AD0E9958-251C-4355-A547-124B4A81CEB5}">
      <text>
        <r>
          <rPr>
            <b/>
            <sz val="9"/>
            <color indexed="81"/>
            <rFont val="Tahoma"/>
            <family val="2"/>
          </rPr>
          <t>Johan van Sittert:</t>
        </r>
        <r>
          <rPr>
            <sz val="9"/>
            <color indexed="81"/>
            <rFont val="Tahoma"/>
            <family val="2"/>
          </rPr>
          <t xml:space="preserve">
Usually 1.5 to 1.8 for broken rock</t>
        </r>
      </text>
    </comment>
    <comment ref="K18" authorId="0" shapeId="0" xr:uid="{3EE57A3C-CAB8-4BEB-A81C-690FEAAEB8EF}">
      <text>
        <r>
          <rPr>
            <b/>
            <sz val="9"/>
            <color indexed="81"/>
            <rFont val="Tahoma"/>
            <family val="2"/>
          </rPr>
          <t>As at Sept 2017</t>
        </r>
        <r>
          <rPr>
            <sz val="9"/>
            <color indexed="81"/>
            <rFont val="Tahoma"/>
            <family val="2"/>
          </rPr>
          <t xml:space="preserve">
</t>
        </r>
      </text>
    </comment>
    <comment ref="M18" authorId="0" shapeId="0" xr:uid="{3A9F810B-499F-4881-9D16-2E0948185C83}">
      <text>
        <r>
          <rPr>
            <b/>
            <sz val="9"/>
            <color indexed="81"/>
            <rFont val="Tahoma"/>
            <family val="2"/>
          </rPr>
          <t>As at Sept 2017</t>
        </r>
        <r>
          <rPr>
            <sz val="9"/>
            <color indexed="81"/>
            <rFont val="Tahoma"/>
            <family val="2"/>
          </rPr>
          <t xml:space="preserve">
</t>
        </r>
      </text>
    </comment>
    <comment ref="R20" authorId="0" shapeId="0" xr:uid="{07C4B3C8-031E-4E20-9A5A-3B8725A03683}">
      <text>
        <r>
          <rPr>
            <b/>
            <sz val="9"/>
            <color indexed="81"/>
            <rFont val="Tahoma"/>
            <family val="2"/>
          </rPr>
          <t>As at Sept 2017</t>
        </r>
        <r>
          <rPr>
            <sz val="9"/>
            <color indexed="81"/>
            <rFont val="Tahoma"/>
            <family val="2"/>
          </rPr>
          <t xml:space="preserve">
</t>
        </r>
      </text>
    </comment>
    <comment ref="R21" authorId="0" shapeId="0" xr:uid="{FD13C275-0A47-4DA7-A19D-EDF201B2733D}">
      <text>
        <r>
          <rPr>
            <b/>
            <sz val="9"/>
            <color indexed="81"/>
            <rFont val="Tahoma"/>
            <family val="2"/>
          </rPr>
          <t>As at Sept 2017</t>
        </r>
        <r>
          <rPr>
            <sz val="9"/>
            <color indexed="81"/>
            <rFont val="Tahoma"/>
            <family val="2"/>
          </rPr>
          <t xml:space="preserve">
</t>
        </r>
      </text>
    </comment>
    <comment ref="C27" authorId="0" shapeId="0" xr:uid="{DD9D18CD-1D93-4A3F-99AF-674CC9EBF67E}">
      <text>
        <r>
          <rPr>
            <b/>
            <sz val="9"/>
            <color indexed="81"/>
            <rFont val="Tahoma"/>
            <family val="2"/>
          </rPr>
          <t>Johan van Sittert:</t>
        </r>
        <r>
          <rPr>
            <sz val="9"/>
            <color indexed="81"/>
            <rFont val="Tahoma"/>
            <family val="2"/>
          </rPr>
          <t xml:space="preserve">
Usually 1.2 to 1.5 for reamed rock chips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Johan van Sittert</author>
    <author>jvansittert</author>
  </authors>
  <commentList>
    <comment ref="C5" authorId="0" shapeId="0" xr:uid="{00701D04-8D73-4C2C-9EC7-7612AF2FD693}">
      <text>
        <r>
          <rPr>
            <b/>
            <sz val="9"/>
            <color indexed="81"/>
            <rFont val="Tahoma"/>
            <family val="2"/>
          </rPr>
          <t>Typicaly  - ±30-35m</t>
        </r>
      </text>
    </comment>
    <comment ref="C6" authorId="0" shapeId="0" xr:uid="{6D6F1981-BB1E-4FCD-81E7-4135B4947F40}">
      <text>
        <r>
          <rPr>
            <b/>
            <sz val="9"/>
            <color indexed="81"/>
            <rFont val="Tahoma"/>
            <family val="2"/>
          </rPr>
          <t>Typicaly  - ±90m (Max)</t>
        </r>
      </text>
    </comment>
    <comment ref="C7" authorId="0" shapeId="0" xr:uid="{246820FE-86E2-4782-A954-F31D444DE7D7}">
      <text>
        <r>
          <rPr>
            <b/>
            <sz val="9"/>
            <color indexed="81"/>
            <rFont val="Tahoma"/>
            <family val="2"/>
          </rPr>
          <t>Typicaly  - ±180-250m</t>
        </r>
      </text>
    </comment>
    <comment ref="C8" authorId="0" shapeId="0" xr:uid="{050BE6E1-65DB-4823-8F59-8F462ED107FB}">
      <text>
        <r>
          <rPr>
            <b/>
            <sz val="9"/>
            <color indexed="81"/>
            <rFont val="Tahoma"/>
            <family val="2"/>
          </rPr>
          <t>Typicaly  - ±30-60m</t>
        </r>
      </text>
    </comment>
    <comment ref="C9" authorId="0" shapeId="0" xr:uid="{D12563C0-A21B-4E15-ADBB-BCC73D20D58A}">
      <text>
        <r>
          <rPr>
            <b/>
            <sz val="9"/>
            <color indexed="81"/>
            <rFont val="Tahoma"/>
            <family val="2"/>
          </rPr>
          <t>Typicaly  - ±150-250m (XC Length)</t>
        </r>
      </text>
    </comment>
    <comment ref="C11" authorId="1" shapeId="0" xr:uid="{15B77F9C-5427-4EA4-B0C1-FA70F2C1FEDC}">
      <text>
        <r>
          <rPr>
            <b/>
            <sz val="8"/>
            <color indexed="81"/>
            <rFont val="Tahoma"/>
            <family val="2"/>
          </rPr>
          <t xml:space="preserve">Get this form manufacturer or latest Rescue pack test report </t>
        </r>
        <r>
          <rPr>
            <sz val="8"/>
            <color indexed="81"/>
            <rFont val="Tahoma"/>
            <family val="2"/>
          </rPr>
          <t xml:space="preserve">
- See tabulation of results below:
"Test Report Results Calcs"</t>
        </r>
      </text>
    </comment>
    <comment ref="C47" authorId="0" shapeId="0" xr:uid="{1AE2E0F1-04BC-4FC4-B307-84BEF91A401B}">
      <text>
        <r>
          <rPr>
            <sz val="9"/>
            <color indexed="81"/>
            <rFont val="Tahoma"/>
            <family val="2"/>
          </rPr>
          <t xml:space="preserve">To ensure the CO2 content levels out below the TLV-TWA of 0.5%, a fresh air supply of 85 litres per minute per person is required
(See MVS Journal Volume 54, 2 April/June 2001 page 4)
</t>
        </r>
        <r>
          <rPr>
            <b/>
            <sz val="9"/>
            <color indexed="81"/>
            <rFont val="Tahoma"/>
            <family val="2"/>
          </rPr>
          <t>Compressed Air</t>
        </r>
        <r>
          <rPr>
            <sz val="9"/>
            <color indexed="81"/>
            <rFont val="Tahoma"/>
            <family val="2"/>
          </rPr>
          <t xml:space="preserve">
It has been previously shown that an oxygen uptake of 0.5 litres/minute is a good design figure for entrapment. </t>
        </r>
        <r>
          <rPr>
            <b/>
            <sz val="9"/>
            <color indexed="81"/>
            <rFont val="Tahoma"/>
            <family val="2"/>
          </rPr>
          <t xml:space="preserve">To ensure the CO2 content levels out below the TLV-TWA of 0.5%, a fresh air supply of 85 litres per minute per person is required. </t>
        </r>
        <r>
          <rPr>
            <sz val="9"/>
            <color indexed="81"/>
            <rFont val="Tahoma"/>
            <family val="2"/>
          </rPr>
          <t>This flow rate will result in a “steady state” oxygen content of
about 20.3%. Lower supplies of fresh air are sometimes quoted (e.g. 2.5 cfm per person which is about 70 litres/minute); however, these are based on unstressed, resting breathing rates (75 litres/minute) with an equivalent oxygen uptake (0.3 litres/minute) and do not allow for any additional persons (above the design figure) inside the ERS.</t>
        </r>
      </text>
    </comment>
    <comment ref="B58" authorId="0" shapeId="0" xr:uid="{9EB02050-DB28-4090-9B27-9CFF03DDC774}">
      <text>
        <r>
          <rPr>
            <b/>
            <sz val="9"/>
            <color indexed="81"/>
            <rFont val="Tahoma"/>
            <family val="2"/>
          </rPr>
          <t>by Ralph Mcintyre</t>
        </r>
        <r>
          <rPr>
            <sz val="9"/>
            <color indexed="81"/>
            <rFont val="Tahoma"/>
            <family val="2"/>
          </rPr>
          <t xml:space="preserve">
</t>
        </r>
      </text>
    </comment>
    <comment ref="D61" authorId="0" shapeId="0" xr:uid="{8BF8D9DC-D0F2-4DF2-A1A6-95B46B0A0577}">
      <text>
        <r>
          <rPr>
            <sz val="9"/>
            <color indexed="81"/>
            <rFont val="Tahoma"/>
            <family val="2"/>
          </rPr>
          <t>To ensure the CO</t>
        </r>
        <r>
          <rPr>
            <vertAlign val="superscript"/>
            <sz val="9"/>
            <color indexed="81"/>
            <rFont val="Tahoma"/>
            <family val="2"/>
          </rPr>
          <t>2</t>
        </r>
        <r>
          <rPr>
            <sz val="9"/>
            <color indexed="81"/>
            <rFont val="Tahoma"/>
            <family val="2"/>
          </rPr>
          <t xml:space="preserve"> content levels out below the TLV-TWA of 0.5%, a fresh air supply of 85 litres per minute per person is required
(See MVS Journal Volume 54, 2 April/June 2001 page 4)
</t>
        </r>
        <r>
          <rPr>
            <b/>
            <sz val="9"/>
            <color indexed="81"/>
            <rFont val="Tahoma"/>
            <family val="2"/>
          </rPr>
          <t>Compressed Air</t>
        </r>
        <r>
          <rPr>
            <sz val="9"/>
            <color indexed="81"/>
            <rFont val="Tahoma"/>
            <family val="2"/>
          </rPr>
          <t xml:space="preserve">
It has been previously shown that an oxygen uptake of 0.5 litres/minute is a good design figure for entrapment. </t>
        </r>
        <r>
          <rPr>
            <b/>
            <sz val="9"/>
            <color indexed="81"/>
            <rFont val="Tahoma"/>
            <family val="2"/>
          </rPr>
          <t>To ensure the CO2 content levels out below the TLV-TWA of 0.5%, a fresh air supply of</t>
        </r>
        <r>
          <rPr>
            <sz val="9"/>
            <color indexed="81"/>
            <rFont val="Tahoma"/>
            <family val="2"/>
          </rPr>
          <t xml:space="preserve"> </t>
        </r>
        <r>
          <rPr>
            <b/>
            <sz val="9"/>
            <color indexed="81"/>
            <rFont val="Tahoma"/>
            <family val="2"/>
          </rPr>
          <t>85 litres per minute per person is required.</t>
        </r>
        <r>
          <rPr>
            <sz val="9"/>
            <color indexed="81"/>
            <rFont val="Tahoma"/>
            <family val="2"/>
          </rPr>
          <t xml:space="preserve"> This flow rate will result in a “steady state” oxygen content of
about 20.3%. Lower supplies of fresh air are sometimes quoted (e.g. 2.5 cfm per person which is about 70 litres/minute); however, these are based on unstressed, resting breathing rates (7.5 litres/minute) with an equivalent oxygen uptake (0.3 litres/minute) and do not allow for any additional persons (above the design figure) inside the ERS.</t>
        </r>
      </text>
    </comment>
    <comment ref="D92" authorId="0" shapeId="0" xr:uid="{7726FB6B-52A3-40A2-AAE6-C5D8414AC007}">
      <text>
        <r>
          <rPr>
            <b/>
            <sz val="9"/>
            <color indexed="81"/>
            <rFont val="Tahoma"/>
            <family val="2"/>
          </rPr>
          <t>Johan van Sittert:</t>
        </r>
        <r>
          <rPr>
            <sz val="9"/>
            <color indexed="81"/>
            <rFont val="Tahoma"/>
            <family val="2"/>
          </rPr>
          <t xml:space="preserve">
See Velocity Table Below
</t>
        </r>
        <r>
          <rPr>
            <b/>
            <sz val="9"/>
            <color indexed="81"/>
            <rFont val="Tahoma"/>
            <family val="2"/>
          </rPr>
          <t>NOTE:</t>
        </r>
        <r>
          <rPr>
            <sz val="9"/>
            <color indexed="81"/>
            <rFont val="Tahoma"/>
            <family val="2"/>
          </rPr>
          <t xml:space="preserve"> This can be as high as </t>
        </r>
        <r>
          <rPr>
            <b/>
            <sz val="9"/>
            <color indexed="81"/>
            <rFont val="Tahoma"/>
            <family val="2"/>
          </rPr>
          <t>50m/s</t>
        </r>
      </text>
    </comment>
    <comment ref="D125" authorId="0" shapeId="0" xr:uid="{865AE245-DC27-4130-8BA7-B82D5E69E287}">
      <text>
        <r>
          <rPr>
            <b/>
            <sz val="9"/>
            <color indexed="81"/>
            <rFont val="Tahoma"/>
            <family val="2"/>
          </rPr>
          <t>Johan van Sittert:</t>
        </r>
        <r>
          <rPr>
            <sz val="9"/>
            <color indexed="81"/>
            <rFont val="Tahoma"/>
            <family val="2"/>
          </rPr>
          <t xml:space="preserve">
</t>
        </r>
        <r>
          <rPr>
            <b/>
            <u/>
            <sz val="9"/>
            <color indexed="81"/>
            <rFont val="Tahoma"/>
            <family val="2"/>
          </rPr>
          <t>See Velocity Table Below</t>
        </r>
        <r>
          <rPr>
            <sz val="9"/>
            <color indexed="81"/>
            <rFont val="Tahoma"/>
            <family val="2"/>
          </rPr>
          <t xml:space="preserve">
</t>
        </r>
        <r>
          <rPr>
            <b/>
            <sz val="9"/>
            <color indexed="81"/>
            <rFont val="Tahoma"/>
            <family val="2"/>
          </rPr>
          <t>NOTE:</t>
        </r>
        <r>
          <rPr>
            <sz val="9"/>
            <color indexed="81"/>
            <rFont val="Tahoma"/>
            <family val="2"/>
          </rPr>
          <t xml:space="preserve"> This can be as </t>
        </r>
        <r>
          <rPr>
            <b/>
            <sz val="9"/>
            <color indexed="81"/>
            <rFont val="Tahoma"/>
            <family val="2"/>
          </rPr>
          <t>high as 50m/s
See Table 
L to Q Line -152 Below
Thus,as a guide:
       ▲P = 300kPa - Use 30m/s
       ▲P = 400kPa - Use 40m/s
       ▲P = 500kPa - Use 50m/s</t>
        </r>
      </text>
    </comment>
    <comment ref="C157" authorId="0" shapeId="0" xr:uid="{C89D9D0A-A37F-4A51-8931-A6DCF68C5456}">
      <text>
        <r>
          <rPr>
            <b/>
            <sz val="9"/>
            <color indexed="81"/>
            <rFont val="Tahoma"/>
            <family val="2"/>
          </rPr>
          <t>Max Vel in pipe</t>
        </r>
        <r>
          <rPr>
            <sz val="9"/>
            <color indexed="81"/>
            <rFont val="Tahoma"/>
            <family val="2"/>
          </rPr>
          <t xml:space="preserve">
</t>
        </r>
      </text>
    </comment>
    <comment ref="D166" authorId="0" shapeId="0" xr:uid="{396B3295-4D71-4F61-8482-BD7EFB90BCEC}">
      <text>
        <r>
          <rPr>
            <b/>
            <sz val="9"/>
            <color indexed="81"/>
            <rFont val="Tahoma"/>
            <family val="2"/>
          </rPr>
          <t>Johan van Sittert:</t>
        </r>
        <r>
          <rPr>
            <sz val="9"/>
            <color indexed="81"/>
            <rFont val="Tahoma"/>
            <family val="2"/>
          </rPr>
          <t xml:space="preserve">
Litre (international spelling) or liter (American spelling)</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W22" authorId="0" shapeId="0" xr:uid="{0FF9B64A-C7D5-4D14-BC5C-BD18C77EF63D}">
      <text>
        <r>
          <rPr>
            <sz val="9"/>
            <color indexed="81"/>
            <rFont val="Tahoma"/>
            <family val="2"/>
          </rPr>
          <t>For Ammonia to be regarded as an explosive gas / fluid you will need to have LEL 150000ppm and UEL 280000ppm ammonia present in the atmosphere, 25ppm  OEL limit 
Ammonia is also very susceptible to humidity, the slightest change in that will cause a disruption in the combustion process (nearly perfect dry air conditions will needed to be created to cause a fire or explosion)
The high auto ignition temperature should also be regarded, to get ammonia to ignite - 651°C is required, this is quite high!! 
Additionally as soon as Ammonia is ignited the combustion process changes the percentage in the atmosphere quite drastically and the combustion process is disrupted – tests done had only single digit increases in temperatures observed.
So in short to get all systems perfectly aligned to get a fire and or explosion is nearly impossible.</t>
        </r>
        <r>
          <rPr>
            <b/>
            <sz val="9"/>
            <color indexed="81"/>
            <rFont val="Tahoma"/>
            <family val="2"/>
          </rPr>
          <t xml:space="preserve">
</t>
        </r>
      </text>
    </comment>
    <comment ref="X22" authorId="0" shapeId="0" xr:uid="{5E04CD6E-8008-4254-8265-D0E9E40351D4}">
      <text>
        <r>
          <rPr>
            <b/>
            <sz val="9"/>
            <color indexed="81"/>
            <rFont val="Tahoma"/>
            <family val="2"/>
          </rPr>
          <t>Note:</t>
        </r>
        <r>
          <rPr>
            <sz val="9"/>
            <color indexed="81"/>
            <rFont val="Tahoma"/>
            <family val="2"/>
          </rPr>
          <t xml:space="preserve">
0.86 kg/m3 (1.013 bar at boiling point)
0.769  kg/m3 (STP)[1]
0.73 kg/m3 (1.013 bar at 15 °C)
681.9 kg/m3 at −33.3 °C (liquid)[2]
817 kg/m3 at −80 °C (transparent solid)[3]</t>
        </r>
      </text>
    </comment>
    <comment ref="Y30" authorId="0" shapeId="0" xr:uid="{68FA3AE3-2276-4A0D-8A8B-22CE2891B7AA}">
      <text>
        <r>
          <rPr>
            <sz val="8"/>
            <color indexed="81"/>
            <rFont val="Tahoma"/>
            <family val="2"/>
          </rPr>
          <t xml:space="preserve">Recommended Exposure Limit (REL)
</t>
        </r>
      </text>
    </comment>
    <comment ref="Y32" authorId="0" shapeId="0" xr:uid="{07C8E9A2-9188-4EAF-B32B-6DB034C8E685}">
      <text>
        <r>
          <rPr>
            <sz val="8"/>
            <color indexed="81"/>
            <rFont val="Tahoma"/>
            <family val="2"/>
          </rPr>
          <t>LPG is considered immediately dangerous to life and health (due solely to safety considerations pertaining to risk of explosion)</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Johan van Sittert</author>
    <author>jvansittert</author>
  </authors>
  <commentList>
    <comment ref="C8" authorId="0" shapeId="0" xr:uid="{6883AABC-25CC-4055-9263-9834B9352DDE}">
      <text>
        <r>
          <rPr>
            <b/>
            <sz val="9"/>
            <color indexed="81"/>
            <rFont val="Tahoma"/>
            <family val="2"/>
          </rPr>
          <t>10m is added to Fan length for intake distance piece and fan tail piece silencers etc.</t>
        </r>
        <r>
          <rPr>
            <sz val="9"/>
            <color indexed="81"/>
            <rFont val="Tahoma"/>
            <family val="2"/>
          </rPr>
          <t xml:space="preserve">
</t>
        </r>
      </text>
    </comment>
    <comment ref="E12" authorId="0" shapeId="0" xr:uid="{F651AE0A-8ED7-4374-A666-0E9AE38E9396}">
      <text>
        <r>
          <rPr>
            <b/>
            <sz val="9"/>
            <color indexed="81"/>
            <rFont val="Tahoma"/>
            <family val="2"/>
          </rPr>
          <t>Johan van Sittert:
DO NOT CHANGE!!!</t>
        </r>
        <r>
          <rPr>
            <sz val="9"/>
            <color indexed="81"/>
            <rFont val="Tahoma"/>
            <family val="2"/>
          </rPr>
          <t xml:space="preserve">
</t>
        </r>
      </text>
    </comment>
    <comment ref="C15" authorId="0" shapeId="0" xr:uid="{9EA7B516-53EA-4B93-8808-107360FDA2CB}">
      <text>
        <r>
          <rPr>
            <b/>
            <sz val="9"/>
            <color indexed="81"/>
            <rFont val="Tahoma"/>
            <family val="2"/>
          </rPr>
          <t>Johan van Sittert:</t>
        </r>
        <r>
          <rPr>
            <sz val="9"/>
            <color indexed="81"/>
            <rFont val="Tahoma"/>
            <family val="2"/>
          </rPr>
          <t xml:space="preserve">
</t>
        </r>
        <r>
          <rPr>
            <b/>
            <sz val="9"/>
            <color indexed="81"/>
            <rFont val="Tahoma"/>
            <family val="2"/>
          </rPr>
          <t>Note:</t>
        </r>
        <r>
          <rPr>
            <sz val="9"/>
            <color indexed="81"/>
            <rFont val="Tahoma"/>
            <family val="2"/>
          </rPr>
          <t xml:space="preserve"> See guidelines for K-Factors table below</t>
        </r>
      </text>
    </comment>
    <comment ref="C22" authorId="0" shapeId="0" xr:uid="{2B08EB3B-B8D7-470B-8748-6C8431F64C95}">
      <text>
        <r>
          <rPr>
            <b/>
            <sz val="9"/>
            <color indexed="81"/>
            <rFont val="Tahoma"/>
            <family val="2"/>
          </rPr>
          <t>Johan van Sittert:
DO NOT CHANGE!!!</t>
        </r>
        <r>
          <rPr>
            <sz val="9"/>
            <color indexed="81"/>
            <rFont val="Tahoma"/>
            <family val="2"/>
          </rPr>
          <t xml:space="preserve">
</t>
        </r>
      </text>
    </comment>
    <comment ref="C23" authorId="0" shapeId="0" xr:uid="{9E4F2F50-FD21-4897-A51E-B2BCF8C52DDD}">
      <text>
        <r>
          <rPr>
            <b/>
            <sz val="12"/>
            <color indexed="81"/>
            <rFont val="Tahoma"/>
            <family val="2"/>
          </rPr>
          <t>Johan van Sittert:</t>
        </r>
        <r>
          <rPr>
            <sz val="12"/>
            <color indexed="81"/>
            <rFont val="Tahoma"/>
            <family val="2"/>
          </rPr>
          <t xml:space="preserve">
Change formula up to the fan pressure at distance required i.e. </t>
        </r>
        <r>
          <rPr>
            <sz val="12"/>
            <color indexed="81"/>
            <rFont val="Tahoma"/>
            <family val="2"/>
          </rPr>
          <t>(Max distance of column to be installed)</t>
        </r>
      </text>
    </comment>
    <comment ref="C26" authorId="1" shapeId="0" xr:uid="{8FE2444A-1235-49BD-B496-5958F93882C5}">
      <text>
        <r>
          <rPr>
            <b/>
            <sz val="10"/>
            <color indexed="81"/>
            <rFont val="Tahoma"/>
            <family val="2"/>
          </rPr>
          <t>* Remember to correct pressure for density =
Pressure x density</t>
        </r>
      </text>
    </comment>
    <comment ref="F57" authorId="0" shapeId="0" xr:uid="{7D709DF8-FBAE-465A-9250-4A5ACBED0E7E}">
      <text>
        <r>
          <rPr>
            <b/>
            <sz val="9"/>
            <color indexed="81"/>
            <rFont val="Tahoma"/>
            <family val="2"/>
          </rPr>
          <t>Johan van Sittert:
DO NOT CHANGE!!!</t>
        </r>
        <r>
          <rPr>
            <sz val="9"/>
            <color indexed="81"/>
            <rFont val="Tahoma"/>
            <family val="2"/>
          </rPr>
          <t xml:space="preserve">
</t>
        </r>
      </text>
    </comment>
    <comment ref="E90" authorId="0" shapeId="0" xr:uid="{91F9DC44-4066-4932-8D95-9CC8E270BBEA}">
      <text>
        <r>
          <rPr>
            <b/>
            <sz val="9"/>
            <color indexed="81"/>
            <rFont val="Tahoma"/>
            <family val="2"/>
          </rPr>
          <t>Johan van Sittert:
DO NOT CHANGE!!!</t>
        </r>
        <r>
          <rPr>
            <sz val="9"/>
            <color indexed="81"/>
            <rFont val="Tahoma"/>
            <family val="2"/>
          </rPr>
          <t xml:space="preserve">
</t>
        </r>
      </text>
    </comment>
    <comment ref="C91" authorId="0" shapeId="0" xr:uid="{8225FDF4-3023-4AD3-A926-F45BA68013EE}">
      <text>
        <r>
          <rPr>
            <b/>
            <sz val="9"/>
            <color indexed="81"/>
            <rFont val="Tahoma"/>
            <family val="2"/>
          </rPr>
          <t>Johan van Sittert:</t>
        </r>
        <r>
          <rPr>
            <sz val="9"/>
            <color indexed="81"/>
            <rFont val="Tahoma"/>
            <family val="2"/>
          </rPr>
          <t xml:space="preserve">
</t>
        </r>
        <r>
          <rPr>
            <b/>
            <sz val="9"/>
            <color indexed="81"/>
            <rFont val="Tahoma"/>
            <family val="2"/>
          </rPr>
          <t>Note:</t>
        </r>
        <r>
          <rPr>
            <sz val="9"/>
            <color indexed="81"/>
            <rFont val="Tahoma"/>
            <family val="2"/>
          </rPr>
          <t xml:space="preserve"> See guidelines for K-Factors table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Johan van Sittert</author>
    <author>Van Sittert, Johan</author>
  </authors>
  <commentList>
    <comment ref="AK47" authorId="0" shapeId="0" xr:uid="{8D8146AE-D831-4B3C-A2CA-4F1A3BFFA708}">
      <text>
        <r>
          <rPr>
            <sz val="9"/>
            <color indexed="81"/>
            <rFont val="Tahoma"/>
            <family val="2"/>
          </rPr>
          <t xml:space="preserve">Earth-surface gravitational acceleration 
</t>
        </r>
      </text>
    </comment>
    <comment ref="AK48" authorId="0" shapeId="0" xr:uid="{34F20C29-B529-4E5F-B2F5-DEF7C08DB905}">
      <text>
        <r>
          <rPr>
            <b/>
            <sz val="9"/>
            <color indexed="81"/>
            <rFont val="Tahoma"/>
            <family val="2"/>
          </rPr>
          <t xml:space="preserve"> Molar mass of dry air</t>
        </r>
        <r>
          <rPr>
            <sz val="9"/>
            <color indexed="81"/>
            <rFont val="Tahoma"/>
            <family val="2"/>
          </rPr>
          <t xml:space="preserve">
</t>
        </r>
      </text>
    </comment>
    <comment ref="AK49" authorId="0" shapeId="0" xr:uid="{C9D128B8-1DDC-42F4-B4EE-74195AC9114A}">
      <text>
        <r>
          <rPr>
            <b/>
            <sz val="9"/>
            <color indexed="81"/>
            <rFont val="Tahoma"/>
            <family val="2"/>
          </rPr>
          <t>Universal gas constant</t>
        </r>
        <r>
          <rPr>
            <sz val="9"/>
            <color indexed="81"/>
            <rFont val="Tahoma"/>
            <family val="2"/>
          </rPr>
          <t xml:space="preserve">
</t>
        </r>
      </text>
    </comment>
    <comment ref="AI51" authorId="0" shapeId="0" xr:uid="{BC2575EB-A70F-4A38-8FB7-832D3B4CA690}">
      <text>
        <r>
          <rPr>
            <b/>
            <sz val="9"/>
            <color indexed="81"/>
            <rFont val="Tahoma"/>
            <family val="2"/>
          </rPr>
          <t>DO NOT CHANGE</t>
        </r>
        <r>
          <rPr>
            <sz val="9"/>
            <color indexed="81"/>
            <rFont val="Tahoma"/>
            <family val="2"/>
          </rPr>
          <t xml:space="preserve">
Sea level standard atmospheric pressure </t>
        </r>
      </text>
    </comment>
    <comment ref="AB52" authorId="0" shapeId="0" xr:uid="{34047707-1CB9-44F7-9E8D-BC068677C55F}">
      <text>
        <r>
          <rPr>
            <b/>
            <sz val="9"/>
            <color indexed="81"/>
            <rFont val="Tahoma"/>
            <family val="2"/>
          </rPr>
          <t>Johan van Sittert:</t>
        </r>
        <r>
          <rPr>
            <sz val="9"/>
            <color indexed="81"/>
            <rFont val="Tahoma"/>
            <family val="2"/>
          </rPr>
          <t xml:space="preserve">
You can enter any applicable value for level you require here</t>
        </r>
      </text>
    </comment>
    <comment ref="AC52" authorId="0" shapeId="0" xr:uid="{D81C36A2-E7D3-4C19-8BC0-E40BF5CB87E5}">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53" authorId="0" shapeId="0" xr:uid="{92635035-5AF7-4033-838F-FA0781F3C829}">
      <text>
        <r>
          <rPr>
            <b/>
            <sz val="9"/>
            <color indexed="81"/>
            <rFont val="Tahoma"/>
            <family val="2"/>
          </rPr>
          <t>Johan van Sittert:</t>
        </r>
        <r>
          <rPr>
            <sz val="9"/>
            <color indexed="81"/>
            <rFont val="Tahoma"/>
            <family val="2"/>
          </rPr>
          <t xml:space="preserve">
You can enter any applicable value for level you require here</t>
        </r>
      </text>
    </comment>
    <comment ref="AC53" authorId="0" shapeId="0" xr:uid="{2CF90AB0-71B5-4613-B2E8-A762DB60895C}">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I53" authorId="0" shapeId="0" xr:uid="{617304C0-DE9B-475D-8548-3171B1A07519}">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54" authorId="0" shapeId="0" xr:uid="{ABDE7E99-0300-434E-AF77-34CD097ADAAE}">
      <text>
        <r>
          <rPr>
            <b/>
            <sz val="9"/>
            <color indexed="81"/>
            <rFont val="Tahoma"/>
            <family val="2"/>
          </rPr>
          <t>Johan van Sittert:</t>
        </r>
        <r>
          <rPr>
            <sz val="9"/>
            <color indexed="81"/>
            <rFont val="Tahoma"/>
            <family val="2"/>
          </rPr>
          <t xml:space="preserve">
You can enter any applicable value for level you require here</t>
        </r>
      </text>
    </comment>
    <comment ref="AC54" authorId="0" shapeId="0" xr:uid="{79E24984-F352-4411-AF81-11F65CCF1B00}">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55" authorId="0" shapeId="0" xr:uid="{FA4C71FA-03FE-4A4C-B8BF-CE7AA90E03A5}">
      <text>
        <r>
          <rPr>
            <b/>
            <sz val="9"/>
            <color indexed="81"/>
            <rFont val="Tahoma"/>
            <family val="2"/>
          </rPr>
          <t>Johan van Sittert:</t>
        </r>
        <r>
          <rPr>
            <sz val="9"/>
            <color indexed="81"/>
            <rFont val="Tahoma"/>
            <family val="2"/>
          </rPr>
          <t xml:space="preserve">
You can enter any applicable value for level you require here</t>
        </r>
      </text>
    </comment>
    <comment ref="AC55" authorId="0" shapeId="0" xr:uid="{235FDC44-C7AE-46CA-B2D7-F746690AF446}">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56" authorId="0" shapeId="0" xr:uid="{B4C79027-41B5-4DD7-9643-393C7D364D31}">
      <text>
        <r>
          <rPr>
            <b/>
            <sz val="9"/>
            <color indexed="81"/>
            <rFont val="Tahoma"/>
            <family val="2"/>
          </rPr>
          <t>Johan van Sittert:</t>
        </r>
        <r>
          <rPr>
            <sz val="9"/>
            <color indexed="81"/>
            <rFont val="Tahoma"/>
            <family val="2"/>
          </rPr>
          <t xml:space="preserve">
You can enter any applicable value for level you require here</t>
        </r>
      </text>
    </comment>
    <comment ref="AC56" authorId="0" shapeId="0" xr:uid="{0C03A6A5-2261-4DD4-8859-FA3266009155}">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57" authorId="0" shapeId="0" xr:uid="{14B2136B-F196-4986-BE2A-EB7016D58361}">
      <text>
        <r>
          <rPr>
            <b/>
            <sz val="9"/>
            <color indexed="81"/>
            <rFont val="Tahoma"/>
            <family val="2"/>
          </rPr>
          <t>Johan van Sittert:</t>
        </r>
        <r>
          <rPr>
            <sz val="9"/>
            <color indexed="81"/>
            <rFont val="Tahoma"/>
            <family val="2"/>
          </rPr>
          <t xml:space="preserve">
You can enter any applicable value for level you require here</t>
        </r>
      </text>
    </comment>
    <comment ref="AC57" authorId="0" shapeId="0" xr:uid="{AAC426D9-5599-4464-B7A5-CFAE90AC8CA7}">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58" authorId="0" shapeId="0" xr:uid="{F203DD36-E6E8-4A5F-934E-2113811760D7}">
      <text>
        <r>
          <rPr>
            <b/>
            <sz val="9"/>
            <color indexed="81"/>
            <rFont val="Tahoma"/>
            <family val="2"/>
          </rPr>
          <t>Johan van Sittert:</t>
        </r>
        <r>
          <rPr>
            <sz val="9"/>
            <color indexed="81"/>
            <rFont val="Tahoma"/>
            <family val="2"/>
          </rPr>
          <t xml:space="preserve">
You can enter any applicable value for level you require here</t>
        </r>
      </text>
    </comment>
    <comment ref="AC58" authorId="0" shapeId="0" xr:uid="{54E5848A-D4C1-4640-A0F8-57100F7DB96C}">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59" authorId="0" shapeId="0" xr:uid="{83BA3574-8516-4D56-81B9-A72DA08F638A}">
      <text>
        <r>
          <rPr>
            <b/>
            <sz val="9"/>
            <color indexed="81"/>
            <rFont val="Tahoma"/>
            <family val="2"/>
          </rPr>
          <t>Johan van Sittert:</t>
        </r>
        <r>
          <rPr>
            <sz val="9"/>
            <color indexed="81"/>
            <rFont val="Tahoma"/>
            <family val="2"/>
          </rPr>
          <t xml:space="preserve">
You can enter any applicable value for level you require here</t>
        </r>
      </text>
    </comment>
    <comment ref="AC59" authorId="0" shapeId="0" xr:uid="{99DD471D-F9EB-474E-B456-2D5AC1F4B582}">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60" authorId="0" shapeId="0" xr:uid="{FDE9B328-2337-403C-BC2B-16B03A021830}">
      <text>
        <r>
          <rPr>
            <b/>
            <sz val="9"/>
            <color indexed="81"/>
            <rFont val="Tahoma"/>
            <family val="2"/>
          </rPr>
          <t>Johan van Sittert:</t>
        </r>
        <r>
          <rPr>
            <sz val="9"/>
            <color indexed="81"/>
            <rFont val="Tahoma"/>
            <family val="2"/>
          </rPr>
          <t xml:space="preserve">
You can enter any applicable value for level you require here</t>
        </r>
      </text>
    </comment>
    <comment ref="AC60" authorId="0" shapeId="0" xr:uid="{D93FF450-0648-4558-A377-3AA622C5AAC9}">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Y61" authorId="1" shapeId="0" xr:uid="{CC28BA54-D462-4992-AA52-B634BAF5B68C}">
      <text>
        <r>
          <rPr>
            <b/>
            <sz val="9"/>
            <color indexed="81"/>
            <rFont val="Tahoma"/>
            <family val="2"/>
          </rPr>
          <t>NOTE!!!
100% of fan Kw is added as heat 
(Only add this if Intake temperature is measured  BEFORE THE FAN/S!!!)</t>
        </r>
        <r>
          <rPr>
            <sz val="9"/>
            <color indexed="81"/>
            <rFont val="Tahoma"/>
            <family val="2"/>
          </rPr>
          <t xml:space="preserve">
</t>
        </r>
      </text>
    </comment>
    <comment ref="AB61" authorId="0" shapeId="0" xr:uid="{165A16D5-B8B4-4E74-AB2E-E4EBA6D7DBE2}">
      <text>
        <r>
          <rPr>
            <b/>
            <sz val="9"/>
            <color indexed="81"/>
            <rFont val="Tahoma"/>
            <family val="2"/>
          </rPr>
          <t>Johan van Sittert:</t>
        </r>
        <r>
          <rPr>
            <sz val="9"/>
            <color indexed="81"/>
            <rFont val="Tahoma"/>
            <family val="2"/>
          </rPr>
          <t xml:space="preserve">
You can enter any applicable value for level you require here</t>
        </r>
      </text>
    </comment>
    <comment ref="AC61" authorId="0" shapeId="0" xr:uid="{B00FEFE6-7201-441F-A9F1-296ABE1E8E40}">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62" authorId="0" shapeId="0" xr:uid="{62AE0E72-89EB-4BF1-9B5B-6F9282F85272}">
      <text>
        <r>
          <rPr>
            <b/>
            <sz val="9"/>
            <color indexed="81"/>
            <rFont val="Tahoma"/>
            <family val="2"/>
          </rPr>
          <t>Johan van Sittert:</t>
        </r>
        <r>
          <rPr>
            <sz val="9"/>
            <color indexed="81"/>
            <rFont val="Tahoma"/>
            <family val="2"/>
          </rPr>
          <t xml:space="preserve">
You can enter any applicable value for level you require here</t>
        </r>
      </text>
    </comment>
    <comment ref="AC62" authorId="0" shapeId="0" xr:uid="{A50373D6-7DD8-4600-9349-DE3D12961A90}">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63" authorId="0" shapeId="0" xr:uid="{2ADA5819-7A57-44E2-B41E-AC69C67330B6}">
      <text>
        <r>
          <rPr>
            <b/>
            <sz val="9"/>
            <color indexed="81"/>
            <rFont val="Tahoma"/>
            <family val="2"/>
          </rPr>
          <t>Johan van Sittert:</t>
        </r>
        <r>
          <rPr>
            <sz val="9"/>
            <color indexed="81"/>
            <rFont val="Tahoma"/>
            <family val="2"/>
          </rPr>
          <t xml:space="preserve">
You can enter any applicable value for level you require here</t>
        </r>
      </text>
    </comment>
    <comment ref="AC63" authorId="0" shapeId="0" xr:uid="{3FC1D815-0839-4898-AA49-03B90FDB2965}">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64" authorId="0" shapeId="0" xr:uid="{40BFAB6B-5E4F-46E9-8408-EA884A075418}">
      <text>
        <r>
          <rPr>
            <b/>
            <sz val="9"/>
            <color indexed="81"/>
            <rFont val="Tahoma"/>
            <family val="2"/>
          </rPr>
          <t>Johan van Sittert:</t>
        </r>
        <r>
          <rPr>
            <sz val="9"/>
            <color indexed="81"/>
            <rFont val="Tahoma"/>
            <family val="2"/>
          </rPr>
          <t xml:space="preserve">
You can enter any applicable value for level you require here</t>
        </r>
      </text>
    </comment>
    <comment ref="AC64" authorId="0" shapeId="0" xr:uid="{62AB590C-2E48-4F88-BC94-D602ED878739}">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65" authorId="0" shapeId="0" xr:uid="{56D89E08-A8B8-4E32-B105-BAD40B052572}">
      <text>
        <r>
          <rPr>
            <b/>
            <sz val="9"/>
            <color indexed="81"/>
            <rFont val="Tahoma"/>
            <family val="2"/>
          </rPr>
          <t>Johan van Sittert:</t>
        </r>
        <r>
          <rPr>
            <sz val="9"/>
            <color indexed="81"/>
            <rFont val="Tahoma"/>
            <family val="2"/>
          </rPr>
          <t xml:space="preserve">
You can enter any applicable value for level you require here</t>
        </r>
      </text>
    </comment>
    <comment ref="AC65" authorId="0" shapeId="0" xr:uid="{44A6C1EC-6BC7-4025-BFB3-631D398048D6}">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66" authorId="0" shapeId="0" xr:uid="{F681B598-22F5-4063-8F73-921A2A4081C7}">
      <text>
        <r>
          <rPr>
            <b/>
            <sz val="9"/>
            <color indexed="81"/>
            <rFont val="Tahoma"/>
            <family val="2"/>
          </rPr>
          <t>Johan van Sittert:</t>
        </r>
        <r>
          <rPr>
            <sz val="9"/>
            <color indexed="81"/>
            <rFont val="Tahoma"/>
            <family val="2"/>
          </rPr>
          <t xml:space="preserve">
You can enter any applicable value for level you require here</t>
        </r>
      </text>
    </comment>
    <comment ref="AC66" authorId="0" shapeId="0" xr:uid="{CBB4DC6C-165A-47C2-A1A3-3DC773D2138C}">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67" authorId="0" shapeId="0" xr:uid="{861480D1-FD80-4D05-A3B8-7D33EB1C2489}">
      <text>
        <r>
          <rPr>
            <b/>
            <sz val="9"/>
            <color indexed="81"/>
            <rFont val="Tahoma"/>
            <family val="2"/>
          </rPr>
          <t>Johan van Sittert:</t>
        </r>
        <r>
          <rPr>
            <sz val="9"/>
            <color indexed="81"/>
            <rFont val="Tahoma"/>
            <family val="2"/>
          </rPr>
          <t xml:space="preserve">
You can enter any applicable value for level you require here</t>
        </r>
      </text>
    </comment>
    <comment ref="AC67" authorId="0" shapeId="0" xr:uid="{60F6D8D9-A2E9-4A44-8DCA-CA362904ED95}">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68" authorId="0" shapeId="0" xr:uid="{90D8C1CE-CDD1-47EC-8230-A75F3559552B}">
      <text>
        <r>
          <rPr>
            <b/>
            <sz val="9"/>
            <color indexed="81"/>
            <rFont val="Tahoma"/>
            <family val="2"/>
          </rPr>
          <t>Johan van Sittert:</t>
        </r>
        <r>
          <rPr>
            <sz val="9"/>
            <color indexed="81"/>
            <rFont val="Tahoma"/>
            <family val="2"/>
          </rPr>
          <t xml:space="preserve">
You can enter any applicable value for level you require here</t>
        </r>
      </text>
    </comment>
    <comment ref="AC68" authorId="0" shapeId="0" xr:uid="{FA8A4DC6-7FB8-4FE7-9AC9-AF3C8C0C82A6}">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69" authorId="0" shapeId="0" xr:uid="{66B637E2-8485-4C1D-B37E-4BAD9966AB2C}">
      <text>
        <r>
          <rPr>
            <b/>
            <sz val="9"/>
            <color indexed="81"/>
            <rFont val="Tahoma"/>
            <family val="2"/>
          </rPr>
          <t>Johan van Sittert:</t>
        </r>
        <r>
          <rPr>
            <sz val="9"/>
            <color indexed="81"/>
            <rFont val="Tahoma"/>
            <family val="2"/>
          </rPr>
          <t xml:space="preserve">
You can enter any applicable value for level you require here</t>
        </r>
      </text>
    </comment>
    <comment ref="AC69" authorId="0" shapeId="0" xr:uid="{EF17188C-9C7A-4090-86A1-FA942D9F9017}">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70" authorId="0" shapeId="0" xr:uid="{97928371-40FA-44BC-BA5E-2DBF077E5833}">
      <text>
        <r>
          <rPr>
            <b/>
            <sz val="9"/>
            <color indexed="81"/>
            <rFont val="Tahoma"/>
            <family val="2"/>
          </rPr>
          <t>Johan van Sittert:</t>
        </r>
        <r>
          <rPr>
            <sz val="9"/>
            <color indexed="81"/>
            <rFont val="Tahoma"/>
            <family val="2"/>
          </rPr>
          <t xml:space="preserve">
You can enter any applicable value for level you require here</t>
        </r>
      </text>
    </comment>
    <comment ref="AC70" authorId="0" shapeId="0" xr:uid="{3B529035-83E8-4657-BC7D-777C0D72917B}">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71" authorId="0" shapeId="0" xr:uid="{E14D5AE2-7EF8-41D9-A86E-F42C2562F56E}">
      <text>
        <r>
          <rPr>
            <b/>
            <sz val="9"/>
            <color indexed="81"/>
            <rFont val="Tahoma"/>
            <family val="2"/>
          </rPr>
          <t>Johan van Sittert:</t>
        </r>
        <r>
          <rPr>
            <sz val="9"/>
            <color indexed="81"/>
            <rFont val="Tahoma"/>
            <family val="2"/>
          </rPr>
          <t xml:space="preserve">
You can enter any applicable value for level you require here</t>
        </r>
      </text>
    </comment>
    <comment ref="AC71" authorId="0" shapeId="0" xr:uid="{69634C8F-4E94-40B9-8905-B6E3DAED111D}">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72" authorId="0" shapeId="0" xr:uid="{1DD05B74-AF6C-4BE4-91D6-6355A6313167}">
      <text>
        <r>
          <rPr>
            <b/>
            <sz val="9"/>
            <color indexed="81"/>
            <rFont val="Tahoma"/>
            <family val="2"/>
          </rPr>
          <t>Johan van Sittert:</t>
        </r>
        <r>
          <rPr>
            <sz val="9"/>
            <color indexed="81"/>
            <rFont val="Tahoma"/>
            <family val="2"/>
          </rPr>
          <t xml:space="preserve">
You can enter any applicable value for level you require here</t>
        </r>
      </text>
    </comment>
    <comment ref="AC72" authorId="0" shapeId="0" xr:uid="{1C1A3B08-293B-46ED-9E24-222BE4295E6E}">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73" authorId="0" shapeId="0" xr:uid="{B4DB6560-8C26-4A83-9F2A-76DE00FEB72D}">
      <text>
        <r>
          <rPr>
            <b/>
            <sz val="9"/>
            <color indexed="81"/>
            <rFont val="Tahoma"/>
            <family val="2"/>
          </rPr>
          <t>Johan van Sittert:</t>
        </r>
        <r>
          <rPr>
            <sz val="9"/>
            <color indexed="81"/>
            <rFont val="Tahoma"/>
            <family val="2"/>
          </rPr>
          <t xml:space="preserve">
You can enter any applicable value for level you require here</t>
        </r>
      </text>
    </comment>
    <comment ref="AC73" authorId="0" shapeId="0" xr:uid="{C2376111-7514-4BD6-8ABA-52C6009F335E}">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74" authorId="0" shapeId="0" xr:uid="{9EFCB230-19A8-4EE0-9FF6-1A558CC9AC0C}">
      <text>
        <r>
          <rPr>
            <b/>
            <sz val="9"/>
            <color indexed="81"/>
            <rFont val="Tahoma"/>
            <family val="2"/>
          </rPr>
          <t>Johan van Sittert:</t>
        </r>
        <r>
          <rPr>
            <sz val="9"/>
            <color indexed="81"/>
            <rFont val="Tahoma"/>
            <family val="2"/>
          </rPr>
          <t xml:space="preserve">
You can enter any applicable value for level you require here</t>
        </r>
      </text>
    </comment>
    <comment ref="AC74" authorId="0" shapeId="0" xr:uid="{0259F2E6-D784-4BED-AF34-1B926370BF6E}">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75" authorId="0" shapeId="0" xr:uid="{7F5D4799-432B-4467-A018-924622CDCA28}">
      <text>
        <r>
          <rPr>
            <b/>
            <sz val="9"/>
            <color indexed="81"/>
            <rFont val="Tahoma"/>
            <family val="2"/>
          </rPr>
          <t>Johan van Sittert:</t>
        </r>
        <r>
          <rPr>
            <sz val="9"/>
            <color indexed="81"/>
            <rFont val="Tahoma"/>
            <family val="2"/>
          </rPr>
          <t xml:space="preserve">
You can enter any applicable value for level you require here</t>
        </r>
      </text>
    </comment>
    <comment ref="AC75" authorId="0" shapeId="0" xr:uid="{2E5B835B-6882-4F7D-88D4-DD709A3C738E}">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76" authorId="0" shapeId="0" xr:uid="{816C1C93-0A0A-42F3-ADCF-41991288611E}">
      <text>
        <r>
          <rPr>
            <b/>
            <sz val="9"/>
            <color indexed="81"/>
            <rFont val="Tahoma"/>
            <family val="2"/>
          </rPr>
          <t>Johan van Sittert:</t>
        </r>
        <r>
          <rPr>
            <sz val="9"/>
            <color indexed="81"/>
            <rFont val="Tahoma"/>
            <family val="2"/>
          </rPr>
          <t xml:space="preserve">
You can enter any applicable value for level you require here</t>
        </r>
      </text>
    </comment>
    <comment ref="AC76" authorId="0" shapeId="0" xr:uid="{7FB4DAB6-B7E6-4A5A-B79E-12E7F687E29A}">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77" authorId="0" shapeId="0" xr:uid="{CA8884F8-9376-4434-AE85-CDD3FF706C0F}">
      <text>
        <r>
          <rPr>
            <b/>
            <sz val="9"/>
            <color indexed="81"/>
            <rFont val="Tahoma"/>
            <family val="2"/>
          </rPr>
          <t>Johan van Sittert:</t>
        </r>
        <r>
          <rPr>
            <sz val="9"/>
            <color indexed="81"/>
            <rFont val="Tahoma"/>
            <family val="2"/>
          </rPr>
          <t xml:space="preserve">
You can enter any applicable value for level you require here</t>
        </r>
      </text>
    </comment>
    <comment ref="AC77" authorId="0" shapeId="0" xr:uid="{C329CE94-B02E-4559-824A-8D1AD999132E}">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AB78" authorId="0" shapeId="0" xr:uid="{71FE9230-16D8-4B92-AF97-D02B600FC8A2}">
      <text>
        <r>
          <rPr>
            <b/>
            <sz val="9"/>
            <color indexed="81"/>
            <rFont val="Tahoma"/>
            <family val="2"/>
          </rPr>
          <t>Johan van Sittert:</t>
        </r>
        <r>
          <rPr>
            <sz val="9"/>
            <color indexed="81"/>
            <rFont val="Tahoma"/>
            <family val="2"/>
          </rPr>
          <t xml:space="preserve">
You can enter any applicable value for level you require here</t>
        </r>
      </text>
    </comment>
    <comment ref="AC78" authorId="0" shapeId="0" xr:uid="{45C5ABFF-97B3-4AEB-8060-C518508E8A8B}">
      <text>
        <r>
          <rPr>
            <b/>
            <sz val="9"/>
            <color indexed="81"/>
            <rFont val="Tahoma"/>
            <family val="2"/>
          </rPr>
          <t>Johan van Sittert:</t>
        </r>
        <r>
          <rPr>
            <sz val="9"/>
            <color indexed="81"/>
            <rFont val="Tahoma"/>
            <family val="2"/>
          </rPr>
          <t xml:space="preserve">
You can enter any applicable value for level you require here
(Remember "-" going down</t>
        </r>
      </text>
    </comment>
    <comment ref="T82" authorId="0" shapeId="0" xr:uid="{B4B254A0-79A6-4BB7-AF45-62772DD6D048}">
      <text>
        <r>
          <rPr>
            <b/>
            <sz val="9"/>
            <color indexed="81"/>
            <rFont val="Tahoma"/>
            <family val="2"/>
          </rPr>
          <t>Johan van Sittert:</t>
        </r>
        <r>
          <rPr>
            <sz val="9"/>
            <color indexed="81"/>
            <rFont val="Tahoma"/>
            <family val="2"/>
          </rPr>
          <t xml:space="preserve">
</t>
        </r>
        <r>
          <rPr>
            <b/>
            <sz val="9"/>
            <color indexed="81"/>
            <rFont val="Tahoma"/>
            <family val="2"/>
          </rPr>
          <t xml:space="preserve">Note: </t>
        </r>
        <r>
          <rPr>
            <sz val="9"/>
            <color indexed="81"/>
            <rFont val="Tahoma"/>
            <family val="2"/>
          </rPr>
          <t>enter BP, WB and DB at "</t>
        </r>
        <r>
          <rPr>
            <b/>
            <sz val="9"/>
            <color indexed="81"/>
            <rFont val="Tahoma"/>
            <family val="2"/>
          </rPr>
          <t>Air In</t>
        </r>
        <r>
          <rPr>
            <sz val="9"/>
            <color indexed="81"/>
            <rFont val="Tahoma"/>
            <family val="2"/>
          </rPr>
          <t>" -  ABOVE</t>
        </r>
      </text>
    </comment>
    <comment ref="U84" authorId="0" shapeId="0" xr:uid="{4CD84205-4195-4A21-9A7D-9A5E163984D7}">
      <text>
        <r>
          <rPr>
            <b/>
            <sz val="9"/>
            <color indexed="81"/>
            <rFont val="Tahoma"/>
            <family val="2"/>
          </rPr>
          <t>Johan van Sittert:</t>
        </r>
        <r>
          <rPr>
            <sz val="9"/>
            <color indexed="81"/>
            <rFont val="Tahoma"/>
            <family val="2"/>
          </rPr>
          <t xml:space="preserve">
</t>
        </r>
        <r>
          <rPr>
            <b/>
            <sz val="9"/>
            <color indexed="81"/>
            <rFont val="Tahoma"/>
            <family val="2"/>
          </rPr>
          <t xml:space="preserve">Note: </t>
        </r>
        <r>
          <rPr>
            <sz val="9"/>
            <color indexed="81"/>
            <rFont val="Tahoma"/>
            <family val="2"/>
          </rPr>
          <t>enter BP, WB and DB at "</t>
        </r>
        <r>
          <rPr>
            <b/>
            <sz val="9"/>
            <color indexed="81"/>
            <rFont val="Tahoma"/>
            <family val="2"/>
          </rPr>
          <t>Air In</t>
        </r>
        <r>
          <rPr>
            <sz val="9"/>
            <color indexed="81"/>
            <rFont val="Tahoma"/>
            <family val="2"/>
          </rPr>
          <t>" -  ABOVE</t>
        </r>
      </text>
    </comment>
    <comment ref="V94" authorId="1" shapeId="0" xr:uid="{0F529B19-EE91-4F7C-8C03-7E336DBCEE7D}">
      <text>
        <r>
          <rPr>
            <b/>
            <sz val="11"/>
            <color indexed="81"/>
            <rFont val="Tahoma"/>
            <family val="2"/>
          </rPr>
          <t>NOTE:
Date FORMAT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B9" authorId="0" shapeId="0" xr:uid="{11D44742-F438-49A0-844F-1990ECB7A199}">
      <text>
        <r>
          <rPr>
            <sz val="9"/>
            <color indexed="81"/>
            <rFont val="Tahoma"/>
            <family val="2"/>
          </rPr>
          <t xml:space="preserve">measured with a globe thermometer, also known as a black globe thermometer
</t>
        </r>
      </text>
    </comment>
    <comment ref="B19" authorId="0" shapeId="0" xr:uid="{A2FCF72A-71B2-4F69-AD2B-1FB574C17D18}">
      <text>
        <r>
          <rPr>
            <sz val="9"/>
            <color indexed="81"/>
            <rFont val="Tahoma"/>
            <family val="2"/>
          </rPr>
          <t xml:space="preserve">measured with a globe thermometer, also known as a black globe thermometer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jvansittert</author>
  </authors>
  <commentList>
    <comment ref="D239" authorId="0" shapeId="0" xr:uid="{C02EFB80-F91F-413C-B3F1-9B5280121E22}">
      <text>
        <r>
          <rPr>
            <b/>
            <sz val="8"/>
            <color indexed="81"/>
            <rFont val="Tahoma"/>
            <family val="2"/>
          </rPr>
          <t>Jvansittert: Copy/paste &amp; Delete formulaes as required</t>
        </r>
        <r>
          <rPr>
            <sz val="8"/>
            <color indexed="81"/>
            <rFont val="Tahoma"/>
            <family val="2"/>
          </rPr>
          <t xml:space="preserve">
</t>
        </r>
      </text>
    </comment>
    <comment ref="D240" authorId="0" shapeId="0" xr:uid="{A1B08ACB-0DBE-44FD-8B5C-D96821F0C67E}">
      <text>
        <r>
          <rPr>
            <b/>
            <sz val="8"/>
            <color indexed="81"/>
            <rFont val="Tahoma"/>
            <family val="2"/>
          </rPr>
          <t>Jvansittert: Copy/paste &amp; Delete formulaes as required</t>
        </r>
        <r>
          <rPr>
            <sz val="8"/>
            <color indexed="81"/>
            <rFont val="Tahoma"/>
            <family val="2"/>
          </rPr>
          <t xml:space="preserve">
</t>
        </r>
      </text>
    </comment>
    <comment ref="D241" authorId="0" shapeId="0" xr:uid="{629862D3-D23F-4233-AA4F-89944F5368AF}">
      <text>
        <r>
          <rPr>
            <b/>
            <sz val="8"/>
            <color indexed="81"/>
            <rFont val="Tahoma"/>
            <family val="2"/>
          </rPr>
          <t>Jvansittert: Copy/paste &amp; Delete formulaes as required</t>
        </r>
        <r>
          <rPr>
            <sz val="8"/>
            <color indexed="81"/>
            <rFont val="Tahoma"/>
            <family val="2"/>
          </rPr>
          <t xml:space="preserve">
</t>
        </r>
      </text>
    </comment>
    <comment ref="D242" authorId="0" shapeId="0" xr:uid="{AA87909E-58B7-4DBF-B499-62E4621C2935}">
      <text>
        <r>
          <rPr>
            <b/>
            <sz val="8"/>
            <color indexed="81"/>
            <rFont val="Tahoma"/>
            <family val="2"/>
          </rPr>
          <t>Jvansittert: Copy/paste &amp; Delete formulaes as required</t>
        </r>
        <r>
          <rPr>
            <sz val="8"/>
            <color indexed="81"/>
            <rFont val="Tahoma"/>
            <family val="2"/>
          </rPr>
          <t xml:space="preserve">
</t>
        </r>
      </text>
    </comment>
    <comment ref="D243" authorId="0" shapeId="0" xr:uid="{01B05172-731E-4AE9-8289-736803E9664C}">
      <text>
        <r>
          <rPr>
            <b/>
            <sz val="8"/>
            <color indexed="81"/>
            <rFont val="Tahoma"/>
            <family val="2"/>
          </rPr>
          <t>Jvansittert: Copy/paste &amp; Delete formulaes as required</t>
        </r>
        <r>
          <rPr>
            <sz val="8"/>
            <color indexed="81"/>
            <rFont val="Tahoma"/>
            <family val="2"/>
          </rPr>
          <t xml:space="preserve">
</t>
        </r>
      </text>
    </comment>
    <comment ref="D244" authorId="0" shapeId="0" xr:uid="{29B6CACF-6D72-489D-8DD0-6F4BABF6AEBC}">
      <text>
        <r>
          <rPr>
            <b/>
            <sz val="8"/>
            <color indexed="81"/>
            <rFont val="Tahoma"/>
            <family val="2"/>
          </rPr>
          <t>Jvansittert: Copy/paste &amp; Delete formulaes as required</t>
        </r>
        <r>
          <rPr>
            <sz val="8"/>
            <color indexed="81"/>
            <rFont val="Tahoma"/>
            <family val="2"/>
          </rPr>
          <t xml:space="preserve">
</t>
        </r>
      </text>
    </comment>
    <comment ref="D245" authorId="0" shapeId="0" xr:uid="{6FFA9E15-97BA-4C65-BA3F-1282DD2EEFB9}">
      <text>
        <r>
          <rPr>
            <b/>
            <sz val="8"/>
            <color indexed="81"/>
            <rFont val="Tahoma"/>
            <family val="2"/>
          </rPr>
          <t>Jvansittert: Copy/paste &amp; Delete formulaes as required</t>
        </r>
        <r>
          <rPr>
            <sz val="8"/>
            <color indexed="81"/>
            <rFont val="Tahoma"/>
            <family val="2"/>
          </rPr>
          <t xml:space="preserve">
</t>
        </r>
      </text>
    </comment>
    <comment ref="D246" authorId="0" shapeId="0" xr:uid="{EB34258C-2762-415A-B058-E5846E2CC9AD}">
      <text>
        <r>
          <rPr>
            <b/>
            <sz val="8"/>
            <color indexed="81"/>
            <rFont val="Tahoma"/>
            <family val="2"/>
          </rPr>
          <t>Jvansittert: Copy/paste &amp; Delete formulaes as required</t>
        </r>
        <r>
          <rPr>
            <sz val="8"/>
            <color indexed="81"/>
            <rFont val="Tahoma"/>
            <family val="2"/>
          </rPr>
          <t xml:space="preserve">
</t>
        </r>
      </text>
    </comment>
    <comment ref="D247" authorId="0" shapeId="0" xr:uid="{87ED5840-CF5D-4039-9B3A-386A48AA1D91}">
      <text>
        <r>
          <rPr>
            <b/>
            <sz val="8"/>
            <color indexed="81"/>
            <rFont val="Tahoma"/>
            <family val="2"/>
          </rPr>
          <t>Jvansittert: Copy/paste &amp; Delete formulaes as required</t>
        </r>
        <r>
          <rPr>
            <sz val="8"/>
            <color indexed="81"/>
            <rFont val="Tahoma"/>
            <family val="2"/>
          </rPr>
          <t xml:space="preserve">
</t>
        </r>
      </text>
    </comment>
    <comment ref="D248" authorId="0" shapeId="0" xr:uid="{28D8AFAC-CAE2-438E-B273-8D84AA38C8BC}">
      <text>
        <r>
          <rPr>
            <b/>
            <sz val="8"/>
            <color indexed="81"/>
            <rFont val="Tahoma"/>
            <family val="2"/>
          </rPr>
          <t>Jvansittert: Copy/paste &amp; Delete formulaes as required</t>
        </r>
        <r>
          <rPr>
            <sz val="8"/>
            <color indexed="81"/>
            <rFont val="Tahoma"/>
            <family val="2"/>
          </rPr>
          <t xml:space="preserve">
</t>
        </r>
      </text>
    </comment>
    <comment ref="D249" authorId="0" shapeId="0" xr:uid="{41678AAD-9DA5-4056-9CEF-44586146C2D2}">
      <text>
        <r>
          <rPr>
            <b/>
            <sz val="8"/>
            <color indexed="81"/>
            <rFont val="Tahoma"/>
            <family val="2"/>
          </rPr>
          <t>Jvansittert: Copy/paste &amp; Delete formulaes as required</t>
        </r>
        <r>
          <rPr>
            <sz val="8"/>
            <color indexed="81"/>
            <rFont val="Tahoma"/>
            <family val="2"/>
          </rPr>
          <t xml:space="preserve">
</t>
        </r>
      </text>
    </comment>
    <comment ref="D250" authorId="0" shapeId="0" xr:uid="{86B5AE83-0C17-4CB5-B13D-D0CCD5B0EFEF}">
      <text>
        <r>
          <rPr>
            <b/>
            <sz val="8"/>
            <color indexed="81"/>
            <rFont val="Tahoma"/>
            <family val="2"/>
          </rPr>
          <t>Jvansittert: Copy/paste &amp; Delete formulaes as required</t>
        </r>
        <r>
          <rPr>
            <sz val="8"/>
            <color indexed="81"/>
            <rFont val="Tahoma"/>
            <family val="2"/>
          </rPr>
          <t xml:space="preserve">
</t>
        </r>
      </text>
    </comment>
    <comment ref="D251" authorId="0" shapeId="0" xr:uid="{7FA4F1C2-081A-4B8D-A13E-A7DBE0A0744F}">
      <text>
        <r>
          <rPr>
            <b/>
            <sz val="8"/>
            <color indexed="81"/>
            <rFont val="Tahoma"/>
            <family val="2"/>
          </rPr>
          <t>Jvansittert: Copy/paste &amp; Delete formulaes as required</t>
        </r>
        <r>
          <rPr>
            <sz val="8"/>
            <color indexed="81"/>
            <rFont val="Tahoma"/>
            <family val="2"/>
          </rPr>
          <t xml:space="preserve">
</t>
        </r>
      </text>
    </comment>
    <comment ref="D252" authorId="0" shapeId="0" xr:uid="{F2C7D34E-1DBF-4F94-87D6-ED5F078AFCCD}">
      <text>
        <r>
          <rPr>
            <b/>
            <sz val="8"/>
            <color indexed="81"/>
            <rFont val="Tahoma"/>
            <family val="2"/>
          </rPr>
          <t>Jvansittert: Copy/paste &amp; Delete formulaes as required</t>
        </r>
        <r>
          <rPr>
            <sz val="8"/>
            <color indexed="81"/>
            <rFont val="Tahoma"/>
            <family val="2"/>
          </rPr>
          <t xml:space="preserve">
</t>
        </r>
      </text>
    </comment>
    <comment ref="D253" authorId="0" shapeId="0" xr:uid="{F699DE17-4A80-47F1-8A85-083187B550A7}">
      <text>
        <r>
          <rPr>
            <b/>
            <sz val="8"/>
            <color indexed="81"/>
            <rFont val="Tahoma"/>
            <family val="2"/>
          </rPr>
          <t>Jvansittert: Copy/paste &amp; Delete formulaes as required</t>
        </r>
        <r>
          <rPr>
            <sz val="8"/>
            <color indexed="81"/>
            <rFont val="Tahoma"/>
            <family val="2"/>
          </rPr>
          <t xml:space="preserve">
</t>
        </r>
      </text>
    </comment>
    <comment ref="D254" authorId="0" shapeId="0" xr:uid="{160E4A0E-0BE2-44D8-96DD-9C875D581F3E}">
      <text>
        <r>
          <rPr>
            <b/>
            <sz val="8"/>
            <color indexed="81"/>
            <rFont val="Tahoma"/>
            <family val="2"/>
          </rPr>
          <t>Jvansittert: Copy/paste &amp; Delete formulaes as required</t>
        </r>
        <r>
          <rPr>
            <sz val="8"/>
            <color indexed="81"/>
            <rFont val="Tahoma"/>
            <family val="2"/>
          </rPr>
          <t xml:space="preserve">
</t>
        </r>
      </text>
    </comment>
    <comment ref="D255" authorId="0" shapeId="0" xr:uid="{886EC639-811A-412D-A1CC-F455A4F6E1E6}">
      <text>
        <r>
          <rPr>
            <b/>
            <sz val="8"/>
            <color indexed="81"/>
            <rFont val="Tahoma"/>
            <family val="2"/>
          </rPr>
          <t>Jvansittert: Copy/paste &amp; Delete formulaes as required</t>
        </r>
        <r>
          <rPr>
            <sz val="8"/>
            <color indexed="81"/>
            <rFont val="Tahoma"/>
            <family val="2"/>
          </rPr>
          <t xml:space="preserve">
</t>
        </r>
      </text>
    </comment>
    <comment ref="D275" authorId="0" shapeId="0" xr:uid="{86B6B3DF-B09F-435A-A40C-F51332A6771A}">
      <text>
        <r>
          <rPr>
            <b/>
            <sz val="8"/>
            <color indexed="81"/>
            <rFont val="Tahoma"/>
            <family val="2"/>
          </rPr>
          <t>Jvansittert: Copy/paste &amp; Delete formulaes as required</t>
        </r>
        <r>
          <rPr>
            <sz val="8"/>
            <color indexed="81"/>
            <rFont val="Tahoma"/>
            <family val="2"/>
          </rPr>
          <t xml:space="preserve">
</t>
        </r>
      </text>
    </comment>
    <comment ref="D276" authorId="0" shapeId="0" xr:uid="{A330C33A-161C-46CC-86EA-5209ABC870E6}">
      <text>
        <r>
          <rPr>
            <b/>
            <sz val="8"/>
            <color indexed="81"/>
            <rFont val="Tahoma"/>
            <family val="2"/>
          </rPr>
          <t>Jvansittert: Copy/paste &amp; Delete formulaes as required</t>
        </r>
        <r>
          <rPr>
            <sz val="8"/>
            <color indexed="81"/>
            <rFont val="Tahoma"/>
            <family val="2"/>
          </rPr>
          <t xml:space="preserve">
</t>
        </r>
      </text>
    </comment>
    <comment ref="D277" authorId="0" shapeId="0" xr:uid="{ADE11B60-6A2A-45B7-803E-1EE32EADB6B9}">
      <text>
        <r>
          <rPr>
            <b/>
            <sz val="8"/>
            <color indexed="81"/>
            <rFont val="Tahoma"/>
            <family val="2"/>
          </rPr>
          <t>Jvansittert: Copy/paste &amp; Delete formulaes as required</t>
        </r>
        <r>
          <rPr>
            <sz val="8"/>
            <color indexed="81"/>
            <rFont val="Tahoma"/>
            <family val="2"/>
          </rPr>
          <t xml:space="preserve">
</t>
        </r>
      </text>
    </comment>
    <comment ref="D278" authorId="0" shapeId="0" xr:uid="{5E275AB6-8A20-4C17-894B-D9DC69EE046B}">
      <text>
        <r>
          <rPr>
            <b/>
            <sz val="8"/>
            <color indexed="81"/>
            <rFont val="Tahoma"/>
            <family val="2"/>
          </rPr>
          <t>Jvansittert: Copy/paste &amp; Delete formulaes as required</t>
        </r>
        <r>
          <rPr>
            <sz val="8"/>
            <color indexed="81"/>
            <rFont val="Tahoma"/>
            <family val="2"/>
          </rPr>
          <t xml:space="preserve">
</t>
        </r>
      </text>
    </comment>
    <comment ref="D279" authorId="0" shapeId="0" xr:uid="{6D1CC0BB-6E90-4D53-8927-5453287BB5D3}">
      <text>
        <r>
          <rPr>
            <b/>
            <sz val="8"/>
            <color indexed="81"/>
            <rFont val="Tahoma"/>
            <family val="2"/>
          </rPr>
          <t>Jvansittert: Copy/paste &amp; Delete formulaes as required</t>
        </r>
        <r>
          <rPr>
            <sz val="8"/>
            <color indexed="81"/>
            <rFont val="Tahoma"/>
            <family val="2"/>
          </rPr>
          <t xml:space="preserve">
</t>
        </r>
      </text>
    </comment>
    <comment ref="D280" authorId="0" shapeId="0" xr:uid="{AE9D2108-5DEA-457E-A98F-0100DF616E7B}">
      <text>
        <r>
          <rPr>
            <b/>
            <sz val="8"/>
            <color indexed="81"/>
            <rFont val="Tahoma"/>
            <family val="2"/>
          </rPr>
          <t>Jvansittert: Copy/paste &amp; Delete formulaes as required</t>
        </r>
        <r>
          <rPr>
            <sz val="8"/>
            <color indexed="81"/>
            <rFont val="Tahoma"/>
            <family val="2"/>
          </rPr>
          <t xml:space="preserve">
</t>
        </r>
      </text>
    </comment>
    <comment ref="D281" authorId="0" shapeId="0" xr:uid="{1073279D-BC58-46BD-9EAF-3804BC8A0A93}">
      <text>
        <r>
          <rPr>
            <b/>
            <sz val="8"/>
            <color indexed="81"/>
            <rFont val="Tahoma"/>
            <family val="2"/>
          </rPr>
          <t>Jvansittert: Copy/paste &amp; Delete formulaes as required</t>
        </r>
        <r>
          <rPr>
            <sz val="8"/>
            <color indexed="81"/>
            <rFont val="Tahoma"/>
            <family val="2"/>
          </rPr>
          <t xml:space="preserve">
</t>
        </r>
      </text>
    </comment>
    <comment ref="D282" authorId="0" shapeId="0" xr:uid="{61F788EB-0665-4F1F-97A6-62B674B050A2}">
      <text>
        <r>
          <rPr>
            <b/>
            <sz val="8"/>
            <color indexed="81"/>
            <rFont val="Tahoma"/>
            <family val="2"/>
          </rPr>
          <t>Jvansittert: Copy/paste &amp; Delete formulaes as required</t>
        </r>
        <r>
          <rPr>
            <sz val="8"/>
            <color indexed="81"/>
            <rFont val="Tahoma"/>
            <family val="2"/>
          </rPr>
          <t xml:space="preserve">
</t>
        </r>
      </text>
    </comment>
    <comment ref="D283" authorId="0" shapeId="0" xr:uid="{C476E2E5-94B4-4B32-A0FB-E4C624817465}">
      <text>
        <r>
          <rPr>
            <b/>
            <sz val="8"/>
            <color indexed="81"/>
            <rFont val="Tahoma"/>
            <family val="2"/>
          </rPr>
          <t>Jvansittert: Copy/paste &amp; Delete formulaes as required</t>
        </r>
        <r>
          <rPr>
            <sz val="8"/>
            <color indexed="81"/>
            <rFont val="Tahoma"/>
            <family val="2"/>
          </rPr>
          <t xml:space="preserve">
</t>
        </r>
      </text>
    </comment>
    <comment ref="D284" authorId="0" shapeId="0" xr:uid="{2386D9C1-9D8D-47AB-AE01-494C8DC802F8}">
      <text>
        <r>
          <rPr>
            <b/>
            <sz val="8"/>
            <color indexed="81"/>
            <rFont val="Tahoma"/>
            <family val="2"/>
          </rPr>
          <t>Jvansittert: Copy/paste &amp; Delete formulaes as required</t>
        </r>
        <r>
          <rPr>
            <sz val="8"/>
            <color indexed="81"/>
            <rFont val="Tahoma"/>
            <family val="2"/>
          </rPr>
          <t xml:space="preserve">
</t>
        </r>
      </text>
    </comment>
    <comment ref="D285" authorId="0" shapeId="0" xr:uid="{56311082-41EA-4B79-BA55-D249D04CC9CB}">
      <text>
        <r>
          <rPr>
            <b/>
            <sz val="8"/>
            <color indexed="81"/>
            <rFont val="Tahoma"/>
            <family val="2"/>
          </rPr>
          <t>Jvansittert: Copy/paste &amp; Delete formulaes as required</t>
        </r>
        <r>
          <rPr>
            <sz val="8"/>
            <color indexed="81"/>
            <rFont val="Tahoma"/>
            <family val="2"/>
          </rPr>
          <t xml:space="preserve">
</t>
        </r>
      </text>
    </comment>
    <comment ref="D286" authorId="0" shapeId="0" xr:uid="{DFDF539F-1683-45DB-82F2-91FAC6FD6DA4}">
      <text>
        <r>
          <rPr>
            <b/>
            <sz val="8"/>
            <color indexed="81"/>
            <rFont val="Tahoma"/>
            <family val="2"/>
          </rPr>
          <t>Jvansittert: Copy/paste &amp; Delete formulaes as required</t>
        </r>
        <r>
          <rPr>
            <sz val="8"/>
            <color indexed="81"/>
            <rFont val="Tahoma"/>
            <family val="2"/>
          </rPr>
          <t xml:space="preserve">
</t>
        </r>
      </text>
    </comment>
    <comment ref="D287" authorId="0" shapeId="0" xr:uid="{2E984045-6767-4F6C-AC9A-D8A101A3FB60}">
      <text>
        <r>
          <rPr>
            <b/>
            <sz val="8"/>
            <color indexed="81"/>
            <rFont val="Tahoma"/>
            <family val="2"/>
          </rPr>
          <t>Jvansittert: Copy/paste &amp; Delete formulaes as required</t>
        </r>
        <r>
          <rPr>
            <sz val="8"/>
            <color indexed="81"/>
            <rFont val="Tahoma"/>
            <family val="2"/>
          </rPr>
          <t xml:space="preserve">
</t>
        </r>
      </text>
    </comment>
    <comment ref="D288" authorId="0" shapeId="0" xr:uid="{8CE430FD-7E9D-4297-8A49-AFF241897E11}">
      <text>
        <r>
          <rPr>
            <b/>
            <sz val="8"/>
            <color indexed="81"/>
            <rFont val="Tahoma"/>
            <family val="2"/>
          </rPr>
          <t>Jvansittert: Copy/paste &amp; Delete formulaes as required</t>
        </r>
        <r>
          <rPr>
            <sz val="8"/>
            <color indexed="81"/>
            <rFont val="Tahoma"/>
            <family val="2"/>
          </rPr>
          <t xml:space="preserve">
</t>
        </r>
      </text>
    </comment>
    <comment ref="D289" authorId="0" shapeId="0" xr:uid="{4D7B34C5-0925-48D4-888B-0F07B21944A7}">
      <text>
        <r>
          <rPr>
            <b/>
            <sz val="8"/>
            <color indexed="81"/>
            <rFont val="Tahoma"/>
            <family val="2"/>
          </rPr>
          <t>Jvansittert: Copy/paste &amp; Delete formulaes as required</t>
        </r>
        <r>
          <rPr>
            <sz val="8"/>
            <color indexed="81"/>
            <rFont val="Tahoma"/>
            <family val="2"/>
          </rPr>
          <t xml:space="preserve">
</t>
        </r>
      </text>
    </comment>
    <comment ref="D290" authorId="0" shapeId="0" xr:uid="{828A5554-9CA5-4D6C-A60B-ADF7DD6EBC7A}">
      <text>
        <r>
          <rPr>
            <b/>
            <sz val="8"/>
            <color indexed="81"/>
            <rFont val="Tahoma"/>
            <family val="2"/>
          </rPr>
          <t>Jvansittert: Copy/paste &amp; Delete formulaes as required</t>
        </r>
        <r>
          <rPr>
            <sz val="8"/>
            <color indexed="81"/>
            <rFont val="Tahoma"/>
            <family val="2"/>
          </rPr>
          <t xml:space="preserve">
</t>
        </r>
      </text>
    </comment>
    <comment ref="D291" authorId="0" shapeId="0" xr:uid="{A893FA65-015D-4652-BF12-355BF4FE196F}">
      <text>
        <r>
          <rPr>
            <b/>
            <sz val="8"/>
            <color indexed="81"/>
            <rFont val="Tahoma"/>
            <family val="2"/>
          </rPr>
          <t>Jvansittert: Copy/paste &amp; Delete formulaes as required</t>
        </r>
        <r>
          <rPr>
            <sz val="8"/>
            <color indexed="81"/>
            <rFont val="Tahoma"/>
            <family val="2"/>
          </rPr>
          <t xml:space="preserve">
</t>
        </r>
      </text>
    </comment>
    <comment ref="D310" authorId="0" shapeId="0" xr:uid="{DC6290C3-E04D-46CB-A1DF-79C93B76EA1C}">
      <text>
        <r>
          <rPr>
            <b/>
            <sz val="8"/>
            <color indexed="81"/>
            <rFont val="Tahoma"/>
            <family val="2"/>
          </rPr>
          <t>Jvansittert: Copy/paste &amp; Delete formulaes as required</t>
        </r>
        <r>
          <rPr>
            <sz val="8"/>
            <color indexed="81"/>
            <rFont val="Tahoma"/>
            <family val="2"/>
          </rPr>
          <t xml:space="preserve">
</t>
        </r>
      </text>
    </comment>
    <comment ref="D311" authorId="0" shapeId="0" xr:uid="{929A937A-1CAE-4238-862C-3D89F96754F4}">
      <text>
        <r>
          <rPr>
            <b/>
            <sz val="8"/>
            <color indexed="81"/>
            <rFont val="Tahoma"/>
            <family val="2"/>
          </rPr>
          <t>Jvansittert: Copy/paste &amp; Delete formulaes as required</t>
        </r>
        <r>
          <rPr>
            <sz val="8"/>
            <color indexed="81"/>
            <rFont val="Tahoma"/>
            <family val="2"/>
          </rPr>
          <t xml:space="preserve">
</t>
        </r>
      </text>
    </comment>
    <comment ref="D312" authorId="0" shapeId="0" xr:uid="{ADD2253D-1A4E-40E8-B0C4-EECAFC3BC590}">
      <text>
        <r>
          <rPr>
            <b/>
            <sz val="8"/>
            <color indexed="81"/>
            <rFont val="Tahoma"/>
            <family val="2"/>
          </rPr>
          <t>Jvansittert: Copy/paste &amp; Delete formulaes as required</t>
        </r>
        <r>
          <rPr>
            <sz val="8"/>
            <color indexed="81"/>
            <rFont val="Tahoma"/>
            <family val="2"/>
          </rPr>
          <t xml:space="preserve">
</t>
        </r>
      </text>
    </comment>
    <comment ref="D313" authorId="0" shapeId="0" xr:uid="{68667266-243E-43D9-8AAA-1A71262346A4}">
      <text>
        <r>
          <rPr>
            <b/>
            <sz val="8"/>
            <color indexed="81"/>
            <rFont val="Tahoma"/>
            <family val="2"/>
          </rPr>
          <t>Jvansittert: Copy/paste &amp; Delete formulaes as required</t>
        </r>
        <r>
          <rPr>
            <sz val="8"/>
            <color indexed="81"/>
            <rFont val="Tahoma"/>
            <family val="2"/>
          </rPr>
          <t xml:space="preserve">
</t>
        </r>
      </text>
    </comment>
    <comment ref="D314" authorId="0" shapeId="0" xr:uid="{93F3400B-423B-4B57-89C6-AA3AAE102F66}">
      <text>
        <r>
          <rPr>
            <b/>
            <sz val="8"/>
            <color indexed="81"/>
            <rFont val="Tahoma"/>
            <family val="2"/>
          </rPr>
          <t>Jvansittert: Copy/paste &amp; Delete formulaes as required</t>
        </r>
        <r>
          <rPr>
            <sz val="8"/>
            <color indexed="81"/>
            <rFont val="Tahoma"/>
            <family val="2"/>
          </rPr>
          <t xml:space="preserve">
</t>
        </r>
      </text>
    </comment>
    <comment ref="D315" authorId="0" shapeId="0" xr:uid="{3716C593-4858-4674-A6CE-934339296A50}">
      <text>
        <r>
          <rPr>
            <b/>
            <sz val="8"/>
            <color indexed="81"/>
            <rFont val="Tahoma"/>
            <family val="2"/>
          </rPr>
          <t>Jvansittert: Copy/paste &amp; Delete formulaes as required</t>
        </r>
        <r>
          <rPr>
            <sz val="8"/>
            <color indexed="81"/>
            <rFont val="Tahoma"/>
            <family val="2"/>
          </rPr>
          <t xml:space="preserve">
</t>
        </r>
      </text>
    </comment>
    <comment ref="D316" authorId="0" shapeId="0" xr:uid="{A63FA2C8-C53D-4526-9753-C58FE1F50371}">
      <text>
        <r>
          <rPr>
            <b/>
            <sz val="8"/>
            <color indexed="81"/>
            <rFont val="Tahoma"/>
            <family val="2"/>
          </rPr>
          <t>Jvansittert: Copy/paste &amp; Delete formulaes as required</t>
        </r>
        <r>
          <rPr>
            <sz val="8"/>
            <color indexed="81"/>
            <rFont val="Tahoma"/>
            <family val="2"/>
          </rPr>
          <t xml:space="preserve">
</t>
        </r>
      </text>
    </comment>
    <comment ref="D317" authorId="0" shapeId="0" xr:uid="{CCCAE1F9-AC59-4F88-B7EB-BA4B9AE42BD6}">
      <text>
        <r>
          <rPr>
            <b/>
            <sz val="8"/>
            <color indexed="81"/>
            <rFont val="Tahoma"/>
            <family val="2"/>
          </rPr>
          <t>Jvansittert: Copy/paste &amp; Delete formulaes as required</t>
        </r>
        <r>
          <rPr>
            <sz val="8"/>
            <color indexed="81"/>
            <rFont val="Tahoma"/>
            <family val="2"/>
          </rPr>
          <t xml:space="preserve">
</t>
        </r>
      </text>
    </comment>
    <comment ref="D318" authorId="0" shapeId="0" xr:uid="{5279E69F-E68C-48A3-801B-6F0BF794D832}">
      <text>
        <r>
          <rPr>
            <b/>
            <sz val="8"/>
            <color indexed="81"/>
            <rFont val="Tahoma"/>
            <family val="2"/>
          </rPr>
          <t>Jvansittert: Copy/paste &amp; Delete formulaes as required</t>
        </r>
        <r>
          <rPr>
            <sz val="8"/>
            <color indexed="81"/>
            <rFont val="Tahoma"/>
            <family val="2"/>
          </rPr>
          <t xml:space="preserve">
</t>
        </r>
      </text>
    </comment>
    <comment ref="D319" authorId="0" shapeId="0" xr:uid="{C1283E07-F39B-4DEA-8206-76573BA80CD3}">
      <text>
        <r>
          <rPr>
            <b/>
            <sz val="8"/>
            <color indexed="81"/>
            <rFont val="Tahoma"/>
            <family val="2"/>
          </rPr>
          <t>Jvansittert: Copy/paste &amp; Delete formulaes as required</t>
        </r>
        <r>
          <rPr>
            <sz val="8"/>
            <color indexed="81"/>
            <rFont val="Tahoma"/>
            <family val="2"/>
          </rPr>
          <t xml:space="preserve">
</t>
        </r>
      </text>
    </comment>
    <comment ref="D320" authorId="0" shapeId="0" xr:uid="{AF6D30CE-78EE-4D8C-BC53-0DFD23AC1D6E}">
      <text>
        <r>
          <rPr>
            <b/>
            <sz val="8"/>
            <color indexed="81"/>
            <rFont val="Tahoma"/>
            <family val="2"/>
          </rPr>
          <t>Jvansittert: Copy/paste &amp; Delete formulaes as required</t>
        </r>
        <r>
          <rPr>
            <sz val="8"/>
            <color indexed="81"/>
            <rFont val="Tahoma"/>
            <family val="2"/>
          </rPr>
          <t xml:space="preserve">
</t>
        </r>
      </text>
    </comment>
    <comment ref="D321" authorId="0" shapeId="0" xr:uid="{A1FB6AA1-5932-4AD4-B2CC-3FB7DD667DB1}">
      <text>
        <r>
          <rPr>
            <b/>
            <sz val="8"/>
            <color indexed="81"/>
            <rFont val="Tahoma"/>
            <family val="2"/>
          </rPr>
          <t>Jvansittert: Copy/paste &amp; Delete formulaes as required</t>
        </r>
        <r>
          <rPr>
            <sz val="8"/>
            <color indexed="81"/>
            <rFont val="Tahoma"/>
            <family val="2"/>
          </rPr>
          <t xml:space="preserve">
</t>
        </r>
      </text>
    </comment>
    <comment ref="D322" authorId="0" shapeId="0" xr:uid="{C5A71368-54B0-4691-8910-F7EA423E4D15}">
      <text>
        <r>
          <rPr>
            <b/>
            <sz val="8"/>
            <color indexed="81"/>
            <rFont val="Tahoma"/>
            <family val="2"/>
          </rPr>
          <t>Jvansittert: Copy/paste &amp; Delete formulaes as required</t>
        </r>
        <r>
          <rPr>
            <sz val="8"/>
            <color indexed="81"/>
            <rFont val="Tahoma"/>
            <family val="2"/>
          </rPr>
          <t xml:space="preserve">
</t>
        </r>
      </text>
    </comment>
    <comment ref="D323" authorId="0" shapeId="0" xr:uid="{C82E5479-F504-459F-941F-E7664AED112E}">
      <text>
        <r>
          <rPr>
            <b/>
            <sz val="8"/>
            <color indexed="81"/>
            <rFont val="Tahoma"/>
            <family val="2"/>
          </rPr>
          <t>Jvansittert: Copy/paste &amp; Delete formulaes as required</t>
        </r>
        <r>
          <rPr>
            <sz val="8"/>
            <color indexed="81"/>
            <rFont val="Tahoma"/>
            <family val="2"/>
          </rPr>
          <t xml:space="preserve">
</t>
        </r>
      </text>
    </comment>
    <comment ref="D324" authorId="0" shapeId="0" xr:uid="{52A05B9E-45C1-4085-AB4F-45DAF8DA2F2F}">
      <text>
        <r>
          <rPr>
            <b/>
            <sz val="8"/>
            <color indexed="81"/>
            <rFont val="Tahoma"/>
            <family val="2"/>
          </rPr>
          <t>Jvansittert: Copy/paste &amp; Delete formulaes as required</t>
        </r>
        <r>
          <rPr>
            <sz val="8"/>
            <color indexed="81"/>
            <rFont val="Tahoma"/>
            <family val="2"/>
          </rPr>
          <t xml:space="preserve">
</t>
        </r>
      </text>
    </comment>
    <comment ref="D325" authorId="0" shapeId="0" xr:uid="{90602333-5E58-486A-83CB-7385A05323FF}">
      <text>
        <r>
          <rPr>
            <b/>
            <sz val="8"/>
            <color indexed="81"/>
            <rFont val="Tahoma"/>
            <family val="2"/>
          </rPr>
          <t>Jvansittert: Copy/paste &amp; Delete formulaes as required</t>
        </r>
        <r>
          <rPr>
            <sz val="8"/>
            <color indexed="81"/>
            <rFont val="Tahoma"/>
            <family val="2"/>
          </rPr>
          <t xml:space="preserve">
</t>
        </r>
      </text>
    </comment>
    <comment ref="D326" authorId="0" shapeId="0" xr:uid="{B1CECD5D-54C4-4CE0-A204-7788F8B4E7CA}">
      <text>
        <r>
          <rPr>
            <b/>
            <sz val="8"/>
            <color indexed="81"/>
            <rFont val="Tahoma"/>
            <family val="2"/>
          </rPr>
          <t>Jvansittert: Copy/paste &amp; Delete formulaes as required</t>
        </r>
        <r>
          <rPr>
            <sz val="8"/>
            <color indexed="81"/>
            <rFont val="Tahoma"/>
            <family val="2"/>
          </rPr>
          <t xml:space="preserve">
</t>
        </r>
      </text>
    </comment>
    <comment ref="D349" authorId="0" shapeId="0" xr:uid="{AE58BA8E-6221-4DD7-AAEA-660E64655797}">
      <text>
        <r>
          <rPr>
            <b/>
            <sz val="8"/>
            <color indexed="81"/>
            <rFont val="Tahoma"/>
            <family val="2"/>
          </rPr>
          <t>Jvansittert: Copy/paste &amp; Delete formulaes as required</t>
        </r>
        <r>
          <rPr>
            <sz val="8"/>
            <color indexed="81"/>
            <rFont val="Tahoma"/>
            <family val="2"/>
          </rPr>
          <t xml:space="preserve">
</t>
        </r>
      </text>
    </comment>
    <comment ref="D350" authorId="0" shapeId="0" xr:uid="{0AB0A032-24D1-443C-82D4-040F042B13A4}">
      <text>
        <r>
          <rPr>
            <b/>
            <sz val="8"/>
            <color indexed="81"/>
            <rFont val="Tahoma"/>
            <family val="2"/>
          </rPr>
          <t>Jvansittert: Copy/paste &amp; Delete formulaes as required</t>
        </r>
        <r>
          <rPr>
            <sz val="8"/>
            <color indexed="81"/>
            <rFont val="Tahoma"/>
            <family val="2"/>
          </rPr>
          <t xml:space="preserve">
</t>
        </r>
      </text>
    </comment>
    <comment ref="D351" authorId="0" shapeId="0" xr:uid="{324FD81B-377F-47AB-A777-0511352575FE}">
      <text>
        <r>
          <rPr>
            <b/>
            <sz val="8"/>
            <color indexed="81"/>
            <rFont val="Tahoma"/>
            <family val="2"/>
          </rPr>
          <t>Jvansittert: Copy/paste &amp; Delete formulaes as required</t>
        </r>
        <r>
          <rPr>
            <sz val="8"/>
            <color indexed="81"/>
            <rFont val="Tahoma"/>
            <family val="2"/>
          </rPr>
          <t xml:space="preserve">
</t>
        </r>
      </text>
    </comment>
    <comment ref="D352" authorId="0" shapeId="0" xr:uid="{91FF949A-A5DC-4C56-8DDC-62664E0CAC82}">
      <text>
        <r>
          <rPr>
            <b/>
            <sz val="8"/>
            <color indexed="81"/>
            <rFont val="Tahoma"/>
            <family val="2"/>
          </rPr>
          <t>Jvansittert: Copy/paste &amp; Delete formulaes as required</t>
        </r>
        <r>
          <rPr>
            <sz val="8"/>
            <color indexed="81"/>
            <rFont val="Tahoma"/>
            <family val="2"/>
          </rPr>
          <t xml:space="preserve">
</t>
        </r>
      </text>
    </comment>
    <comment ref="D353" authorId="0" shapeId="0" xr:uid="{FC1109F9-06D4-4058-8D5D-1B34D1F6ACC1}">
      <text>
        <r>
          <rPr>
            <b/>
            <sz val="8"/>
            <color indexed="81"/>
            <rFont val="Tahoma"/>
            <family val="2"/>
          </rPr>
          <t>Jvansittert: Copy/paste &amp; Delete formulaes as required</t>
        </r>
        <r>
          <rPr>
            <sz val="8"/>
            <color indexed="81"/>
            <rFont val="Tahoma"/>
            <family val="2"/>
          </rPr>
          <t xml:space="preserve">
</t>
        </r>
      </text>
    </comment>
    <comment ref="D354" authorId="0" shapeId="0" xr:uid="{996002D8-5C35-4C24-8F7F-54261F622913}">
      <text>
        <r>
          <rPr>
            <b/>
            <sz val="8"/>
            <color indexed="81"/>
            <rFont val="Tahoma"/>
            <family val="2"/>
          </rPr>
          <t>Jvansittert: Copy/paste &amp; Delete formulaes as required</t>
        </r>
        <r>
          <rPr>
            <sz val="8"/>
            <color indexed="81"/>
            <rFont val="Tahoma"/>
            <family val="2"/>
          </rPr>
          <t xml:space="preserve">
</t>
        </r>
      </text>
    </comment>
    <comment ref="D355" authorId="0" shapeId="0" xr:uid="{2426E1F3-062D-479B-896A-DF7066E6A5DB}">
      <text>
        <r>
          <rPr>
            <b/>
            <sz val="8"/>
            <color indexed="81"/>
            <rFont val="Tahoma"/>
            <family val="2"/>
          </rPr>
          <t>Jvansittert: Copy/paste &amp; Delete formulaes as required</t>
        </r>
        <r>
          <rPr>
            <sz val="8"/>
            <color indexed="81"/>
            <rFont val="Tahoma"/>
            <family val="2"/>
          </rPr>
          <t xml:space="preserve">
</t>
        </r>
      </text>
    </comment>
    <comment ref="D356" authorId="0" shapeId="0" xr:uid="{F4D3E588-FA61-4911-85C8-03BBF0CA43C5}">
      <text>
        <r>
          <rPr>
            <b/>
            <sz val="8"/>
            <color indexed="81"/>
            <rFont val="Tahoma"/>
            <family val="2"/>
          </rPr>
          <t>Jvansittert: Copy/paste &amp; Delete formulaes as required</t>
        </r>
        <r>
          <rPr>
            <sz val="8"/>
            <color indexed="81"/>
            <rFont val="Tahoma"/>
            <family val="2"/>
          </rPr>
          <t xml:space="preserve">
</t>
        </r>
      </text>
    </comment>
    <comment ref="D357" authorId="0" shapeId="0" xr:uid="{A96A51A5-F965-47D8-9DAB-7909732B1F3C}">
      <text>
        <r>
          <rPr>
            <b/>
            <sz val="8"/>
            <color indexed="81"/>
            <rFont val="Tahoma"/>
            <family val="2"/>
          </rPr>
          <t>Jvansittert: Copy/paste &amp; Delete formulaes as required</t>
        </r>
        <r>
          <rPr>
            <sz val="8"/>
            <color indexed="81"/>
            <rFont val="Tahoma"/>
            <family val="2"/>
          </rPr>
          <t xml:space="preserve">
</t>
        </r>
      </text>
    </comment>
    <comment ref="D358" authorId="0" shapeId="0" xr:uid="{0BCE491F-5FEB-453E-ADC9-172FDC677D67}">
      <text>
        <r>
          <rPr>
            <b/>
            <sz val="8"/>
            <color indexed="81"/>
            <rFont val="Tahoma"/>
            <family val="2"/>
          </rPr>
          <t>Jvansittert: Copy/paste &amp; Delete formulaes as required</t>
        </r>
        <r>
          <rPr>
            <sz val="8"/>
            <color indexed="81"/>
            <rFont val="Tahoma"/>
            <family val="2"/>
          </rPr>
          <t xml:space="preserve">
</t>
        </r>
      </text>
    </comment>
    <comment ref="D359" authorId="0" shapeId="0" xr:uid="{0514601F-8D9A-4CB1-B9D4-EEB308898376}">
      <text>
        <r>
          <rPr>
            <b/>
            <sz val="8"/>
            <color indexed="81"/>
            <rFont val="Tahoma"/>
            <family val="2"/>
          </rPr>
          <t>Jvansittert: Copy/paste &amp; Delete formulaes as required</t>
        </r>
        <r>
          <rPr>
            <sz val="8"/>
            <color indexed="81"/>
            <rFont val="Tahoma"/>
            <family val="2"/>
          </rPr>
          <t xml:space="preserve">
</t>
        </r>
      </text>
    </comment>
    <comment ref="D360" authorId="0" shapeId="0" xr:uid="{839C1092-0F8E-4671-9F9A-E660AF65FB4B}">
      <text>
        <r>
          <rPr>
            <b/>
            <sz val="8"/>
            <color indexed="81"/>
            <rFont val="Tahoma"/>
            <family val="2"/>
          </rPr>
          <t>Jvansittert: Copy/paste &amp; Delete formulaes as required</t>
        </r>
        <r>
          <rPr>
            <sz val="8"/>
            <color indexed="81"/>
            <rFont val="Tahoma"/>
            <family val="2"/>
          </rPr>
          <t xml:space="preserve">
</t>
        </r>
      </text>
    </comment>
    <comment ref="D361" authorId="0" shapeId="0" xr:uid="{F4B28FF2-7577-4EA9-BFEE-8DF5F3DCFC40}">
      <text>
        <r>
          <rPr>
            <b/>
            <sz val="8"/>
            <color indexed="81"/>
            <rFont val="Tahoma"/>
            <family val="2"/>
          </rPr>
          <t>Jvansittert: Copy/paste &amp; Delete formulaes as required</t>
        </r>
        <r>
          <rPr>
            <sz val="8"/>
            <color indexed="81"/>
            <rFont val="Tahoma"/>
            <family val="2"/>
          </rPr>
          <t xml:space="preserve">
</t>
        </r>
      </text>
    </comment>
    <comment ref="D362" authorId="0" shapeId="0" xr:uid="{7B1D2C74-5F4D-4B4C-A928-51751211DA04}">
      <text>
        <r>
          <rPr>
            <b/>
            <sz val="8"/>
            <color indexed="81"/>
            <rFont val="Tahoma"/>
            <family val="2"/>
          </rPr>
          <t>Jvansittert: Copy/paste &amp; Delete formulaes as required</t>
        </r>
        <r>
          <rPr>
            <sz val="8"/>
            <color indexed="81"/>
            <rFont val="Tahoma"/>
            <family val="2"/>
          </rPr>
          <t xml:space="preserve">
</t>
        </r>
      </text>
    </comment>
    <comment ref="D363" authorId="0" shapeId="0" xr:uid="{416374F0-FC52-4E64-A61B-B4BDDDF20045}">
      <text>
        <r>
          <rPr>
            <b/>
            <sz val="8"/>
            <color indexed="81"/>
            <rFont val="Tahoma"/>
            <family val="2"/>
          </rPr>
          <t>Jvansittert: Copy/paste &amp; Delete formulaes as required</t>
        </r>
        <r>
          <rPr>
            <sz val="8"/>
            <color indexed="81"/>
            <rFont val="Tahoma"/>
            <family val="2"/>
          </rPr>
          <t xml:space="preserve">
</t>
        </r>
      </text>
    </comment>
    <comment ref="D364" authorId="0" shapeId="0" xr:uid="{DBB4AE00-BA38-4FDD-A34E-C39B09F273ED}">
      <text>
        <r>
          <rPr>
            <b/>
            <sz val="8"/>
            <color indexed="81"/>
            <rFont val="Tahoma"/>
            <family val="2"/>
          </rPr>
          <t>Jvansittert: Copy/paste &amp; Delete formulaes as required</t>
        </r>
        <r>
          <rPr>
            <sz val="8"/>
            <color indexed="81"/>
            <rFont val="Tahoma"/>
            <family val="2"/>
          </rPr>
          <t xml:space="preserve">
</t>
        </r>
      </text>
    </comment>
    <comment ref="D365" authorId="0" shapeId="0" xr:uid="{4711EE2C-850C-4B96-8A05-BADEEA4B988A}">
      <text>
        <r>
          <rPr>
            <b/>
            <sz val="8"/>
            <color indexed="81"/>
            <rFont val="Tahoma"/>
            <family val="2"/>
          </rPr>
          <t>Jvansittert: Copy/paste &amp; Delete formulaes as required</t>
        </r>
        <r>
          <rPr>
            <sz val="8"/>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jvansittert</author>
  </authors>
  <commentList>
    <comment ref="D86" authorId="0" shapeId="0" xr:uid="{4420AE92-1FE8-4419-9AE9-98F55A8B1A57}">
      <text>
        <r>
          <rPr>
            <b/>
            <sz val="12"/>
            <color indexed="81"/>
            <rFont val="Tahoma"/>
            <family val="2"/>
          </rPr>
          <t>Get this Cost from Eskom website / Costing Dept</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jvansittert</author>
  </authors>
  <commentList>
    <comment ref="C44" authorId="0" shapeId="0" xr:uid="{D67D558E-D7BB-42D9-A5E2-54F0F58436CB}">
      <text>
        <r>
          <rPr>
            <b/>
            <sz val="12"/>
            <color indexed="81"/>
            <rFont val="Tahoma"/>
            <family val="2"/>
          </rPr>
          <t>Get this Cost from Eskom website / Costing Dept</t>
        </r>
      </text>
    </comment>
    <comment ref="C53" authorId="0" shapeId="0" xr:uid="{2F6D46FB-E707-4879-ACDF-5F281CDFCC84}">
      <text>
        <r>
          <rPr>
            <b/>
            <sz val="12"/>
            <color indexed="81"/>
            <rFont val="Tahoma"/>
            <family val="2"/>
          </rPr>
          <t>Get this Cost from Eskom website / Costing Dept</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H42" authorId="0" shapeId="0" xr:uid="{925D6B69-85FB-4BC4-B1B4-0BDC7C10076D}">
      <text>
        <r>
          <rPr>
            <b/>
            <sz val="9"/>
            <color indexed="81"/>
            <rFont val="Tahoma"/>
            <family val="2"/>
          </rPr>
          <t>Sharp Bend</t>
        </r>
        <r>
          <rPr>
            <sz val="9"/>
            <color indexed="81"/>
            <rFont val="Tahoma"/>
            <family val="2"/>
          </rPr>
          <t xml:space="preserve">
</t>
        </r>
      </text>
    </comment>
    <comment ref="H43" authorId="0" shapeId="0" xr:uid="{752CF8B4-1DEC-4D86-A31B-FC773DD40D43}">
      <text>
        <r>
          <rPr>
            <b/>
            <sz val="9"/>
            <color indexed="81"/>
            <rFont val="Tahoma"/>
            <family val="2"/>
          </rPr>
          <t>Standard Radius</t>
        </r>
        <r>
          <rPr>
            <sz val="9"/>
            <color indexed="81"/>
            <rFont val="Tahoma"/>
            <family val="2"/>
          </rPr>
          <t xml:space="preserve">
</t>
        </r>
      </text>
    </comment>
    <comment ref="E44" authorId="0" shapeId="0" xr:uid="{4941A070-906F-4463-9EBF-8D0B85B660AD}">
      <text>
        <r>
          <rPr>
            <b/>
            <sz val="9"/>
            <color indexed="81"/>
            <rFont val="Tahoma"/>
            <family val="2"/>
          </rPr>
          <t>* - Dimensionless loss coefficient (See Table)</t>
        </r>
        <r>
          <rPr>
            <sz val="9"/>
            <color indexed="81"/>
            <rFont val="Tahoma"/>
            <family val="2"/>
          </rPr>
          <t xml:space="preserve">
</t>
        </r>
      </text>
    </comment>
    <comment ref="H44" authorId="0" shapeId="0" xr:uid="{BB47212C-E607-4B09-B94B-4A1D53063FFF}">
      <text>
        <r>
          <rPr>
            <b/>
            <sz val="9"/>
            <color indexed="81"/>
            <rFont val="Tahoma"/>
            <family val="2"/>
          </rPr>
          <t>Long Radius</t>
        </r>
        <r>
          <rPr>
            <sz val="9"/>
            <color indexed="81"/>
            <rFont val="Tahoma"/>
            <family val="2"/>
          </rPr>
          <t xml:space="preserve">
</t>
        </r>
      </text>
    </comment>
    <comment ref="H45" authorId="0" shapeId="0" xr:uid="{CE696CF7-C959-4CCD-B70E-D39D1AD31184}">
      <text>
        <r>
          <rPr>
            <b/>
            <sz val="9"/>
            <color indexed="81"/>
            <rFont val="Tahoma"/>
            <family val="2"/>
          </rPr>
          <t>Smooth Transition Bend</t>
        </r>
        <r>
          <rPr>
            <sz val="9"/>
            <color indexed="81"/>
            <rFont val="Tahoma"/>
            <family val="2"/>
          </rPr>
          <t xml:space="preserve">
</t>
        </r>
      </text>
    </comment>
    <comment ref="Z51" authorId="0" shapeId="0" xr:uid="{1E362273-4C70-475C-B10B-6087E4DF1E31}">
      <text>
        <r>
          <rPr>
            <b/>
            <sz val="11"/>
            <color indexed="81"/>
            <rFont val="Tahoma"/>
            <family val="2"/>
          </rPr>
          <t xml:space="preserve">NOTEt: </t>
        </r>
        <r>
          <rPr>
            <sz val="11"/>
            <color indexed="81"/>
            <rFont val="Tahoma"/>
            <family val="2"/>
          </rPr>
          <t>Change Value on Cost Tab: =Cost!C33</t>
        </r>
      </text>
    </comment>
    <comment ref="Q61" authorId="0" shapeId="0" xr:uid="{CF90270C-1131-42ED-9ED1-B8D1AE711932}">
      <text>
        <r>
          <rPr>
            <b/>
            <sz val="9"/>
            <color indexed="81"/>
            <rFont val="Tahoma"/>
            <family val="2"/>
          </rPr>
          <t>Drift Losses etc...</t>
        </r>
        <r>
          <rPr>
            <sz val="9"/>
            <color indexed="81"/>
            <rFont val="Tahoma"/>
            <family val="2"/>
          </rPr>
          <t xml:space="preserve">
</t>
        </r>
      </text>
    </comment>
    <comment ref="Z65" authorId="0" shapeId="0" xr:uid="{DF4A7C23-0AAD-477F-A848-A503388C9CF5}">
      <text>
        <r>
          <rPr>
            <b/>
            <sz val="9"/>
            <color indexed="81"/>
            <rFont val="Tahoma"/>
            <family val="2"/>
          </rPr>
          <t>Johan van Sittert:</t>
        </r>
        <r>
          <rPr>
            <sz val="9"/>
            <color indexed="81"/>
            <rFont val="Tahoma"/>
            <family val="2"/>
          </rPr>
          <t xml:space="preserve">
Use "1" if unknown</t>
        </r>
      </text>
    </comment>
    <comment ref="AA65" authorId="0" shapeId="0" xr:uid="{C7024C7E-A730-4D49-8251-1F6F6CB476CF}">
      <text>
        <r>
          <rPr>
            <b/>
            <sz val="9"/>
            <color indexed="81"/>
            <rFont val="Tahoma"/>
            <family val="2"/>
          </rPr>
          <t>Johan van Sittert:</t>
        </r>
        <r>
          <rPr>
            <sz val="9"/>
            <color indexed="81"/>
            <rFont val="Tahoma"/>
            <family val="2"/>
          </rPr>
          <t xml:space="preserve">
Use "1" if unknown</t>
        </r>
      </text>
    </comment>
    <comment ref="AB65" authorId="0" shapeId="0" xr:uid="{12895518-5031-423C-B23E-877CD7BB986C}">
      <text>
        <r>
          <rPr>
            <b/>
            <sz val="9"/>
            <color indexed="81"/>
            <rFont val="Tahoma"/>
            <family val="2"/>
          </rPr>
          <t>Johan van Sittert:</t>
        </r>
        <r>
          <rPr>
            <sz val="9"/>
            <color indexed="81"/>
            <rFont val="Tahoma"/>
            <family val="2"/>
          </rPr>
          <t xml:space="preserve">
Use "1" if unknown</t>
        </r>
      </text>
    </comment>
    <comment ref="AC65" authorId="0" shapeId="0" xr:uid="{0B5DA629-0ACD-4244-983F-088D0A2669AD}">
      <text>
        <r>
          <rPr>
            <b/>
            <sz val="9"/>
            <color indexed="81"/>
            <rFont val="Tahoma"/>
            <family val="2"/>
          </rPr>
          <t>Johan van Sittert:</t>
        </r>
        <r>
          <rPr>
            <sz val="9"/>
            <color indexed="81"/>
            <rFont val="Tahoma"/>
            <family val="2"/>
          </rPr>
          <t xml:space="preserve">
Use "1" if unknown</t>
        </r>
      </text>
    </comment>
    <comment ref="AD65" authorId="0" shapeId="0" xr:uid="{B74012F0-3A6A-435C-A2DA-53D1665ACF9B}">
      <text>
        <r>
          <rPr>
            <b/>
            <sz val="9"/>
            <color indexed="81"/>
            <rFont val="Tahoma"/>
            <family val="2"/>
          </rPr>
          <t>Johan van Sittert:</t>
        </r>
        <r>
          <rPr>
            <sz val="9"/>
            <color indexed="81"/>
            <rFont val="Tahoma"/>
            <family val="2"/>
          </rPr>
          <t xml:space="preserve">
Use "1" if unknown</t>
        </r>
      </text>
    </comment>
    <comment ref="AE65" authorId="0" shapeId="0" xr:uid="{60027585-ED7A-4438-9293-9B7A1113D500}">
      <text>
        <r>
          <rPr>
            <b/>
            <sz val="9"/>
            <color indexed="81"/>
            <rFont val="Tahoma"/>
            <family val="2"/>
          </rPr>
          <t>Johan van Sittert:</t>
        </r>
        <r>
          <rPr>
            <sz val="9"/>
            <color indexed="81"/>
            <rFont val="Tahoma"/>
            <family val="2"/>
          </rPr>
          <t xml:space="preserve">
Use "1" if unknown</t>
        </r>
      </text>
    </comment>
    <comment ref="Z91" authorId="0" shapeId="0" xr:uid="{4892C61C-911E-4579-85AA-7D69DCBA9AD6}">
      <text>
        <r>
          <rPr>
            <b/>
            <sz val="14"/>
            <color indexed="81"/>
            <rFont val="Tahoma"/>
            <family val="2"/>
          </rPr>
          <t>NOTE: T</t>
        </r>
        <r>
          <rPr>
            <sz val="14"/>
            <color indexed="81"/>
            <rFont val="Tahoma"/>
            <family val="2"/>
          </rPr>
          <t xml:space="preserve">he Build up / Fouling of dust or material can be measured and  entered as a "thickness" value to calculate % restriction
</t>
        </r>
      </text>
    </comment>
    <comment ref="Z92" authorId="0" shapeId="0" xr:uid="{7926FDA9-4199-4A74-B246-B8C81924E87F}">
      <text>
        <r>
          <rPr>
            <b/>
            <sz val="14"/>
            <color indexed="81"/>
            <rFont val="Tahoma"/>
            <family val="2"/>
          </rPr>
          <t>NOTE: T</t>
        </r>
        <r>
          <rPr>
            <sz val="14"/>
            <color indexed="81"/>
            <rFont val="Tahoma"/>
            <family val="2"/>
          </rPr>
          <t xml:space="preserve">he Build up of dust / material can be measured and  entered as a thickness value to calculate % restriction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Van Sittert, Johan</author>
  </authors>
  <commentList>
    <comment ref="E5" authorId="0" shapeId="0" xr:uid="{1BF677B9-E2D4-4F9C-843C-6265D503119F}">
      <text>
        <r>
          <rPr>
            <b/>
            <sz val="9"/>
            <color indexed="81"/>
            <rFont val="Tahoma"/>
            <family val="2"/>
          </rPr>
          <t>Van Sittert, Johan:</t>
        </r>
        <r>
          <rPr>
            <sz val="9"/>
            <color indexed="81"/>
            <rFont val="Tahoma"/>
            <family val="2"/>
          </rPr>
          <t xml:space="preserve">
</t>
        </r>
        <r>
          <rPr>
            <b/>
            <sz val="9"/>
            <color indexed="81"/>
            <rFont val="Tahoma"/>
            <family val="2"/>
          </rPr>
          <t>Note</t>
        </r>
        <r>
          <rPr>
            <sz val="9"/>
            <color indexed="81"/>
            <rFont val="Tahoma"/>
            <family val="2"/>
          </rPr>
          <t xml:space="preserve"> hidden formulae
To be able to calculate &gt;200m</t>
        </r>
      </text>
    </comment>
    <comment ref="E6" authorId="0" shapeId="0" xr:uid="{54A72EAC-514E-49C5-A6C1-57BAFB3541A1}">
      <text>
        <r>
          <rPr>
            <b/>
            <sz val="9"/>
            <color indexed="81"/>
            <rFont val="Tahoma"/>
            <family val="2"/>
          </rPr>
          <t>Van Sittert, Johan:</t>
        </r>
        <r>
          <rPr>
            <sz val="9"/>
            <color indexed="81"/>
            <rFont val="Tahoma"/>
            <family val="2"/>
          </rPr>
          <t xml:space="preserve">
</t>
        </r>
        <r>
          <rPr>
            <b/>
            <sz val="9"/>
            <color indexed="81"/>
            <rFont val="Tahoma"/>
            <family val="2"/>
          </rPr>
          <t>Note</t>
        </r>
        <r>
          <rPr>
            <sz val="9"/>
            <color indexed="81"/>
            <rFont val="Tahoma"/>
            <family val="2"/>
          </rPr>
          <t xml:space="preserve"> hidden formulae
To be able to calculate &gt;200m</t>
        </r>
      </text>
    </comment>
    <comment ref="D9" authorId="0" shapeId="0" xr:uid="{476E9304-D14E-434F-9872-A108EF74319F}">
      <text>
        <r>
          <rPr>
            <b/>
            <sz val="9"/>
            <color indexed="81"/>
            <rFont val="Tahoma"/>
            <family val="2"/>
          </rPr>
          <t>Van Sittert, Johan:</t>
        </r>
        <r>
          <rPr>
            <sz val="9"/>
            <color indexed="81"/>
            <rFont val="Tahoma"/>
            <family val="2"/>
          </rPr>
          <t xml:space="preserve">
Percentage Leakage per 100m</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Van Sittert, Johan</author>
    <author>Johan van Sittert</author>
  </authors>
  <commentList>
    <comment ref="C3" authorId="0" shapeId="0" xr:uid="{005E92C1-2ECE-48E4-8053-2BD714F4FD93}">
      <text>
        <r>
          <rPr>
            <b/>
            <sz val="9"/>
            <color indexed="81"/>
            <rFont val="Tahoma"/>
            <family val="2"/>
          </rPr>
          <t>Van Sittert, Johan:</t>
        </r>
        <r>
          <rPr>
            <sz val="9"/>
            <color indexed="81"/>
            <rFont val="Tahoma"/>
            <family val="2"/>
          </rPr>
          <t xml:space="preserve">
This is a tool to help calc what the delivery Qty could be if you enter some random parameters to show the mining guys what must be done to get a certain amount of air on the face 
(If you  have some actual figures it helps you to prove your point – by reducing leakage you can work out how far it could be possible to develop)
</t>
        </r>
      </text>
    </comment>
    <comment ref="AN4" authorId="1" shapeId="0" xr:uid="{0EECE1D0-A4EB-4BD3-9960-EDA8F461C406}">
      <text>
        <r>
          <rPr>
            <b/>
            <sz val="9"/>
            <color indexed="81"/>
            <rFont val="Tahoma"/>
            <family val="2"/>
          </rPr>
          <t>Johan van Sittert:</t>
        </r>
        <r>
          <rPr>
            <sz val="9"/>
            <color indexed="81"/>
            <rFont val="Tahoma"/>
            <family val="2"/>
          </rPr>
          <t xml:space="preserve">
If no Diesel units are used, make this value a "</t>
        </r>
        <r>
          <rPr>
            <b/>
            <sz val="9"/>
            <color indexed="81"/>
            <rFont val="Tahoma"/>
            <family val="2"/>
          </rPr>
          <t>0</t>
        </r>
        <r>
          <rPr>
            <sz val="9"/>
            <color indexed="81"/>
            <rFont val="Tahoma"/>
            <family val="2"/>
          </rPr>
          <t>"</t>
        </r>
      </text>
    </comment>
    <comment ref="L5" authorId="1" shapeId="0" xr:uid="{F34423FB-6B25-434A-B6F4-05E0D37DB5E9}">
      <text>
        <r>
          <rPr>
            <b/>
            <sz val="9"/>
            <color indexed="81"/>
            <rFont val="Tahoma"/>
            <family val="2"/>
          </rPr>
          <t>Johan van Sittert:</t>
        </r>
        <r>
          <rPr>
            <sz val="9"/>
            <color indexed="81"/>
            <rFont val="Tahoma"/>
            <family val="2"/>
          </rPr>
          <t>Note if value is bold and red the quantity does'nt meet the minimum requirement</t>
        </r>
      </text>
    </comment>
    <comment ref="L6" authorId="1" shapeId="0" xr:uid="{AEDA711B-92FF-4BF4-9B68-8A53873FC741}">
      <text>
        <r>
          <rPr>
            <b/>
            <sz val="9"/>
            <color indexed="81"/>
            <rFont val="Tahoma"/>
            <family val="2"/>
          </rPr>
          <t>Johan van Sittert:</t>
        </r>
        <r>
          <rPr>
            <sz val="9"/>
            <color indexed="81"/>
            <rFont val="Tahoma"/>
            <family val="2"/>
          </rPr>
          <t>Note if value is bold and red the quantity does'nt meet the minimum requirement</t>
        </r>
      </text>
    </comment>
    <comment ref="L7" authorId="1" shapeId="0" xr:uid="{22439646-0FC1-4CD0-9156-BFBC5775F807}">
      <text>
        <r>
          <rPr>
            <b/>
            <sz val="9"/>
            <color indexed="81"/>
            <rFont val="Tahoma"/>
            <family val="2"/>
          </rPr>
          <t>Johan van Sittert:</t>
        </r>
        <r>
          <rPr>
            <sz val="9"/>
            <color indexed="81"/>
            <rFont val="Tahoma"/>
            <family val="2"/>
          </rPr>
          <t>Note if value is bold and red the quantity does'nt meet the minimum requirement</t>
        </r>
      </text>
    </comment>
    <comment ref="L8" authorId="1" shapeId="0" xr:uid="{B27A6605-EF41-4CED-B300-9A9F9E3E3234}">
      <text>
        <r>
          <rPr>
            <b/>
            <sz val="9"/>
            <color indexed="81"/>
            <rFont val="Tahoma"/>
            <family val="2"/>
          </rPr>
          <t>Johan van Sittert:</t>
        </r>
        <r>
          <rPr>
            <sz val="9"/>
            <color indexed="81"/>
            <rFont val="Tahoma"/>
            <family val="2"/>
          </rPr>
          <t>Note if value is bold and red the quantity does'nt meet the minimum requirement</t>
        </r>
      </text>
    </comment>
    <comment ref="L9" authorId="1" shapeId="0" xr:uid="{DD71ED4B-154D-4D27-9163-E0E626F62650}">
      <text>
        <r>
          <rPr>
            <b/>
            <sz val="9"/>
            <color indexed="81"/>
            <rFont val="Tahoma"/>
            <family val="2"/>
          </rPr>
          <t>Johan van Sittert:</t>
        </r>
        <r>
          <rPr>
            <sz val="9"/>
            <color indexed="81"/>
            <rFont val="Tahoma"/>
            <family val="2"/>
          </rPr>
          <t>Note if value is bold and red the quantity does'nt meet the minimum requirement</t>
        </r>
      </text>
    </comment>
    <comment ref="X9" authorId="1" shapeId="0" xr:uid="{93C26B2C-B058-478A-A2D9-844D7095A2D8}">
      <text>
        <r>
          <rPr>
            <b/>
            <sz val="9"/>
            <color indexed="81"/>
            <rFont val="Tahoma"/>
            <family val="2"/>
          </rPr>
          <t>Johan van Sittert:</t>
        </r>
        <r>
          <rPr>
            <sz val="9"/>
            <color indexed="81"/>
            <rFont val="Tahoma"/>
            <family val="2"/>
          </rPr>
          <t xml:space="preserve">
If Fan is installed in a wall make this value a "</t>
        </r>
        <r>
          <rPr>
            <b/>
            <sz val="9"/>
            <color indexed="81"/>
            <rFont val="Tahoma"/>
            <family val="2"/>
          </rPr>
          <t>0</t>
        </r>
        <r>
          <rPr>
            <sz val="9"/>
            <color indexed="81"/>
            <rFont val="Tahoma"/>
            <family val="2"/>
          </rPr>
          <t>"</t>
        </r>
      </text>
    </comment>
    <comment ref="L10" authorId="1" shapeId="0" xr:uid="{33453518-3159-4A94-92EA-200A53F9411C}">
      <text>
        <r>
          <rPr>
            <b/>
            <sz val="9"/>
            <color indexed="81"/>
            <rFont val="Tahoma"/>
            <family val="2"/>
          </rPr>
          <t>Johan van Sittert:</t>
        </r>
        <r>
          <rPr>
            <sz val="9"/>
            <color indexed="81"/>
            <rFont val="Tahoma"/>
            <family val="2"/>
          </rPr>
          <t>Note if value is bold and red the quantity does'nt meet the minimum requirement</t>
        </r>
      </text>
    </comment>
    <comment ref="L11" authorId="1" shapeId="0" xr:uid="{3B7292EC-88C6-413A-818E-DC4FEFE2DB8A}">
      <text>
        <r>
          <rPr>
            <b/>
            <sz val="9"/>
            <color indexed="81"/>
            <rFont val="Tahoma"/>
            <family val="2"/>
          </rPr>
          <t>Johan van Sittert:</t>
        </r>
        <r>
          <rPr>
            <sz val="9"/>
            <color indexed="81"/>
            <rFont val="Tahoma"/>
            <family val="2"/>
          </rPr>
          <t>Note if value is bold and red the quantity does'nt meet the minimum requirement</t>
        </r>
      </text>
    </comment>
    <comment ref="L12" authorId="1" shapeId="0" xr:uid="{8B2BB873-5CE5-439E-9EA9-6CFFF1A026FD}">
      <text>
        <r>
          <rPr>
            <b/>
            <sz val="9"/>
            <color indexed="81"/>
            <rFont val="Tahoma"/>
            <family val="2"/>
          </rPr>
          <t>Johan van Sittert:</t>
        </r>
        <r>
          <rPr>
            <sz val="9"/>
            <color indexed="81"/>
            <rFont val="Tahoma"/>
            <family val="2"/>
          </rPr>
          <t>Note if value is bold and red the quantity does'nt meet the minimum requirement</t>
        </r>
      </text>
    </comment>
    <comment ref="L13" authorId="1" shapeId="0" xr:uid="{BD280678-27AC-4A4D-99EA-A877761712EF}">
      <text>
        <r>
          <rPr>
            <b/>
            <sz val="9"/>
            <color indexed="81"/>
            <rFont val="Tahoma"/>
            <family val="2"/>
          </rPr>
          <t>Johan van Sittert:</t>
        </r>
        <r>
          <rPr>
            <sz val="9"/>
            <color indexed="81"/>
            <rFont val="Tahoma"/>
            <family val="2"/>
          </rPr>
          <t>Note if value is bold and red the quantity does'nt meet the minimum requirement</t>
        </r>
      </text>
    </comment>
    <comment ref="L14" authorId="1" shapeId="0" xr:uid="{642DFE5B-7916-489F-89E4-DB36B73116D0}">
      <text>
        <r>
          <rPr>
            <b/>
            <sz val="9"/>
            <color indexed="81"/>
            <rFont val="Tahoma"/>
            <family val="2"/>
          </rPr>
          <t>Johan van Sittert:</t>
        </r>
        <r>
          <rPr>
            <sz val="9"/>
            <color indexed="81"/>
            <rFont val="Tahoma"/>
            <family val="2"/>
          </rPr>
          <t>Note if value is bold and red the quantity does'nt meet the minimum requirement</t>
        </r>
      </text>
    </comment>
    <comment ref="L15" authorId="1" shapeId="0" xr:uid="{15585C6B-3426-4FFD-BBFF-15656473F7B0}">
      <text>
        <r>
          <rPr>
            <b/>
            <sz val="9"/>
            <color indexed="81"/>
            <rFont val="Tahoma"/>
            <family val="2"/>
          </rPr>
          <t>Johan van Sittert:</t>
        </r>
        <r>
          <rPr>
            <sz val="9"/>
            <color indexed="81"/>
            <rFont val="Tahoma"/>
            <family val="2"/>
          </rPr>
          <t>Note if value is bold and red the quantity does'nt meet the minimum requirement</t>
        </r>
      </text>
    </comment>
    <comment ref="L16" authorId="1" shapeId="0" xr:uid="{771BB3B3-C242-4709-BC23-4CB9899D98D8}">
      <text>
        <r>
          <rPr>
            <b/>
            <sz val="9"/>
            <color indexed="81"/>
            <rFont val="Tahoma"/>
            <family val="2"/>
          </rPr>
          <t>Johan van Sittert:</t>
        </r>
        <r>
          <rPr>
            <sz val="9"/>
            <color indexed="81"/>
            <rFont val="Tahoma"/>
            <family val="2"/>
          </rPr>
          <t>Note if value is bold and red the quantity does'nt meet the minimum requirement</t>
        </r>
      </text>
    </comment>
    <comment ref="L17" authorId="1" shapeId="0" xr:uid="{6B6BDEC0-A456-4DA8-B175-479A3EC729EA}">
      <text>
        <r>
          <rPr>
            <b/>
            <sz val="9"/>
            <color indexed="81"/>
            <rFont val="Tahoma"/>
            <family val="2"/>
          </rPr>
          <t>Johan van Sittert:</t>
        </r>
        <r>
          <rPr>
            <sz val="9"/>
            <color indexed="81"/>
            <rFont val="Tahoma"/>
            <family val="2"/>
          </rPr>
          <t>Note if value is bold and red the quantity does'nt meet the minimum requirement</t>
        </r>
      </text>
    </comment>
    <comment ref="L18" authorId="1" shapeId="0" xr:uid="{77F2211A-B274-4D36-BE06-0204E080E127}">
      <text>
        <r>
          <rPr>
            <b/>
            <sz val="9"/>
            <color indexed="81"/>
            <rFont val="Tahoma"/>
            <family val="2"/>
          </rPr>
          <t>Johan van Sittert:</t>
        </r>
        <r>
          <rPr>
            <sz val="9"/>
            <color indexed="81"/>
            <rFont val="Tahoma"/>
            <family val="2"/>
          </rPr>
          <t>Note if value is bold and red the quantity does'nt meet the minimum requirement</t>
        </r>
      </text>
    </comment>
    <comment ref="L19" authorId="1" shapeId="0" xr:uid="{3A879DCC-EE32-4E9B-A67F-BDD1634BB62A}">
      <text>
        <r>
          <rPr>
            <b/>
            <sz val="9"/>
            <color indexed="81"/>
            <rFont val="Tahoma"/>
            <family val="2"/>
          </rPr>
          <t>Johan van Sittert:</t>
        </r>
        <r>
          <rPr>
            <sz val="9"/>
            <color indexed="81"/>
            <rFont val="Tahoma"/>
            <family val="2"/>
          </rPr>
          <t>Note if value is bold and red the quantity does'nt meet the minimum requirement</t>
        </r>
      </text>
    </comment>
    <comment ref="L26" authorId="1" shapeId="0" xr:uid="{4FBE996F-17D4-4FEB-9B31-590E57E9D942}">
      <text>
        <r>
          <rPr>
            <b/>
            <sz val="9"/>
            <color indexed="81"/>
            <rFont val="Tahoma"/>
            <family val="2"/>
          </rPr>
          <t>Johan van Sittert:</t>
        </r>
        <r>
          <rPr>
            <sz val="9"/>
            <color indexed="81"/>
            <rFont val="Tahoma"/>
            <family val="2"/>
          </rPr>
          <t>Note if value is bold and red the quantity does'nt meet the minimum requirement</t>
        </r>
      </text>
    </comment>
    <comment ref="L27" authorId="1" shapeId="0" xr:uid="{D7619BA5-7001-470C-83AD-1FBC68062FCC}">
      <text>
        <r>
          <rPr>
            <b/>
            <sz val="9"/>
            <color indexed="81"/>
            <rFont val="Tahoma"/>
            <family val="2"/>
          </rPr>
          <t>Johan van Sittert:</t>
        </r>
        <r>
          <rPr>
            <sz val="9"/>
            <color indexed="81"/>
            <rFont val="Tahoma"/>
            <family val="2"/>
          </rPr>
          <t>Note if value is bold and red the quantity does'nt meet the minimum requirement</t>
        </r>
      </text>
    </comment>
    <comment ref="L28" authorId="1" shapeId="0" xr:uid="{9FBF869B-AB86-4E44-A55B-93974EEF0DEF}">
      <text>
        <r>
          <rPr>
            <b/>
            <sz val="9"/>
            <color indexed="81"/>
            <rFont val="Tahoma"/>
            <family val="2"/>
          </rPr>
          <t>Johan van Sittert:</t>
        </r>
        <r>
          <rPr>
            <sz val="9"/>
            <color indexed="81"/>
            <rFont val="Tahoma"/>
            <family val="2"/>
          </rPr>
          <t>Note if value is bold and red the quantity does'nt meet the minimum requirement</t>
        </r>
      </text>
    </comment>
    <comment ref="L29" authorId="1" shapeId="0" xr:uid="{5EA18718-3D7C-4214-A24C-47D7F1658DAB}">
      <text>
        <r>
          <rPr>
            <b/>
            <sz val="9"/>
            <color indexed="81"/>
            <rFont val="Tahoma"/>
            <family val="2"/>
          </rPr>
          <t>Johan van Sittert:</t>
        </r>
        <r>
          <rPr>
            <sz val="9"/>
            <color indexed="81"/>
            <rFont val="Tahoma"/>
            <family val="2"/>
          </rPr>
          <t>Note if value is bold and red the quantity does'nt meet the minimum requirement</t>
        </r>
      </text>
    </comment>
    <comment ref="L30" authorId="1" shapeId="0" xr:uid="{C4C2CA84-B6CA-4E67-A5EC-C17FA81E3F09}">
      <text>
        <r>
          <rPr>
            <b/>
            <sz val="9"/>
            <color indexed="81"/>
            <rFont val="Tahoma"/>
            <family val="2"/>
          </rPr>
          <t>Johan van Sittert:</t>
        </r>
        <r>
          <rPr>
            <sz val="9"/>
            <color indexed="81"/>
            <rFont val="Tahoma"/>
            <family val="2"/>
          </rPr>
          <t>Note if value is bold and red the quantity does'nt meet the minimum requirement</t>
        </r>
      </text>
    </comment>
    <comment ref="L31" authorId="1" shapeId="0" xr:uid="{A5C81783-8775-4F2E-A328-71CF0AD460A3}">
      <text>
        <r>
          <rPr>
            <b/>
            <sz val="9"/>
            <color indexed="81"/>
            <rFont val="Tahoma"/>
            <family val="2"/>
          </rPr>
          <t>Johan van Sittert:</t>
        </r>
        <r>
          <rPr>
            <sz val="9"/>
            <color indexed="81"/>
            <rFont val="Tahoma"/>
            <family val="2"/>
          </rPr>
          <t>Note if value is bold and red the quantity does'nt meet the minimum requirement</t>
        </r>
      </text>
    </comment>
    <comment ref="L32" authorId="1" shapeId="0" xr:uid="{7505E6AE-3CE8-4D51-AE6D-692EB0906F0A}">
      <text>
        <r>
          <rPr>
            <b/>
            <sz val="9"/>
            <color indexed="81"/>
            <rFont val="Tahoma"/>
            <family val="2"/>
          </rPr>
          <t>Johan van Sittert:</t>
        </r>
        <r>
          <rPr>
            <sz val="9"/>
            <color indexed="81"/>
            <rFont val="Tahoma"/>
            <family val="2"/>
          </rPr>
          <t>Note if value is bold and red the quantity does'nt meet the minimum requirement</t>
        </r>
      </text>
    </comment>
    <comment ref="L33" authorId="1" shapeId="0" xr:uid="{3EABAC35-BF65-4B1D-81DD-D60F51A0B900}">
      <text>
        <r>
          <rPr>
            <b/>
            <sz val="9"/>
            <color indexed="81"/>
            <rFont val="Tahoma"/>
            <family val="2"/>
          </rPr>
          <t>Johan van Sittert:</t>
        </r>
        <r>
          <rPr>
            <sz val="9"/>
            <color indexed="81"/>
            <rFont val="Tahoma"/>
            <family val="2"/>
          </rPr>
          <t>Note if value is bold and red the quantity does'nt meet the minimum requirement</t>
        </r>
      </text>
    </comment>
    <comment ref="L34" authorId="1" shapeId="0" xr:uid="{76400645-0646-447B-8C4B-567185E4CE63}">
      <text>
        <r>
          <rPr>
            <b/>
            <sz val="9"/>
            <color indexed="81"/>
            <rFont val="Tahoma"/>
            <family val="2"/>
          </rPr>
          <t>Johan van Sittert:</t>
        </r>
        <r>
          <rPr>
            <sz val="9"/>
            <color indexed="81"/>
            <rFont val="Tahoma"/>
            <family val="2"/>
          </rPr>
          <t>Note if value is bold and red the quantity does'nt meet the minimum requirement</t>
        </r>
      </text>
    </comment>
    <comment ref="L35" authorId="1" shapeId="0" xr:uid="{B74C1CC5-BE37-4284-A942-9C14353D3398}">
      <text>
        <r>
          <rPr>
            <b/>
            <sz val="9"/>
            <color indexed="81"/>
            <rFont val="Tahoma"/>
            <family val="2"/>
          </rPr>
          <t>Johan van Sittert:</t>
        </r>
        <r>
          <rPr>
            <sz val="9"/>
            <color indexed="81"/>
            <rFont val="Tahoma"/>
            <family val="2"/>
          </rPr>
          <t>Note if value is bold and red the quantity does'nt meet the minimum requirement</t>
        </r>
      </text>
    </comment>
    <comment ref="L36" authorId="1" shapeId="0" xr:uid="{AE169B4D-C467-4FC4-9D85-D24CCA6E5664}">
      <text>
        <r>
          <rPr>
            <b/>
            <sz val="9"/>
            <color indexed="81"/>
            <rFont val="Tahoma"/>
            <family val="2"/>
          </rPr>
          <t>Johan van Sittert:</t>
        </r>
        <r>
          <rPr>
            <sz val="9"/>
            <color indexed="81"/>
            <rFont val="Tahoma"/>
            <family val="2"/>
          </rPr>
          <t>Note if value is bold and red the quantity does'nt meet the minimum requirement</t>
        </r>
      </text>
    </comment>
    <comment ref="L37" authorId="1" shapeId="0" xr:uid="{1898E238-E4B6-4822-AF68-668B6495CD36}">
      <text>
        <r>
          <rPr>
            <b/>
            <sz val="9"/>
            <color indexed="81"/>
            <rFont val="Tahoma"/>
            <family val="2"/>
          </rPr>
          <t>Johan van Sittert:</t>
        </r>
        <r>
          <rPr>
            <sz val="9"/>
            <color indexed="81"/>
            <rFont val="Tahoma"/>
            <family val="2"/>
          </rPr>
          <t>Note if value is bold and red the quantity does'nt meet the minimum requirement</t>
        </r>
      </text>
    </comment>
    <comment ref="L38" authorId="1" shapeId="0" xr:uid="{73271C5A-1C4F-4397-9277-823488DB367F}">
      <text>
        <r>
          <rPr>
            <b/>
            <sz val="9"/>
            <color indexed="81"/>
            <rFont val="Tahoma"/>
            <family val="2"/>
          </rPr>
          <t>Johan van Sittert:</t>
        </r>
        <r>
          <rPr>
            <sz val="9"/>
            <color indexed="81"/>
            <rFont val="Tahoma"/>
            <family val="2"/>
          </rPr>
          <t>Note if value is bold and red the quantity does'nt meet the minimum requirement</t>
        </r>
      </text>
    </comment>
    <comment ref="L39" authorId="1" shapeId="0" xr:uid="{4C06F29F-F229-4F33-ABEF-07959BA3993A}">
      <text>
        <r>
          <rPr>
            <b/>
            <sz val="9"/>
            <color indexed="81"/>
            <rFont val="Tahoma"/>
            <family val="2"/>
          </rPr>
          <t>Johan van Sittert:</t>
        </r>
        <r>
          <rPr>
            <sz val="9"/>
            <color indexed="81"/>
            <rFont val="Tahoma"/>
            <family val="2"/>
          </rPr>
          <t>Note if value is bold and red the quantity does'nt meet the minimum requirement</t>
        </r>
      </text>
    </comment>
    <comment ref="L40" authorId="1" shapeId="0" xr:uid="{47683741-D99E-44A9-AD68-B3056B22DB70}">
      <text>
        <r>
          <rPr>
            <b/>
            <sz val="9"/>
            <color indexed="81"/>
            <rFont val="Tahoma"/>
            <family val="2"/>
          </rPr>
          <t>Johan van Sittert:</t>
        </r>
        <r>
          <rPr>
            <sz val="9"/>
            <color indexed="81"/>
            <rFont val="Tahoma"/>
            <family val="2"/>
          </rPr>
          <t>Note if value is bold and red the quantity does'nt meet the minimum requirement</t>
        </r>
      </text>
    </comment>
    <comment ref="C50" authorId="0" shapeId="0" xr:uid="{BCA98B1F-531B-43C0-8401-14C9699CDAFC}">
      <text>
        <r>
          <rPr>
            <b/>
            <sz val="9"/>
            <color indexed="81"/>
            <rFont val="Tahoma"/>
            <family val="2"/>
          </rPr>
          <t>Van Sittert, Johan:</t>
        </r>
        <r>
          <rPr>
            <sz val="9"/>
            <color indexed="81"/>
            <rFont val="Tahoma"/>
            <family val="2"/>
          </rPr>
          <t xml:space="preserve">
This is a tool to help calc what the delivery Qty could be if you enter some random parameters to show the mining guys what must be done to get a certain amount of air on the face 
(If you  have some actual figures it helps you to prove your point – by reducing leakage you can work out how far it could be possible to develop)
</t>
        </r>
      </text>
    </comment>
    <comment ref="L52" authorId="1" shapeId="0" xr:uid="{18D748B2-4343-49EA-9890-5995A28C9248}">
      <text>
        <r>
          <rPr>
            <b/>
            <sz val="9"/>
            <color indexed="81"/>
            <rFont val="Tahoma"/>
            <family val="2"/>
          </rPr>
          <t>Johan van Sittert:</t>
        </r>
        <r>
          <rPr>
            <sz val="9"/>
            <color indexed="81"/>
            <rFont val="Tahoma"/>
            <family val="2"/>
          </rPr>
          <t>Note if value is bold and red the quantity does'nt meet the minimum requirement</t>
        </r>
      </text>
    </comment>
    <comment ref="O52" authorId="1" shapeId="0" xr:uid="{2E81EC09-CE4E-485F-BA86-AD6C1A460AD9}">
      <text>
        <r>
          <rPr>
            <b/>
            <sz val="9"/>
            <color indexed="81"/>
            <rFont val="Tahoma"/>
            <family val="2"/>
          </rPr>
          <t>Johan van Sittert:</t>
        </r>
        <r>
          <rPr>
            <sz val="9"/>
            <color indexed="81"/>
            <rFont val="Tahoma"/>
            <family val="2"/>
          </rPr>
          <t xml:space="preserve">
20.5 "Factor" to devide kW to get Qty delivered for Shaft sinking high pressure fans</t>
        </r>
      </text>
    </comment>
    <comment ref="L53" authorId="1" shapeId="0" xr:uid="{A02296E0-E60B-450E-AECE-CDEA26E33F7A}">
      <text>
        <r>
          <rPr>
            <b/>
            <sz val="9"/>
            <color indexed="81"/>
            <rFont val="Tahoma"/>
            <family val="2"/>
          </rPr>
          <t>Johan van Sittert:</t>
        </r>
        <r>
          <rPr>
            <sz val="9"/>
            <color indexed="81"/>
            <rFont val="Tahoma"/>
            <family val="2"/>
          </rPr>
          <t>Note if value is bold and red the quantity does'nt meet the minimum requirement</t>
        </r>
      </text>
    </comment>
    <comment ref="L54" authorId="1" shapeId="0" xr:uid="{3CD9A460-5EDB-4F2D-BC67-D7F7A50C7EF3}">
      <text>
        <r>
          <rPr>
            <b/>
            <sz val="9"/>
            <color indexed="81"/>
            <rFont val="Tahoma"/>
            <family val="2"/>
          </rPr>
          <t>Johan van Sittert:</t>
        </r>
        <r>
          <rPr>
            <sz val="9"/>
            <color indexed="81"/>
            <rFont val="Tahoma"/>
            <family val="2"/>
          </rPr>
          <t>Note if value is bold and red the quantity does'nt meet the minimum requirement</t>
        </r>
      </text>
    </comment>
    <comment ref="L55" authorId="1" shapeId="0" xr:uid="{E4FE4E94-79D6-49C6-9191-11692826349E}">
      <text>
        <r>
          <rPr>
            <b/>
            <sz val="9"/>
            <color indexed="81"/>
            <rFont val="Tahoma"/>
            <family val="2"/>
          </rPr>
          <t>Johan van Sittert:</t>
        </r>
        <r>
          <rPr>
            <sz val="9"/>
            <color indexed="81"/>
            <rFont val="Tahoma"/>
            <family val="2"/>
          </rPr>
          <t>Note if value is bold and red the quantity does'nt meet the minimum requirement</t>
        </r>
      </text>
    </comment>
    <comment ref="D56" authorId="1" shapeId="0" xr:uid="{DDBC8927-6F30-4488-9343-B865A8E25C4F}">
      <text>
        <r>
          <rPr>
            <b/>
            <sz val="9"/>
            <color indexed="81"/>
            <rFont val="Tahoma"/>
            <family val="2"/>
          </rPr>
          <t>Johan van Sittert:</t>
        </r>
        <r>
          <rPr>
            <sz val="9"/>
            <color indexed="81"/>
            <rFont val="Tahoma"/>
            <family val="2"/>
          </rPr>
          <t xml:space="preserve">
If is only an exhaust system enter "0"</t>
        </r>
      </text>
    </comment>
    <comment ref="L56" authorId="1" shapeId="0" xr:uid="{8C168355-28DA-4EF9-91BE-33089FE61F99}">
      <text>
        <r>
          <rPr>
            <b/>
            <sz val="9"/>
            <color indexed="81"/>
            <rFont val="Tahoma"/>
            <family val="2"/>
          </rPr>
          <t>Johan van Sittert:</t>
        </r>
        <r>
          <rPr>
            <sz val="9"/>
            <color indexed="81"/>
            <rFont val="Tahoma"/>
            <family val="2"/>
          </rPr>
          <t>Note if value is bold and red the quantity does'nt meet the minimum requirement</t>
        </r>
      </text>
    </comment>
    <comment ref="L57" authorId="1" shapeId="0" xr:uid="{C3368C9A-0CEF-4F14-AD6A-BE542153FBC8}">
      <text>
        <r>
          <rPr>
            <b/>
            <sz val="9"/>
            <color indexed="81"/>
            <rFont val="Tahoma"/>
            <family val="2"/>
          </rPr>
          <t>Johan van Sittert:</t>
        </r>
        <r>
          <rPr>
            <sz val="9"/>
            <color indexed="81"/>
            <rFont val="Tahoma"/>
            <family val="2"/>
          </rPr>
          <t>Note if value is bold and red the quantity does'nt meet the minimum requirement</t>
        </r>
      </text>
    </comment>
    <comment ref="L58" authorId="1" shapeId="0" xr:uid="{1EED7252-E162-4C6C-8AAE-AA7E581CC090}">
      <text>
        <r>
          <rPr>
            <b/>
            <sz val="9"/>
            <color indexed="81"/>
            <rFont val="Tahoma"/>
            <family val="2"/>
          </rPr>
          <t>Johan van Sittert:</t>
        </r>
        <r>
          <rPr>
            <sz val="9"/>
            <color indexed="81"/>
            <rFont val="Tahoma"/>
            <family val="2"/>
          </rPr>
          <t>Note if value is bold and red the quantity does'nt meet the minimum requirement</t>
        </r>
      </text>
    </comment>
    <comment ref="L59" authorId="1" shapeId="0" xr:uid="{5B6541FC-344F-43E1-AAB4-4CEB99963EA8}">
      <text>
        <r>
          <rPr>
            <b/>
            <sz val="9"/>
            <color indexed="81"/>
            <rFont val="Tahoma"/>
            <family val="2"/>
          </rPr>
          <t>Johan van Sittert:</t>
        </r>
        <r>
          <rPr>
            <sz val="9"/>
            <color indexed="81"/>
            <rFont val="Tahoma"/>
            <family val="2"/>
          </rPr>
          <t>Note if value is bold and red the quantity does'nt meet the minimum requirement</t>
        </r>
      </text>
    </comment>
    <comment ref="L60" authorId="1" shapeId="0" xr:uid="{7ED708F9-847C-4D32-8EF6-7E2CBE1739CE}">
      <text>
        <r>
          <rPr>
            <b/>
            <sz val="9"/>
            <color indexed="81"/>
            <rFont val="Tahoma"/>
            <family val="2"/>
          </rPr>
          <t>Johan van Sittert:</t>
        </r>
        <r>
          <rPr>
            <sz val="9"/>
            <color indexed="81"/>
            <rFont val="Tahoma"/>
            <family val="2"/>
          </rPr>
          <t>Note if value is bold and red the quantity does'nt meet the minimum requirement</t>
        </r>
      </text>
    </comment>
    <comment ref="L61" authorId="1" shapeId="0" xr:uid="{A8E824FE-6F1D-44DF-AAC6-5D0E4D72BCAF}">
      <text>
        <r>
          <rPr>
            <b/>
            <sz val="9"/>
            <color indexed="81"/>
            <rFont val="Tahoma"/>
            <family val="2"/>
          </rPr>
          <t>Johan van Sittert:</t>
        </r>
        <r>
          <rPr>
            <sz val="9"/>
            <color indexed="81"/>
            <rFont val="Tahoma"/>
            <family val="2"/>
          </rPr>
          <t>Note if value is bold and red the quantity does'nt meet the minimum requirement</t>
        </r>
      </text>
    </comment>
    <comment ref="D62" authorId="1" shapeId="0" xr:uid="{95563186-F2A0-433D-B377-2D0C36FE04DA}">
      <text>
        <r>
          <rPr>
            <b/>
            <sz val="9"/>
            <color indexed="81"/>
            <rFont val="Tahoma"/>
            <family val="2"/>
          </rPr>
          <t>Johan van Sittert:</t>
        </r>
        <r>
          <rPr>
            <sz val="9"/>
            <color indexed="81"/>
            <rFont val="Tahoma"/>
            <family val="2"/>
          </rPr>
          <t xml:space="preserve">
If is only an exhaust system enter "0"</t>
        </r>
      </text>
    </comment>
    <comment ref="L62" authorId="1" shapeId="0" xr:uid="{7E258AFB-0EF8-4053-9F2E-745B1322116B}">
      <text>
        <r>
          <rPr>
            <b/>
            <sz val="9"/>
            <color indexed="81"/>
            <rFont val="Tahoma"/>
            <family val="2"/>
          </rPr>
          <t>Johan van Sittert:</t>
        </r>
        <r>
          <rPr>
            <sz val="9"/>
            <color indexed="81"/>
            <rFont val="Tahoma"/>
            <family val="2"/>
          </rPr>
          <t>Note if value is bold and red the quantity does'nt meet the minimum requirement</t>
        </r>
      </text>
    </comment>
    <comment ref="L63" authorId="1" shapeId="0" xr:uid="{910DDD62-54E3-46A2-8BDA-EB94589C7804}">
      <text>
        <r>
          <rPr>
            <b/>
            <sz val="9"/>
            <color indexed="81"/>
            <rFont val="Tahoma"/>
            <family val="2"/>
          </rPr>
          <t>Johan van Sittert:</t>
        </r>
        <r>
          <rPr>
            <sz val="9"/>
            <color indexed="81"/>
            <rFont val="Tahoma"/>
            <family val="2"/>
          </rPr>
          <t>Note if value is bold and red the quantity does'nt meet the minimum requirement</t>
        </r>
      </text>
    </comment>
    <comment ref="L64" authorId="1" shapeId="0" xr:uid="{B7B4B059-3455-4225-8C16-0D4076729C3E}">
      <text>
        <r>
          <rPr>
            <b/>
            <sz val="9"/>
            <color indexed="81"/>
            <rFont val="Tahoma"/>
            <family val="2"/>
          </rPr>
          <t>Johan van Sittert:</t>
        </r>
        <r>
          <rPr>
            <sz val="9"/>
            <color indexed="81"/>
            <rFont val="Tahoma"/>
            <family val="2"/>
          </rPr>
          <t>Note if value is bold and red the quantity does'nt meet the minimum requirement</t>
        </r>
      </text>
    </comment>
    <comment ref="L65" authorId="1" shapeId="0" xr:uid="{01183493-0814-4147-ABB5-05F699CF74D8}">
      <text>
        <r>
          <rPr>
            <b/>
            <sz val="9"/>
            <color indexed="81"/>
            <rFont val="Tahoma"/>
            <family val="2"/>
          </rPr>
          <t>Johan van Sittert:</t>
        </r>
        <r>
          <rPr>
            <sz val="9"/>
            <color indexed="81"/>
            <rFont val="Tahoma"/>
            <family val="2"/>
          </rPr>
          <t>Note if value is bold and red the quantity does'nt meet the minimum requirement</t>
        </r>
      </text>
    </comment>
    <comment ref="L66" authorId="1" shapeId="0" xr:uid="{EBF1FA7C-EBC1-4DB7-8AFF-290C58C87617}">
      <text>
        <r>
          <rPr>
            <b/>
            <sz val="9"/>
            <color indexed="81"/>
            <rFont val="Tahoma"/>
            <family val="2"/>
          </rPr>
          <t>Johan van Sittert:</t>
        </r>
        <r>
          <rPr>
            <sz val="9"/>
            <color indexed="81"/>
            <rFont val="Tahoma"/>
            <family val="2"/>
          </rPr>
          <t>Note if value is bold and red the quantity does'nt meet the minimum requirement</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B2" authorId="0" shapeId="0" xr:uid="{5B9A2F6E-A7FF-4B1B-8D67-3A5C20771805}">
      <text>
        <r>
          <rPr>
            <b/>
            <sz val="9"/>
            <color indexed="81"/>
            <rFont val="Tahoma"/>
            <family val="2"/>
          </rPr>
          <t>Non Trackless</t>
        </r>
        <r>
          <rPr>
            <sz val="9"/>
            <color indexed="81"/>
            <rFont val="Tahoma"/>
            <family val="2"/>
          </rPr>
          <t xml:space="preserve">
Steel ducting 570mmø</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ledutoit</author>
    <author>Du Toit, Leon</author>
    <author>Johan van Sittert</author>
  </authors>
  <commentList>
    <comment ref="E14" authorId="0" shapeId="0" xr:uid="{70E0E0D0-6F2E-438F-9165-3C6D1429DBB7}">
      <text>
        <r>
          <rPr>
            <b/>
            <sz val="8"/>
            <color indexed="81"/>
            <rFont val="Tahoma"/>
            <family val="2"/>
          </rPr>
          <t>ledutoit:</t>
        </r>
        <r>
          <rPr>
            <sz val="8"/>
            <color indexed="81"/>
            <rFont val="Tahoma"/>
            <family val="2"/>
          </rPr>
          <t xml:space="preserve">
adapt formula to include gases applicable</t>
        </r>
      </text>
    </comment>
    <comment ref="E17" authorId="0" shapeId="0" xr:uid="{85486086-8745-4BC0-B5D5-E3D12AFAF0DF}">
      <text>
        <r>
          <rPr>
            <b/>
            <sz val="8"/>
            <color indexed="81"/>
            <rFont val="Tahoma"/>
            <family val="2"/>
          </rPr>
          <t>ledutoit:</t>
        </r>
        <r>
          <rPr>
            <sz val="8"/>
            <color indexed="81"/>
            <rFont val="Tahoma"/>
            <family val="2"/>
          </rPr>
          <t xml:space="preserve">
adapt formula to include gases applicable</t>
        </r>
      </text>
    </comment>
    <comment ref="B24" authorId="0" shapeId="0" xr:uid="{F5F93793-AB4D-483D-922B-1BEEB058F368}">
      <text>
        <r>
          <rPr>
            <b/>
            <sz val="8"/>
            <color indexed="81"/>
            <rFont val="Tahoma"/>
            <family val="2"/>
          </rPr>
          <t>ledutoit:</t>
        </r>
        <r>
          <rPr>
            <sz val="8"/>
            <color indexed="81"/>
            <rFont val="Tahoma"/>
            <family val="2"/>
          </rPr>
          <t xml:space="preserve">
insert hole diameter
</t>
        </r>
      </text>
    </comment>
    <comment ref="E24" authorId="1" shapeId="0" xr:uid="{1CEF496A-D3FC-45AD-A01D-E16961FB0704}">
      <text>
        <r>
          <rPr>
            <b/>
            <sz val="9"/>
            <color indexed="81"/>
            <rFont val="Tahoma"/>
            <family val="2"/>
          </rPr>
          <t>Du Toit, Leon:</t>
        </r>
        <r>
          <rPr>
            <sz val="9"/>
            <color indexed="81"/>
            <rFont val="Tahoma"/>
            <family val="2"/>
          </rPr>
          <t xml:space="preserve">
assumed to be terminal velocity</t>
        </r>
      </text>
    </comment>
    <comment ref="G24" authorId="2" shapeId="0" xr:uid="{24048EDA-2877-41CC-A3A1-26BE63686737}">
      <text>
        <r>
          <rPr>
            <b/>
            <sz val="9"/>
            <color indexed="81"/>
            <rFont val="Tahoma"/>
            <family val="2"/>
          </rPr>
          <t>Get % from Gas Analysis Sample report</t>
        </r>
        <r>
          <rPr>
            <sz val="9"/>
            <color indexed="81"/>
            <rFont val="Tahoma"/>
            <family val="2"/>
          </rPr>
          <t xml:space="preserve">
</t>
        </r>
      </text>
    </comment>
    <comment ref="I24" authorId="0" shapeId="0" xr:uid="{BA832D08-772A-4DF2-A20C-61B8BBCA84D2}">
      <text>
        <r>
          <rPr>
            <b/>
            <sz val="8"/>
            <color indexed="81"/>
            <rFont val="Tahoma"/>
            <family val="2"/>
          </rPr>
          <t>ledutoit:</t>
        </r>
        <r>
          <rPr>
            <sz val="8"/>
            <color indexed="81"/>
            <rFont val="Tahoma"/>
            <family val="2"/>
          </rPr>
          <t xml:space="preserve">
Insert through volume applicable</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D33" authorId="0" shapeId="0" xr:uid="{72086179-9825-4525-8BB1-97DEBF58A1FC}">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E33" authorId="0" shapeId="0" xr:uid="{594E44C4-8086-4BAA-917B-F20901F027E9}">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F33" authorId="0" shapeId="0" xr:uid="{9080E017-BFA5-4DA8-AD52-CD5C7D70EF03}">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G33" authorId="0" shapeId="0" xr:uid="{32C505A0-34BB-4B95-8448-7372DD33F00C}">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H33" authorId="0" shapeId="0" xr:uid="{50B76C17-697B-4A20-8AFE-89ED4225690F}">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I33" authorId="0" shapeId="0" xr:uid="{72B762F9-0904-40BC-8F28-267D14116021}">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J33" authorId="0" shapeId="0" xr:uid="{482BFAB0-96E1-462A-B082-37840BFB5D97}">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K33" authorId="0" shapeId="0" xr:uid="{EF325CBD-B88C-4DF7-8373-D80373E7C177}">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L33" authorId="0" shapeId="0" xr:uid="{43D8F186-E34A-4DDC-8809-9D3EBE5969D1}">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M33" authorId="0" shapeId="0" xr:uid="{4D2995AB-2B12-412F-8EE6-126AB54C03D5}">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N33" authorId="0" shapeId="0" xr:uid="{1C7FBED5-8A21-4E71-BDF1-CD4C7FF41CE3}">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O33" authorId="0" shapeId="0" xr:uid="{C11B9C63-EA0B-4697-B022-AFFFBBA02E14}">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P33" authorId="0" shapeId="0" xr:uid="{F47399C2-AADE-43E3-99E0-0602190EDCCD}">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Q33" authorId="0" shapeId="0" xr:uid="{EFB73B50-C732-4A9C-8C4B-1706E6571923}">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R33" authorId="0" shapeId="0" xr:uid="{E99D0528-17A9-428B-A692-376B67B3C62C}">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S33" authorId="0" shapeId="0" xr:uid="{53900D6D-576C-4286-863D-86B994E0702D}">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T33" authorId="0" shapeId="0" xr:uid="{C1DEB874-806B-4A86-832E-38EBAF43EC5F}">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U33" authorId="0" shapeId="0" xr:uid="{24078790-5E9F-4901-B917-B10597A99373}">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V33" authorId="0" shapeId="0" xr:uid="{907ABAC8-B32B-453B-9D04-EE02ED4F7F27}">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W33" authorId="0" shapeId="0" xr:uid="{0D21F6F2-E4EB-49F9-9288-7C7297EA2249}">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X33" authorId="0" shapeId="0" xr:uid="{60095845-0F0F-44F6-AEE5-B030E4B2854E}">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Y33" authorId="0" shapeId="0" xr:uid="{C2A2F3D2-24AA-444C-BC9D-BC03CFFEA0B4}">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Z33" authorId="0" shapeId="0" xr:uid="{8DF29DA9-C6B2-4B09-B218-3BEF8F1D1D00}">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AA33" authorId="0" shapeId="0" xr:uid="{C98BC1BE-5528-4D59-82AB-198F4B9CC256}">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AB33" authorId="0" shapeId="0" xr:uid="{1CE977CC-4B23-4DE5-9C94-4E3C3F534B34}">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AC33" authorId="0" shapeId="0" xr:uid="{A67CDCA9-4824-496E-86BD-5A73323FCE27}">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AD33" authorId="0" shapeId="0" xr:uid="{2870D05D-FFD0-4A50-AA54-4EF048EC6EA6}">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D46" authorId="0" shapeId="0" xr:uid="{ABA360BB-B928-4568-B68E-BD514428E134}">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E46" authorId="0" shapeId="0" xr:uid="{41F1A8C1-B180-48E2-ACB8-F9BF9405A1CA}">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F46" authorId="0" shapeId="0" xr:uid="{FC90473C-7D11-4A35-9D5F-09E5E89FB3CD}">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G46" authorId="0" shapeId="0" xr:uid="{17C92745-8DB6-49F5-AE1C-823C0F50D370}">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H46" authorId="0" shapeId="0" xr:uid="{E13609A4-BA69-4B4C-8720-85C52DF86299}">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I46" authorId="0" shapeId="0" xr:uid="{C09BFB3D-B903-4B55-83FE-E5C066FF83C8}">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J46" authorId="0" shapeId="0" xr:uid="{D17D1484-961C-4E4E-8BCE-678236A67F14}">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K46" authorId="0" shapeId="0" xr:uid="{0538910A-759A-441B-9D9F-E771F5A7CB6F}">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L46" authorId="0" shapeId="0" xr:uid="{D5B0C6A1-A701-40E8-B116-535E39F1B206}">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M46" authorId="0" shapeId="0" xr:uid="{96E41EBC-ABB6-4A1A-B8C4-CB038EE3938F}">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N46" authorId="0" shapeId="0" xr:uid="{7AE9F3EB-2F07-4253-A691-F507DC8C4701}">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O46" authorId="0" shapeId="0" xr:uid="{F9696F2D-F31D-4D86-9AC7-BF632BA101F4}">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P46" authorId="0" shapeId="0" xr:uid="{92AA1860-EFD1-4940-8E5C-31A58F7EE6D4}">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Q46" authorId="0" shapeId="0" xr:uid="{1C9938B3-51B5-464B-A7D4-530DFFD2FFA7}">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R46" authorId="0" shapeId="0" xr:uid="{72564231-8360-46A0-A5A8-D28846EDBC6B}">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S46" authorId="0" shapeId="0" xr:uid="{424169F8-914C-4A54-B164-C83AC3D7439C}">
      <text>
        <r>
          <rPr>
            <b/>
            <sz val="9"/>
            <color indexed="81"/>
            <rFont val="Tahoma"/>
            <family val="2"/>
          </rPr>
          <t>Fan Volume</t>
        </r>
        <r>
          <rPr>
            <sz val="9"/>
            <color indexed="81"/>
            <rFont val="Tahoma"/>
            <family val="2"/>
          </rPr>
          <t xml:space="preserve">
if </t>
        </r>
        <r>
          <rPr>
            <b/>
            <sz val="9"/>
            <color indexed="81"/>
            <rFont val="Tahoma"/>
            <family val="2"/>
          </rPr>
          <t>RED</t>
        </r>
        <r>
          <rPr>
            <sz val="9"/>
            <color indexed="81"/>
            <rFont val="Tahoma"/>
            <family val="2"/>
          </rPr>
          <t xml:space="preserve"> = SUB STANDARD Delivery Volume</t>
        </r>
      </text>
    </comment>
    <comment ref="D129" authorId="0" shapeId="0" xr:uid="{B7A6C9D9-DBA4-448D-A5C6-93937BDE41F5}">
      <text>
        <r>
          <rPr>
            <b/>
            <sz val="9"/>
            <color indexed="81"/>
            <rFont val="Tahoma"/>
            <family val="2"/>
          </rPr>
          <t>No: Add a "1"</t>
        </r>
      </text>
    </comment>
    <comment ref="E129" authorId="0" shapeId="0" xr:uid="{733DBCE0-8E3A-47DF-AE78-E3B1582C33F9}">
      <text>
        <r>
          <rPr>
            <b/>
            <sz val="9"/>
            <color indexed="81"/>
            <rFont val="Tahoma"/>
            <family val="2"/>
          </rPr>
          <t>Yes: Add a "1"</t>
        </r>
      </text>
    </comment>
    <comment ref="D132" authorId="0" shapeId="0" xr:uid="{6E7712DF-37A5-43E1-AF9A-0E4D88439BA4}">
      <text>
        <r>
          <rPr>
            <b/>
            <sz val="9"/>
            <color indexed="81"/>
            <rFont val="Tahoma"/>
            <family val="2"/>
          </rPr>
          <t>Johan van Sittert:</t>
        </r>
        <r>
          <rPr>
            <sz val="9"/>
            <color indexed="81"/>
            <rFont val="Tahoma"/>
            <family val="2"/>
          </rPr>
          <t xml:space="preserve">
See ***Note:...</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B7" authorId="0" shapeId="0" xr:uid="{1D657CBB-42A8-417F-BA02-BA6C077A92A3}">
      <text>
        <r>
          <rPr>
            <b/>
            <sz val="9"/>
            <color indexed="81"/>
            <rFont val="Tahoma"/>
            <family val="2"/>
          </rPr>
          <t>Velocity measured one pipe length back from discharge</t>
        </r>
        <r>
          <rPr>
            <sz val="9"/>
            <color indexed="81"/>
            <rFont val="Tahoma"/>
            <family val="2"/>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F11" authorId="0" shapeId="0" xr:uid="{8C6A0176-6E05-40FC-8F64-10489E275A20}">
      <text>
        <r>
          <rPr>
            <b/>
            <sz val="9"/>
            <color indexed="81"/>
            <rFont val="Tahoma"/>
            <family val="2"/>
          </rPr>
          <t>Single Formula</t>
        </r>
        <r>
          <rPr>
            <sz val="9"/>
            <color indexed="81"/>
            <rFont val="Tahoma"/>
            <family val="2"/>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C64" authorId="0" shapeId="0" xr:uid="{12384EC3-ED11-441E-926B-13357F861249}">
      <text>
        <r>
          <rPr>
            <b/>
            <sz val="9"/>
            <color indexed="81"/>
            <rFont val="Tahoma"/>
            <family val="2"/>
          </rPr>
          <t>Johan van Sittert:</t>
        </r>
        <r>
          <rPr>
            <sz val="9"/>
            <color indexed="81"/>
            <rFont val="Tahoma"/>
            <family val="2"/>
          </rPr>
          <t xml:space="preserve">
Checked 100% in VumA3D
</t>
        </r>
      </text>
    </comment>
    <comment ref="T82" authorId="0" shapeId="0" xr:uid="{D309BD05-96A2-4819-8998-91424BA388D2}">
      <text>
        <r>
          <rPr>
            <b/>
            <sz val="11"/>
            <color indexed="81"/>
            <rFont val="Tahoma"/>
            <family val="2"/>
          </rPr>
          <t>Johan van Sittert:</t>
        </r>
        <r>
          <rPr>
            <sz val="11"/>
            <color indexed="81"/>
            <rFont val="Tahoma"/>
            <family val="2"/>
          </rPr>
          <t xml:space="preserve">
Calculated Qty to achieve 27.5°C WB if intake Temp is 23.0°C WB</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C7" authorId="0" shapeId="0" xr:uid="{F0F27278-4697-4085-8B43-ABCA4B39CA47}">
      <text>
        <r>
          <rPr>
            <b/>
            <sz val="9"/>
            <color indexed="81"/>
            <rFont val="Tahoma"/>
            <family val="2"/>
          </rPr>
          <t>Johan van Sittert:</t>
        </r>
        <r>
          <rPr>
            <sz val="9"/>
            <color indexed="81"/>
            <rFont val="Tahoma"/>
            <family val="2"/>
          </rPr>
          <t xml:space="preserve">
Note Engine kW may Vary</t>
        </r>
      </text>
    </comment>
    <comment ref="C8" authorId="0" shapeId="0" xr:uid="{2608C3DA-DEA7-42C5-B8BC-02BA332179D1}">
      <text>
        <r>
          <rPr>
            <b/>
            <sz val="9"/>
            <color indexed="81"/>
            <rFont val="Tahoma"/>
            <family val="2"/>
          </rPr>
          <t>Johan van Sittert:</t>
        </r>
        <r>
          <rPr>
            <sz val="9"/>
            <color indexed="81"/>
            <rFont val="Tahoma"/>
            <family val="2"/>
          </rPr>
          <t xml:space="preserve">
Note Engine kW may Vary 280-330kW</t>
        </r>
      </text>
    </comment>
    <comment ref="C9" authorId="0" shapeId="0" xr:uid="{E1BAF153-CEE4-4F3D-865D-779A29B8A4F7}">
      <text>
        <r>
          <rPr>
            <b/>
            <sz val="9"/>
            <color indexed="81"/>
            <rFont val="Tahoma"/>
            <family val="2"/>
          </rPr>
          <t>Johan van Sittert:</t>
        </r>
        <r>
          <rPr>
            <sz val="9"/>
            <color indexed="81"/>
            <rFont val="Tahoma"/>
            <family val="2"/>
          </rPr>
          <t xml:space="preserve">
Note Engine kW may Vary</t>
        </r>
      </text>
    </comment>
    <comment ref="C10" authorId="0" shapeId="0" xr:uid="{23EDFF91-E146-451A-AE41-6FC047D88688}">
      <text>
        <r>
          <rPr>
            <b/>
            <sz val="9"/>
            <color indexed="81"/>
            <rFont val="Tahoma"/>
            <family val="2"/>
          </rPr>
          <t>Johan van Sittert:</t>
        </r>
        <r>
          <rPr>
            <sz val="9"/>
            <color indexed="81"/>
            <rFont val="Tahoma"/>
            <family val="2"/>
          </rPr>
          <t xml:space="preserve">
Note Engine kW may Vary</t>
        </r>
      </text>
    </comment>
    <comment ref="C11" authorId="0" shapeId="0" xr:uid="{A1C7746F-DE11-4123-B88D-64D2C8D4FA8F}">
      <text>
        <r>
          <rPr>
            <b/>
            <sz val="9"/>
            <color indexed="81"/>
            <rFont val="Tahoma"/>
            <family val="2"/>
          </rPr>
          <t>Johan van Sittert:</t>
        </r>
        <r>
          <rPr>
            <sz val="9"/>
            <color indexed="81"/>
            <rFont val="Tahoma"/>
            <family val="2"/>
          </rPr>
          <t xml:space="preserve">
Note Engine kW may Vary</t>
        </r>
      </text>
    </comment>
    <comment ref="C12" authorId="0" shapeId="0" xr:uid="{52AA66F1-577A-470F-9117-A74E968D3274}">
      <text>
        <r>
          <rPr>
            <b/>
            <sz val="9"/>
            <color indexed="81"/>
            <rFont val="Tahoma"/>
            <family val="2"/>
          </rPr>
          <t>Johan van Sittert:</t>
        </r>
        <r>
          <rPr>
            <sz val="9"/>
            <color indexed="81"/>
            <rFont val="Tahoma"/>
            <family val="2"/>
          </rPr>
          <t xml:space="preserve">
Note Engine kW may Vary</t>
        </r>
      </text>
    </comment>
    <comment ref="C13" authorId="0" shapeId="0" xr:uid="{FB52E80E-9327-4E7E-9F5B-162611BE153D}">
      <text>
        <r>
          <rPr>
            <b/>
            <sz val="9"/>
            <color indexed="81"/>
            <rFont val="Tahoma"/>
            <family val="2"/>
          </rPr>
          <t>Johan van Sittert:</t>
        </r>
        <r>
          <rPr>
            <sz val="9"/>
            <color indexed="81"/>
            <rFont val="Tahoma"/>
            <family val="2"/>
          </rPr>
          <t xml:space="preserve">
Note Engine kW may Vary</t>
        </r>
      </text>
    </comment>
    <comment ref="C14" authorId="0" shapeId="0" xr:uid="{1469F499-A2ED-4D79-8CE6-22CD6B06CE6E}">
      <text>
        <r>
          <rPr>
            <b/>
            <sz val="9"/>
            <color indexed="81"/>
            <rFont val="Tahoma"/>
            <family val="2"/>
          </rPr>
          <t>Johan van Sittert:</t>
        </r>
        <r>
          <rPr>
            <sz val="9"/>
            <color indexed="81"/>
            <rFont val="Tahoma"/>
            <family val="2"/>
          </rPr>
          <t xml:space="preserve">
Note Engine kW may Vary</t>
        </r>
      </text>
    </comment>
    <comment ref="C15" authorId="0" shapeId="0" xr:uid="{26EFDCA1-C2DE-468E-BCF9-FCC5E10C152B}">
      <text>
        <r>
          <rPr>
            <b/>
            <sz val="9"/>
            <color indexed="81"/>
            <rFont val="Tahoma"/>
            <family val="2"/>
          </rPr>
          <t>Johan van Sittert:</t>
        </r>
        <r>
          <rPr>
            <sz val="9"/>
            <color indexed="81"/>
            <rFont val="Tahoma"/>
            <family val="2"/>
          </rPr>
          <t xml:space="preserve">
Note Engine kW may Vary</t>
        </r>
      </text>
    </comment>
    <comment ref="C16" authorId="0" shapeId="0" xr:uid="{C9E17996-4BF5-448C-A92B-170101A8DE19}">
      <text>
        <r>
          <rPr>
            <b/>
            <sz val="9"/>
            <color indexed="81"/>
            <rFont val="Tahoma"/>
            <family val="2"/>
          </rPr>
          <t>Johan van Sittert:</t>
        </r>
        <r>
          <rPr>
            <sz val="9"/>
            <color indexed="81"/>
            <rFont val="Tahoma"/>
            <family val="2"/>
          </rPr>
          <t xml:space="preserve">
Note Engine kW may Vary</t>
        </r>
      </text>
    </comment>
    <comment ref="C17" authorId="0" shapeId="0" xr:uid="{D4B190F7-A6F6-43D9-AAC1-FD822843D440}">
      <text>
        <r>
          <rPr>
            <b/>
            <sz val="9"/>
            <color indexed="81"/>
            <rFont val="Tahoma"/>
            <family val="2"/>
          </rPr>
          <t>Johan van Sittert:</t>
        </r>
        <r>
          <rPr>
            <sz val="9"/>
            <color indexed="81"/>
            <rFont val="Tahoma"/>
            <family val="2"/>
          </rPr>
          <t xml:space="preserve">
Note Engine kW may Vary</t>
        </r>
      </text>
    </comment>
    <comment ref="C18" authorId="0" shapeId="0" xr:uid="{2D711EB1-02D3-4BE0-B4F3-8573B173F244}">
      <text>
        <r>
          <rPr>
            <b/>
            <sz val="9"/>
            <color indexed="81"/>
            <rFont val="Tahoma"/>
            <family val="2"/>
          </rPr>
          <t>Johan van Sittert:</t>
        </r>
        <r>
          <rPr>
            <sz val="9"/>
            <color indexed="81"/>
            <rFont val="Tahoma"/>
            <family val="2"/>
          </rPr>
          <t xml:space="preserve">
Note Engine kW may Vary</t>
        </r>
      </text>
    </comment>
    <comment ref="C19" authorId="0" shapeId="0" xr:uid="{E65E94FF-25F5-43AF-BC05-BA1ADE64947B}">
      <text>
        <r>
          <rPr>
            <b/>
            <sz val="9"/>
            <color indexed="81"/>
            <rFont val="Tahoma"/>
            <family val="2"/>
          </rPr>
          <t>Johan van Sittert:</t>
        </r>
        <r>
          <rPr>
            <sz val="9"/>
            <color indexed="81"/>
            <rFont val="Tahoma"/>
            <family val="2"/>
          </rPr>
          <t xml:space="preserve">
Note Engine kW may Vary</t>
        </r>
      </text>
    </comment>
    <comment ref="C20" authorId="0" shapeId="0" xr:uid="{16C8DD61-C228-400F-86DA-6CC20CCE8DFC}">
      <text>
        <r>
          <rPr>
            <b/>
            <sz val="9"/>
            <color indexed="81"/>
            <rFont val="Tahoma"/>
            <family val="2"/>
          </rPr>
          <t>Johan van Sittert:</t>
        </r>
        <r>
          <rPr>
            <sz val="9"/>
            <color indexed="81"/>
            <rFont val="Tahoma"/>
            <family val="2"/>
          </rPr>
          <t xml:space="preserve">
Note Engine kW may Vary</t>
        </r>
      </text>
    </comment>
    <comment ref="C21" authorId="0" shapeId="0" xr:uid="{036BEE14-34E5-45EF-9A32-F6360C0DBF27}">
      <text>
        <r>
          <rPr>
            <b/>
            <sz val="9"/>
            <color indexed="81"/>
            <rFont val="Tahoma"/>
            <family val="2"/>
          </rPr>
          <t>Johan van Sittert:</t>
        </r>
        <r>
          <rPr>
            <sz val="9"/>
            <color indexed="81"/>
            <rFont val="Tahoma"/>
            <family val="2"/>
          </rPr>
          <t xml:space="preserve">
Note Engine kW may Vary</t>
        </r>
      </text>
    </comment>
    <comment ref="C22" authorId="0" shapeId="0" xr:uid="{A15C3D40-3127-4177-8990-BE3E87F9FB8C}">
      <text>
        <r>
          <rPr>
            <b/>
            <sz val="9"/>
            <color indexed="81"/>
            <rFont val="Tahoma"/>
            <family val="2"/>
          </rPr>
          <t>Johan van Sittert:</t>
        </r>
        <r>
          <rPr>
            <sz val="9"/>
            <color indexed="81"/>
            <rFont val="Tahoma"/>
            <family val="2"/>
          </rPr>
          <t xml:space="preserve">
Note Engine kW may Vary</t>
        </r>
      </text>
    </comment>
    <comment ref="C23" authorId="0" shapeId="0" xr:uid="{C36FD225-AB17-41F5-9B1A-0ABCB653353A}">
      <text>
        <r>
          <rPr>
            <b/>
            <sz val="9"/>
            <color indexed="81"/>
            <rFont val="Tahoma"/>
            <family val="2"/>
          </rPr>
          <t>Johan van Sittert:</t>
        </r>
        <r>
          <rPr>
            <sz val="9"/>
            <color indexed="81"/>
            <rFont val="Tahoma"/>
            <family val="2"/>
          </rPr>
          <t xml:space="preserve">
Note Engine kW may Vary</t>
        </r>
      </text>
    </comment>
    <comment ref="C24" authorId="0" shapeId="0" xr:uid="{841EF37F-1D62-4FEB-9354-76913B24C345}">
      <text>
        <r>
          <rPr>
            <b/>
            <sz val="9"/>
            <color indexed="81"/>
            <rFont val="Tahoma"/>
            <family val="2"/>
          </rPr>
          <t>Johan van Sittert:</t>
        </r>
        <r>
          <rPr>
            <sz val="9"/>
            <color indexed="81"/>
            <rFont val="Tahoma"/>
            <family val="2"/>
          </rPr>
          <t xml:space="preserve">
Note Engine kW may Vary</t>
        </r>
      </text>
    </comment>
    <comment ref="C25" authorId="0" shapeId="0" xr:uid="{CDF11F57-82F2-458D-BA27-BB3864FC4FCC}">
      <text>
        <r>
          <rPr>
            <b/>
            <sz val="9"/>
            <color indexed="81"/>
            <rFont val="Tahoma"/>
            <family val="2"/>
          </rPr>
          <t>Johan van Sittert:</t>
        </r>
        <r>
          <rPr>
            <sz val="9"/>
            <color indexed="81"/>
            <rFont val="Tahoma"/>
            <family val="2"/>
          </rPr>
          <t xml:space="preserve">
Note Engine kW may Vary</t>
        </r>
      </text>
    </comment>
    <comment ref="C26" authorId="0" shapeId="0" xr:uid="{6549F4CB-DA21-4A93-8517-8E71770C681A}">
      <text>
        <r>
          <rPr>
            <b/>
            <sz val="9"/>
            <color indexed="81"/>
            <rFont val="Tahoma"/>
            <family val="2"/>
          </rPr>
          <t>Johan van Sittert:</t>
        </r>
        <r>
          <rPr>
            <sz val="9"/>
            <color indexed="81"/>
            <rFont val="Tahoma"/>
            <family val="2"/>
          </rPr>
          <t xml:space="preserve">
Note Engine kW may Vary</t>
        </r>
      </text>
    </comment>
    <comment ref="C27" authorId="0" shapeId="0" xr:uid="{7650C870-0E27-4547-91D2-E75C9DA666AD}">
      <text>
        <r>
          <rPr>
            <b/>
            <sz val="9"/>
            <color indexed="81"/>
            <rFont val="Tahoma"/>
            <family val="2"/>
          </rPr>
          <t>Johan van Sittert:</t>
        </r>
        <r>
          <rPr>
            <sz val="9"/>
            <color indexed="81"/>
            <rFont val="Tahoma"/>
            <family val="2"/>
          </rPr>
          <t xml:space="preserve">
Note Engine kW may Vary</t>
        </r>
      </text>
    </comment>
    <comment ref="C28" authorId="0" shapeId="0" xr:uid="{0B4EBC97-01BA-4DDD-AA46-A0F1DD9E1062}">
      <text>
        <r>
          <rPr>
            <b/>
            <sz val="9"/>
            <color indexed="81"/>
            <rFont val="Tahoma"/>
            <family val="2"/>
          </rPr>
          <t>Johan van Sittert:</t>
        </r>
        <r>
          <rPr>
            <sz val="9"/>
            <color indexed="81"/>
            <rFont val="Tahoma"/>
            <family val="2"/>
          </rPr>
          <t xml:space="preserve">
Note Engine kW may Vary</t>
        </r>
      </text>
    </comment>
    <comment ref="C29" authorId="0" shapeId="0" xr:uid="{22C22074-BE7C-4250-9C94-09A4BAE133F6}">
      <text>
        <r>
          <rPr>
            <b/>
            <sz val="9"/>
            <color indexed="81"/>
            <rFont val="Tahoma"/>
            <family val="2"/>
          </rPr>
          <t>Johan van Sittert:</t>
        </r>
        <r>
          <rPr>
            <sz val="9"/>
            <color indexed="81"/>
            <rFont val="Tahoma"/>
            <family val="2"/>
          </rPr>
          <t xml:space="preserve">
Note Engine kW may Vary</t>
        </r>
      </text>
    </comment>
    <comment ref="C67" authorId="0" shapeId="0" xr:uid="{DB72C25A-673E-4882-8CB6-7D819D9912E0}">
      <text>
        <r>
          <rPr>
            <b/>
            <sz val="9"/>
            <color indexed="81"/>
            <rFont val="Tahoma"/>
            <family val="2"/>
          </rPr>
          <t>Johan van Sittert:</t>
        </r>
        <r>
          <rPr>
            <sz val="9"/>
            <color indexed="81"/>
            <rFont val="Tahoma"/>
            <family val="2"/>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C8" authorId="0" shapeId="0" xr:uid="{A2CC6DF1-3D02-411C-A55C-954A484A757B}">
      <text>
        <r>
          <rPr>
            <b/>
            <sz val="9"/>
            <color indexed="81"/>
            <rFont val="Tahoma"/>
            <family val="2"/>
          </rPr>
          <t>REMEMBER - READINGS ACROSS DIAMETER!!</t>
        </r>
        <r>
          <rPr>
            <sz val="9"/>
            <color indexed="81"/>
            <rFont val="Tahoma"/>
            <family val="2"/>
          </rPr>
          <t xml:space="preserve">
Note! Use Even Numbers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Johan van Sittert</author>
  </authors>
  <commentList>
    <comment ref="E9" authorId="0" shapeId="0" xr:uid="{B5A6E1FB-B95B-4CC1-8CD7-370CC6A50781}">
      <text>
        <r>
          <rPr>
            <b/>
            <sz val="9"/>
            <color indexed="81"/>
            <rFont val="Tahoma"/>
            <family val="2"/>
          </rPr>
          <t>Data Obtained from Electronic monitoring System</t>
        </r>
        <r>
          <rPr>
            <sz val="9"/>
            <color indexed="81"/>
            <rFont val="Tahoma"/>
            <family val="2"/>
          </rPr>
          <t xml:space="preserve">
</t>
        </r>
      </text>
    </comment>
    <comment ref="F9" authorId="0" shapeId="0" xr:uid="{4D446EC6-C464-4BCC-BC7B-18E020950A06}">
      <text>
        <r>
          <rPr>
            <b/>
            <sz val="9"/>
            <color indexed="81"/>
            <rFont val="Tahoma"/>
            <family val="2"/>
          </rPr>
          <t>Data Obtained by physical measuring with calibrated instruments</t>
        </r>
        <r>
          <rPr>
            <sz val="9"/>
            <color indexed="81"/>
            <rFont val="Tahoma"/>
            <family val="2"/>
          </rPr>
          <t xml:space="preserve">
</t>
        </r>
      </text>
    </comment>
    <comment ref="H9" authorId="0" shapeId="0" xr:uid="{20727B54-D051-49A6-93C0-3770B246DAD5}">
      <text>
        <r>
          <rPr>
            <b/>
            <sz val="9"/>
            <color indexed="81"/>
            <rFont val="Tahoma"/>
            <family val="2"/>
          </rPr>
          <t>Data Obtained from Electronic monitoring System</t>
        </r>
        <r>
          <rPr>
            <sz val="9"/>
            <color indexed="81"/>
            <rFont val="Tahoma"/>
            <family val="2"/>
          </rPr>
          <t xml:space="preserve">
</t>
        </r>
      </text>
    </comment>
    <comment ref="I9" authorId="0" shapeId="0" xr:uid="{71877D4A-A560-407F-BB96-D016F919A929}">
      <text>
        <r>
          <rPr>
            <b/>
            <sz val="9"/>
            <color indexed="81"/>
            <rFont val="Tahoma"/>
            <family val="2"/>
          </rPr>
          <t>Data Obtained by physical measuring with calibrated instruments</t>
        </r>
        <r>
          <rPr>
            <sz val="9"/>
            <color indexed="81"/>
            <rFont val="Tahoma"/>
            <family val="2"/>
          </rPr>
          <t xml:space="preserve">
</t>
        </r>
      </text>
    </comment>
    <comment ref="K9" authorId="0" shapeId="0" xr:uid="{199FE309-4C87-415E-8F8B-FD04F0969D23}">
      <text>
        <r>
          <rPr>
            <b/>
            <sz val="9"/>
            <color indexed="81"/>
            <rFont val="Tahoma"/>
            <family val="2"/>
          </rPr>
          <t>Data Obtained from Electronic monitoring System</t>
        </r>
        <r>
          <rPr>
            <sz val="9"/>
            <color indexed="81"/>
            <rFont val="Tahoma"/>
            <family val="2"/>
          </rPr>
          <t xml:space="preserve">
</t>
        </r>
      </text>
    </comment>
    <comment ref="L9" authorId="0" shapeId="0" xr:uid="{150732AF-9754-4C40-BF5A-36ADCDCE3CB8}">
      <text>
        <r>
          <rPr>
            <b/>
            <sz val="9"/>
            <color indexed="81"/>
            <rFont val="Tahoma"/>
            <family val="2"/>
          </rPr>
          <t>Data Obtained by physical measuring with calibrated instruments</t>
        </r>
        <r>
          <rPr>
            <sz val="9"/>
            <color indexed="81"/>
            <rFont val="Tahoma"/>
            <family val="2"/>
          </rPr>
          <t xml:space="preserve">
</t>
        </r>
      </text>
    </comment>
    <comment ref="T9" authorId="0" shapeId="0" xr:uid="{127E53FC-3B8B-4434-B8DE-0DECAFF59C2C}">
      <text>
        <r>
          <rPr>
            <b/>
            <sz val="9"/>
            <color indexed="81"/>
            <rFont val="Tahoma"/>
            <family val="2"/>
          </rPr>
          <t>Data Obtained from Electronic monitoring System</t>
        </r>
        <r>
          <rPr>
            <sz val="9"/>
            <color indexed="81"/>
            <rFont val="Tahoma"/>
            <family val="2"/>
          </rPr>
          <t xml:space="preserve">
</t>
        </r>
      </text>
    </comment>
    <comment ref="U9" authorId="0" shapeId="0" xr:uid="{FC2A3154-2BBB-4EF1-B557-58917038E35C}">
      <text>
        <r>
          <rPr>
            <b/>
            <sz val="9"/>
            <color indexed="81"/>
            <rFont val="Tahoma"/>
            <family val="2"/>
          </rPr>
          <t>Data Obtained by physical measuring with calibrated instruments</t>
        </r>
        <r>
          <rPr>
            <sz val="9"/>
            <color indexed="81"/>
            <rFont val="Tahoma"/>
            <family val="2"/>
          </rPr>
          <t xml:space="preserve">
</t>
        </r>
      </text>
    </comment>
    <comment ref="W9" authorId="0" shapeId="0" xr:uid="{52C73352-20D7-4C24-AED7-0285C516D38C}">
      <text>
        <r>
          <rPr>
            <b/>
            <sz val="9"/>
            <color indexed="81"/>
            <rFont val="Tahoma"/>
            <family val="2"/>
          </rPr>
          <t>Data Obtained from Electronic monitoring System</t>
        </r>
        <r>
          <rPr>
            <sz val="9"/>
            <color indexed="81"/>
            <rFont val="Tahoma"/>
            <family val="2"/>
          </rPr>
          <t xml:space="preserve">
</t>
        </r>
      </text>
    </comment>
    <comment ref="X9" authorId="0" shapeId="0" xr:uid="{D35A3984-0632-4556-9FD9-17F719CF2A1B}">
      <text>
        <r>
          <rPr>
            <b/>
            <sz val="9"/>
            <color indexed="81"/>
            <rFont val="Tahoma"/>
            <family val="2"/>
          </rPr>
          <t>Data Obtained by physical measuring with calibrated instruments</t>
        </r>
        <r>
          <rPr>
            <sz val="9"/>
            <color indexed="81"/>
            <rFont val="Tahoma"/>
            <family val="2"/>
          </rPr>
          <t xml:space="preserve">
</t>
        </r>
      </text>
    </comment>
    <comment ref="Z9" authorId="0" shapeId="0" xr:uid="{79FD99E4-618D-4FF9-81FB-ABEB29D9AB6C}">
      <text>
        <r>
          <rPr>
            <b/>
            <sz val="9"/>
            <color indexed="81"/>
            <rFont val="Tahoma"/>
            <family val="2"/>
          </rPr>
          <t>Data Obtained from Electronic monitoring System</t>
        </r>
        <r>
          <rPr>
            <sz val="9"/>
            <color indexed="81"/>
            <rFont val="Tahoma"/>
            <family val="2"/>
          </rPr>
          <t xml:space="preserve">
</t>
        </r>
      </text>
    </comment>
    <comment ref="AA9" authorId="0" shapeId="0" xr:uid="{31048AF3-6C4E-4873-9A89-CDA8A66CB693}">
      <text>
        <r>
          <rPr>
            <b/>
            <sz val="9"/>
            <color indexed="81"/>
            <rFont val="Tahoma"/>
            <family val="2"/>
          </rPr>
          <t>Data Obtained by physical measuring with calibrated instruments</t>
        </r>
        <r>
          <rPr>
            <sz val="9"/>
            <color indexed="81"/>
            <rFont val="Tahoma"/>
            <family val="2"/>
          </rPr>
          <t xml:space="preserve">
</t>
        </r>
      </text>
    </comment>
    <comment ref="AH9" authorId="0" shapeId="0" xr:uid="{0B78333B-E644-4EBB-B963-56E38C5B9155}">
      <text>
        <r>
          <rPr>
            <b/>
            <sz val="9"/>
            <color indexed="81"/>
            <rFont val="Tahoma"/>
            <family val="2"/>
          </rPr>
          <t>Data Obtained from Electronic monitoring System</t>
        </r>
        <r>
          <rPr>
            <sz val="9"/>
            <color indexed="81"/>
            <rFont val="Tahoma"/>
            <family val="2"/>
          </rPr>
          <t xml:space="preserve">
</t>
        </r>
      </text>
    </comment>
    <comment ref="AI9" authorId="0" shapeId="0" xr:uid="{77DFF335-237E-4AC1-8B3F-BBA38174C4D7}">
      <text>
        <r>
          <rPr>
            <b/>
            <sz val="9"/>
            <color indexed="81"/>
            <rFont val="Tahoma"/>
            <family val="2"/>
          </rPr>
          <t>Data Obtained by physical measuring with calibrated instruments</t>
        </r>
        <r>
          <rPr>
            <sz val="9"/>
            <color indexed="81"/>
            <rFont val="Tahoma"/>
            <family val="2"/>
          </rPr>
          <t xml:space="preserve">
</t>
        </r>
      </text>
    </comment>
    <comment ref="AS57" authorId="0" shapeId="0" xr:uid="{84B25538-CCEA-45DD-B5C4-42FB97D4BB9C}">
      <text>
        <r>
          <rPr>
            <b/>
            <sz val="9"/>
            <color indexed="81"/>
            <rFont val="Tahoma"/>
            <family val="2"/>
          </rPr>
          <t>AMMONIA Plants</t>
        </r>
        <r>
          <rPr>
            <sz val="9"/>
            <color indexed="81"/>
            <rFont val="Tahoma"/>
            <family val="2"/>
          </rPr>
          <t xml:space="preserve">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Johan van Sittert</author>
    <author xml:space="preserve"> MSymons</author>
    <author>jvansittert</author>
  </authors>
  <commentList>
    <comment ref="F3" authorId="0" shapeId="0" xr:uid="{D9EF9829-71C6-4540-AD6F-3C9485713F21}">
      <text>
        <r>
          <rPr>
            <b/>
            <sz val="9"/>
            <color indexed="81"/>
            <rFont val="Tahoma"/>
            <family val="2"/>
          </rPr>
          <t>Johan van Sittert:</t>
        </r>
        <r>
          <rPr>
            <sz val="9"/>
            <color indexed="81"/>
            <rFont val="Tahoma"/>
            <family val="2"/>
          </rPr>
          <t xml:space="preserve">
How much air do you require to mine the volume</t>
        </r>
      </text>
    </comment>
    <comment ref="H3" authorId="0" shapeId="0" xr:uid="{77F3CB10-9E3A-41C7-A9E8-52D1DD1C870C}">
      <text>
        <r>
          <rPr>
            <b/>
            <sz val="9"/>
            <color indexed="81"/>
            <rFont val="Tahoma"/>
            <family val="2"/>
          </rPr>
          <t>Johan van Sittert:</t>
        </r>
        <r>
          <rPr>
            <sz val="9"/>
            <color indexed="81"/>
            <rFont val="Tahoma"/>
            <family val="2"/>
          </rPr>
          <t xml:space="preserve">
How much mining volume can you do with the air you have available </t>
        </r>
      </text>
    </comment>
    <comment ref="L3" authorId="0" shapeId="0" xr:uid="{2565F3BF-76F6-41E5-BA14-B7D0D6863FAC}">
      <text>
        <r>
          <rPr>
            <b/>
            <sz val="9"/>
            <color indexed="81"/>
            <rFont val="Tahoma"/>
            <family val="2"/>
          </rPr>
          <t>Johan van Sittert:</t>
        </r>
        <r>
          <rPr>
            <sz val="9"/>
            <color indexed="81"/>
            <rFont val="Tahoma"/>
            <family val="2"/>
          </rPr>
          <t xml:space="preserve">
How much air do you require to mine the volume</t>
        </r>
      </text>
    </comment>
    <comment ref="N3" authorId="0" shapeId="0" xr:uid="{2531B0A0-B591-4170-BBD3-D51DE53523E2}">
      <text>
        <r>
          <rPr>
            <b/>
            <sz val="9"/>
            <color indexed="81"/>
            <rFont val="Tahoma"/>
            <family val="2"/>
          </rPr>
          <t>Johan van Sittert:</t>
        </r>
        <r>
          <rPr>
            <sz val="9"/>
            <color indexed="81"/>
            <rFont val="Tahoma"/>
            <family val="2"/>
          </rPr>
          <t xml:space="preserve">
How much mining volume can you do with the air you have available </t>
        </r>
      </text>
    </comment>
    <comment ref="R3" authorId="0" shapeId="0" xr:uid="{60C77CBB-B35E-4FCF-8795-EF3BFB652D1F}">
      <text>
        <r>
          <rPr>
            <b/>
            <sz val="9"/>
            <color indexed="81"/>
            <rFont val="Tahoma"/>
            <family val="2"/>
          </rPr>
          <t>Johan van Sittert:</t>
        </r>
        <r>
          <rPr>
            <sz val="9"/>
            <color indexed="81"/>
            <rFont val="Tahoma"/>
            <family val="2"/>
          </rPr>
          <t xml:space="preserve">
How much air do you require to mine the volume</t>
        </r>
      </text>
    </comment>
    <comment ref="T3" authorId="0" shapeId="0" xr:uid="{8ECDA00B-A772-4DF3-ADB6-A98096010603}">
      <text>
        <r>
          <rPr>
            <b/>
            <sz val="9"/>
            <color indexed="81"/>
            <rFont val="Tahoma"/>
            <family val="2"/>
          </rPr>
          <t>Johan van Sittert:</t>
        </r>
        <r>
          <rPr>
            <sz val="9"/>
            <color indexed="81"/>
            <rFont val="Tahoma"/>
            <family val="2"/>
          </rPr>
          <t xml:space="preserve">
How much mining volume can you do with the air you have available </t>
        </r>
      </text>
    </comment>
    <comment ref="D32" authorId="1" shapeId="0" xr:uid="{EA87D884-B809-48FD-9E63-C4A254EE8CB2}">
      <text>
        <r>
          <rPr>
            <b/>
            <sz val="10"/>
            <color indexed="81"/>
            <rFont val="Tahoma"/>
            <family val="2"/>
          </rPr>
          <t>(((Dist from #-1000)x((2.3xVRT)-59.5)/2500)+((6.833xVRT)-178))
Manupulated from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J v Sittert
</t>
        </r>
      </text>
    </comment>
    <comment ref="E32" authorId="2" shapeId="0" xr:uid="{E3FEA8B7-A196-4522-A337-57327511BF48}">
      <text>
        <r>
          <rPr>
            <b/>
            <sz val="12"/>
            <color indexed="81"/>
            <rFont val="Tahoma"/>
            <family val="2"/>
          </rPr>
          <t xml:space="preserve">3xHPR (Kw) - 3xTot Refr Avail (Kw) </t>
        </r>
        <r>
          <rPr>
            <b/>
            <sz val="12"/>
            <color indexed="81"/>
            <rFont val="Arial"/>
            <family val="2"/>
          </rPr>
          <t>÷</t>
        </r>
        <r>
          <rPr>
            <b/>
            <sz val="10.199999999999999"/>
            <color indexed="81"/>
            <rFont val="Tahoma"/>
            <family val="2"/>
          </rPr>
          <t xml:space="preserve">  Massflow
(Function 1 of formulae)
</t>
        </r>
        <r>
          <rPr>
            <sz val="10.199999999999999"/>
            <color indexed="81"/>
            <rFont val="Tahoma"/>
            <family val="2"/>
          </rPr>
          <t xml:space="preserve">Formula correct </t>
        </r>
        <r>
          <rPr>
            <sz val="10.199999999999999"/>
            <color indexed="10"/>
            <rFont val="Tahoma"/>
            <family val="2"/>
          </rPr>
          <t>5 Nov 2010</t>
        </r>
      </text>
    </comment>
    <comment ref="F32" authorId="1" shapeId="0" xr:uid="{3450C089-4366-4F7F-936A-0BC241B245DE}">
      <text>
        <r>
          <rPr>
            <b/>
            <sz val="10"/>
            <color indexed="81"/>
            <rFont val="Tahoma"/>
            <family val="2"/>
          </rPr>
          <t>(((Dist from #-1000)x((2.3xVRT)-59.5)/2500)+((6.833xVRT)-178))
Manupulated of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H Nourse J v Sittert
</t>
        </r>
      </text>
    </comment>
    <comment ref="G32" authorId="2" shapeId="0" xr:uid="{EC6DFE55-FC34-4749-8BC1-65A4DD5409F5}">
      <text>
        <r>
          <rPr>
            <b/>
            <sz val="12"/>
            <color indexed="81"/>
            <rFont val="Tahoma"/>
            <family val="2"/>
          </rPr>
          <t xml:space="preserve">3xHPR (Kw) - 3xTot Refr Avail (Kw) </t>
        </r>
        <r>
          <rPr>
            <b/>
            <sz val="12"/>
            <color indexed="81"/>
            <rFont val="Arial"/>
            <family val="2"/>
          </rPr>
          <t>÷</t>
        </r>
        <r>
          <rPr>
            <b/>
            <sz val="10.199999999999999"/>
            <color indexed="81"/>
            <rFont val="Tahoma"/>
            <family val="2"/>
          </rPr>
          <t xml:space="preserve">  Massflow
(Function 1 of formulae)
</t>
        </r>
        <r>
          <rPr>
            <sz val="10.199999999999999"/>
            <color indexed="81"/>
            <rFont val="Tahoma"/>
            <family val="2"/>
          </rPr>
          <t xml:space="preserve">Formula correct </t>
        </r>
        <r>
          <rPr>
            <sz val="10.199999999999999"/>
            <color indexed="10"/>
            <rFont val="Tahoma"/>
            <family val="2"/>
          </rPr>
          <t>5 Nov 2010</t>
        </r>
      </text>
    </comment>
    <comment ref="H32" authorId="1" shapeId="0" xr:uid="{D8BE74C6-3354-43F9-949D-580603DFAAB8}">
      <text>
        <r>
          <rPr>
            <b/>
            <sz val="10"/>
            <color indexed="81"/>
            <rFont val="Tahoma"/>
            <family val="2"/>
          </rPr>
          <t>(((Dist from #-1000)x((2.3xVRT)-59.5)/2500)+((6.833xVRT)-178))
Manupulated of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H Nourse J v Sittert
</t>
        </r>
      </text>
    </comment>
    <comment ref="I32" authorId="2" shapeId="0" xr:uid="{02604D5A-4298-4BB6-8B51-912B42BBCDC0}">
      <text>
        <r>
          <rPr>
            <b/>
            <sz val="12"/>
            <color indexed="81"/>
            <rFont val="Tahoma"/>
            <family val="2"/>
          </rPr>
          <t xml:space="preserve">3xHPR (Kw) - 3xTot Refr Avail (Kw) </t>
        </r>
        <r>
          <rPr>
            <b/>
            <sz val="12"/>
            <color indexed="81"/>
            <rFont val="Arial"/>
            <family val="2"/>
          </rPr>
          <t>÷</t>
        </r>
        <r>
          <rPr>
            <b/>
            <sz val="10.199999999999999"/>
            <color indexed="81"/>
            <rFont val="Tahoma"/>
            <family val="2"/>
          </rPr>
          <t xml:space="preserve">  Massflow
(Function 1 of formulae)
</t>
        </r>
        <r>
          <rPr>
            <sz val="10.199999999999999"/>
            <color indexed="81"/>
            <rFont val="Tahoma"/>
            <family val="2"/>
          </rPr>
          <t xml:space="preserve">Formula correct </t>
        </r>
        <r>
          <rPr>
            <sz val="10.199999999999999"/>
            <color indexed="10"/>
            <rFont val="Tahoma"/>
            <family val="2"/>
          </rPr>
          <t>5 Nov 2010</t>
        </r>
      </text>
    </comment>
    <comment ref="J32" authorId="1" shapeId="0" xr:uid="{2FB0F438-66C7-47E6-83BB-84A8577A62EB}">
      <text>
        <r>
          <rPr>
            <b/>
            <sz val="10"/>
            <color indexed="81"/>
            <rFont val="Tahoma"/>
            <family val="2"/>
          </rPr>
          <t>(((Dist from #-1000)x((2.3xVRT)-59.5)/2500)+((6.833xVRT)-178))
Manupulated from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J v Sittert
</t>
        </r>
      </text>
    </comment>
    <comment ref="K32" authorId="2" shapeId="0" xr:uid="{DD339DC0-C267-4A35-8E68-C077AAC8FC95}">
      <text>
        <r>
          <rPr>
            <b/>
            <sz val="12"/>
            <color indexed="81"/>
            <rFont val="Tahoma"/>
            <family val="2"/>
          </rPr>
          <t xml:space="preserve">3xHPR (Kw) - 3xTot Refr Avail (Kw) </t>
        </r>
        <r>
          <rPr>
            <b/>
            <sz val="12"/>
            <color indexed="81"/>
            <rFont val="Arial"/>
            <family val="2"/>
          </rPr>
          <t>÷</t>
        </r>
        <r>
          <rPr>
            <b/>
            <sz val="10.199999999999999"/>
            <color indexed="81"/>
            <rFont val="Tahoma"/>
            <family val="2"/>
          </rPr>
          <t xml:space="preserve">  Massflow
(Function 1 of formulae)
</t>
        </r>
        <r>
          <rPr>
            <sz val="10.199999999999999"/>
            <color indexed="81"/>
            <rFont val="Tahoma"/>
            <family val="2"/>
          </rPr>
          <t xml:space="preserve">Formula correct </t>
        </r>
        <r>
          <rPr>
            <sz val="10.199999999999999"/>
            <color indexed="10"/>
            <rFont val="Tahoma"/>
            <family val="2"/>
          </rPr>
          <t>5 Nov 2010</t>
        </r>
      </text>
    </comment>
    <comment ref="L32" authorId="1" shapeId="0" xr:uid="{287FB91B-8531-4F75-ACDD-78602FF43697}">
      <text>
        <r>
          <rPr>
            <b/>
            <sz val="10"/>
            <color indexed="81"/>
            <rFont val="Tahoma"/>
            <family val="2"/>
          </rPr>
          <t>(((Dist from #-1000)x((2.3xVRT)-59.5)/2500)+((6.833xVRT)-178))
Manupulated of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H Nourse J v Sittert
</t>
        </r>
      </text>
    </comment>
    <comment ref="M32" authorId="2" shapeId="0" xr:uid="{A1EF4D01-8D9D-44A7-BEDF-0FD89B24AEC5}">
      <text>
        <r>
          <rPr>
            <b/>
            <sz val="12"/>
            <color indexed="81"/>
            <rFont val="Tahoma"/>
            <family val="2"/>
          </rPr>
          <t xml:space="preserve">3xHPR (Kw) - 3xTot Refr Avail (Kw) </t>
        </r>
        <r>
          <rPr>
            <b/>
            <sz val="12"/>
            <color indexed="81"/>
            <rFont val="Arial"/>
            <family val="2"/>
          </rPr>
          <t>÷</t>
        </r>
        <r>
          <rPr>
            <b/>
            <sz val="10.199999999999999"/>
            <color indexed="81"/>
            <rFont val="Tahoma"/>
            <family val="2"/>
          </rPr>
          <t xml:space="preserve">  Massflow
(Function 1 of formulae)
</t>
        </r>
        <r>
          <rPr>
            <sz val="10.199999999999999"/>
            <color indexed="81"/>
            <rFont val="Tahoma"/>
            <family val="2"/>
          </rPr>
          <t xml:space="preserve">Formula correct </t>
        </r>
        <r>
          <rPr>
            <sz val="10.199999999999999"/>
            <color indexed="10"/>
            <rFont val="Tahoma"/>
            <family val="2"/>
          </rPr>
          <t>5 Nov 2010</t>
        </r>
      </text>
    </comment>
    <comment ref="N32" authorId="1" shapeId="0" xr:uid="{B8755081-920A-4FB9-AE87-6492F4A28A85}">
      <text>
        <r>
          <rPr>
            <b/>
            <sz val="10"/>
            <color indexed="81"/>
            <rFont val="Tahoma"/>
            <family val="2"/>
          </rPr>
          <t>(((Dist from #-1000)x((2.3xVRT)-59.5)/2500)+((6.833xVRT)-178))
Manupulated of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H Nourse J v Sittert
</t>
        </r>
      </text>
    </comment>
    <comment ref="O32" authorId="2" shapeId="0" xr:uid="{667E49AC-46CF-4A7F-8CE3-54688D516935}">
      <text>
        <r>
          <rPr>
            <b/>
            <sz val="12"/>
            <color indexed="81"/>
            <rFont val="Tahoma"/>
            <family val="2"/>
          </rPr>
          <t xml:space="preserve">3xHPR (Kw) - 3xTot Refr Avail (Kw) </t>
        </r>
        <r>
          <rPr>
            <b/>
            <sz val="12"/>
            <color indexed="81"/>
            <rFont val="Arial"/>
            <family val="2"/>
          </rPr>
          <t>÷</t>
        </r>
        <r>
          <rPr>
            <b/>
            <sz val="10.199999999999999"/>
            <color indexed="81"/>
            <rFont val="Tahoma"/>
            <family val="2"/>
          </rPr>
          <t xml:space="preserve">  Massflow
(Function 1 of formulae)
</t>
        </r>
        <r>
          <rPr>
            <sz val="10.199999999999999"/>
            <color indexed="81"/>
            <rFont val="Tahoma"/>
            <family val="2"/>
          </rPr>
          <t xml:space="preserve">Formula correct </t>
        </r>
        <r>
          <rPr>
            <sz val="10.199999999999999"/>
            <color indexed="10"/>
            <rFont val="Tahoma"/>
            <family val="2"/>
          </rPr>
          <t>5 Nov 2010</t>
        </r>
      </text>
    </comment>
    <comment ref="P32" authorId="1" shapeId="0" xr:uid="{A4F9B3F4-008C-440E-BC07-25B553083129}">
      <text>
        <r>
          <rPr>
            <b/>
            <sz val="10"/>
            <color indexed="81"/>
            <rFont val="Tahoma"/>
            <family val="2"/>
          </rPr>
          <t>(((Dist from #-1000)x((2.3xVRT)-59.5)/2500)+((6.833xVRT)-178))
Manupulated from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J v Sittert
</t>
        </r>
      </text>
    </comment>
    <comment ref="Q32" authorId="2" shapeId="0" xr:uid="{7BA023E0-119F-433A-9FFD-CC811782F8E5}">
      <text>
        <r>
          <rPr>
            <b/>
            <sz val="12"/>
            <color indexed="81"/>
            <rFont val="Tahoma"/>
            <family val="2"/>
          </rPr>
          <t xml:space="preserve">3xHPR (Kw) - 3xTot Refr Avail (Kw) </t>
        </r>
        <r>
          <rPr>
            <b/>
            <sz val="12"/>
            <color indexed="81"/>
            <rFont val="Arial"/>
            <family val="2"/>
          </rPr>
          <t>÷</t>
        </r>
        <r>
          <rPr>
            <b/>
            <sz val="10.199999999999999"/>
            <color indexed="81"/>
            <rFont val="Tahoma"/>
            <family val="2"/>
          </rPr>
          <t xml:space="preserve">  Massflow
(Function 1 of formulae)
</t>
        </r>
        <r>
          <rPr>
            <sz val="10.199999999999999"/>
            <color indexed="81"/>
            <rFont val="Tahoma"/>
            <family val="2"/>
          </rPr>
          <t xml:space="preserve">Formula correct </t>
        </r>
        <r>
          <rPr>
            <sz val="10.199999999999999"/>
            <color indexed="10"/>
            <rFont val="Tahoma"/>
            <family val="2"/>
          </rPr>
          <t>5 Nov 2010</t>
        </r>
      </text>
    </comment>
    <comment ref="R32" authorId="1" shapeId="0" xr:uid="{AB1559A1-35D7-44DF-B5A7-DEE5159DA27F}">
      <text>
        <r>
          <rPr>
            <b/>
            <sz val="10"/>
            <color indexed="81"/>
            <rFont val="Tahoma"/>
            <family val="2"/>
          </rPr>
          <t>(((Dist from #-1000)x((2.3xVRT)-59.5)/2500)+((6.833xVRT)-178))
Manupulated of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H Nourse J v Sittert
</t>
        </r>
      </text>
    </comment>
    <comment ref="S32" authorId="2" shapeId="0" xr:uid="{CC01D7D8-D066-423B-907F-CFBC5080CF98}">
      <text>
        <r>
          <rPr>
            <b/>
            <sz val="12"/>
            <color indexed="81"/>
            <rFont val="Tahoma"/>
            <family val="2"/>
          </rPr>
          <t xml:space="preserve">3xHPR (Kw) - 3xTot Refr Avail (Kw) </t>
        </r>
        <r>
          <rPr>
            <b/>
            <sz val="12"/>
            <color indexed="81"/>
            <rFont val="Arial"/>
            <family val="2"/>
          </rPr>
          <t>÷</t>
        </r>
        <r>
          <rPr>
            <b/>
            <sz val="10.199999999999999"/>
            <color indexed="81"/>
            <rFont val="Tahoma"/>
            <family val="2"/>
          </rPr>
          <t xml:space="preserve">  Massflow
(Function 1 of formulae)
</t>
        </r>
        <r>
          <rPr>
            <sz val="10.199999999999999"/>
            <color indexed="81"/>
            <rFont val="Tahoma"/>
            <family val="2"/>
          </rPr>
          <t xml:space="preserve">Formula correct </t>
        </r>
        <r>
          <rPr>
            <sz val="10.199999999999999"/>
            <color indexed="10"/>
            <rFont val="Tahoma"/>
            <family val="2"/>
          </rPr>
          <t>5 Nov 2010</t>
        </r>
      </text>
    </comment>
    <comment ref="T32" authorId="1" shapeId="0" xr:uid="{9A6203EC-6299-4F0D-B1D2-8D56C58A73D3}">
      <text>
        <r>
          <rPr>
            <b/>
            <sz val="10"/>
            <color indexed="81"/>
            <rFont val="Tahoma"/>
            <family val="2"/>
          </rPr>
          <t>(((Dist from #-1000)x((2.3xVRT)-59.5)/2500)+((6.833xVRT)-178))
Manupulated of Gebler Graph "y=mx+c"
MSymons:</t>
        </r>
        <r>
          <rPr>
            <sz val="10"/>
            <color indexed="81"/>
            <rFont val="Tahoma"/>
            <family val="2"/>
          </rPr>
          <t xml:space="preserve">
Formula correct </t>
        </r>
        <r>
          <rPr>
            <sz val="10"/>
            <color indexed="10"/>
            <rFont val="Tahoma"/>
            <family val="2"/>
          </rPr>
          <t>5 Nov 2010</t>
        </r>
        <r>
          <rPr>
            <sz val="10"/>
            <color indexed="81"/>
            <rFont val="Tahoma"/>
            <family val="2"/>
          </rPr>
          <t xml:space="preserve">
Checked H Nourse J v Sittert
</t>
        </r>
      </text>
    </comment>
    <comment ref="U32" authorId="2" shapeId="0" xr:uid="{C69D7F7D-C5BB-4DCA-A6FA-679597D575DB}">
      <text>
        <r>
          <rPr>
            <b/>
            <sz val="12"/>
            <color indexed="81"/>
            <rFont val="Tahoma"/>
            <family val="2"/>
          </rPr>
          <t xml:space="preserve">3xHPR (Kw) - 3xTot Refr Avail (Kw) </t>
        </r>
        <r>
          <rPr>
            <b/>
            <sz val="12"/>
            <color indexed="81"/>
            <rFont val="Arial"/>
            <family val="2"/>
          </rPr>
          <t>÷</t>
        </r>
        <r>
          <rPr>
            <b/>
            <sz val="10.199999999999999"/>
            <color indexed="81"/>
            <rFont val="Tahoma"/>
            <family val="2"/>
          </rPr>
          <t xml:space="preserve">  Massflow
(Function 1 of formulae)
</t>
        </r>
        <r>
          <rPr>
            <sz val="10.199999999999999"/>
            <color indexed="81"/>
            <rFont val="Tahoma"/>
            <family val="2"/>
          </rPr>
          <t xml:space="preserve">Formula correct </t>
        </r>
        <r>
          <rPr>
            <sz val="10.199999999999999"/>
            <color indexed="10"/>
            <rFont val="Tahoma"/>
            <family val="2"/>
          </rPr>
          <t>5 Nov 2010</t>
        </r>
      </text>
    </comment>
    <comment ref="D33" authorId="1" shapeId="0" xr:uid="{7E12A1DD-F5D8-4EF5-8BE7-F01C1E508E14}">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J v Sittert
</t>
        </r>
      </text>
    </comment>
    <comment ref="E33" authorId="2" shapeId="0" xr:uid="{25300F83-3776-4955-AAE7-D679BBEB38C8}">
      <text>
        <r>
          <rPr>
            <b/>
            <sz val="12"/>
            <color indexed="81"/>
            <rFont val="Tahoma"/>
            <family val="2"/>
          </rPr>
          <t xml:space="preserve">0.0533 x Depth below surface - 174.5
(Function 2 of formulae)
</t>
        </r>
        <r>
          <rPr>
            <sz val="12"/>
            <color indexed="81"/>
            <rFont val="Tahoma"/>
            <family val="2"/>
          </rPr>
          <t xml:space="preserve">Formula correct </t>
        </r>
        <r>
          <rPr>
            <sz val="12"/>
            <color indexed="10"/>
            <rFont val="Tahoma"/>
            <family val="2"/>
          </rPr>
          <t>5 Nov 2010</t>
        </r>
      </text>
    </comment>
    <comment ref="F33" authorId="1" shapeId="0" xr:uid="{68E09C2B-6C3B-4509-A04F-E15F3F745E2C}">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H Nourse J v Sittert
</t>
        </r>
      </text>
    </comment>
    <comment ref="G33" authorId="2" shapeId="0" xr:uid="{BAD6DD82-6224-469E-BE1C-89494DE96C62}">
      <text>
        <r>
          <rPr>
            <b/>
            <sz val="12"/>
            <color indexed="81"/>
            <rFont val="Tahoma"/>
            <family val="2"/>
          </rPr>
          <t xml:space="preserve">0.0533 x Depth below surface - 174.5
(Function 2 of formulae)
</t>
        </r>
        <r>
          <rPr>
            <sz val="12"/>
            <color indexed="81"/>
            <rFont val="Tahoma"/>
            <family val="2"/>
          </rPr>
          <t xml:space="preserve">Formula correct </t>
        </r>
        <r>
          <rPr>
            <sz val="12"/>
            <color indexed="10"/>
            <rFont val="Tahoma"/>
            <family val="2"/>
          </rPr>
          <t>5 Nov 2010</t>
        </r>
      </text>
    </comment>
    <comment ref="H33" authorId="1" shapeId="0" xr:uid="{A83B2278-F94A-47F5-AA55-951D46335A86}">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H Nourse J v Sittert
</t>
        </r>
      </text>
    </comment>
    <comment ref="I33" authorId="2" shapeId="0" xr:uid="{C815C381-E739-4240-B165-EF59B96E56BA}">
      <text>
        <r>
          <rPr>
            <b/>
            <sz val="12"/>
            <color indexed="81"/>
            <rFont val="Tahoma"/>
            <family val="2"/>
          </rPr>
          <t xml:space="preserve">0.0533 x Depth below surface - 174.5
(Function 2 of formulae)
</t>
        </r>
        <r>
          <rPr>
            <sz val="12"/>
            <color indexed="81"/>
            <rFont val="Tahoma"/>
            <family val="2"/>
          </rPr>
          <t xml:space="preserve">Formula correct </t>
        </r>
        <r>
          <rPr>
            <sz val="12"/>
            <color indexed="10"/>
            <rFont val="Tahoma"/>
            <family val="2"/>
          </rPr>
          <t>5 Nov 2010</t>
        </r>
      </text>
    </comment>
    <comment ref="J33" authorId="1" shapeId="0" xr:uid="{3231AEFB-A7DE-41C4-B235-A500FE7D7706}">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J v Sittert
</t>
        </r>
      </text>
    </comment>
    <comment ref="K33" authorId="2" shapeId="0" xr:uid="{1EE6815A-E585-4DD1-AFAE-C72F8DD22197}">
      <text>
        <r>
          <rPr>
            <b/>
            <sz val="12"/>
            <color indexed="81"/>
            <rFont val="Tahoma"/>
            <family val="2"/>
          </rPr>
          <t xml:space="preserve">0.0533 x Depth below surface - 174.5
(Function 2 of formulae)
</t>
        </r>
        <r>
          <rPr>
            <sz val="12"/>
            <color indexed="81"/>
            <rFont val="Tahoma"/>
            <family val="2"/>
          </rPr>
          <t xml:space="preserve">Formula correct </t>
        </r>
        <r>
          <rPr>
            <sz val="12"/>
            <color indexed="10"/>
            <rFont val="Tahoma"/>
            <family val="2"/>
          </rPr>
          <t>5 Nov 2010</t>
        </r>
      </text>
    </comment>
    <comment ref="L33" authorId="1" shapeId="0" xr:uid="{68DF5049-5B4C-450A-8A23-1A358730FA53}">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H Nourse J v Sittert
</t>
        </r>
      </text>
    </comment>
    <comment ref="M33" authorId="2" shapeId="0" xr:uid="{8DBE1511-033A-4FB2-9A80-F82145799B05}">
      <text>
        <r>
          <rPr>
            <b/>
            <sz val="12"/>
            <color indexed="81"/>
            <rFont val="Tahoma"/>
            <family val="2"/>
          </rPr>
          <t xml:space="preserve">0.0533 x Depth below surface - 174.5
(Function 2 of formulae)
</t>
        </r>
        <r>
          <rPr>
            <sz val="12"/>
            <color indexed="81"/>
            <rFont val="Tahoma"/>
            <family val="2"/>
          </rPr>
          <t xml:space="preserve">Formula correct </t>
        </r>
        <r>
          <rPr>
            <sz val="12"/>
            <color indexed="10"/>
            <rFont val="Tahoma"/>
            <family val="2"/>
          </rPr>
          <t>5 Nov 2010</t>
        </r>
      </text>
    </comment>
    <comment ref="N33" authorId="1" shapeId="0" xr:uid="{F325BFF8-F084-4B2A-B9B8-73311EB0E479}">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H Nourse J v Sittert
</t>
        </r>
      </text>
    </comment>
    <comment ref="O33" authorId="2" shapeId="0" xr:uid="{BF60C9DE-BD64-4434-88EF-CADBF45A3C77}">
      <text>
        <r>
          <rPr>
            <b/>
            <sz val="12"/>
            <color indexed="81"/>
            <rFont val="Tahoma"/>
            <family val="2"/>
          </rPr>
          <t xml:space="preserve">0.0533 x Depth below surface - 174.5
(Function 2 of formulae)
</t>
        </r>
        <r>
          <rPr>
            <sz val="12"/>
            <color indexed="81"/>
            <rFont val="Tahoma"/>
            <family val="2"/>
          </rPr>
          <t xml:space="preserve">Formula correct </t>
        </r>
        <r>
          <rPr>
            <sz val="12"/>
            <color indexed="10"/>
            <rFont val="Tahoma"/>
            <family val="2"/>
          </rPr>
          <t>5 Nov 2010</t>
        </r>
      </text>
    </comment>
    <comment ref="P33" authorId="1" shapeId="0" xr:uid="{85181E59-7315-40B1-B8E2-3B1CABF30EBD}">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J v Sittert
</t>
        </r>
      </text>
    </comment>
    <comment ref="Q33" authorId="2" shapeId="0" xr:uid="{944F17FA-0DB8-464B-9977-ED741D860703}">
      <text>
        <r>
          <rPr>
            <b/>
            <sz val="12"/>
            <color indexed="81"/>
            <rFont val="Tahoma"/>
            <family val="2"/>
          </rPr>
          <t xml:space="preserve">0.0533 x Depth below surface - 174.5
(Function 2 of formulae)
</t>
        </r>
        <r>
          <rPr>
            <sz val="12"/>
            <color indexed="81"/>
            <rFont val="Tahoma"/>
            <family val="2"/>
          </rPr>
          <t xml:space="preserve">Formula correct </t>
        </r>
        <r>
          <rPr>
            <sz val="12"/>
            <color indexed="10"/>
            <rFont val="Tahoma"/>
            <family val="2"/>
          </rPr>
          <t>5 Nov 2010</t>
        </r>
      </text>
    </comment>
    <comment ref="R33" authorId="1" shapeId="0" xr:uid="{802F2001-3308-457D-A909-B89EACB20BDA}">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H Nourse J v Sittert
</t>
        </r>
      </text>
    </comment>
    <comment ref="S33" authorId="2" shapeId="0" xr:uid="{DD1DB5CD-A8D9-40AE-B29F-9C165B57E249}">
      <text>
        <r>
          <rPr>
            <b/>
            <sz val="12"/>
            <color indexed="81"/>
            <rFont val="Tahoma"/>
            <family val="2"/>
          </rPr>
          <t xml:space="preserve">0.0533 x Depth below surface - 174.5
(Function 2 of formulae)
</t>
        </r>
        <r>
          <rPr>
            <sz val="12"/>
            <color indexed="81"/>
            <rFont val="Tahoma"/>
            <family val="2"/>
          </rPr>
          <t xml:space="preserve">Formula correct </t>
        </r>
        <r>
          <rPr>
            <sz val="12"/>
            <color indexed="10"/>
            <rFont val="Tahoma"/>
            <family val="2"/>
          </rPr>
          <t>5 Nov 2010</t>
        </r>
      </text>
    </comment>
    <comment ref="T33" authorId="1" shapeId="0" xr:uid="{4DCD0297-161E-41F2-830E-49387DD689AD}">
      <text>
        <r>
          <rPr>
            <b/>
            <sz val="10"/>
            <color indexed="81"/>
            <rFont val="Tahoma"/>
            <family val="2"/>
          </rPr>
          <t xml:space="preserve"> =(-4*D28+120)/100
Manupulated of Gebler Graph Temp corection "y=mx+c"
MSymons:
</t>
        </r>
        <r>
          <rPr>
            <sz val="10"/>
            <color indexed="81"/>
            <rFont val="Tahoma"/>
            <family val="2"/>
          </rPr>
          <t xml:space="preserve">Formula correct </t>
        </r>
        <r>
          <rPr>
            <sz val="10"/>
            <color indexed="10"/>
            <rFont val="Tahoma"/>
            <family val="2"/>
          </rPr>
          <t>5 Nov 2010</t>
        </r>
        <r>
          <rPr>
            <sz val="10"/>
            <color indexed="81"/>
            <rFont val="Tahoma"/>
            <family val="2"/>
          </rPr>
          <t xml:space="preserve">
Checked H Nourse J v Sittert
</t>
        </r>
      </text>
    </comment>
    <comment ref="U33" authorId="2" shapeId="0" xr:uid="{2D866FBF-5A43-4141-8A0C-ED00D80F3EB0}">
      <text>
        <r>
          <rPr>
            <b/>
            <sz val="12"/>
            <color indexed="81"/>
            <rFont val="Tahoma"/>
            <family val="2"/>
          </rPr>
          <t xml:space="preserve">0.0533 x Depth below surface - 174.5
(Function 2 of formulae)
</t>
        </r>
        <r>
          <rPr>
            <sz val="12"/>
            <color indexed="81"/>
            <rFont val="Tahoma"/>
            <family val="2"/>
          </rPr>
          <t xml:space="preserve">Formula correct </t>
        </r>
        <r>
          <rPr>
            <sz val="12"/>
            <color indexed="10"/>
            <rFont val="Tahoma"/>
            <family val="2"/>
          </rPr>
          <t>5 Nov 2010</t>
        </r>
      </text>
    </comment>
    <comment ref="D34" authorId="1" shapeId="0" xr:uid="{4A0EDE34-6FA1-476F-B2D3-2B70CB24F579}">
      <text>
        <r>
          <rPr>
            <b/>
            <sz val="10"/>
            <color indexed="81"/>
            <rFont val="Tahoma"/>
            <family val="2"/>
          </rPr>
          <t xml:space="preserve"> MSymons:
</t>
        </r>
        <r>
          <rPr>
            <sz val="10"/>
            <color indexed="81"/>
            <rFont val="Tahoma"/>
            <family val="2"/>
          </rPr>
          <t>formula correct
Checked H Nourse J v Sittert</t>
        </r>
      </text>
    </comment>
    <comment ref="E34" authorId="2" shapeId="0" xr:uid="{57A66272-2D32-418C-BDC7-9F2FBED1F526}">
      <text>
        <r>
          <rPr>
            <b/>
            <sz val="12"/>
            <color indexed="81"/>
            <rFont val="Tahoma"/>
            <family val="2"/>
          </rPr>
          <t xml:space="preserve">-0.00125 x Depth below surface + 15.25
(Function 3 of formulae)
</t>
        </r>
        <r>
          <rPr>
            <sz val="12"/>
            <color indexed="81"/>
            <rFont val="Tahoma"/>
            <family val="2"/>
          </rPr>
          <t xml:space="preserve">Formula correct </t>
        </r>
        <r>
          <rPr>
            <sz val="12"/>
            <color indexed="10"/>
            <rFont val="Tahoma"/>
            <family val="2"/>
          </rPr>
          <t>5 Nov 2010</t>
        </r>
      </text>
    </comment>
    <comment ref="F34" authorId="1" shapeId="0" xr:uid="{11CB2B68-C0EB-4480-8331-6E47638FA0AF}">
      <text>
        <r>
          <rPr>
            <b/>
            <sz val="10"/>
            <color indexed="81"/>
            <rFont val="Tahoma"/>
            <family val="2"/>
          </rPr>
          <t xml:space="preserve"> MSymons:
</t>
        </r>
        <r>
          <rPr>
            <sz val="10"/>
            <color indexed="81"/>
            <rFont val="Tahoma"/>
            <family val="2"/>
          </rPr>
          <t>formula correct
Checked H Nourse J v Sittert</t>
        </r>
      </text>
    </comment>
    <comment ref="G34" authorId="2" shapeId="0" xr:uid="{6346FACF-05C4-4DFA-8D2B-88794D484601}">
      <text>
        <r>
          <rPr>
            <b/>
            <sz val="12"/>
            <color indexed="81"/>
            <rFont val="Tahoma"/>
            <family val="2"/>
          </rPr>
          <t xml:space="preserve">-0.00125 x Depth below surface + 15.25
(Function 3 of formulae)
</t>
        </r>
        <r>
          <rPr>
            <sz val="12"/>
            <color indexed="81"/>
            <rFont val="Tahoma"/>
            <family val="2"/>
          </rPr>
          <t xml:space="preserve">Formula correct </t>
        </r>
        <r>
          <rPr>
            <sz val="12"/>
            <color indexed="10"/>
            <rFont val="Tahoma"/>
            <family val="2"/>
          </rPr>
          <t>5 Nov 2010</t>
        </r>
      </text>
    </comment>
    <comment ref="H34" authorId="1" shapeId="0" xr:uid="{5034B93D-01E2-481F-8681-55ABA33AB193}">
      <text>
        <r>
          <rPr>
            <b/>
            <sz val="10"/>
            <color indexed="81"/>
            <rFont val="Tahoma"/>
            <family val="2"/>
          </rPr>
          <t xml:space="preserve"> MSymons:
</t>
        </r>
        <r>
          <rPr>
            <sz val="10"/>
            <color indexed="81"/>
            <rFont val="Tahoma"/>
            <family val="2"/>
          </rPr>
          <t>formula correct
Checked H Nourse J v Sittert</t>
        </r>
      </text>
    </comment>
    <comment ref="I34" authorId="2" shapeId="0" xr:uid="{22A1A22F-E6C7-436D-B784-9D7DC1D38F2C}">
      <text>
        <r>
          <rPr>
            <b/>
            <sz val="12"/>
            <color indexed="81"/>
            <rFont val="Tahoma"/>
            <family val="2"/>
          </rPr>
          <t xml:space="preserve">-0.00125 x Depth below surface + 15.25
(Function 3 of formulae)
</t>
        </r>
        <r>
          <rPr>
            <sz val="12"/>
            <color indexed="81"/>
            <rFont val="Tahoma"/>
            <family val="2"/>
          </rPr>
          <t xml:space="preserve">Formula correct </t>
        </r>
        <r>
          <rPr>
            <sz val="12"/>
            <color indexed="10"/>
            <rFont val="Tahoma"/>
            <family val="2"/>
          </rPr>
          <t>5 Nov 2010</t>
        </r>
      </text>
    </comment>
    <comment ref="J34" authorId="1" shapeId="0" xr:uid="{380E4F1C-8855-42D0-9ECE-6DCE95518F19}">
      <text>
        <r>
          <rPr>
            <b/>
            <sz val="10"/>
            <color indexed="81"/>
            <rFont val="Tahoma"/>
            <family val="2"/>
          </rPr>
          <t xml:space="preserve"> MSymons:
</t>
        </r>
        <r>
          <rPr>
            <sz val="10"/>
            <color indexed="81"/>
            <rFont val="Tahoma"/>
            <family val="2"/>
          </rPr>
          <t>formula correct
Checked H Nourse J v Sittert</t>
        </r>
      </text>
    </comment>
    <comment ref="K34" authorId="2" shapeId="0" xr:uid="{D50321C2-CAE3-40EB-8532-C6C2C2247D84}">
      <text>
        <r>
          <rPr>
            <b/>
            <sz val="12"/>
            <color indexed="81"/>
            <rFont val="Tahoma"/>
            <family val="2"/>
          </rPr>
          <t xml:space="preserve">-0.00125 x Depth below surface + 15.25
(Function 3 of formulae)
</t>
        </r>
        <r>
          <rPr>
            <sz val="12"/>
            <color indexed="81"/>
            <rFont val="Tahoma"/>
            <family val="2"/>
          </rPr>
          <t xml:space="preserve">Formula correct </t>
        </r>
        <r>
          <rPr>
            <sz val="12"/>
            <color indexed="10"/>
            <rFont val="Tahoma"/>
            <family val="2"/>
          </rPr>
          <t>5 Nov 2010</t>
        </r>
      </text>
    </comment>
    <comment ref="L34" authorId="1" shapeId="0" xr:uid="{B254A5DE-3337-4BDA-A456-2F6799CC6A5A}">
      <text>
        <r>
          <rPr>
            <b/>
            <sz val="10"/>
            <color indexed="81"/>
            <rFont val="Tahoma"/>
            <family val="2"/>
          </rPr>
          <t xml:space="preserve"> MSymons:
</t>
        </r>
        <r>
          <rPr>
            <sz val="10"/>
            <color indexed="81"/>
            <rFont val="Tahoma"/>
            <family val="2"/>
          </rPr>
          <t>formula correct
Checked H Nourse J v Sittert</t>
        </r>
      </text>
    </comment>
    <comment ref="M34" authorId="2" shapeId="0" xr:uid="{0B76A753-866C-469D-8A21-0D2ADC47A4EA}">
      <text>
        <r>
          <rPr>
            <b/>
            <sz val="12"/>
            <color indexed="81"/>
            <rFont val="Tahoma"/>
            <family val="2"/>
          </rPr>
          <t xml:space="preserve">-0.00125 x Depth below surface + 15.25
(Function 3 of formulae)
</t>
        </r>
        <r>
          <rPr>
            <sz val="12"/>
            <color indexed="81"/>
            <rFont val="Tahoma"/>
            <family val="2"/>
          </rPr>
          <t xml:space="preserve">Formula correct </t>
        </r>
        <r>
          <rPr>
            <sz val="12"/>
            <color indexed="10"/>
            <rFont val="Tahoma"/>
            <family val="2"/>
          </rPr>
          <t>5 Nov 2010</t>
        </r>
      </text>
    </comment>
    <comment ref="N34" authorId="1" shapeId="0" xr:uid="{8C8741EF-8D45-4B89-AF87-C2829986879C}">
      <text>
        <r>
          <rPr>
            <b/>
            <sz val="10"/>
            <color indexed="81"/>
            <rFont val="Tahoma"/>
            <family val="2"/>
          </rPr>
          <t xml:space="preserve"> MSymons:
</t>
        </r>
        <r>
          <rPr>
            <sz val="10"/>
            <color indexed="81"/>
            <rFont val="Tahoma"/>
            <family val="2"/>
          </rPr>
          <t>formula correct
Checked H Nourse J v Sittert</t>
        </r>
      </text>
    </comment>
    <comment ref="O34" authorId="2" shapeId="0" xr:uid="{238A260C-842B-4AAF-9810-EB77F4CF7F29}">
      <text>
        <r>
          <rPr>
            <b/>
            <sz val="12"/>
            <color indexed="81"/>
            <rFont val="Tahoma"/>
            <family val="2"/>
          </rPr>
          <t xml:space="preserve">-0.00125 x Depth below surface + 15.25
(Function 3 of formulae)
</t>
        </r>
        <r>
          <rPr>
            <sz val="12"/>
            <color indexed="81"/>
            <rFont val="Tahoma"/>
            <family val="2"/>
          </rPr>
          <t xml:space="preserve">Formula correct </t>
        </r>
        <r>
          <rPr>
            <sz val="12"/>
            <color indexed="10"/>
            <rFont val="Tahoma"/>
            <family val="2"/>
          </rPr>
          <t>5 Nov 2010</t>
        </r>
      </text>
    </comment>
    <comment ref="P34" authorId="1" shapeId="0" xr:uid="{A18FFB25-082D-4E0C-A570-D9DA7B009EA6}">
      <text>
        <r>
          <rPr>
            <b/>
            <sz val="10"/>
            <color indexed="81"/>
            <rFont val="Tahoma"/>
            <family val="2"/>
          </rPr>
          <t xml:space="preserve"> MSymons:
</t>
        </r>
        <r>
          <rPr>
            <sz val="10"/>
            <color indexed="81"/>
            <rFont val="Tahoma"/>
            <family val="2"/>
          </rPr>
          <t>formula correct
Checked H Nourse J v Sittert</t>
        </r>
      </text>
    </comment>
    <comment ref="Q34" authorId="2" shapeId="0" xr:uid="{3A30F05D-C910-43BA-B43E-31E8CF115981}">
      <text>
        <r>
          <rPr>
            <b/>
            <sz val="12"/>
            <color indexed="81"/>
            <rFont val="Tahoma"/>
            <family val="2"/>
          </rPr>
          <t xml:space="preserve">-0.00125 x Depth below surface + 15.25
(Function 3 of formulae)
</t>
        </r>
        <r>
          <rPr>
            <sz val="12"/>
            <color indexed="81"/>
            <rFont val="Tahoma"/>
            <family val="2"/>
          </rPr>
          <t xml:space="preserve">Formula correct </t>
        </r>
        <r>
          <rPr>
            <sz val="12"/>
            <color indexed="10"/>
            <rFont val="Tahoma"/>
            <family val="2"/>
          </rPr>
          <t>5 Nov 2010</t>
        </r>
      </text>
    </comment>
    <comment ref="R34" authorId="1" shapeId="0" xr:uid="{27E0AE9A-45BC-4B2F-AD7E-264F247BB115}">
      <text>
        <r>
          <rPr>
            <b/>
            <sz val="10"/>
            <color indexed="81"/>
            <rFont val="Tahoma"/>
            <family val="2"/>
          </rPr>
          <t xml:space="preserve"> MSymons:
</t>
        </r>
        <r>
          <rPr>
            <sz val="10"/>
            <color indexed="81"/>
            <rFont val="Tahoma"/>
            <family val="2"/>
          </rPr>
          <t>formula correct
Checked H Nourse J v Sittert</t>
        </r>
      </text>
    </comment>
    <comment ref="S34" authorId="2" shapeId="0" xr:uid="{46DE94E8-DF76-4EB8-B435-BB43E3913691}">
      <text>
        <r>
          <rPr>
            <b/>
            <sz val="12"/>
            <color indexed="81"/>
            <rFont val="Tahoma"/>
            <family val="2"/>
          </rPr>
          <t xml:space="preserve">-0.00125 x Depth below surface + 15.25
(Function 3 of formulae)
</t>
        </r>
        <r>
          <rPr>
            <sz val="12"/>
            <color indexed="81"/>
            <rFont val="Tahoma"/>
            <family val="2"/>
          </rPr>
          <t xml:space="preserve">Formula correct </t>
        </r>
        <r>
          <rPr>
            <sz val="12"/>
            <color indexed="10"/>
            <rFont val="Tahoma"/>
            <family val="2"/>
          </rPr>
          <t>5 Nov 2010</t>
        </r>
      </text>
    </comment>
    <comment ref="T34" authorId="1" shapeId="0" xr:uid="{1A12A99A-4C5E-4D64-8480-95684B088BAD}">
      <text>
        <r>
          <rPr>
            <b/>
            <sz val="10"/>
            <color indexed="81"/>
            <rFont val="Tahoma"/>
            <family val="2"/>
          </rPr>
          <t xml:space="preserve"> MSymons:
</t>
        </r>
        <r>
          <rPr>
            <sz val="10"/>
            <color indexed="81"/>
            <rFont val="Tahoma"/>
            <family val="2"/>
          </rPr>
          <t>formula correct
Checked H Nourse J v Sittert</t>
        </r>
      </text>
    </comment>
    <comment ref="U34" authorId="2" shapeId="0" xr:uid="{7DB3A358-14CC-466A-985D-18BE7BD4718D}">
      <text>
        <r>
          <rPr>
            <b/>
            <sz val="12"/>
            <color indexed="81"/>
            <rFont val="Tahoma"/>
            <family val="2"/>
          </rPr>
          <t xml:space="preserve">-0.00125 x Depth below surface + 15.25
(Function 3 of formulae)
</t>
        </r>
        <r>
          <rPr>
            <sz val="12"/>
            <color indexed="81"/>
            <rFont val="Tahoma"/>
            <family val="2"/>
          </rPr>
          <t xml:space="preserve">Formula correct </t>
        </r>
        <r>
          <rPr>
            <sz val="12"/>
            <color indexed="10"/>
            <rFont val="Tahoma"/>
            <family val="2"/>
          </rPr>
          <t>5 Nov 2010</t>
        </r>
      </text>
    </comment>
    <comment ref="D35" authorId="2" shapeId="0" xr:uid="{89B11F76-3093-492E-A28E-6B3F2ED6DB41}">
      <text>
        <r>
          <rPr>
            <b/>
            <sz val="8"/>
            <color indexed="81"/>
            <rFont val="Tahoma"/>
            <family val="2"/>
          </rPr>
          <t xml:space="preserve"> MSymons:
</t>
        </r>
        <r>
          <rPr>
            <sz val="8"/>
            <color indexed="81"/>
            <rFont val="Tahoma"/>
            <family val="2"/>
          </rPr>
          <t>formula correct
Checked H Nourse J v Sittert</t>
        </r>
      </text>
    </comment>
    <comment ref="F35" authorId="2" shapeId="0" xr:uid="{4E287C3B-0575-4235-A4DA-82692EC483B2}">
      <text>
        <r>
          <rPr>
            <b/>
            <sz val="8"/>
            <color indexed="81"/>
            <rFont val="Tahoma"/>
            <family val="2"/>
          </rPr>
          <t xml:space="preserve"> MSymons:
</t>
        </r>
        <r>
          <rPr>
            <sz val="8"/>
            <color indexed="81"/>
            <rFont val="Tahoma"/>
            <family val="2"/>
          </rPr>
          <t>formula correct
Checked H Nourse J v Sittert</t>
        </r>
      </text>
    </comment>
    <comment ref="H35" authorId="2" shapeId="0" xr:uid="{FAE97293-5CE4-42A2-BCF3-A31ED1E5BAC4}">
      <text>
        <r>
          <rPr>
            <b/>
            <sz val="8"/>
            <color indexed="81"/>
            <rFont val="Tahoma"/>
            <family val="2"/>
          </rPr>
          <t xml:space="preserve"> MSymons:
</t>
        </r>
        <r>
          <rPr>
            <sz val="8"/>
            <color indexed="81"/>
            <rFont val="Tahoma"/>
            <family val="2"/>
          </rPr>
          <t>formula correct
Checked H Nourse J v Sittert</t>
        </r>
      </text>
    </comment>
    <comment ref="J35" authorId="2" shapeId="0" xr:uid="{B2A62FF2-63C2-4004-A691-35CE07ECC366}">
      <text>
        <r>
          <rPr>
            <b/>
            <sz val="8"/>
            <color indexed="81"/>
            <rFont val="Tahoma"/>
            <family val="2"/>
          </rPr>
          <t xml:space="preserve"> MSymons:
</t>
        </r>
        <r>
          <rPr>
            <sz val="8"/>
            <color indexed="81"/>
            <rFont val="Tahoma"/>
            <family val="2"/>
          </rPr>
          <t>formula correct
Checked H Nourse J v Sittert</t>
        </r>
      </text>
    </comment>
    <comment ref="L35" authorId="2" shapeId="0" xr:uid="{0F12F455-7F01-4598-97BB-25EE46F1AB3A}">
      <text>
        <r>
          <rPr>
            <b/>
            <sz val="8"/>
            <color indexed="81"/>
            <rFont val="Tahoma"/>
            <family val="2"/>
          </rPr>
          <t xml:space="preserve"> MSymons:
</t>
        </r>
        <r>
          <rPr>
            <sz val="8"/>
            <color indexed="81"/>
            <rFont val="Tahoma"/>
            <family val="2"/>
          </rPr>
          <t>formula correct
Checked H Nourse J v Sittert</t>
        </r>
      </text>
    </comment>
    <comment ref="N35" authorId="2" shapeId="0" xr:uid="{78A5785A-30E3-4A7E-BE7C-A8AD09C0EBCF}">
      <text>
        <r>
          <rPr>
            <b/>
            <sz val="8"/>
            <color indexed="81"/>
            <rFont val="Tahoma"/>
            <family val="2"/>
          </rPr>
          <t xml:space="preserve"> MSymons:
</t>
        </r>
        <r>
          <rPr>
            <sz val="8"/>
            <color indexed="81"/>
            <rFont val="Tahoma"/>
            <family val="2"/>
          </rPr>
          <t>formula correct
Checked H Nourse J v Sittert</t>
        </r>
      </text>
    </comment>
    <comment ref="P35" authorId="2" shapeId="0" xr:uid="{4FF3847E-206B-4F0C-A7E2-6F44186CAAE2}">
      <text>
        <r>
          <rPr>
            <b/>
            <sz val="8"/>
            <color indexed="81"/>
            <rFont val="Tahoma"/>
            <family val="2"/>
          </rPr>
          <t xml:space="preserve"> MSymons:
</t>
        </r>
        <r>
          <rPr>
            <sz val="8"/>
            <color indexed="81"/>
            <rFont val="Tahoma"/>
            <family val="2"/>
          </rPr>
          <t>formula correct
Checked H Nourse J v Sittert</t>
        </r>
      </text>
    </comment>
    <comment ref="R35" authorId="2" shapeId="0" xr:uid="{C21A217C-B920-4C1E-BD7E-0F6242B34D42}">
      <text>
        <r>
          <rPr>
            <b/>
            <sz val="8"/>
            <color indexed="81"/>
            <rFont val="Tahoma"/>
            <family val="2"/>
          </rPr>
          <t xml:space="preserve"> MSymons:
</t>
        </r>
        <r>
          <rPr>
            <sz val="8"/>
            <color indexed="81"/>
            <rFont val="Tahoma"/>
            <family val="2"/>
          </rPr>
          <t>formula correct
Checked H Nourse J v Sittert</t>
        </r>
      </text>
    </comment>
    <comment ref="T35" authorId="2" shapeId="0" xr:uid="{75CA29CF-1BD7-431E-B5F1-EC16395E6E56}">
      <text>
        <r>
          <rPr>
            <b/>
            <sz val="8"/>
            <color indexed="81"/>
            <rFont val="Tahoma"/>
            <family val="2"/>
          </rPr>
          <t xml:space="preserve"> MSymons:
</t>
        </r>
        <r>
          <rPr>
            <sz val="8"/>
            <color indexed="81"/>
            <rFont val="Tahoma"/>
            <family val="2"/>
          </rPr>
          <t>formula correct
Checked H Nourse J v Sittert</t>
        </r>
      </text>
    </comment>
    <comment ref="D36" authorId="1" shapeId="0" xr:uid="{13C0EAA0-F6FD-42B9-B079-A2C64512E20D}">
      <text>
        <r>
          <rPr>
            <b/>
            <sz val="10"/>
            <color indexed="81"/>
            <rFont val="Tahoma"/>
            <family val="2"/>
          </rPr>
          <t xml:space="preserve"> MSymons:
</t>
        </r>
        <r>
          <rPr>
            <sz val="10"/>
            <color indexed="81"/>
            <rFont val="Tahoma"/>
            <family val="2"/>
          </rPr>
          <t>formula correct
Checked H Nourse J v Sittert</t>
        </r>
      </text>
    </comment>
    <comment ref="F36" authorId="1" shapeId="0" xr:uid="{39F86C68-1A3A-426D-A709-50FC93B81006}">
      <text>
        <r>
          <rPr>
            <b/>
            <sz val="10"/>
            <color indexed="81"/>
            <rFont val="Tahoma"/>
            <family val="2"/>
          </rPr>
          <t xml:space="preserve"> MSymons:
</t>
        </r>
        <r>
          <rPr>
            <sz val="10"/>
            <color indexed="81"/>
            <rFont val="Tahoma"/>
            <family val="2"/>
          </rPr>
          <t>formula correct
Checked H Nourse J v Sittert</t>
        </r>
      </text>
    </comment>
    <comment ref="H36" authorId="1" shapeId="0" xr:uid="{442AAE1E-EB49-497A-932B-F657E04A7501}">
      <text>
        <r>
          <rPr>
            <b/>
            <sz val="10"/>
            <color indexed="81"/>
            <rFont val="Tahoma"/>
            <family val="2"/>
          </rPr>
          <t xml:space="preserve"> MSymons:
</t>
        </r>
        <r>
          <rPr>
            <sz val="10"/>
            <color indexed="81"/>
            <rFont val="Tahoma"/>
            <family val="2"/>
          </rPr>
          <t>formula correct
Checked H Nourse J v Sittert</t>
        </r>
      </text>
    </comment>
    <comment ref="J36" authorId="1" shapeId="0" xr:uid="{A60CE958-1880-45BA-ADA7-708F2CBD8E88}">
      <text>
        <r>
          <rPr>
            <b/>
            <sz val="10"/>
            <color indexed="81"/>
            <rFont val="Tahoma"/>
            <family val="2"/>
          </rPr>
          <t xml:space="preserve"> MSymons:
</t>
        </r>
        <r>
          <rPr>
            <sz val="10"/>
            <color indexed="81"/>
            <rFont val="Tahoma"/>
            <family val="2"/>
          </rPr>
          <t>formula correct
Checked H Nourse J v Sittert</t>
        </r>
      </text>
    </comment>
    <comment ref="L36" authorId="1" shapeId="0" xr:uid="{2F3B94CF-2560-4316-929C-82E3B3F834B4}">
      <text>
        <r>
          <rPr>
            <b/>
            <sz val="10"/>
            <color indexed="81"/>
            <rFont val="Tahoma"/>
            <family val="2"/>
          </rPr>
          <t xml:space="preserve"> MSymons:
</t>
        </r>
        <r>
          <rPr>
            <sz val="10"/>
            <color indexed="81"/>
            <rFont val="Tahoma"/>
            <family val="2"/>
          </rPr>
          <t>formula correct
Checked H Nourse J v Sittert</t>
        </r>
      </text>
    </comment>
    <comment ref="N36" authorId="1" shapeId="0" xr:uid="{858F5AD5-B89F-4787-B4D7-40E9864FB332}">
      <text>
        <r>
          <rPr>
            <b/>
            <sz val="10"/>
            <color indexed="81"/>
            <rFont val="Tahoma"/>
            <family val="2"/>
          </rPr>
          <t xml:space="preserve"> MSymons:
</t>
        </r>
        <r>
          <rPr>
            <sz val="10"/>
            <color indexed="81"/>
            <rFont val="Tahoma"/>
            <family val="2"/>
          </rPr>
          <t>formula correct
Checked H Nourse J v Sittert</t>
        </r>
      </text>
    </comment>
    <comment ref="P36" authorId="1" shapeId="0" xr:uid="{295F4FF1-DB3C-4509-BCEB-C53E7D7E00EA}">
      <text>
        <r>
          <rPr>
            <b/>
            <sz val="10"/>
            <color indexed="81"/>
            <rFont val="Tahoma"/>
            <family val="2"/>
          </rPr>
          <t xml:space="preserve"> MSymons:
</t>
        </r>
        <r>
          <rPr>
            <sz val="10"/>
            <color indexed="81"/>
            <rFont val="Tahoma"/>
            <family val="2"/>
          </rPr>
          <t>formula correct
Checked H Nourse J v Sittert</t>
        </r>
      </text>
    </comment>
    <comment ref="R36" authorId="1" shapeId="0" xr:uid="{DEF110F7-84E9-4B09-83EA-EEF8D82C964D}">
      <text>
        <r>
          <rPr>
            <b/>
            <sz val="10"/>
            <color indexed="81"/>
            <rFont val="Tahoma"/>
            <family val="2"/>
          </rPr>
          <t xml:space="preserve"> MSymons:
</t>
        </r>
        <r>
          <rPr>
            <sz val="10"/>
            <color indexed="81"/>
            <rFont val="Tahoma"/>
            <family val="2"/>
          </rPr>
          <t>formula correct
Checked H Nourse J v Sittert</t>
        </r>
      </text>
    </comment>
    <comment ref="T36" authorId="1" shapeId="0" xr:uid="{D195D6AE-A32B-41F3-8B85-8EB350F787A4}">
      <text>
        <r>
          <rPr>
            <b/>
            <sz val="10"/>
            <color indexed="81"/>
            <rFont val="Tahoma"/>
            <family val="2"/>
          </rPr>
          <t xml:space="preserve"> MSymons:
</t>
        </r>
        <r>
          <rPr>
            <sz val="10"/>
            <color indexed="81"/>
            <rFont val="Tahoma"/>
            <family val="2"/>
          </rPr>
          <t>formula correct
Checked H Nourse J v Sittert</t>
        </r>
      </text>
    </comment>
    <comment ref="D37" authorId="1" shapeId="0" xr:uid="{79A7A7DD-0152-4431-9926-3315624E6824}">
      <text>
        <r>
          <rPr>
            <b/>
            <sz val="10"/>
            <color indexed="81"/>
            <rFont val="Tahoma"/>
            <family val="2"/>
          </rPr>
          <t xml:space="preserve"> MSymons:
</t>
        </r>
        <r>
          <rPr>
            <sz val="10"/>
            <color indexed="81"/>
            <rFont val="Tahoma"/>
            <family val="2"/>
          </rPr>
          <t>formula correct
Checked H Nourse J v Sittert</t>
        </r>
      </text>
    </comment>
    <comment ref="F37" authorId="1" shapeId="0" xr:uid="{5CD5A717-7689-4A01-8899-5C9BD171B93B}">
      <text>
        <r>
          <rPr>
            <b/>
            <sz val="10"/>
            <color indexed="81"/>
            <rFont val="Tahoma"/>
            <family val="2"/>
          </rPr>
          <t xml:space="preserve"> MSymons:
</t>
        </r>
        <r>
          <rPr>
            <sz val="10"/>
            <color indexed="81"/>
            <rFont val="Tahoma"/>
            <family val="2"/>
          </rPr>
          <t>formula correct
Checked H Nourse J v Sittert</t>
        </r>
      </text>
    </comment>
    <comment ref="H37" authorId="1" shapeId="0" xr:uid="{D983908C-6398-495A-945D-04762ACE9306}">
      <text>
        <r>
          <rPr>
            <b/>
            <sz val="10"/>
            <color indexed="81"/>
            <rFont val="Tahoma"/>
            <family val="2"/>
          </rPr>
          <t xml:space="preserve"> MSymons:
</t>
        </r>
        <r>
          <rPr>
            <sz val="10"/>
            <color indexed="81"/>
            <rFont val="Tahoma"/>
            <family val="2"/>
          </rPr>
          <t>formula correct
Checked H Nourse J v Sittert</t>
        </r>
      </text>
    </comment>
    <comment ref="J37" authorId="1" shapeId="0" xr:uid="{06AC4F89-E1C8-4C8F-8EA2-532AB89CF2D4}">
      <text>
        <r>
          <rPr>
            <b/>
            <sz val="10"/>
            <color indexed="81"/>
            <rFont val="Tahoma"/>
            <family val="2"/>
          </rPr>
          <t xml:space="preserve"> MSymons:
</t>
        </r>
        <r>
          <rPr>
            <sz val="10"/>
            <color indexed="81"/>
            <rFont val="Tahoma"/>
            <family val="2"/>
          </rPr>
          <t>formula correct
Checked H Nourse J v Sittert</t>
        </r>
      </text>
    </comment>
    <comment ref="L37" authorId="1" shapeId="0" xr:uid="{8096EBEC-1A34-4B22-9149-3315CA1BC6A5}">
      <text>
        <r>
          <rPr>
            <b/>
            <sz val="10"/>
            <color indexed="81"/>
            <rFont val="Tahoma"/>
            <family val="2"/>
          </rPr>
          <t xml:space="preserve"> MSymons:
</t>
        </r>
        <r>
          <rPr>
            <sz val="10"/>
            <color indexed="81"/>
            <rFont val="Tahoma"/>
            <family val="2"/>
          </rPr>
          <t>formula correct
Checked H Nourse J v Sittert</t>
        </r>
      </text>
    </comment>
    <comment ref="N37" authorId="1" shapeId="0" xr:uid="{CD44C44E-5192-44FD-8555-2130648BFCC3}">
      <text>
        <r>
          <rPr>
            <b/>
            <sz val="10"/>
            <color indexed="81"/>
            <rFont val="Tahoma"/>
            <family val="2"/>
          </rPr>
          <t xml:space="preserve"> MSymons:
</t>
        </r>
        <r>
          <rPr>
            <sz val="10"/>
            <color indexed="81"/>
            <rFont val="Tahoma"/>
            <family val="2"/>
          </rPr>
          <t>formula correct
Checked H Nourse J v Sittert</t>
        </r>
      </text>
    </comment>
    <comment ref="P37" authorId="1" shapeId="0" xr:uid="{B7CAFC15-0825-4211-90A1-C988D9E795C5}">
      <text>
        <r>
          <rPr>
            <b/>
            <sz val="10"/>
            <color indexed="81"/>
            <rFont val="Tahoma"/>
            <family val="2"/>
          </rPr>
          <t xml:space="preserve"> MSymons:
</t>
        </r>
        <r>
          <rPr>
            <sz val="10"/>
            <color indexed="81"/>
            <rFont val="Tahoma"/>
            <family val="2"/>
          </rPr>
          <t>formula correct
Checked H Nourse J v Sittert</t>
        </r>
      </text>
    </comment>
    <comment ref="R37" authorId="1" shapeId="0" xr:uid="{FC36295F-197E-4178-B132-88FB5158B78E}">
      <text>
        <r>
          <rPr>
            <b/>
            <sz val="10"/>
            <color indexed="81"/>
            <rFont val="Tahoma"/>
            <family val="2"/>
          </rPr>
          <t xml:space="preserve"> MSymons:
</t>
        </r>
        <r>
          <rPr>
            <sz val="10"/>
            <color indexed="81"/>
            <rFont val="Tahoma"/>
            <family val="2"/>
          </rPr>
          <t>formula correct
Checked H Nourse J v Sittert</t>
        </r>
      </text>
    </comment>
    <comment ref="T37" authorId="1" shapeId="0" xr:uid="{7D3528C7-C8A7-4C1C-BE9C-EC74253D5F72}">
      <text>
        <r>
          <rPr>
            <b/>
            <sz val="10"/>
            <color indexed="81"/>
            <rFont val="Tahoma"/>
            <family val="2"/>
          </rPr>
          <t xml:space="preserve"> MSymons:
</t>
        </r>
        <r>
          <rPr>
            <sz val="10"/>
            <color indexed="81"/>
            <rFont val="Tahoma"/>
            <family val="2"/>
          </rPr>
          <t>formula correct
Checked H Nourse J v Sittert</t>
        </r>
      </text>
    </comment>
    <comment ref="E38" authorId="2" shapeId="0" xr:uid="{7B4A77A4-657D-42CA-84CE-0F7EDF41E5C3}">
      <text>
        <r>
          <rPr>
            <sz val="10"/>
            <color indexed="81"/>
            <rFont val="Tahoma"/>
            <family val="2"/>
          </rPr>
          <t xml:space="preserve">Heat Removal Capacity of air </t>
        </r>
        <r>
          <rPr>
            <b/>
            <sz val="10"/>
            <color indexed="17"/>
            <rFont val="Tahoma"/>
            <family val="2"/>
          </rPr>
          <t xml:space="preserve"> (WITH BAC Operating)</t>
        </r>
        <r>
          <rPr>
            <sz val="10"/>
            <color indexed="81"/>
            <rFont val="Tahoma"/>
            <family val="2"/>
          </rPr>
          <t xml:space="preserve">
</t>
        </r>
        <r>
          <rPr>
            <b/>
            <sz val="10"/>
            <color indexed="81"/>
            <rFont val="Tahoma"/>
            <family val="2"/>
          </rPr>
          <t>=(Design Reject -26)x(-0.00125xDepth below surface+15.25)/3-0.01775xDepth below surface+58.25</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 xml:space="preserve">Formula correct </t>
        </r>
        <r>
          <rPr>
            <sz val="10"/>
            <color indexed="10"/>
            <rFont val="Tahoma"/>
            <family val="2"/>
          </rPr>
          <t>5 Nov 2010</t>
        </r>
        <r>
          <rPr>
            <b/>
            <sz val="10"/>
            <color indexed="81"/>
            <rFont val="Tahoma"/>
            <family val="2"/>
          </rPr>
          <t xml:space="preserve">
MSymons:
</t>
        </r>
        <r>
          <rPr>
            <sz val="10"/>
            <color indexed="81"/>
            <rFont val="Tahoma"/>
            <family val="2"/>
          </rPr>
          <t xml:space="preserve">formula correct
Checked J v Sittert
</t>
        </r>
      </text>
    </comment>
    <comment ref="G38" authorId="2" shapeId="0" xr:uid="{999CE581-9F75-432E-BFB1-72A4D572CFE3}">
      <text>
        <r>
          <rPr>
            <sz val="10"/>
            <color indexed="81"/>
            <rFont val="Tahoma"/>
            <family val="2"/>
          </rPr>
          <t xml:space="preserve">Heat Removal Capacity of air </t>
        </r>
        <r>
          <rPr>
            <b/>
            <sz val="10"/>
            <color indexed="17"/>
            <rFont val="Tahoma"/>
            <family val="2"/>
          </rPr>
          <t xml:space="preserve"> (WITH BAC Operating)</t>
        </r>
        <r>
          <rPr>
            <sz val="10"/>
            <color indexed="81"/>
            <rFont val="Tahoma"/>
            <family val="2"/>
          </rPr>
          <t xml:space="preserve">
</t>
        </r>
        <r>
          <rPr>
            <b/>
            <sz val="10"/>
            <color indexed="81"/>
            <rFont val="Tahoma"/>
            <family val="2"/>
          </rPr>
          <t>=(Design Reject -26)x(-0.00125xDepth below surface+15.25)/3-0.01775xDepth below surface+58.25</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 xml:space="preserve">Formula correct </t>
        </r>
        <r>
          <rPr>
            <sz val="10"/>
            <color indexed="10"/>
            <rFont val="Tahoma"/>
            <family val="2"/>
          </rPr>
          <t>5 Nov 2010</t>
        </r>
        <r>
          <rPr>
            <b/>
            <sz val="10"/>
            <color indexed="81"/>
            <rFont val="Tahoma"/>
            <family val="2"/>
          </rPr>
          <t xml:space="preserve">
MSymons:
</t>
        </r>
        <r>
          <rPr>
            <sz val="10"/>
            <color indexed="81"/>
            <rFont val="Tahoma"/>
            <family val="2"/>
          </rPr>
          <t xml:space="preserve">formula correct
Checked J v Sittert
</t>
        </r>
      </text>
    </comment>
    <comment ref="I38" authorId="2" shapeId="0" xr:uid="{12A4AEC3-CD7A-4CE0-822F-234CC06B0754}">
      <text>
        <r>
          <rPr>
            <sz val="10"/>
            <color indexed="81"/>
            <rFont val="Tahoma"/>
            <family val="2"/>
          </rPr>
          <t xml:space="preserve">Heat Removal Capacity of air </t>
        </r>
        <r>
          <rPr>
            <b/>
            <sz val="10"/>
            <color indexed="17"/>
            <rFont val="Tahoma"/>
            <family val="2"/>
          </rPr>
          <t xml:space="preserve"> (WITH BAC Operating)</t>
        </r>
        <r>
          <rPr>
            <sz val="10"/>
            <color indexed="81"/>
            <rFont val="Tahoma"/>
            <family val="2"/>
          </rPr>
          <t xml:space="preserve">
</t>
        </r>
        <r>
          <rPr>
            <b/>
            <sz val="10"/>
            <color indexed="81"/>
            <rFont val="Tahoma"/>
            <family val="2"/>
          </rPr>
          <t>=(Design Reject -26)x(-0.00125xDepth below surface+15.25)/3-0.01775xDepth below surface+58.25</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 xml:space="preserve">Formula correct </t>
        </r>
        <r>
          <rPr>
            <sz val="10"/>
            <color indexed="10"/>
            <rFont val="Tahoma"/>
            <family val="2"/>
          </rPr>
          <t>5 Nov 2010</t>
        </r>
        <r>
          <rPr>
            <b/>
            <sz val="10"/>
            <color indexed="81"/>
            <rFont val="Tahoma"/>
            <family val="2"/>
          </rPr>
          <t xml:space="preserve">
MSymons:
</t>
        </r>
        <r>
          <rPr>
            <sz val="10"/>
            <color indexed="81"/>
            <rFont val="Tahoma"/>
            <family val="2"/>
          </rPr>
          <t xml:space="preserve">formula correct
Checked J v Sittert
</t>
        </r>
      </text>
    </comment>
    <comment ref="K38" authorId="2" shapeId="0" xr:uid="{240517E4-5A7D-45EB-B3A3-BC4D9C9B4838}">
      <text>
        <r>
          <rPr>
            <sz val="10"/>
            <color indexed="81"/>
            <rFont val="Tahoma"/>
            <family val="2"/>
          </rPr>
          <t xml:space="preserve">Heat Removal Capacity of air </t>
        </r>
        <r>
          <rPr>
            <b/>
            <sz val="10"/>
            <color indexed="17"/>
            <rFont val="Tahoma"/>
            <family val="2"/>
          </rPr>
          <t xml:space="preserve"> (WITH BAC Operating)</t>
        </r>
        <r>
          <rPr>
            <sz val="10"/>
            <color indexed="81"/>
            <rFont val="Tahoma"/>
            <family val="2"/>
          </rPr>
          <t xml:space="preserve">
</t>
        </r>
        <r>
          <rPr>
            <b/>
            <sz val="10"/>
            <color indexed="81"/>
            <rFont val="Tahoma"/>
            <family val="2"/>
          </rPr>
          <t>=(Design Reject -26)x(-0.00125xDepth below surface+15.25)/3-0.01775xDepth below surface+58.25</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 xml:space="preserve">Formula correct </t>
        </r>
        <r>
          <rPr>
            <sz val="10"/>
            <color indexed="10"/>
            <rFont val="Tahoma"/>
            <family val="2"/>
          </rPr>
          <t>5 Nov 2010</t>
        </r>
        <r>
          <rPr>
            <b/>
            <sz val="10"/>
            <color indexed="81"/>
            <rFont val="Tahoma"/>
            <family val="2"/>
          </rPr>
          <t xml:space="preserve">
MSymons:
</t>
        </r>
        <r>
          <rPr>
            <sz val="10"/>
            <color indexed="81"/>
            <rFont val="Tahoma"/>
            <family val="2"/>
          </rPr>
          <t xml:space="preserve">formula correct
Checked J v Sittert
</t>
        </r>
      </text>
    </comment>
    <comment ref="M38" authorId="2" shapeId="0" xr:uid="{C6574B1C-EABE-454F-A1F5-D0006B50DDE0}">
      <text>
        <r>
          <rPr>
            <sz val="10"/>
            <color indexed="81"/>
            <rFont val="Tahoma"/>
            <family val="2"/>
          </rPr>
          <t xml:space="preserve">Heat Removal Capacity of air </t>
        </r>
        <r>
          <rPr>
            <b/>
            <sz val="10"/>
            <color indexed="17"/>
            <rFont val="Tahoma"/>
            <family val="2"/>
          </rPr>
          <t xml:space="preserve"> (WITH BAC Operating)</t>
        </r>
        <r>
          <rPr>
            <sz val="10"/>
            <color indexed="81"/>
            <rFont val="Tahoma"/>
            <family val="2"/>
          </rPr>
          <t xml:space="preserve">
</t>
        </r>
        <r>
          <rPr>
            <b/>
            <sz val="10"/>
            <color indexed="81"/>
            <rFont val="Tahoma"/>
            <family val="2"/>
          </rPr>
          <t>=(Design Reject -26)x(-0.00125xDepth below surface+15.25)/3-0.01775xDepth below surface+58.25</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 xml:space="preserve">Formula correct </t>
        </r>
        <r>
          <rPr>
            <sz val="10"/>
            <color indexed="10"/>
            <rFont val="Tahoma"/>
            <family val="2"/>
          </rPr>
          <t>5 Nov 2010</t>
        </r>
        <r>
          <rPr>
            <b/>
            <sz val="10"/>
            <color indexed="81"/>
            <rFont val="Tahoma"/>
            <family val="2"/>
          </rPr>
          <t xml:space="preserve">
MSymons:
</t>
        </r>
        <r>
          <rPr>
            <sz val="10"/>
            <color indexed="81"/>
            <rFont val="Tahoma"/>
            <family val="2"/>
          </rPr>
          <t xml:space="preserve">formula correct
Checked J v Sittert
</t>
        </r>
      </text>
    </comment>
    <comment ref="O38" authorId="2" shapeId="0" xr:uid="{42AE348B-C73B-42FD-A30C-B88C8B708748}">
      <text>
        <r>
          <rPr>
            <sz val="10"/>
            <color indexed="81"/>
            <rFont val="Tahoma"/>
            <family val="2"/>
          </rPr>
          <t xml:space="preserve">Heat Removal Capacity of air </t>
        </r>
        <r>
          <rPr>
            <b/>
            <sz val="10"/>
            <color indexed="17"/>
            <rFont val="Tahoma"/>
            <family val="2"/>
          </rPr>
          <t xml:space="preserve"> (WITH BAC Operating)</t>
        </r>
        <r>
          <rPr>
            <sz val="10"/>
            <color indexed="81"/>
            <rFont val="Tahoma"/>
            <family val="2"/>
          </rPr>
          <t xml:space="preserve">
</t>
        </r>
        <r>
          <rPr>
            <b/>
            <sz val="10"/>
            <color indexed="81"/>
            <rFont val="Tahoma"/>
            <family val="2"/>
          </rPr>
          <t>=(Design Reject -26)x(-0.00125xDepth below surface+15.25)/3-0.01775xDepth below surface+58.25</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 xml:space="preserve">Formula correct </t>
        </r>
        <r>
          <rPr>
            <sz val="10"/>
            <color indexed="10"/>
            <rFont val="Tahoma"/>
            <family val="2"/>
          </rPr>
          <t>5 Nov 2010</t>
        </r>
        <r>
          <rPr>
            <b/>
            <sz val="10"/>
            <color indexed="81"/>
            <rFont val="Tahoma"/>
            <family val="2"/>
          </rPr>
          <t xml:space="preserve">
MSymons:
</t>
        </r>
        <r>
          <rPr>
            <sz val="10"/>
            <color indexed="81"/>
            <rFont val="Tahoma"/>
            <family val="2"/>
          </rPr>
          <t xml:space="preserve">formula correct
Checked J v Sittert
</t>
        </r>
      </text>
    </comment>
    <comment ref="Q38" authorId="2" shapeId="0" xr:uid="{DBEA4557-C790-4595-9807-2DF128139D9F}">
      <text>
        <r>
          <rPr>
            <sz val="10"/>
            <color indexed="81"/>
            <rFont val="Tahoma"/>
            <family val="2"/>
          </rPr>
          <t xml:space="preserve">Heat Removal Capacity of air </t>
        </r>
        <r>
          <rPr>
            <b/>
            <sz val="10"/>
            <color indexed="17"/>
            <rFont val="Tahoma"/>
            <family val="2"/>
          </rPr>
          <t xml:space="preserve"> (WITH BAC Operating)</t>
        </r>
        <r>
          <rPr>
            <sz val="10"/>
            <color indexed="81"/>
            <rFont val="Tahoma"/>
            <family val="2"/>
          </rPr>
          <t xml:space="preserve">
</t>
        </r>
        <r>
          <rPr>
            <b/>
            <sz val="10"/>
            <color indexed="81"/>
            <rFont val="Tahoma"/>
            <family val="2"/>
          </rPr>
          <t>=(Design Reject -26)x(-0.00125xDepth below surface+15.25)/3-0.01775xDepth below surface+58.25</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 xml:space="preserve">Formula correct </t>
        </r>
        <r>
          <rPr>
            <sz val="10"/>
            <color indexed="10"/>
            <rFont val="Tahoma"/>
            <family val="2"/>
          </rPr>
          <t>5 Nov 2010</t>
        </r>
        <r>
          <rPr>
            <b/>
            <sz val="10"/>
            <color indexed="81"/>
            <rFont val="Tahoma"/>
            <family val="2"/>
          </rPr>
          <t xml:space="preserve">
MSymons:
</t>
        </r>
        <r>
          <rPr>
            <sz val="10"/>
            <color indexed="81"/>
            <rFont val="Tahoma"/>
            <family val="2"/>
          </rPr>
          <t xml:space="preserve">formula correct
Checked J v Sittert
</t>
        </r>
      </text>
    </comment>
    <comment ref="S38" authorId="2" shapeId="0" xr:uid="{3E9DCC66-0A02-4422-8051-B8D1E9CFFFA2}">
      <text>
        <r>
          <rPr>
            <sz val="10"/>
            <color indexed="81"/>
            <rFont val="Tahoma"/>
            <family val="2"/>
          </rPr>
          <t xml:space="preserve">Heat Removal Capacity of air </t>
        </r>
        <r>
          <rPr>
            <b/>
            <sz val="10"/>
            <color indexed="17"/>
            <rFont val="Tahoma"/>
            <family val="2"/>
          </rPr>
          <t xml:space="preserve"> (WITH BAC Operating)</t>
        </r>
        <r>
          <rPr>
            <sz val="10"/>
            <color indexed="81"/>
            <rFont val="Tahoma"/>
            <family val="2"/>
          </rPr>
          <t xml:space="preserve">
</t>
        </r>
        <r>
          <rPr>
            <b/>
            <sz val="10"/>
            <color indexed="81"/>
            <rFont val="Tahoma"/>
            <family val="2"/>
          </rPr>
          <t>=(Design Reject -26)x(-0.00125xDepth below surface+15.25)/3-0.01775xDepth below surface+58.25</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 xml:space="preserve">Formula correct </t>
        </r>
        <r>
          <rPr>
            <sz val="10"/>
            <color indexed="10"/>
            <rFont val="Tahoma"/>
            <family val="2"/>
          </rPr>
          <t>5 Nov 2010</t>
        </r>
        <r>
          <rPr>
            <b/>
            <sz val="10"/>
            <color indexed="81"/>
            <rFont val="Tahoma"/>
            <family val="2"/>
          </rPr>
          <t xml:space="preserve">
MSymons:
</t>
        </r>
        <r>
          <rPr>
            <sz val="10"/>
            <color indexed="81"/>
            <rFont val="Tahoma"/>
            <family val="2"/>
          </rPr>
          <t xml:space="preserve">formula correct
Checked J v Sittert
</t>
        </r>
      </text>
    </comment>
    <comment ref="U38" authorId="2" shapeId="0" xr:uid="{0BB9FF45-31DA-43C6-BAFD-F8E6E80CA0B3}">
      <text>
        <r>
          <rPr>
            <sz val="10"/>
            <color indexed="81"/>
            <rFont val="Tahoma"/>
            <family val="2"/>
          </rPr>
          <t xml:space="preserve">Heat Removal Capacity of air </t>
        </r>
        <r>
          <rPr>
            <b/>
            <sz val="10"/>
            <color indexed="17"/>
            <rFont val="Tahoma"/>
            <family val="2"/>
          </rPr>
          <t xml:space="preserve"> (WITH BAC Operating)</t>
        </r>
        <r>
          <rPr>
            <sz val="10"/>
            <color indexed="81"/>
            <rFont val="Tahoma"/>
            <family val="2"/>
          </rPr>
          <t xml:space="preserve">
</t>
        </r>
        <r>
          <rPr>
            <b/>
            <sz val="10"/>
            <color indexed="81"/>
            <rFont val="Tahoma"/>
            <family val="2"/>
          </rPr>
          <t>=(Design Reject -26)x(-0.00125xDepth below surface+15.25)/3-0.01775xDepth below surface+58.25</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 xml:space="preserve">Formula correct </t>
        </r>
        <r>
          <rPr>
            <sz val="10"/>
            <color indexed="10"/>
            <rFont val="Tahoma"/>
            <family val="2"/>
          </rPr>
          <t>5 Nov 2010</t>
        </r>
        <r>
          <rPr>
            <b/>
            <sz val="10"/>
            <color indexed="81"/>
            <rFont val="Tahoma"/>
            <family val="2"/>
          </rPr>
          <t xml:space="preserve">
MSymons:
</t>
        </r>
        <r>
          <rPr>
            <sz val="10"/>
            <color indexed="81"/>
            <rFont val="Tahoma"/>
            <family val="2"/>
          </rPr>
          <t xml:space="preserve">formula correct
Checked J v Sittert
</t>
        </r>
      </text>
    </comment>
    <comment ref="E39" authorId="2" shapeId="0" xr:uid="{BF7347CE-9F5A-4BEE-A9D2-D95CA1C51A8F}">
      <text>
        <r>
          <rPr>
            <sz val="10"/>
            <color indexed="81"/>
            <rFont val="Tahoma"/>
            <family val="2"/>
          </rPr>
          <t>Heat Removal Capacity of air</t>
        </r>
        <r>
          <rPr>
            <b/>
            <sz val="10"/>
            <color indexed="10"/>
            <rFont val="Tahoma"/>
            <family val="2"/>
          </rPr>
          <t xml:space="preserve"> (WITHOUT BAC Operating)</t>
        </r>
        <r>
          <rPr>
            <sz val="10"/>
            <color indexed="81"/>
            <rFont val="Tahoma"/>
            <family val="2"/>
          </rPr>
          <t xml:space="preserve">
</t>
        </r>
        <r>
          <rPr>
            <b/>
            <sz val="10"/>
            <color indexed="81"/>
            <rFont val="Tahoma"/>
            <family val="2"/>
          </rPr>
          <t xml:space="preserve">=(Design Reject -26)x(-0.0026xDepth below surface+20.1)/3-0.015xDepth below surface+30 </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Formula correct</t>
        </r>
        <r>
          <rPr>
            <sz val="10"/>
            <color indexed="10"/>
            <rFont val="Tahoma"/>
            <family val="2"/>
          </rPr>
          <t xml:space="preserve"> 8 Nov 2010</t>
        </r>
        <r>
          <rPr>
            <b/>
            <sz val="10"/>
            <color indexed="81"/>
            <rFont val="Tahoma"/>
            <family val="2"/>
          </rPr>
          <t xml:space="preserve">
MSymons:
</t>
        </r>
        <r>
          <rPr>
            <sz val="10"/>
            <color indexed="81"/>
            <rFont val="Tahoma"/>
            <family val="2"/>
          </rPr>
          <t xml:space="preserve">formula correct
Checked J v Sittert
</t>
        </r>
      </text>
    </comment>
    <comment ref="G39" authorId="2" shapeId="0" xr:uid="{12C570B2-DCBB-432B-B880-D039F1CC1A87}">
      <text>
        <r>
          <rPr>
            <sz val="10"/>
            <color indexed="81"/>
            <rFont val="Tahoma"/>
            <family val="2"/>
          </rPr>
          <t>Heat Removal Capacity of air</t>
        </r>
        <r>
          <rPr>
            <b/>
            <sz val="10"/>
            <color indexed="10"/>
            <rFont val="Tahoma"/>
            <family val="2"/>
          </rPr>
          <t xml:space="preserve"> (WITHOUT BAC Operating)</t>
        </r>
        <r>
          <rPr>
            <sz val="10"/>
            <color indexed="81"/>
            <rFont val="Tahoma"/>
            <family val="2"/>
          </rPr>
          <t xml:space="preserve">
</t>
        </r>
        <r>
          <rPr>
            <b/>
            <sz val="10"/>
            <color indexed="81"/>
            <rFont val="Tahoma"/>
            <family val="2"/>
          </rPr>
          <t xml:space="preserve">=(Design Reject -26)x(-0.0026xDepth below surface+20.1)/3-0.015xDepth below surface+30 </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Formula correct</t>
        </r>
        <r>
          <rPr>
            <sz val="10"/>
            <color indexed="10"/>
            <rFont val="Tahoma"/>
            <family val="2"/>
          </rPr>
          <t xml:space="preserve"> 8 Nov 2010</t>
        </r>
        <r>
          <rPr>
            <b/>
            <sz val="10"/>
            <color indexed="81"/>
            <rFont val="Tahoma"/>
            <family val="2"/>
          </rPr>
          <t xml:space="preserve">
MSymons:
</t>
        </r>
        <r>
          <rPr>
            <sz val="10"/>
            <color indexed="81"/>
            <rFont val="Tahoma"/>
            <family val="2"/>
          </rPr>
          <t xml:space="preserve">formula correct
Checked J v Sittert
</t>
        </r>
      </text>
    </comment>
    <comment ref="I39" authorId="2" shapeId="0" xr:uid="{167A41E0-6897-44E8-B91B-BFC6EA2010A4}">
      <text>
        <r>
          <rPr>
            <sz val="10"/>
            <color indexed="81"/>
            <rFont val="Tahoma"/>
            <family val="2"/>
          </rPr>
          <t>Heat Removal Capacity of air</t>
        </r>
        <r>
          <rPr>
            <b/>
            <sz val="10"/>
            <color indexed="10"/>
            <rFont val="Tahoma"/>
            <family val="2"/>
          </rPr>
          <t xml:space="preserve"> (WITHOUT BAC Operating)</t>
        </r>
        <r>
          <rPr>
            <sz val="10"/>
            <color indexed="81"/>
            <rFont val="Tahoma"/>
            <family val="2"/>
          </rPr>
          <t xml:space="preserve">
</t>
        </r>
        <r>
          <rPr>
            <b/>
            <sz val="10"/>
            <color indexed="81"/>
            <rFont val="Tahoma"/>
            <family val="2"/>
          </rPr>
          <t xml:space="preserve">=(Design Reject -26)x(-0.0026xDepth below surface+20.1)/3-0.015xDepth below surface+30 </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Formula correct</t>
        </r>
        <r>
          <rPr>
            <sz val="10"/>
            <color indexed="10"/>
            <rFont val="Tahoma"/>
            <family val="2"/>
          </rPr>
          <t xml:space="preserve"> 8 Nov 2010</t>
        </r>
        <r>
          <rPr>
            <b/>
            <sz val="10"/>
            <color indexed="81"/>
            <rFont val="Tahoma"/>
            <family val="2"/>
          </rPr>
          <t xml:space="preserve">
MSymons:
</t>
        </r>
        <r>
          <rPr>
            <sz val="10"/>
            <color indexed="81"/>
            <rFont val="Tahoma"/>
            <family val="2"/>
          </rPr>
          <t xml:space="preserve">formula correct
Checked J v Sittert
</t>
        </r>
      </text>
    </comment>
    <comment ref="K39" authorId="2" shapeId="0" xr:uid="{F1B8BBED-5806-4B57-8726-23EC73946555}">
      <text>
        <r>
          <rPr>
            <sz val="10"/>
            <color indexed="81"/>
            <rFont val="Tahoma"/>
            <family val="2"/>
          </rPr>
          <t>Heat Removal Capacity of air</t>
        </r>
        <r>
          <rPr>
            <b/>
            <sz val="10"/>
            <color indexed="10"/>
            <rFont val="Tahoma"/>
            <family val="2"/>
          </rPr>
          <t xml:space="preserve"> (WITHOUT BAC Operating)</t>
        </r>
        <r>
          <rPr>
            <sz val="10"/>
            <color indexed="81"/>
            <rFont val="Tahoma"/>
            <family val="2"/>
          </rPr>
          <t xml:space="preserve">
</t>
        </r>
        <r>
          <rPr>
            <b/>
            <sz val="10"/>
            <color indexed="81"/>
            <rFont val="Tahoma"/>
            <family val="2"/>
          </rPr>
          <t xml:space="preserve">=(Design Reject -26)x(-0.0026xDepth below surface+20.1)/3-0.015xDepth below surface+30 </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Formula correct</t>
        </r>
        <r>
          <rPr>
            <sz val="10"/>
            <color indexed="10"/>
            <rFont val="Tahoma"/>
            <family val="2"/>
          </rPr>
          <t xml:space="preserve"> 8 Nov 2010</t>
        </r>
        <r>
          <rPr>
            <b/>
            <sz val="10"/>
            <color indexed="81"/>
            <rFont val="Tahoma"/>
            <family val="2"/>
          </rPr>
          <t xml:space="preserve">
MSymons:
</t>
        </r>
        <r>
          <rPr>
            <sz val="10"/>
            <color indexed="81"/>
            <rFont val="Tahoma"/>
            <family val="2"/>
          </rPr>
          <t xml:space="preserve">formula correct
Checked J v Sittert
</t>
        </r>
      </text>
    </comment>
    <comment ref="M39" authorId="2" shapeId="0" xr:uid="{65CB58E8-ACCA-4332-A536-D970503C65D4}">
      <text>
        <r>
          <rPr>
            <sz val="10"/>
            <color indexed="81"/>
            <rFont val="Tahoma"/>
            <family val="2"/>
          </rPr>
          <t>Heat Removal Capacity of air</t>
        </r>
        <r>
          <rPr>
            <b/>
            <sz val="10"/>
            <color indexed="10"/>
            <rFont val="Tahoma"/>
            <family val="2"/>
          </rPr>
          <t xml:space="preserve"> (WITHOUT BAC Operating)</t>
        </r>
        <r>
          <rPr>
            <sz val="10"/>
            <color indexed="81"/>
            <rFont val="Tahoma"/>
            <family val="2"/>
          </rPr>
          <t xml:space="preserve">
</t>
        </r>
        <r>
          <rPr>
            <b/>
            <sz val="10"/>
            <color indexed="81"/>
            <rFont val="Tahoma"/>
            <family val="2"/>
          </rPr>
          <t xml:space="preserve">=(Design Reject -26)x(-0.0026xDepth below surface+20.1)/3-0.015xDepth below surface+30 </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Formula correct</t>
        </r>
        <r>
          <rPr>
            <sz val="10"/>
            <color indexed="10"/>
            <rFont val="Tahoma"/>
            <family val="2"/>
          </rPr>
          <t xml:space="preserve"> 8 Nov 2010</t>
        </r>
        <r>
          <rPr>
            <b/>
            <sz val="10"/>
            <color indexed="81"/>
            <rFont val="Tahoma"/>
            <family val="2"/>
          </rPr>
          <t xml:space="preserve">
MSymons:
</t>
        </r>
        <r>
          <rPr>
            <sz val="10"/>
            <color indexed="81"/>
            <rFont val="Tahoma"/>
            <family val="2"/>
          </rPr>
          <t xml:space="preserve">formula correct
Checked J v Sittert
</t>
        </r>
      </text>
    </comment>
    <comment ref="O39" authorId="2" shapeId="0" xr:uid="{B0A5522C-06DD-4C4E-8DBC-B3E5A988609D}">
      <text>
        <r>
          <rPr>
            <sz val="10"/>
            <color indexed="81"/>
            <rFont val="Tahoma"/>
            <family val="2"/>
          </rPr>
          <t>Heat Removal Capacity of air</t>
        </r>
        <r>
          <rPr>
            <b/>
            <sz val="10"/>
            <color indexed="10"/>
            <rFont val="Tahoma"/>
            <family val="2"/>
          </rPr>
          <t xml:space="preserve"> (WITHOUT BAC Operating)</t>
        </r>
        <r>
          <rPr>
            <sz val="10"/>
            <color indexed="81"/>
            <rFont val="Tahoma"/>
            <family val="2"/>
          </rPr>
          <t xml:space="preserve">
</t>
        </r>
        <r>
          <rPr>
            <b/>
            <sz val="10"/>
            <color indexed="81"/>
            <rFont val="Tahoma"/>
            <family val="2"/>
          </rPr>
          <t xml:space="preserve">=(Design Reject -26)x(-0.0026xDepth below surface+20.1)/3-0.015xDepth below surface+30 </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Formula correct</t>
        </r>
        <r>
          <rPr>
            <sz val="10"/>
            <color indexed="10"/>
            <rFont val="Tahoma"/>
            <family val="2"/>
          </rPr>
          <t xml:space="preserve"> 8 Nov 2010</t>
        </r>
        <r>
          <rPr>
            <b/>
            <sz val="10"/>
            <color indexed="81"/>
            <rFont val="Tahoma"/>
            <family val="2"/>
          </rPr>
          <t xml:space="preserve">
MSymons:
</t>
        </r>
        <r>
          <rPr>
            <sz val="10"/>
            <color indexed="81"/>
            <rFont val="Tahoma"/>
            <family val="2"/>
          </rPr>
          <t xml:space="preserve">formula correct
Checked J v Sittert
</t>
        </r>
      </text>
    </comment>
    <comment ref="Q39" authorId="2" shapeId="0" xr:uid="{74055A80-5343-41DE-A6AD-A513A924B38F}">
      <text>
        <r>
          <rPr>
            <sz val="10"/>
            <color indexed="81"/>
            <rFont val="Tahoma"/>
            <family val="2"/>
          </rPr>
          <t>Heat Removal Capacity of air</t>
        </r>
        <r>
          <rPr>
            <b/>
            <sz val="10"/>
            <color indexed="10"/>
            <rFont val="Tahoma"/>
            <family val="2"/>
          </rPr>
          <t xml:space="preserve"> (WITHOUT BAC Operating)</t>
        </r>
        <r>
          <rPr>
            <sz val="10"/>
            <color indexed="81"/>
            <rFont val="Tahoma"/>
            <family val="2"/>
          </rPr>
          <t xml:space="preserve">
</t>
        </r>
        <r>
          <rPr>
            <b/>
            <sz val="10"/>
            <color indexed="81"/>
            <rFont val="Tahoma"/>
            <family val="2"/>
          </rPr>
          <t xml:space="preserve">=(Design Reject -26)x(-0.0026xDepth below surface+20.1)/3-0.015xDepth below surface+30 </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Formula correct</t>
        </r>
        <r>
          <rPr>
            <sz val="10"/>
            <color indexed="10"/>
            <rFont val="Tahoma"/>
            <family val="2"/>
          </rPr>
          <t xml:space="preserve"> 8 Nov 2010</t>
        </r>
        <r>
          <rPr>
            <b/>
            <sz val="10"/>
            <color indexed="81"/>
            <rFont val="Tahoma"/>
            <family val="2"/>
          </rPr>
          <t xml:space="preserve">
MSymons:
</t>
        </r>
        <r>
          <rPr>
            <sz val="10"/>
            <color indexed="81"/>
            <rFont val="Tahoma"/>
            <family val="2"/>
          </rPr>
          <t xml:space="preserve">formula correct
Checked J v Sittert
</t>
        </r>
      </text>
    </comment>
    <comment ref="S39" authorId="2" shapeId="0" xr:uid="{585BB727-783A-4DA3-9320-72FA71D9D4AA}">
      <text>
        <r>
          <rPr>
            <sz val="10"/>
            <color indexed="81"/>
            <rFont val="Tahoma"/>
            <family val="2"/>
          </rPr>
          <t>Heat Removal Capacity of air</t>
        </r>
        <r>
          <rPr>
            <b/>
            <sz val="10"/>
            <color indexed="10"/>
            <rFont val="Tahoma"/>
            <family val="2"/>
          </rPr>
          <t xml:space="preserve"> (WITHOUT BAC Operating)</t>
        </r>
        <r>
          <rPr>
            <sz val="10"/>
            <color indexed="81"/>
            <rFont val="Tahoma"/>
            <family val="2"/>
          </rPr>
          <t xml:space="preserve">
</t>
        </r>
        <r>
          <rPr>
            <b/>
            <sz val="10"/>
            <color indexed="81"/>
            <rFont val="Tahoma"/>
            <family val="2"/>
          </rPr>
          <t xml:space="preserve">=(Design Reject -26)x(-0.0026xDepth below surface+20.1)/3-0.015xDepth below surface+30 </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Formula correct</t>
        </r>
        <r>
          <rPr>
            <sz val="10"/>
            <color indexed="10"/>
            <rFont val="Tahoma"/>
            <family val="2"/>
          </rPr>
          <t xml:space="preserve"> 8 Nov 2010</t>
        </r>
        <r>
          <rPr>
            <b/>
            <sz val="10"/>
            <color indexed="81"/>
            <rFont val="Tahoma"/>
            <family val="2"/>
          </rPr>
          <t xml:space="preserve">
MSymons:
</t>
        </r>
        <r>
          <rPr>
            <sz val="10"/>
            <color indexed="81"/>
            <rFont val="Tahoma"/>
            <family val="2"/>
          </rPr>
          <t xml:space="preserve">formula correct
Checked J v Sittert
</t>
        </r>
      </text>
    </comment>
    <comment ref="U39" authorId="2" shapeId="0" xr:uid="{8474AA56-1B9B-496E-9B37-756759A835DD}">
      <text>
        <r>
          <rPr>
            <sz val="10"/>
            <color indexed="81"/>
            <rFont val="Tahoma"/>
            <family val="2"/>
          </rPr>
          <t>Heat Removal Capacity of air</t>
        </r>
        <r>
          <rPr>
            <b/>
            <sz val="10"/>
            <color indexed="10"/>
            <rFont val="Tahoma"/>
            <family val="2"/>
          </rPr>
          <t xml:space="preserve"> (WITHOUT BAC Operating)</t>
        </r>
        <r>
          <rPr>
            <sz val="10"/>
            <color indexed="81"/>
            <rFont val="Tahoma"/>
            <family val="2"/>
          </rPr>
          <t xml:space="preserve">
</t>
        </r>
        <r>
          <rPr>
            <b/>
            <sz val="10"/>
            <color indexed="81"/>
            <rFont val="Tahoma"/>
            <family val="2"/>
          </rPr>
          <t xml:space="preserve">=(Design Reject -26)x(-0.0026xDepth below surface+20.1)/3-0.015xDepth below surface+30 </t>
        </r>
        <r>
          <rPr>
            <sz val="10"/>
            <color indexed="81"/>
            <rFont val="Tahoma"/>
            <family val="2"/>
          </rPr>
          <t xml:space="preserve">
Manupulated from Heat Removal Graph "y=mx+c" </t>
        </r>
        <r>
          <rPr>
            <b/>
            <sz val="10"/>
            <color indexed="81"/>
            <rFont val="Tahoma"/>
            <family val="2"/>
          </rPr>
          <t xml:space="preserve"> 
</t>
        </r>
        <r>
          <rPr>
            <sz val="10"/>
            <color indexed="81"/>
            <rFont val="Tahoma"/>
            <family val="2"/>
          </rPr>
          <t>Formula correct</t>
        </r>
        <r>
          <rPr>
            <sz val="10"/>
            <color indexed="10"/>
            <rFont val="Tahoma"/>
            <family val="2"/>
          </rPr>
          <t xml:space="preserve"> 8 Nov 2010</t>
        </r>
        <r>
          <rPr>
            <b/>
            <sz val="10"/>
            <color indexed="81"/>
            <rFont val="Tahoma"/>
            <family val="2"/>
          </rPr>
          <t xml:space="preserve">
MSymons:
</t>
        </r>
        <r>
          <rPr>
            <sz val="10"/>
            <color indexed="81"/>
            <rFont val="Tahoma"/>
            <family val="2"/>
          </rPr>
          <t xml:space="preserve">formula correct
Checked J v Sittert
</t>
        </r>
      </text>
    </comment>
    <comment ref="D40" authorId="2" shapeId="0" xr:uid="{338EB55A-1E01-458A-AEA4-BB74BDA8754D}">
      <text>
        <r>
          <rPr>
            <b/>
            <sz val="8"/>
            <color indexed="81"/>
            <rFont val="Tahoma"/>
            <family val="2"/>
          </rPr>
          <t xml:space="preserve">Formula correct
</t>
        </r>
        <r>
          <rPr>
            <sz val="8"/>
            <color indexed="81"/>
            <rFont val="Tahoma"/>
            <family val="2"/>
          </rPr>
          <t xml:space="preserve">Checked H Nourse J v Sittert
</t>
        </r>
      </text>
    </comment>
    <comment ref="E40" authorId="2" shapeId="0" xr:uid="{1F771868-35A8-4CD0-8E27-34EB2A02F741}">
      <text>
        <r>
          <rPr>
            <b/>
            <sz val="8"/>
            <color indexed="81"/>
            <rFont val="Tahoma"/>
            <family val="2"/>
          </rPr>
          <t>To get to 1000 / sec</t>
        </r>
        <r>
          <rPr>
            <sz val="8"/>
            <color indexed="81"/>
            <rFont val="Tahoma"/>
            <family val="2"/>
          </rPr>
          <t xml:space="preserve">
per 24 shifts</t>
        </r>
      </text>
    </comment>
    <comment ref="F40" authorId="2" shapeId="0" xr:uid="{72DB7466-5D8D-4BBB-A885-A96CE19ECE23}">
      <text>
        <r>
          <rPr>
            <b/>
            <sz val="8"/>
            <color indexed="81"/>
            <rFont val="Tahoma"/>
            <family val="2"/>
          </rPr>
          <t xml:space="preserve">Formula correct
</t>
        </r>
        <r>
          <rPr>
            <sz val="8"/>
            <color indexed="81"/>
            <rFont val="Tahoma"/>
            <family val="2"/>
          </rPr>
          <t xml:space="preserve">Checked H Nourse J v Sittert
</t>
        </r>
      </text>
    </comment>
    <comment ref="G40" authorId="2" shapeId="0" xr:uid="{AE9C80C7-4289-4ED9-96A9-B6C9BF7B0B4B}">
      <text>
        <r>
          <rPr>
            <b/>
            <sz val="8"/>
            <color indexed="81"/>
            <rFont val="Tahoma"/>
            <family val="2"/>
          </rPr>
          <t>To get to 1000 / sec</t>
        </r>
        <r>
          <rPr>
            <sz val="8"/>
            <color indexed="81"/>
            <rFont val="Tahoma"/>
            <family val="2"/>
          </rPr>
          <t xml:space="preserve">
per 24 shifts</t>
        </r>
      </text>
    </comment>
    <comment ref="H40" authorId="2" shapeId="0" xr:uid="{EA79CD25-32DC-4774-B51D-260D00D8F1A7}">
      <text>
        <r>
          <rPr>
            <b/>
            <sz val="8"/>
            <color indexed="81"/>
            <rFont val="Tahoma"/>
            <family val="2"/>
          </rPr>
          <t xml:space="preserve">Formula correct
</t>
        </r>
        <r>
          <rPr>
            <sz val="8"/>
            <color indexed="81"/>
            <rFont val="Tahoma"/>
            <family val="2"/>
          </rPr>
          <t xml:space="preserve">Checked H Nourse J v Sittert
</t>
        </r>
      </text>
    </comment>
    <comment ref="I40" authorId="2" shapeId="0" xr:uid="{A088FD2C-B776-43B7-9F71-6FA951ACFFD8}">
      <text>
        <r>
          <rPr>
            <b/>
            <sz val="8"/>
            <color indexed="81"/>
            <rFont val="Tahoma"/>
            <family val="2"/>
          </rPr>
          <t>To get to 1000 / sec</t>
        </r>
        <r>
          <rPr>
            <sz val="8"/>
            <color indexed="81"/>
            <rFont val="Tahoma"/>
            <family val="2"/>
          </rPr>
          <t xml:space="preserve">
per 24 shifts</t>
        </r>
      </text>
    </comment>
    <comment ref="J40" authorId="2" shapeId="0" xr:uid="{60D46220-5EA7-4F48-B8C8-1740E7977B53}">
      <text>
        <r>
          <rPr>
            <b/>
            <sz val="8"/>
            <color indexed="81"/>
            <rFont val="Tahoma"/>
            <family val="2"/>
          </rPr>
          <t xml:space="preserve">Formula correct
</t>
        </r>
        <r>
          <rPr>
            <sz val="8"/>
            <color indexed="81"/>
            <rFont val="Tahoma"/>
            <family val="2"/>
          </rPr>
          <t xml:space="preserve">Checked H Nourse J v Sittert
</t>
        </r>
      </text>
    </comment>
    <comment ref="K40" authorId="2" shapeId="0" xr:uid="{13D0123C-A460-4BBD-8899-BD4D6A8F5607}">
      <text>
        <r>
          <rPr>
            <b/>
            <sz val="8"/>
            <color indexed="81"/>
            <rFont val="Tahoma"/>
            <family val="2"/>
          </rPr>
          <t>To get to 1000 / sec</t>
        </r>
        <r>
          <rPr>
            <sz val="8"/>
            <color indexed="81"/>
            <rFont val="Tahoma"/>
            <family val="2"/>
          </rPr>
          <t xml:space="preserve">
per 24 shifts</t>
        </r>
      </text>
    </comment>
    <comment ref="L40" authorId="2" shapeId="0" xr:uid="{6AE45371-2DFA-431E-AB4D-1FECC20C361A}">
      <text>
        <r>
          <rPr>
            <b/>
            <sz val="8"/>
            <color indexed="81"/>
            <rFont val="Tahoma"/>
            <family val="2"/>
          </rPr>
          <t xml:space="preserve">Formula correct
</t>
        </r>
        <r>
          <rPr>
            <sz val="8"/>
            <color indexed="81"/>
            <rFont val="Tahoma"/>
            <family val="2"/>
          </rPr>
          <t xml:space="preserve">Checked H Nourse J v Sittert
</t>
        </r>
      </text>
    </comment>
    <comment ref="M40" authorId="2" shapeId="0" xr:uid="{DC9FB478-5BB4-4A71-A519-883EE1BB0420}">
      <text>
        <r>
          <rPr>
            <b/>
            <sz val="8"/>
            <color indexed="81"/>
            <rFont val="Tahoma"/>
            <family val="2"/>
          </rPr>
          <t>To get to 1000 / sec</t>
        </r>
        <r>
          <rPr>
            <sz val="8"/>
            <color indexed="81"/>
            <rFont val="Tahoma"/>
            <family val="2"/>
          </rPr>
          <t xml:space="preserve">
per 24 shifts</t>
        </r>
      </text>
    </comment>
    <comment ref="N40" authorId="2" shapeId="0" xr:uid="{C35E0950-0740-48B2-9C4A-41A1014706F7}">
      <text>
        <r>
          <rPr>
            <b/>
            <sz val="8"/>
            <color indexed="81"/>
            <rFont val="Tahoma"/>
            <family val="2"/>
          </rPr>
          <t xml:space="preserve">Formula correct
</t>
        </r>
        <r>
          <rPr>
            <sz val="8"/>
            <color indexed="81"/>
            <rFont val="Tahoma"/>
            <family val="2"/>
          </rPr>
          <t xml:space="preserve">Checked H Nourse J v Sittert
</t>
        </r>
      </text>
    </comment>
    <comment ref="O40" authorId="2" shapeId="0" xr:uid="{5F511DB5-4966-4345-8122-81618345205E}">
      <text>
        <r>
          <rPr>
            <b/>
            <sz val="8"/>
            <color indexed="81"/>
            <rFont val="Tahoma"/>
            <family val="2"/>
          </rPr>
          <t>To get to 1000 / sec</t>
        </r>
        <r>
          <rPr>
            <sz val="8"/>
            <color indexed="81"/>
            <rFont val="Tahoma"/>
            <family val="2"/>
          </rPr>
          <t xml:space="preserve">
per 24 shifts</t>
        </r>
      </text>
    </comment>
    <comment ref="P40" authorId="2" shapeId="0" xr:uid="{F13E9483-1331-4D13-88A0-83B437691905}">
      <text>
        <r>
          <rPr>
            <b/>
            <sz val="8"/>
            <color indexed="81"/>
            <rFont val="Tahoma"/>
            <family val="2"/>
          </rPr>
          <t xml:space="preserve">Formula correct
</t>
        </r>
        <r>
          <rPr>
            <sz val="8"/>
            <color indexed="81"/>
            <rFont val="Tahoma"/>
            <family val="2"/>
          </rPr>
          <t xml:space="preserve">Checked H Nourse J v Sittert
</t>
        </r>
      </text>
    </comment>
    <comment ref="Q40" authorId="2" shapeId="0" xr:uid="{5BE52978-1E43-4753-AE3C-06C82166F797}">
      <text>
        <r>
          <rPr>
            <b/>
            <sz val="8"/>
            <color indexed="81"/>
            <rFont val="Tahoma"/>
            <family val="2"/>
          </rPr>
          <t>To get to 1000 / sec</t>
        </r>
        <r>
          <rPr>
            <sz val="8"/>
            <color indexed="81"/>
            <rFont val="Tahoma"/>
            <family val="2"/>
          </rPr>
          <t xml:space="preserve">
per 24 shifts</t>
        </r>
      </text>
    </comment>
    <comment ref="R40" authorId="2" shapeId="0" xr:uid="{3FE256F6-EBFA-401B-8578-057B15D34150}">
      <text>
        <r>
          <rPr>
            <b/>
            <sz val="8"/>
            <color indexed="81"/>
            <rFont val="Tahoma"/>
            <family val="2"/>
          </rPr>
          <t xml:space="preserve">Formula correct
</t>
        </r>
        <r>
          <rPr>
            <sz val="8"/>
            <color indexed="81"/>
            <rFont val="Tahoma"/>
            <family val="2"/>
          </rPr>
          <t xml:space="preserve">Checked H Nourse J v Sittert
</t>
        </r>
      </text>
    </comment>
    <comment ref="S40" authorId="2" shapeId="0" xr:uid="{A2CE42CA-3D4B-46D6-A62E-7F0724BE443C}">
      <text>
        <r>
          <rPr>
            <b/>
            <sz val="8"/>
            <color indexed="81"/>
            <rFont val="Tahoma"/>
            <family val="2"/>
          </rPr>
          <t>To get to 1000 / sec</t>
        </r>
        <r>
          <rPr>
            <sz val="8"/>
            <color indexed="81"/>
            <rFont val="Tahoma"/>
            <family val="2"/>
          </rPr>
          <t xml:space="preserve">
per 24 shifts</t>
        </r>
      </text>
    </comment>
    <comment ref="T40" authorId="2" shapeId="0" xr:uid="{EAAF1CDE-B6ED-408E-A4CB-90D934F639D1}">
      <text>
        <r>
          <rPr>
            <b/>
            <sz val="8"/>
            <color indexed="81"/>
            <rFont val="Tahoma"/>
            <family val="2"/>
          </rPr>
          <t xml:space="preserve">Formula correct
</t>
        </r>
        <r>
          <rPr>
            <sz val="8"/>
            <color indexed="81"/>
            <rFont val="Tahoma"/>
            <family val="2"/>
          </rPr>
          <t xml:space="preserve">Checked H Nourse J v Sittert
</t>
        </r>
      </text>
    </comment>
    <comment ref="U40" authorId="2" shapeId="0" xr:uid="{994F569A-A538-471E-8D21-9076D5FB8891}">
      <text>
        <r>
          <rPr>
            <b/>
            <sz val="8"/>
            <color indexed="81"/>
            <rFont val="Tahoma"/>
            <family val="2"/>
          </rPr>
          <t>To get to 1000 / sec</t>
        </r>
        <r>
          <rPr>
            <sz val="8"/>
            <color indexed="81"/>
            <rFont val="Tahoma"/>
            <family val="2"/>
          </rPr>
          <t xml:space="preserve">
per 24 shifts</t>
        </r>
      </text>
    </comment>
    <comment ref="D42" authorId="2" shapeId="0" xr:uid="{E6E6DEE1-2A5E-446B-8B99-685AB75EB38E}">
      <text>
        <r>
          <rPr>
            <b/>
            <sz val="8"/>
            <color indexed="81"/>
            <rFont val="Tahoma"/>
            <family val="2"/>
          </rPr>
          <t xml:space="preserve">Formula correct
</t>
        </r>
        <r>
          <rPr>
            <sz val="8"/>
            <color indexed="81"/>
            <rFont val="Tahoma"/>
            <family val="2"/>
          </rPr>
          <t>Checked H Nourse J v Sittert</t>
        </r>
      </text>
    </comment>
    <comment ref="F42" authorId="2" shapeId="0" xr:uid="{CE32A0B4-25A1-4D08-B7E2-93B8F97D2A66}">
      <text>
        <r>
          <rPr>
            <b/>
            <sz val="8"/>
            <color indexed="81"/>
            <rFont val="Tahoma"/>
            <family val="2"/>
          </rPr>
          <t xml:space="preserve">Formula correct
</t>
        </r>
        <r>
          <rPr>
            <sz val="8"/>
            <color indexed="81"/>
            <rFont val="Tahoma"/>
            <family val="2"/>
          </rPr>
          <t>Checked H Nourse J v Sittert</t>
        </r>
      </text>
    </comment>
    <comment ref="H42" authorId="2" shapeId="0" xr:uid="{67D87E43-9B40-4BBE-B680-683C04EA569F}">
      <text>
        <r>
          <rPr>
            <b/>
            <sz val="8"/>
            <color indexed="81"/>
            <rFont val="Tahoma"/>
            <family val="2"/>
          </rPr>
          <t xml:space="preserve">Formula correct
</t>
        </r>
        <r>
          <rPr>
            <sz val="8"/>
            <color indexed="81"/>
            <rFont val="Tahoma"/>
            <family val="2"/>
          </rPr>
          <t>Checked H Nourse J v Sittert</t>
        </r>
      </text>
    </comment>
    <comment ref="J42" authorId="2" shapeId="0" xr:uid="{9709BBA6-6BED-41DD-BF39-428A6460C706}">
      <text>
        <r>
          <rPr>
            <b/>
            <sz val="8"/>
            <color indexed="81"/>
            <rFont val="Tahoma"/>
            <family val="2"/>
          </rPr>
          <t xml:space="preserve">Formula correct
</t>
        </r>
        <r>
          <rPr>
            <sz val="8"/>
            <color indexed="81"/>
            <rFont val="Tahoma"/>
            <family val="2"/>
          </rPr>
          <t>Checked H Nourse J v Sittert</t>
        </r>
      </text>
    </comment>
    <comment ref="L42" authorId="2" shapeId="0" xr:uid="{FF9BA16C-BBD0-4053-AC9C-5EF1D4CA73F2}">
      <text>
        <r>
          <rPr>
            <b/>
            <sz val="8"/>
            <color indexed="81"/>
            <rFont val="Tahoma"/>
            <family val="2"/>
          </rPr>
          <t xml:space="preserve">Formula correct
</t>
        </r>
        <r>
          <rPr>
            <sz val="8"/>
            <color indexed="81"/>
            <rFont val="Tahoma"/>
            <family val="2"/>
          </rPr>
          <t>Checked H Nourse J v Sittert</t>
        </r>
      </text>
    </comment>
    <comment ref="N42" authorId="2" shapeId="0" xr:uid="{A007D502-B3AE-47E5-9399-0381D106E3A8}">
      <text>
        <r>
          <rPr>
            <b/>
            <sz val="8"/>
            <color indexed="81"/>
            <rFont val="Tahoma"/>
            <family val="2"/>
          </rPr>
          <t xml:space="preserve">Formula correct
</t>
        </r>
        <r>
          <rPr>
            <sz val="8"/>
            <color indexed="81"/>
            <rFont val="Tahoma"/>
            <family val="2"/>
          </rPr>
          <t>Checked H Nourse J v Sittert</t>
        </r>
      </text>
    </comment>
    <comment ref="P42" authorId="2" shapeId="0" xr:uid="{125A0FD7-5578-4443-A726-BA28B48BE313}">
      <text>
        <r>
          <rPr>
            <b/>
            <sz val="8"/>
            <color indexed="81"/>
            <rFont val="Tahoma"/>
            <family val="2"/>
          </rPr>
          <t xml:space="preserve">Formula correct
</t>
        </r>
        <r>
          <rPr>
            <sz val="8"/>
            <color indexed="81"/>
            <rFont val="Tahoma"/>
            <family val="2"/>
          </rPr>
          <t>Checked H Nourse J v Sittert</t>
        </r>
      </text>
    </comment>
    <comment ref="R42" authorId="2" shapeId="0" xr:uid="{F50096A2-4133-4B8D-B8B9-9D579C4BCCE6}">
      <text>
        <r>
          <rPr>
            <b/>
            <sz val="8"/>
            <color indexed="81"/>
            <rFont val="Tahoma"/>
            <family val="2"/>
          </rPr>
          <t xml:space="preserve">Formula correct
</t>
        </r>
        <r>
          <rPr>
            <sz val="8"/>
            <color indexed="81"/>
            <rFont val="Tahoma"/>
            <family val="2"/>
          </rPr>
          <t>Checked H Nourse J v Sittert</t>
        </r>
      </text>
    </comment>
    <comment ref="T42" authorId="2" shapeId="0" xr:uid="{009D575B-F571-4F67-BE53-28338D58648E}">
      <text>
        <r>
          <rPr>
            <b/>
            <sz val="8"/>
            <color indexed="81"/>
            <rFont val="Tahoma"/>
            <family val="2"/>
          </rPr>
          <t xml:space="preserve">Formula correct
</t>
        </r>
        <r>
          <rPr>
            <sz val="8"/>
            <color indexed="81"/>
            <rFont val="Tahoma"/>
            <family val="2"/>
          </rPr>
          <t>Checked H Nourse J v Sittert</t>
        </r>
      </text>
    </comment>
    <comment ref="D43" authorId="2" shapeId="0" xr:uid="{D19667C9-3B9D-4748-ABC4-DAA13770E9F9}">
      <text>
        <r>
          <rPr>
            <b/>
            <sz val="8"/>
            <color indexed="81"/>
            <rFont val="Tahoma"/>
            <family val="2"/>
          </rPr>
          <t xml:space="preserve">Formula correct
</t>
        </r>
        <r>
          <rPr>
            <sz val="8"/>
            <color indexed="81"/>
            <rFont val="Tahoma"/>
            <family val="2"/>
          </rPr>
          <t>Checked H Nourse J v Sittert</t>
        </r>
      </text>
    </comment>
    <comment ref="E43" authorId="2" shapeId="0" xr:uid="{22F1B8FF-1DA8-4B17-9EC6-C2E2EDED7C1A}">
      <text>
        <r>
          <rPr>
            <b/>
            <sz val="10"/>
            <color indexed="81"/>
            <rFont val="Tahoma"/>
            <family val="2"/>
          </rPr>
          <t xml:space="preserve">0.045 x Depth below surface-90
(Function 2 of formulae </t>
        </r>
        <r>
          <rPr>
            <b/>
            <sz val="10"/>
            <color indexed="10"/>
            <rFont val="Tahoma"/>
            <family val="2"/>
          </rPr>
          <t>NO BAC)</t>
        </r>
        <r>
          <rPr>
            <b/>
            <sz val="10"/>
            <color indexed="81"/>
            <rFont val="Tahoma"/>
            <family val="2"/>
          </rPr>
          <t xml:space="preserve">
Formula correct </t>
        </r>
        <r>
          <rPr>
            <b/>
            <sz val="10"/>
            <color indexed="10"/>
            <rFont val="Tahoma"/>
            <family val="2"/>
          </rPr>
          <t>8 Nov 2010</t>
        </r>
      </text>
    </comment>
    <comment ref="F43" authorId="2" shapeId="0" xr:uid="{A18D786B-87C5-4E46-9D87-EA6452EB93B7}">
      <text>
        <r>
          <rPr>
            <b/>
            <sz val="8"/>
            <color indexed="81"/>
            <rFont val="Tahoma"/>
            <family val="2"/>
          </rPr>
          <t xml:space="preserve">Formula correct
</t>
        </r>
        <r>
          <rPr>
            <sz val="8"/>
            <color indexed="81"/>
            <rFont val="Tahoma"/>
            <family val="2"/>
          </rPr>
          <t>Checked H Nourse J v Sittert</t>
        </r>
      </text>
    </comment>
    <comment ref="G43" authorId="2" shapeId="0" xr:uid="{62BA39C4-E90E-4EA7-AD1C-5B41CC511685}">
      <text>
        <r>
          <rPr>
            <b/>
            <sz val="10"/>
            <color indexed="81"/>
            <rFont val="Tahoma"/>
            <family val="2"/>
          </rPr>
          <t xml:space="preserve">0.045 x Depth below surface-90
(Function 2 of formulae NO BAC)
Formula correct </t>
        </r>
        <r>
          <rPr>
            <b/>
            <sz val="10"/>
            <color indexed="10"/>
            <rFont val="Tahoma"/>
            <family val="2"/>
          </rPr>
          <t>8 Nov 2010</t>
        </r>
      </text>
    </comment>
    <comment ref="H43" authorId="2" shapeId="0" xr:uid="{6ECAE33B-EF00-4CA7-B275-65350FE95851}">
      <text>
        <r>
          <rPr>
            <b/>
            <sz val="8"/>
            <color indexed="81"/>
            <rFont val="Tahoma"/>
            <family val="2"/>
          </rPr>
          <t xml:space="preserve">Formula correct
</t>
        </r>
        <r>
          <rPr>
            <sz val="8"/>
            <color indexed="81"/>
            <rFont val="Tahoma"/>
            <family val="2"/>
          </rPr>
          <t>Checked H Nourse J v Sittert</t>
        </r>
      </text>
    </comment>
    <comment ref="I43" authorId="2" shapeId="0" xr:uid="{2B5309FC-CDBC-4835-AB2A-04D089BC5A4E}">
      <text>
        <r>
          <rPr>
            <b/>
            <sz val="10"/>
            <color indexed="81"/>
            <rFont val="Tahoma"/>
            <family val="2"/>
          </rPr>
          <t xml:space="preserve">0.045 x Depth below surface-90
(Function 2 of formulae NO BAC)
Formula correct </t>
        </r>
        <r>
          <rPr>
            <b/>
            <sz val="10"/>
            <color indexed="10"/>
            <rFont val="Tahoma"/>
            <family val="2"/>
          </rPr>
          <t>8 Nov 2010</t>
        </r>
      </text>
    </comment>
    <comment ref="J43" authorId="2" shapeId="0" xr:uid="{E7614A19-A38C-4A78-BA29-7C9DEC61E905}">
      <text>
        <r>
          <rPr>
            <b/>
            <sz val="8"/>
            <color indexed="81"/>
            <rFont val="Tahoma"/>
            <family val="2"/>
          </rPr>
          <t xml:space="preserve">Formula correct
</t>
        </r>
        <r>
          <rPr>
            <sz val="8"/>
            <color indexed="81"/>
            <rFont val="Tahoma"/>
            <family val="2"/>
          </rPr>
          <t>Checked H Nourse J v Sittert</t>
        </r>
      </text>
    </comment>
    <comment ref="K43" authorId="2" shapeId="0" xr:uid="{3D3F9921-03D2-4334-8AFB-03E5CA759703}">
      <text>
        <r>
          <rPr>
            <b/>
            <sz val="10"/>
            <color indexed="81"/>
            <rFont val="Tahoma"/>
            <family val="2"/>
          </rPr>
          <t xml:space="preserve">0.045 x Depth below surface-90
(Function 2 of formulae NO BAC)
Formula correct </t>
        </r>
        <r>
          <rPr>
            <b/>
            <sz val="10"/>
            <color indexed="10"/>
            <rFont val="Tahoma"/>
            <family val="2"/>
          </rPr>
          <t>8 Nov 2010</t>
        </r>
      </text>
    </comment>
    <comment ref="L43" authorId="2" shapeId="0" xr:uid="{6B84024D-352C-4097-8A35-7A44256399E8}">
      <text>
        <r>
          <rPr>
            <b/>
            <sz val="8"/>
            <color indexed="81"/>
            <rFont val="Tahoma"/>
            <family val="2"/>
          </rPr>
          <t xml:space="preserve">Formula correct
</t>
        </r>
        <r>
          <rPr>
            <sz val="8"/>
            <color indexed="81"/>
            <rFont val="Tahoma"/>
            <family val="2"/>
          </rPr>
          <t>Checked H Nourse J v Sittert</t>
        </r>
      </text>
    </comment>
    <comment ref="M43" authorId="2" shapeId="0" xr:uid="{4451D6FD-74E2-4D91-A5B9-841E1A8DA33B}">
      <text>
        <r>
          <rPr>
            <b/>
            <sz val="10"/>
            <color indexed="81"/>
            <rFont val="Tahoma"/>
            <family val="2"/>
          </rPr>
          <t xml:space="preserve">0.045 x Depth below surface-90
(Function 2 of formulae NO BAC)
Formula correct </t>
        </r>
        <r>
          <rPr>
            <b/>
            <sz val="10"/>
            <color indexed="10"/>
            <rFont val="Tahoma"/>
            <family val="2"/>
          </rPr>
          <t>8 Nov 2010</t>
        </r>
      </text>
    </comment>
    <comment ref="N43" authorId="2" shapeId="0" xr:uid="{9884B6B5-6627-40F3-B305-1CC946EA7DC0}">
      <text>
        <r>
          <rPr>
            <b/>
            <sz val="8"/>
            <color indexed="81"/>
            <rFont val="Tahoma"/>
            <family val="2"/>
          </rPr>
          <t xml:space="preserve">Formula correct
</t>
        </r>
        <r>
          <rPr>
            <sz val="8"/>
            <color indexed="81"/>
            <rFont val="Tahoma"/>
            <family val="2"/>
          </rPr>
          <t>Checked H Nourse J v Sittert</t>
        </r>
      </text>
    </comment>
    <comment ref="O43" authorId="2" shapeId="0" xr:uid="{334EED89-2D1F-418C-99DF-E4DDC1500060}">
      <text>
        <r>
          <rPr>
            <b/>
            <sz val="10"/>
            <color indexed="81"/>
            <rFont val="Tahoma"/>
            <family val="2"/>
          </rPr>
          <t xml:space="preserve">0.045 x Depth below surface-90
(Function 2 of formulae NO BAC)
Formula correct </t>
        </r>
        <r>
          <rPr>
            <b/>
            <sz val="10"/>
            <color indexed="10"/>
            <rFont val="Tahoma"/>
            <family val="2"/>
          </rPr>
          <t>8 Nov 2010</t>
        </r>
      </text>
    </comment>
    <comment ref="P43" authorId="2" shapeId="0" xr:uid="{86A332EA-A05F-46E8-9DB3-3198A833049D}">
      <text>
        <r>
          <rPr>
            <b/>
            <sz val="8"/>
            <color indexed="81"/>
            <rFont val="Tahoma"/>
            <family val="2"/>
          </rPr>
          <t xml:space="preserve">Formula correct
</t>
        </r>
        <r>
          <rPr>
            <sz val="8"/>
            <color indexed="81"/>
            <rFont val="Tahoma"/>
            <family val="2"/>
          </rPr>
          <t>Checked H Nourse J v Sittert</t>
        </r>
      </text>
    </comment>
    <comment ref="Q43" authorId="2" shapeId="0" xr:uid="{5DE27DD2-A428-416A-8F8F-23BEC5678874}">
      <text>
        <r>
          <rPr>
            <b/>
            <sz val="10"/>
            <color indexed="81"/>
            <rFont val="Tahoma"/>
            <family val="2"/>
          </rPr>
          <t xml:space="preserve">0.045 x Depth below surface-90
(Function 2 of formulae NO BAC)
Formula correct </t>
        </r>
        <r>
          <rPr>
            <b/>
            <sz val="10"/>
            <color indexed="10"/>
            <rFont val="Tahoma"/>
            <family val="2"/>
          </rPr>
          <t>8 Nov 2010</t>
        </r>
      </text>
    </comment>
    <comment ref="R43" authorId="2" shapeId="0" xr:uid="{845D3975-E95F-4D27-9726-0D8E067BC4D0}">
      <text>
        <r>
          <rPr>
            <b/>
            <sz val="8"/>
            <color indexed="81"/>
            <rFont val="Tahoma"/>
            <family val="2"/>
          </rPr>
          <t xml:space="preserve">Formula correct
</t>
        </r>
        <r>
          <rPr>
            <sz val="8"/>
            <color indexed="81"/>
            <rFont val="Tahoma"/>
            <family val="2"/>
          </rPr>
          <t>Checked H Nourse J v Sittert</t>
        </r>
      </text>
    </comment>
    <comment ref="S43" authorId="2" shapeId="0" xr:uid="{707AC686-F79D-48EA-AAC3-276FDB8AF534}">
      <text>
        <r>
          <rPr>
            <b/>
            <sz val="10"/>
            <color indexed="81"/>
            <rFont val="Tahoma"/>
            <family val="2"/>
          </rPr>
          <t xml:space="preserve">0.045 x Depth below surface-90
(Function 2 of formulae NO BAC)
Formula correct </t>
        </r>
        <r>
          <rPr>
            <b/>
            <sz val="10"/>
            <color indexed="10"/>
            <rFont val="Tahoma"/>
            <family val="2"/>
          </rPr>
          <t>8 Nov 2010</t>
        </r>
      </text>
    </comment>
    <comment ref="T43" authorId="2" shapeId="0" xr:uid="{A2D974C8-AE69-41FD-B938-C74B69F4032D}">
      <text>
        <r>
          <rPr>
            <b/>
            <sz val="8"/>
            <color indexed="81"/>
            <rFont val="Tahoma"/>
            <family val="2"/>
          </rPr>
          <t xml:space="preserve">Formula correct
</t>
        </r>
        <r>
          <rPr>
            <sz val="8"/>
            <color indexed="81"/>
            <rFont val="Tahoma"/>
            <family val="2"/>
          </rPr>
          <t>Checked H Nourse J v Sittert</t>
        </r>
      </text>
    </comment>
    <comment ref="U43" authorId="2" shapeId="0" xr:uid="{15068703-1443-4209-A0F0-713C0AB1ED6B}">
      <text>
        <r>
          <rPr>
            <b/>
            <sz val="10"/>
            <color indexed="81"/>
            <rFont val="Tahoma"/>
            <family val="2"/>
          </rPr>
          <t xml:space="preserve">0.045 x Depth below surface-90
(Function 2 of formulae NO BAC)
Formula correct </t>
        </r>
        <r>
          <rPr>
            <b/>
            <sz val="10"/>
            <color indexed="10"/>
            <rFont val="Tahoma"/>
            <family val="2"/>
          </rPr>
          <t>8 Nov 2010</t>
        </r>
      </text>
    </comment>
    <comment ref="D44" authorId="2" shapeId="0" xr:uid="{CCE1EC77-7A55-4D5E-8AF3-F3281244B317}">
      <text>
        <r>
          <rPr>
            <b/>
            <sz val="8"/>
            <color indexed="81"/>
            <rFont val="Tahoma"/>
            <family val="2"/>
          </rPr>
          <t xml:space="preserve">Formula correct
</t>
        </r>
        <r>
          <rPr>
            <sz val="8"/>
            <color indexed="81"/>
            <rFont val="Tahoma"/>
            <family val="2"/>
          </rPr>
          <t>Checked H Nourse J v Sittert</t>
        </r>
      </text>
    </comment>
    <comment ref="E44" authorId="2" shapeId="0" xr:uid="{0EBD0BFC-641D-4104-AA5D-D70BDC88E822}">
      <text>
        <r>
          <rPr>
            <b/>
            <sz val="10"/>
            <color indexed="81"/>
            <rFont val="Tahoma"/>
            <family val="2"/>
          </rPr>
          <t xml:space="preserve">=-0.0026 x Depth below surface+20.1
(Function 2 of formulae </t>
        </r>
        <r>
          <rPr>
            <b/>
            <sz val="10"/>
            <color indexed="10"/>
            <rFont val="Tahoma"/>
            <family val="2"/>
          </rPr>
          <t>NO BAC</t>
        </r>
        <r>
          <rPr>
            <b/>
            <sz val="10"/>
            <color indexed="81"/>
            <rFont val="Tahoma"/>
            <family val="2"/>
          </rPr>
          <t xml:space="preserve">)
Formula correct </t>
        </r>
        <r>
          <rPr>
            <b/>
            <sz val="10"/>
            <color indexed="10"/>
            <rFont val="Tahoma"/>
            <family val="2"/>
          </rPr>
          <t>8 Nov 2010</t>
        </r>
      </text>
    </comment>
    <comment ref="F44" authorId="2" shapeId="0" xr:uid="{86E0693C-CCD6-4D21-A85C-AA40CBDA3E5B}">
      <text>
        <r>
          <rPr>
            <b/>
            <sz val="8"/>
            <color indexed="81"/>
            <rFont val="Tahoma"/>
            <family val="2"/>
          </rPr>
          <t xml:space="preserve">Formula correct
</t>
        </r>
        <r>
          <rPr>
            <sz val="8"/>
            <color indexed="81"/>
            <rFont val="Tahoma"/>
            <family val="2"/>
          </rPr>
          <t>Checked H Nourse J v Sittert</t>
        </r>
      </text>
    </comment>
    <comment ref="G44" authorId="2" shapeId="0" xr:uid="{089A4526-D1F5-4E3C-81DB-AC7D73C6ACA6}">
      <text>
        <r>
          <rPr>
            <b/>
            <sz val="10"/>
            <color indexed="81"/>
            <rFont val="Tahoma"/>
            <family val="2"/>
          </rPr>
          <t xml:space="preserve">=-0.0026 x Depth below surface+20.1
(Function 2 of formulae NO BAC)
Formula correct </t>
        </r>
        <r>
          <rPr>
            <b/>
            <sz val="10"/>
            <color indexed="10"/>
            <rFont val="Tahoma"/>
            <family val="2"/>
          </rPr>
          <t>8 Nov 2010</t>
        </r>
      </text>
    </comment>
    <comment ref="H44" authorId="2" shapeId="0" xr:uid="{B95577A0-EE54-4A96-8873-94AED86A34F1}">
      <text>
        <r>
          <rPr>
            <b/>
            <sz val="8"/>
            <color indexed="81"/>
            <rFont val="Tahoma"/>
            <family val="2"/>
          </rPr>
          <t xml:space="preserve">Formula correct
</t>
        </r>
        <r>
          <rPr>
            <sz val="8"/>
            <color indexed="81"/>
            <rFont val="Tahoma"/>
            <family val="2"/>
          </rPr>
          <t>Checked H Nourse J v Sittert</t>
        </r>
      </text>
    </comment>
    <comment ref="I44" authorId="2" shapeId="0" xr:uid="{CC62CF6A-AB32-4C4B-BB76-CAEC0BFA39C9}">
      <text>
        <r>
          <rPr>
            <b/>
            <sz val="10"/>
            <color indexed="81"/>
            <rFont val="Tahoma"/>
            <family val="2"/>
          </rPr>
          <t xml:space="preserve">=-0.0026 x Depth below surface+20.1
(Function 2 of formulae NO BAC)
Formula correct </t>
        </r>
        <r>
          <rPr>
            <b/>
            <sz val="10"/>
            <color indexed="10"/>
            <rFont val="Tahoma"/>
            <family val="2"/>
          </rPr>
          <t>8 Nov 2010</t>
        </r>
      </text>
    </comment>
    <comment ref="J44" authorId="2" shapeId="0" xr:uid="{1ED9FDC3-10CF-4A95-8393-DE57321F443B}">
      <text>
        <r>
          <rPr>
            <b/>
            <sz val="8"/>
            <color indexed="81"/>
            <rFont val="Tahoma"/>
            <family val="2"/>
          </rPr>
          <t xml:space="preserve">Formula correct
</t>
        </r>
        <r>
          <rPr>
            <sz val="8"/>
            <color indexed="81"/>
            <rFont val="Tahoma"/>
            <family val="2"/>
          </rPr>
          <t>Checked H Nourse J v Sittert</t>
        </r>
      </text>
    </comment>
    <comment ref="K44" authorId="2" shapeId="0" xr:uid="{62B4F52E-2981-42B8-A8AF-0C8898202543}">
      <text>
        <r>
          <rPr>
            <b/>
            <sz val="10"/>
            <color indexed="81"/>
            <rFont val="Tahoma"/>
            <family val="2"/>
          </rPr>
          <t xml:space="preserve">=-0.0026 x Depth below surface+20.1
(Function 2 of formulae NO BAC)
Formula correct </t>
        </r>
        <r>
          <rPr>
            <b/>
            <sz val="10"/>
            <color indexed="10"/>
            <rFont val="Tahoma"/>
            <family val="2"/>
          </rPr>
          <t>8 Nov 2010</t>
        </r>
      </text>
    </comment>
    <comment ref="L44" authorId="2" shapeId="0" xr:uid="{6DFC70CF-1F48-4B57-A5E8-C941ADF179B6}">
      <text>
        <r>
          <rPr>
            <b/>
            <sz val="8"/>
            <color indexed="81"/>
            <rFont val="Tahoma"/>
            <family val="2"/>
          </rPr>
          <t xml:space="preserve">Formula correct
</t>
        </r>
        <r>
          <rPr>
            <sz val="8"/>
            <color indexed="81"/>
            <rFont val="Tahoma"/>
            <family val="2"/>
          </rPr>
          <t>Checked H Nourse J v Sittert</t>
        </r>
      </text>
    </comment>
    <comment ref="M44" authorId="2" shapeId="0" xr:uid="{3CDFCFAF-6E26-4559-B6E5-1D69AAE7DD8F}">
      <text>
        <r>
          <rPr>
            <b/>
            <sz val="10"/>
            <color indexed="81"/>
            <rFont val="Tahoma"/>
            <family val="2"/>
          </rPr>
          <t xml:space="preserve">=-0.0026 x Depth below surface+20.1
(Function 2 of formulae NO BAC)
Formula correct </t>
        </r>
        <r>
          <rPr>
            <b/>
            <sz val="10"/>
            <color indexed="10"/>
            <rFont val="Tahoma"/>
            <family val="2"/>
          </rPr>
          <t>8 Nov 2010</t>
        </r>
      </text>
    </comment>
    <comment ref="N44" authorId="2" shapeId="0" xr:uid="{07953575-DCD0-44F9-8801-1E926348A24A}">
      <text>
        <r>
          <rPr>
            <b/>
            <sz val="8"/>
            <color indexed="81"/>
            <rFont val="Tahoma"/>
            <family val="2"/>
          </rPr>
          <t xml:space="preserve">Formula correct
</t>
        </r>
        <r>
          <rPr>
            <sz val="8"/>
            <color indexed="81"/>
            <rFont val="Tahoma"/>
            <family val="2"/>
          </rPr>
          <t>Checked H Nourse J v Sittert</t>
        </r>
      </text>
    </comment>
    <comment ref="O44" authorId="2" shapeId="0" xr:uid="{47E1BDA2-17B5-46B8-A00C-E88120963D0D}">
      <text>
        <r>
          <rPr>
            <b/>
            <sz val="10"/>
            <color indexed="81"/>
            <rFont val="Tahoma"/>
            <family val="2"/>
          </rPr>
          <t xml:space="preserve">=-0.0026 x Depth below surface+20.1
(Function 2 of formulae NO BAC)
Formula correct </t>
        </r>
        <r>
          <rPr>
            <b/>
            <sz val="10"/>
            <color indexed="10"/>
            <rFont val="Tahoma"/>
            <family val="2"/>
          </rPr>
          <t>8 Nov 2010</t>
        </r>
      </text>
    </comment>
    <comment ref="P44" authorId="2" shapeId="0" xr:uid="{2030FA40-A79B-422D-9156-643B43A488C6}">
      <text>
        <r>
          <rPr>
            <b/>
            <sz val="8"/>
            <color indexed="81"/>
            <rFont val="Tahoma"/>
            <family val="2"/>
          </rPr>
          <t xml:space="preserve">Formula correct
</t>
        </r>
        <r>
          <rPr>
            <sz val="8"/>
            <color indexed="81"/>
            <rFont val="Tahoma"/>
            <family val="2"/>
          </rPr>
          <t>Checked H Nourse J v Sittert</t>
        </r>
      </text>
    </comment>
    <comment ref="Q44" authorId="2" shapeId="0" xr:uid="{5914EBB5-9EA7-4773-8584-4473AC8BCE40}">
      <text>
        <r>
          <rPr>
            <b/>
            <sz val="10"/>
            <color indexed="81"/>
            <rFont val="Tahoma"/>
            <family val="2"/>
          </rPr>
          <t xml:space="preserve">=-0.0026 x Depth below surface+20.1
(Function 2 of formulae NO BAC)
Formula correct </t>
        </r>
        <r>
          <rPr>
            <b/>
            <sz val="10"/>
            <color indexed="10"/>
            <rFont val="Tahoma"/>
            <family val="2"/>
          </rPr>
          <t>8 Nov 2010</t>
        </r>
      </text>
    </comment>
    <comment ref="R44" authorId="2" shapeId="0" xr:uid="{64AAAC7B-527D-4FDC-AF16-658451DC1266}">
      <text>
        <r>
          <rPr>
            <b/>
            <sz val="8"/>
            <color indexed="81"/>
            <rFont val="Tahoma"/>
            <family val="2"/>
          </rPr>
          <t xml:space="preserve">Formula correct
</t>
        </r>
        <r>
          <rPr>
            <sz val="8"/>
            <color indexed="81"/>
            <rFont val="Tahoma"/>
            <family val="2"/>
          </rPr>
          <t>Checked H Nourse J v Sittert</t>
        </r>
      </text>
    </comment>
    <comment ref="S44" authorId="2" shapeId="0" xr:uid="{E53477FA-8C48-4DCE-ADE1-3D539E097E87}">
      <text>
        <r>
          <rPr>
            <b/>
            <sz val="10"/>
            <color indexed="81"/>
            <rFont val="Tahoma"/>
            <family val="2"/>
          </rPr>
          <t xml:space="preserve">=-0.0026 x Depth below surface+20.1
(Function 2 of formulae NO BAC)
Formula correct </t>
        </r>
        <r>
          <rPr>
            <b/>
            <sz val="10"/>
            <color indexed="10"/>
            <rFont val="Tahoma"/>
            <family val="2"/>
          </rPr>
          <t>8 Nov 2010</t>
        </r>
      </text>
    </comment>
    <comment ref="T44" authorId="2" shapeId="0" xr:uid="{8E790193-D661-466A-A7DB-C4F6E045A024}">
      <text>
        <r>
          <rPr>
            <b/>
            <sz val="8"/>
            <color indexed="81"/>
            <rFont val="Tahoma"/>
            <family val="2"/>
          </rPr>
          <t xml:space="preserve">Formula correct
</t>
        </r>
        <r>
          <rPr>
            <sz val="8"/>
            <color indexed="81"/>
            <rFont val="Tahoma"/>
            <family val="2"/>
          </rPr>
          <t>Checked H Nourse J v Sittert</t>
        </r>
      </text>
    </comment>
    <comment ref="U44" authorId="2" shapeId="0" xr:uid="{98E1DBCC-7648-4160-8232-0B7C50E18777}">
      <text>
        <r>
          <rPr>
            <b/>
            <sz val="10"/>
            <color indexed="81"/>
            <rFont val="Tahoma"/>
            <family val="2"/>
          </rPr>
          <t xml:space="preserve">=-0.0026 x Depth below surface+20.1
(Function 2 of formulae NO BAC)
Formula correct </t>
        </r>
        <r>
          <rPr>
            <b/>
            <sz val="10"/>
            <color indexed="10"/>
            <rFont val="Tahoma"/>
            <family val="2"/>
          </rPr>
          <t>8 Nov 2010</t>
        </r>
      </text>
    </comment>
    <comment ref="E49" authorId="2" shapeId="0" xr:uid="{89BEF802-C87D-4734-B808-474F3F22E23A}">
      <text>
        <r>
          <rPr>
            <b/>
            <sz val="8"/>
            <color indexed="81"/>
            <rFont val="Tahoma"/>
            <family val="2"/>
          </rPr>
          <t xml:space="preserve">Formula correct Density of air
</t>
        </r>
        <r>
          <rPr>
            <sz val="8"/>
            <color indexed="81"/>
            <rFont val="Tahoma"/>
            <family val="2"/>
          </rPr>
          <t>Checked H Nourse J v Sittert</t>
        </r>
      </text>
    </comment>
    <comment ref="G49" authorId="2" shapeId="0" xr:uid="{48958394-2D06-4BF3-9936-5C2BD1F45BC9}">
      <text>
        <r>
          <rPr>
            <b/>
            <sz val="8"/>
            <color indexed="81"/>
            <rFont val="Tahoma"/>
            <family val="2"/>
          </rPr>
          <t xml:space="preserve">Formula correct Density of air
</t>
        </r>
        <r>
          <rPr>
            <sz val="8"/>
            <color indexed="81"/>
            <rFont val="Tahoma"/>
            <family val="2"/>
          </rPr>
          <t>Checked H Nourse J v Sittert</t>
        </r>
      </text>
    </comment>
    <comment ref="I49" authorId="2" shapeId="0" xr:uid="{6844E71B-F806-410A-8081-D6762516B442}">
      <text>
        <r>
          <rPr>
            <b/>
            <sz val="8"/>
            <color indexed="81"/>
            <rFont val="Tahoma"/>
            <family val="2"/>
          </rPr>
          <t xml:space="preserve">Formula correct Density of air
</t>
        </r>
        <r>
          <rPr>
            <sz val="8"/>
            <color indexed="81"/>
            <rFont val="Tahoma"/>
            <family val="2"/>
          </rPr>
          <t>Checked H Nourse J v Sittert</t>
        </r>
      </text>
    </comment>
    <comment ref="K49" authorId="2" shapeId="0" xr:uid="{413767A4-F9F0-4646-9D79-897143ACD731}">
      <text>
        <r>
          <rPr>
            <b/>
            <sz val="8"/>
            <color indexed="81"/>
            <rFont val="Tahoma"/>
            <family val="2"/>
          </rPr>
          <t xml:space="preserve">Formula correct Density of air
</t>
        </r>
        <r>
          <rPr>
            <sz val="8"/>
            <color indexed="81"/>
            <rFont val="Tahoma"/>
            <family val="2"/>
          </rPr>
          <t>Checked H Nourse J v Sittert</t>
        </r>
      </text>
    </comment>
    <comment ref="M49" authorId="2" shapeId="0" xr:uid="{EB57B3B8-6F08-4871-B0A0-886CD89DFA4F}">
      <text>
        <r>
          <rPr>
            <b/>
            <sz val="8"/>
            <color indexed="81"/>
            <rFont val="Tahoma"/>
            <family val="2"/>
          </rPr>
          <t xml:space="preserve">Formula correct Density of air
</t>
        </r>
        <r>
          <rPr>
            <sz val="8"/>
            <color indexed="81"/>
            <rFont val="Tahoma"/>
            <family val="2"/>
          </rPr>
          <t>Checked H Nourse J v Sittert</t>
        </r>
      </text>
    </comment>
    <comment ref="O49" authorId="2" shapeId="0" xr:uid="{F533FEC9-7890-408E-8628-DB34695E3F9A}">
      <text>
        <r>
          <rPr>
            <b/>
            <sz val="8"/>
            <color indexed="81"/>
            <rFont val="Tahoma"/>
            <family val="2"/>
          </rPr>
          <t xml:space="preserve">Formula correct Density of air
</t>
        </r>
        <r>
          <rPr>
            <sz val="8"/>
            <color indexed="81"/>
            <rFont val="Tahoma"/>
            <family val="2"/>
          </rPr>
          <t>Checked H Nourse J v Sittert</t>
        </r>
      </text>
    </comment>
    <comment ref="Q49" authorId="2" shapeId="0" xr:uid="{724DC7EB-DEEF-4F1B-806A-13225CF16506}">
      <text>
        <r>
          <rPr>
            <b/>
            <sz val="8"/>
            <color indexed="81"/>
            <rFont val="Tahoma"/>
            <family val="2"/>
          </rPr>
          <t xml:space="preserve">Formula correct Density of air
</t>
        </r>
        <r>
          <rPr>
            <sz val="8"/>
            <color indexed="81"/>
            <rFont val="Tahoma"/>
            <family val="2"/>
          </rPr>
          <t>Checked H Nourse J v Sittert</t>
        </r>
      </text>
    </comment>
    <comment ref="S49" authorId="2" shapeId="0" xr:uid="{504E1180-5479-44F8-8204-A02BC8A8F74C}">
      <text>
        <r>
          <rPr>
            <b/>
            <sz val="8"/>
            <color indexed="81"/>
            <rFont val="Tahoma"/>
            <family val="2"/>
          </rPr>
          <t xml:space="preserve">Formula correct Density of air
</t>
        </r>
        <r>
          <rPr>
            <sz val="8"/>
            <color indexed="81"/>
            <rFont val="Tahoma"/>
            <family val="2"/>
          </rPr>
          <t>Checked H Nourse J v Sittert</t>
        </r>
      </text>
    </comment>
    <comment ref="U49" authorId="2" shapeId="0" xr:uid="{639B6A49-5A4C-4AA9-A1AF-B7882C7B703F}">
      <text>
        <r>
          <rPr>
            <b/>
            <sz val="8"/>
            <color indexed="81"/>
            <rFont val="Tahoma"/>
            <family val="2"/>
          </rPr>
          <t xml:space="preserve">Formula correct Density of air
</t>
        </r>
        <r>
          <rPr>
            <sz val="8"/>
            <color indexed="81"/>
            <rFont val="Tahoma"/>
            <family val="2"/>
          </rPr>
          <t>Checked H Nourse J v Sittert</t>
        </r>
      </text>
    </comment>
    <comment ref="D52" authorId="2" shapeId="0" xr:uid="{8EDB02EE-98DB-4D64-B8C6-19C8933738B2}">
      <text>
        <r>
          <rPr>
            <b/>
            <sz val="10"/>
            <color indexed="81"/>
            <rFont val="Tahoma"/>
            <family val="2"/>
          </rPr>
          <t xml:space="preserve">((3xHPRKw - 3xTot Refr AvailKw)) ÷  Massflow) + (0.0533 x Depth below surface - 174.5) ÷ ((-0.00125xDepth below surface)+15.25) + 26
</t>
        </r>
        <r>
          <rPr>
            <sz val="10"/>
            <color indexed="10"/>
            <rFont val="Tahoma"/>
            <family val="2"/>
          </rPr>
          <t xml:space="preserve">
</t>
        </r>
        <r>
          <rPr>
            <sz val="10"/>
            <color indexed="81"/>
            <rFont val="Tahoma"/>
            <family val="2"/>
          </rPr>
          <t xml:space="preserve">Formula correct </t>
        </r>
        <r>
          <rPr>
            <sz val="10"/>
            <color indexed="10"/>
            <rFont val="Tahoma"/>
            <family val="2"/>
          </rPr>
          <t>5 Nov 2010</t>
        </r>
      </text>
    </comment>
    <comment ref="F52" authorId="2" shapeId="0" xr:uid="{A9107B8E-0028-48F2-9406-0968FC2D4269}">
      <text>
        <r>
          <rPr>
            <b/>
            <sz val="10"/>
            <color indexed="81"/>
            <rFont val="Tahoma"/>
            <family val="2"/>
          </rPr>
          <t xml:space="preserve">((3xHPRKw - 3xTot Refr AvailKw)) ÷  Massflow) + (0.0533 x Depth below surface - 174.5) ÷ ((-0.00125xDepth below surface)+15.25) + 26
</t>
        </r>
        <r>
          <rPr>
            <sz val="10"/>
            <color indexed="10"/>
            <rFont val="Tahoma"/>
            <family val="2"/>
          </rPr>
          <t xml:space="preserve">
</t>
        </r>
        <r>
          <rPr>
            <sz val="10"/>
            <color indexed="81"/>
            <rFont val="Tahoma"/>
            <family val="2"/>
          </rPr>
          <t xml:space="preserve">Formula correct </t>
        </r>
        <r>
          <rPr>
            <sz val="10"/>
            <color indexed="10"/>
            <rFont val="Tahoma"/>
            <family val="2"/>
          </rPr>
          <t>5 Nov 2010</t>
        </r>
      </text>
    </comment>
    <comment ref="H52" authorId="2" shapeId="0" xr:uid="{17A00180-00CD-4FDC-994C-602713792050}">
      <text>
        <r>
          <rPr>
            <b/>
            <sz val="10"/>
            <color indexed="81"/>
            <rFont val="Tahoma"/>
            <family val="2"/>
          </rPr>
          <t xml:space="preserve">((3xHPRKw - 3xTot Refr AvailKw)) ÷  Massflow) + (0.0533 x Depth below surface - 174.5) ÷ ((-0.00125xDepth below surface)+15.25) + 26
</t>
        </r>
        <r>
          <rPr>
            <sz val="10"/>
            <color indexed="10"/>
            <rFont val="Tahoma"/>
            <family val="2"/>
          </rPr>
          <t xml:space="preserve">
</t>
        </r>
        <r>
          <rPr>
            <sz val="10"/>
            <color indexed="81"/>
            <rFont val="Tahoma"/>
            <family val="2"/>
          </rPr>
          <t xml:space="preserve">Formula correct </t>
        </r>
        <r>
          <rPr>
            <sz val="10"/>
            <color indexed="10"/>
            <rFont val="Tahoma"/>
            <family val="2"/>
          </rPr>
          <t>5 Nov 2010</t>
        </r>
      </text>
    </comment>
    <comment ref="J52" authorId="2" shapeId="0" xr:uid="{CE1C812A-9D85-4EB9-A575-9751CC98B8F5}">
      <text>
        <r>
          <rPr>
            <b/>
            <sz val="10"/>
            <color indexed="81"/>
            <rFont val="Tahoma"/>
            <family val="2"/>
          </rPr>
          <t xml:space="preserve">((3xHPRKw - 3xTot Refr AvailKw)) ÷  Massflow) + (0.0533 x Depth below surface - 174.5) ÷ ((-0.00125xDepth below surface)+15.25) + 26
</t>
        </r>
        <r>
          <rPr>
            <sz val="10"/>
            <color indexed="10"/>
            <rFont val="Tahoma"/>
            <family val="2"/>
          </rPr>
          <t xml:space="preserve">
</t>
        </r>
        <r>
          <rPr>
            <sz val="10"/>
            <color indexed="81"/>
            <rFont val="Tahoma"/>
            <family val="2"/>
          </rPr>
          <t xml:space="preserve">Formula correct </t>
        </r>
        <r>
          <rPr>
            <sz val="10"/>
            <color indexed="10"/>
            <rFont val="Tahoma"/>
            <family val="2"/>
          </rPr>
          <t>5 Nov 2010</t>
        </r>
      </text>
    </comment>
    <comment ref="L52" authorId="2" shapeId="0" xr:uid="{9BFAB3D6-F69D-4E66-AE2E-44FED7FE7B4F}">
      <text>
        <r>
          <rPr>
            <b/>
            <sz val="10"/>
            <color indexed="81"/>
            <rFont val="Tahoma"/>
            <family val="2"/>
          </rPr>
          <t xml:space="preserve">((3xHPRKw - 3xTot Refr AvailKw)) ÷  Massflow) + (0.0533 x Depth below surface - 174.5) ÷ ((-0.00125xDepth below surface)+15.25) + 26
</t>
        </r>
        <r>
          <rPr>
            <sz val="10"/>
            <color indexed="10"/>
            <rFont val="Tahoma"/>
            <family val="2"/>
          </rPr>
          <t xml:space="preserve">
</t>
        </r>
        <r>
          <rPr>
            <sz val="10"/>
            <color indexed="81"/>
            <rFont val="Tahoma"/>
            <family val="2"/>
          </rPr>
          <t xml:space="preserve">Formula correct </t>
        </r>
        <r>
          <rPr>
            <sz val="10"/>
            <color indexed="10"/>
            <rFont val="Tahoma"/>
            <family val="2"/>
          </rPr>
          <t>5 Nov 2010</t>
        </r>
      </text>
    </comment>
    <comment ref="N52" authorId="2" shapeId="0" xr:uid="{31B226AD-60A4-4E0B-976D-9CBCCCD19924}">
      <text>
        <r>
          <rPr>
            <b/>
            <sz val="10"/>
            <color indexed="81"/>
            <rFont val="Tahoma"/>
            <family val="2"/>
          </rPr>
          <t xml:space="preserve">((3xHPRKw - 3xTot Refr AvailKw)) ÷  Massflow) + (0.0533 x Depth below surface - 174.5) ÷ ((-0.00125xDepth below surface)+15.25) + 26
</t>
        </r>
        <r>
          <rPr>
            <sz val="10"/>
            <color indexed="10"/>
            <rFont val="Tahoma"/>
            <family val="2"/>
          </rPr>
          <t xml:space="preserve">
</t>
        </r>
        <r>
          <rPr>
            <sz val="10"/>
            <color indexed="81"/>
            <rFont val="Tahoma"/>
            <family val="2"/>
          </rPr>
          <t xml:space="preserve">Formula correct </t>
        </r>
        <r>
          <rPr>
            <sz val="10"/>
            <color indexed="10"/>
            <rFont val="Tahoma"/>
            <family val="2"/>
          </rPr>
          <t>5 Nov 2010</t>
        </r>
      </text>
    </comment>
    <comment ref="P52" authorId="2" shapeId="0" xr:uid="{0AD1C854-DDA8-48DA-BA56-2E7EF29181ED}">
      <text>
        <r>
          <rPr>
            <b/>
            <sz val="10"/>
            <color indexed="81"/>
            <rFont val="Tahoma"/>
            <family val="2"/>
          </rPr>
          <t xml:space="preserve">((3xHPRKw - 3xTot Refr AvailKw)) ÷  Massflow) + (0.0533 x Depth below surface - 174.5) ÷ ((-0.00125xDepth below surface)+15.25) + 26
</t>
        </r>
        <r>
          <rPr>
            <sz val="10"/>
            <color indexed="10"/>
            <rFont val="Tahoma"/>
            <family val="2"/>
          </rPr>
          <t xml:space="preserve">
</t>
        </r>
        <r>
          <rPr>
            <sz val="10"/>
            <color indexed="81"/>
            <rFont val="Tahoma"/>
            <family val="2"/>
          </rPr>
          <t xml:space="preserve">Formula correct </t>
        </r>
        <r>
          <rPr>
            <sz val="10"/>
            <color indexed="10"/>
            <rFont val="Tahoma"/>
            <family val="2"/>
          </rPr>
          <t>5 Nov 2010</t>
        </r>
      </text>
    </comment>
    <comment ref="R52" authorId="2" shapeId="0" xr:uid="{6BE77752-30EF-4266-9943-C02CE2C714B7}">
      <text>
        <r>
          <rPr>
            <b/>
            <sz val="10"/>
            <color indexed="81"/>
            <rFont val="Tahoma"/>
            <family val="2"/>
          </rPr>
          <t xml:space="preserve">((3xHPRKw - 3xTot Refr AvailKw)) ÷  Massflow) + (0.0533 x Depth below surface - 174.5) ÷ ((-0.00125xDepth below surface)+15.25) + 26
</t>
        </r>
        <r>
          <rPr>
            <sz val="10"/>
            <color indexed="10"/>
            <rFont val="Tahoma"/>
            <family val="2"/>
          </rPr>
          <t xml:space="preserve">
</t>
        </r>
        <r>
          <rPr>
            <sz val="10"/>
            <color indexed="81"/>
            <rFont val="Tahoma"/>
            <family val="2"/>
          </rPr>
          <t xml:space="preserve">Formula correct </t>
        </r>
        <r>
          <rPr>
            <sz val="10"/>
            <color indexed="10"/>
            <rFont val="Tahoma"/>
            <family val="2"/>
          </rPr>
          <t>5 Nov 2010</t>
        </r>
      </text>
    </comment>
    <comment ref="T52" authorId="2" shapeId="0" xr:uid="{16F8FCED-FBE7-43DA-8110-2FBC988DE6AD}">
      <text>
        <r>
          <rPr>
            <b/>
            <sz val="10"/>
            <color indexed="81"/>
            <rFont val="Tahoma"/>
            <family val="2"/>
          </rPr>
          <t xml:space="preserve">((3xHPRKw - 3xTot Refr AvailKw)) ÷  Massflow) + (0.0533 x Depth below surface - 174.5) ÷ ((-0.00125xDepth below surface)+15.25) + 26
</t>
        </r>
        <r>
          <rPr>
            <sz val="10"/>
            <color indexed="10"/>
            <rFont val="Tahoma"/>
            <family val="2"/>
          </rPr>
          <t xml:space="preserve">
</t>
        </r>
        <r>
          <rPr>
            <sz val="10"/>
            <color indexed="81"/>
            <rFont val="Tahoma"/>
            <family val="2"/>
          </rPr>
          <t xml:space="preserve">Formula correct </t>
        </r>
        <r>
          <rPr>
            <sz val="10"/>
            <color indexed="10"/>
            <rFont val="Tahoma"/>
            <family val="2"/>
          </rPr>
          <t>5 Nov 2010</t>
        </r>
      </text>
    </comment>
    <comment ref="D54" authorId="2" shapeId="0" xr:uid="{B96CE6A3-3FA8-4280-AB6D-F76A3C4AB615}">
      <text>
        <r>
          <rPr>
            <b/>
            <sz val="10"/>
            <color indexed="81"/>
            <rFont val="Tahoma"/>
            <family val="2"/>
          </rPr>
          <t xml:space="preserve">((3xHPRKw - 3xTot Refr AvailKw)) ÷  Massflow) + (0.045 x Depth below surface - 90) ÷ ((-0.0026xDepth below surface)-20.1) + 26
</t>
        </r>
        <r>
          <rPr>
            <sz val="10"/>
            <color indexed="10"/>
            <rFont val="Tahoma"/>
            <family val="2"/>
          </rPr>
          <t xml:space="preserve">
</t>
        </r>
        <r>
          <rPr>
            <sz val="10"/>
            <color indexed="81"/>
            <rFont val="Tahoma"/>
            <family val="2"/>
          </rPr>
          <t xml:space="preserve">Formula correct </t>
        </r>
        <r>
          <rPr>
            <sz val="10"/>
            <color indexed="10"/>
            <rFont val="Tahoma"/>
            <family val="2"/>
          </rPr>
          <t xml:space="preserve"> 8 Nov 2010</t>
        </r>
      </text>
    </comment>
    <comment ref="F54" authorId="2" shapeId="0" xr:uid="{13535ACC-36A0-49C4-8ED0-7074E93F839F}">
      <text>
        <r>
          <rPr>
            <b/>
            <sz val="10"/>
            <color indexed="81"/>
            <rFont val="Tahoma"/>
            <family val="2"/>
          </rPr>
          <t xml:space="preserve">((3xHPRKw - 3xTot Refr AvailKw)) ÷  Massflow) + (0.045 x Depth below surface - 90) ÷ ((-0.0026xDepth below surface)-20.1) + 26
</t>
        </r>
        <r>
          <rPr>
            <sz val="10"/>
            <color indexed="10"/>
            <rFont val="Tahoma"/>
            <family val="2"/>
          </rPr>
          <t xml:space="preserve">
</t>
        </r>
        <r>
          <rPr>
            <sz val="10"/>
            <color indexed="81"/>
            <rFont val="Tahoma"/>
            <family val="2"/>
          </rPr>
          <t xml:space="preserve">Formula correct </t>
        </r>
        <r>
          <rPr>
            <sz val="10"/>
            <color indexed="10"/>
            <rFont val="Tahoma"/>
            <family val="2"/>
          </rPr>
          <t xml:space="preserve"> 8 Nov 2010</t>
        </r>
      </text>
    </comment>
    <comment ref="H54" authorId="2" shapeId="0" xr:uid="{F7391C6B-D1DC-4291-BE84-94C60F3643B4}">
      <text>
        <r>
          <rPr>
            <b/>
            <sz val="10"/>
            <color indexed="81"/>
            <rFont val="Tahoma"/>
            <family val="2"/>
          </rPr>
          <t xml:space="preserve">((3xHPRKw - 3xTot Refr AvailKw)) ÷  Massflow) + (0.045 x Depth below surface - 90) ÷ ((-0.0026xDepth below surface)-20.1) + 26
</t>
        </r>
        <r>
          <rPr>
            <sz val="10"/>
            <color indexed="10"/>
            <rFont val="Tahoma"/>
            <family val="2"/>
          </rPr>
          <t xml:space="preserve">
</t>
        </r>
        <r>
          <rPr>
            <sz val="10"/>
            <color indexed="81"/>
            <rFont val="Tahoma"/>
            <family val="2"/>
          </rPr>
          <t xml:space="preserve">Formula correct </t>
        </r>
        <r>
          <rPr>
            <sz val="10"/>
            <color indexed="10"/>
            <rFont val="Tahoma"/>
            <family val="2"/>
          </rPr>
          <t xml:space="preserve"> 8 Nov 2010</t>
        </r>
      </text>
    </comment>
    <comment ref="J54" authorId="2" shapeId="0" xr:uid="{56B8C7C8-5245-4B99-9AAE-A50C5C734ABA}">
      <text>
        <r>
          <rPr>
            <b/>
            <sz val="10"/>
            <color indexed="81"/>
            <rFont val="Tahoma"/>
            <family val="2"/>
          </rPr>
          <t xml:space="preserve">((3xHPRKw - 3xTot Refr AvailKw)) ÷  Massflow) + (0.045 x Depth below surface - 90) ÷ ((-0.0026xDepth below surface)-20.1) + 26
</t>
        </r>
        <r>
          <rPr>
            <sz val="10"/>
            <color indexed="10"/>
            <rFont val="Tahoma"/>
            <family val="2"/>
          </rPr>
          <t xml:space="preserve">
</t>
        </r>
        <r>
          <rPr>
            <sz val="10"/>
            <color indexed="81"/>
            <rFont val="Tahoma"/>
            <family val="2"/>
          </rPr>
          <t xml:space="preserve">Formula correct </t>
        </r>
        <r>
          <rPr>
            <sz val="10"/>
            <color indexed="10"/>
            <rFont val="Tahoma"/>
            <family val="2"/>
          </rPr>
          <t xml:space="preserve"> 8 Nov 2010</t>
        </r>
      </text>
    </comment>
    <comment ref="L54" authorId="2" shapeId="0" xr:uid="{B21C4958-B018-44DF-AF8D-938561422424}">
      <text>
        <r>
          <rPr>
            <b/>
            <sz val="10"/>
            <color indexed="81"/>
            <rFont val="Tahoma"/>
            <family val="2"/>
          </rPr>
          <t xml:space="preserve">((3xHPRKw - 3xTot Refr AvailKw)) ÷  Massflow) + (0.045 x Depth below surface - 90) ÷ ((-0.0026xDepth below surface)-20.1) + 26
</t>
        </r>
        <r>
          <rPr>
            <sz val="10"/>
            <color indexed="10"/>
            <rFont val="Tahoma"/>
            <family val="2"/>
          </rPr>
          <t xml:space="preserve">
</t>
        </r>
        <r>
          <rPr>
            <sz val="10"/>
            <color indexed="81"/>
            <rFont val="Tahoma"/>
            <family val="2"/>
          </rPr>
          <t xml:space="preserve">Formula correct </t>
        </r>
        <r>
          <rPr>
            <sz val="10"/>
            <color indexed="10"/>
            <rFont val="Tahoma"/>
            <family val="2"/>
          </rPr>
          <t xml:space="preserve"> 8 Nov 2010</t>
        </r>
      </text>
    </comment>
    <comment ref="N54" authorId="2" shapeId="0" xr:uid="{68852D1D-7989-476C-BBB8-09BECB427B45}">
      <text>
        <r>
          <rPr>
            <b/>
            <sz val="10"/>
            <color indexed="81"/>
            <rFont val="Tahoma"/>
            <family val="2"/>
          </rPr>
          <t xml:space="preserve">((3xHPRKw - 3xTot Refr AvailKw)) ÷  Massflow) + (0.045 x Depth below surface - 90) ÷ ((-0.0026xDepth below surface)-20.1) + 26
</t>
        </r>
        <r>
          <rPr>
            <sz val="10"/>
            <color indexed="10"/>
            <rFont val="Tahoma"/>
            <family val="2"/>
          </rPr>
          <t xml:space="preserve">
</t>
        </r>
        <r>
          <rPr>
            <sz val="10"/>
            <color indexed="81"/>
            <rFont val="Tahoma"/>
            <family val="2"/>
          </rPr>
          <t xml:space="preserve">Formula correct </t>
        </r>
        <r>
          <rPr>
            <sz val="10"/>
            <color indexed="10"/>
            <rFont val="Tahoma"/>
            <family val="2"/>
          </rPr>
          <t xml:space="preserve"> 8 Nov 2010</t>
        </r>
      </text>
    </comment>
    <comment ref="P54" authorId="2" shapeId="0" xr:uid="{1839782F-F00A-44BE-9708-1C97988E5E3F}">
      <text>
        <r>
          <rPr>
            <b/>
            <sz val="10"/>
            <color indexed="81"/>
            <rFont val="Tahoma"/>
            <family val="2"/>
          </rPr>
          <t xml:space="preserve">((3xHPRKw - 3xTot Refr AvailKw)) ÷  Massflow) + (0.045 x Depth below surface - 90) ÷ ((-0.0026xDepth below surface)-20.1) + 26
</t>
        </r>
        <r>
          <rPr>
            <sz val="10"/>
            <color indexed="10"/>
            <rFont val="Tahoma"/>
            <family val="2"/>
          </rPr>
          <t xml:space="preserve">
</t>
        </r>
        <r>
          <rPr>
            <sz val="10"/>
            <color indexed="81"/>
            <rFont val="Tahoma"/>
            <family val="2"/>
          </rPr>
          <t xml:space="preserve">Formula correct </t>
        </r>
        <r>
          <rPr>
            <sz val="10"/>
            <color indexed="10"/>
            <rFont val="Tahoma"/>
            <family val="2"/>
          </rPr>
          <t xml:space="preserve"> 8 Nov 2010</t>
        </r>
      </text>
    </comment>
    <comment ref="R54" authorId="2" shapeId="0" xr:uid="{B1621902-231C-4BEF-9779-3BF8CD71D45A}">
      <text>
        <r>
          <rPr>
            <b/>
            <sz val="10"/>
            <color indexed="81"/>
            <rFont val="Tahoma"/>
            <family val="2"/>
          </rPr>
          <t xml:space="preserve">((3xHPRKw - 3xTot Refr AvailKw)) ÷  Massflow) + (0.045 x Depth below surface - 90) ÷ ((-0.0026xDepth below surface)-20.1) + 26
</t>
        </r>
        <r>
          <rPr>
            <sz val="10"/>
            <color indexed="10"/>
            <rFont val="Tahoma"/>
            <family val="2"/>
          </rPr>
          <t xml:space="preserve">
</t>
        </r>
        <r>
          <rPr>
            <sz val="10"/>
            <color indexed="81"/>
            <rFont val="Tahoma"/>
            <family val="2"/>
          </rPr>
          <t xml:space="preserve">Formula correct </t>
        </r>
        <r>
          <rPr>
            <sz val="10"/>
            <color indexed="10"/>
            <rFont val="Tahoma"/>
            <family val="2"/>
          </rPr>
          <t xml:space="preserve"> 8 Nov 2010</t>
        </r>
      </text>
    </comment>
    <comment ref="T54" authorId="2" shapeId="0" xr:uid="{0EEEF08D-078E-4FE8-842D-A83519DD77A6}">
      <text>
        <r>
          <rPr>
            <b/>
            <sz val="10"/>
            <color indexed="81"/>
            <rFont val="Tahoma"/>
            <family val="2"/>
          </rPr>
          <t xml:space="preserve">((3xHPRKw - 3xTot Refr AvailKw)) ÷  Massflow) + (0.045 x Depth below surface - 90) ÷ ((-0.0026xDepth below surface)-20.1) + 26
</t>
        </r>
        <r>
          <rPr>
            <sz val="10"/>
            <color indexed="10"/>
            <rFont val="Tahoma"/>
            <family val="2"/>
          </rPr>
          <t xml:space="preserve">
</t>
        </r>
        <r>
          <rPr>
            <sz val="10"/>
            <color indexed="81"/>
            <rFont val="Tahoma"/>
            <family val="2"/>
          </rPr>
          <t xml:space="preserve">Formula correct </t>
        </r>
        <r>
          <rPr>
            <sz val="10"/>
            <color indexed="10"/>
            <rFont val="Tahoma"/>
            <family val="2"/>
          </rPr>
          <t xml:space="preserve"> 8 Nov 2010</t>
        </r>
      </text>
    </comment>
  </commentList>
</comments>
</file>

<file path=xl/sharedStrings.xml><?xml version="1.0" encoding="utf-8"?>
<sst xmlns="http://schemas.openxmlformats.org/spreadsheetml/2006/main" count="8298" uniqueCount="3642">
  <si>
    <t>WBGT calculator (Shade)</t>
  </si>
  <si>
    <r>
      <t>The WBGT is calculated for surface indoor exposure, or outdoor exposure</t>
    </r>
    <r>
      <rPr>
        <b/>
        <sz val="9"/>
        <color rgb="FF000000"/>
        <rFont val="Arial"/>
        <family val="2"/>
      </rPr>
      <t xml:space="preserve"> with no solar load</t>
    </r>
    <r>
      <rPr>
        <sz val="9"/>
        <color rgb="FF000000"/>
        <rFont val="Arial"/>
        <family val="2"/>
      </rPr>
      <t xml:space="preserve"> (i.e. measured outdoor in shade)</t>
    </r>
  </si>
  <si>
    <t>The Substitute climate temperature [tzk] is determined from wet and dry bulb temperature as well as air velocity using the following formula:</t>
  </si>
  <si>
    <t>tzk=0.6•tw+0.4•ts-v</t>
  </si>
  <si>
    <t xml:space="preserve">WBGT = 0,7 tnwb + 0,3 tg </t>
  </si>
  <si>
    <t>where:</t>
  </si>
  <si>
    <t>tnwb = Mean Wetbulb Temperature</t>
  </si>
  <si>
    <t>tzk - substitute climate temperature [°C],</t>
  </si>
  <si>
    <t>tg= Mean Drybulb Temperature</t>
  </si>
  <si>
    <t>tw – wet bulb temperature [°C],</t>
  </si>
  <si>
    <t>ts – dry bulb temperature [°C],</t>
  </si>
  <si>
    <t>Mean Wetbulb Temperature</t>
  </si>
  <si>
    <t>°C Wb</t>
  </si>
  <si>
    <t>v – air velocity [m/s] multiplied by re-calculating coefficient [1s •°C/m]</t>
  </si>
  <si>
    <t>Mean Drybulb Temperature</t>
  </si>
  <si>
    <t>°C Db</t>
  </si>
  <si>
    <t>WBGT  =</t>
  </si>
  <si>
    <t xml:space="preserve"> °C</t>
  </si>
  <si>
    <t>Permissible boundary values of equivalent temperature of climate are as follows:</t>
  </si>
  <si>
    <r>
      <t>·</t>
    </r>
    <r>
      <rPr>
        <sz val="7"/>
        <color rgb="FF000000"/>
        <rFont val="Times New Roman"/>
        <family val="1"/>
      </rPr>
      <t xml:space="preserve">        </t>
    </r>
    <r>
      <rPr>
        <sz val="11"/>
        <color rgb="FF000000"/>
        <rFont val="Arial"/>
        <family val="2"/>
      </rPr>
      <t>For light work tzk &lt;30 °C</t>
    </r>
  </si>
  <si>
    <r>
      <t>·</t>
    </r>
    <r>
      <rPr>
        <sz val="7"/>
        <color rgb="FF000000"/>
        <rFont val="Times New Roman"/>
        <family val="1"/>
      </rPr>
      <t xml:space="preserve">        </t>
    </r>
    <r>
      <rPr>
        <sz val="11"/>
        <color rgb="FF000000"/>
        <rFont val="Arial"/>
        <family val="2"/>
      </rPr>
      <t>For moderate work tzk &lt;28 °C</t>
    </r>
  </si>
  <si>
    <t>WBGT calculator (Sunlight)</t>
  </si>
  <si>
    <t>For outdoors sunlight exposure</t>
  </si>
  <si>
    <r>
      <t>·</t>
    </r>
    <r>
      <rPr>
        <sz val="7"/>
        <color rgb="FF000000"/>
        <rFont val="Times New Roman"/>
        <family val="1"/>
      </rPr>
      <t xml:space="preserve">        </t>
    </r>
    <r>
      <rPr>
        <sz val="11"/>
        <color rgb="FF000000"/>
        <rFont val="Arial"/>
        <family val="2"/>
      </rPr>
      <t>For hard work tzk &lt;25 °C</t>
    </r>
  </si>
  <si>
    <r>
      <t>·</t>
    </r>
    <r>
      <rPr>
        <sz val="7"/>
        <color rgb="FF000000"/>
        <rFont val="Times New Roman"/>
        <family val="1"/>
      </rPr>
      <t xml:space="preserve">        </t>
    </r>
    <r>
      <rPr>
        <sz val="11"/>
        <color rgb="FF000000"/>
        <rFont val="Arial"/>
        <family val="2"/>
      </rPr>
      <t>For the above ranges work time should be shortened if tzk is greater than boundary values</t>
    </r>
  </si>
  <si>
    <r>
      <t>·</t>
    </r>
    <r>
      <rPr>
        <sz val="7"/>
        <color rgb="FF000000"/>
        <rFont val="Times New Roman"/>
        <family val="1"/>
      </rPr>
      <t xml:space="preserve">        </t>
    </r>
    <r>
      <rPr>
        <sz val="11"/>
        <color rgb="FF000000"/>
        <rFont val="Arial"/>
        <family val="2"/>
      </rPr>
      <t>Work not allowed when tzk &gt; 32 °C</t>
    </r>
  </si>
  <si>
    <t xml:space="preserve">tg = Mean globe temperature </t>
  </si>
  <si>
    <t>ta= Mean Drybulb Temperature</t>
  </si>
  <si>
    <t>tw</t>
  </si>
  <si>
    <t>ts</t>
  </si>
  <si>
    <t>v</t>
  </si>
  <si>
    <t>m/s</t>
  </si>
  <si>
    <t>TZK =</t>
  </si>
  <si>
    <t>BMI Calculator</t>
  </si>
  <si>
    <t xml:space="preserve"> </t>
  </si>
  <si>
    <t xml:space="preserve">BMI = body mass (kg) / height (m)2 </t>
  </si>
  <si>
    <t>&lt; 15 : emaciated</t>
  </si>
  <si>
    <t>B = body mass measured in kilogram</t>
  </si>
  <si>
    <t xml:space="preserve">15 - 19 : underweight  </t>
  </si>
  <si>
    <t>Length = Person's Length measured in Meter</t>
  </si>
  <si>
    <t>20 - 25 : normal body fat content</t>
  </si>
  <si>
    <t>26 - 29 : overweight (warning)</t>
  </si>
  <si>
    <t xml:space="preserve">Body mass </t>
  </si>
  <si>
    <t>kg</t>
  </si>
  <si>
    <t>30 - 35 : obese (overt risk factor)</t>
  </si>
  <si>
    <t>Height</t>
  </si>
  <si>
    <t>m</t>
  </si>
  <si>
    <t>&gt; 35  : exclusion</t>
  </si>
  <si>
    <t>BMI  =</t>
  </si>
  <si>
    <t>Johan van Sittert
Contact Details: Cell - +27 82 563 0988
e-mail: - jvansittert@bbe.co.za
BBE tel No: - +27 11 706 9800</t>
  </si>
  <si>
    <t>Main Heading</t>
  </si>
  <si>
    <t>Sub Heading/s</t>
  </si>
  <si>
    <t>Calendar</t>
  </si>
  <si>
    <t>Calendar (Enter year)</t>
  </si>
  <si>
    <t>Planning Tool (New)</t>
  </si>
  <si>
    <t>Heat and cooling calculations</t>
  </si>
  <si>
    <t xml:space="preserve">Planning Graph Calcs 1 </t>
  </si>
  <si>
    <t>Graph calcs - Heat Flow rate prediction "GEBLER GRAPH"</t>
  </si>
  <si>
    <t>Graph calcs - Heat Flow rate prediction P959 Env Eng</t>
  </si>
  <si>
    <t>REJ. Temp. Correction %</t>
  </si>
  <si>
    <t>Planning Graph Calcs 2</t>
  </si>
  <si>
    <t>Graph calcs - Heat Removal capacity of air P956 Env Eng. (18°C NO BAC)</t>
  </si>
  <si>
    <t>Graph calcs - Heat Removal capacity of air P956 Env Eng. (10°C BAC)</t>
  </si>
  <si>
    <t>Expected Wet Bulb Temperature</t>
  </si>
  <si>
    <t>Air cooling capacity</t>
  </si>
  <si>
    <t>Tons generator</t>
  </si>
  <si>
    <t>Tunnel Square</t>
  </si>
  <si>
    <t>Raise bore Round</t>
  </si>
  <si>
    <t>Panel Rectangular</t>
  </si>
  <si>
    <t>Holing date Calculator</t>
  </si>
  <si>
    <t>Refuge Bays</t>
  </si>
  <si>
    <t>Ref Bay Dist. Calcs</t>
  </si>
  <si>
    <t>Refuge Bay Requirement Calculator</t>
  </si>
  <si>
    <t>Refuge Bay Breathable Air Systems</t>
  </si>
  <si>
    <t>Refuge bay comp air pipe flow calcs</t>
  </si>
  <si>
    <t>Calculate the hole size diameter for Refuge Bay Chamber valve to achieve pre-set air change</t>
  </si>
  <si>
    <t>Calculate the heat load of people</t>
  </si>
  <si>
    <t>Calculate the Qty of air in a pipe</t>
  </si>
  <si>
    <t>Water tank Calculator (When using a pipe as a water Tank)</t>
  </si>
  <si>
    <t>Gas</t>
  </si>
  <si>
    <t>GAS DILUTION</t>
  </si>
  <si>
    <t>GAS MIXING</t>
  </si>
  <si>
    <t>GAS Table</t>
  </si>
  <si>
    <t>Combustibles (LEL and UEL)</t>
  </si>
  <si>
    <t>Toxins</t>
  </si>
  <si>
    <t>Airflow</t>
  </si>
  <si>
    <t>Natural Ventilation Pressure [NVP] No Fans</t>
  </si>
  <si>
    <t>Natural Ventilation Pressure [NVP] With fans</t>
  </si>
  <si>
    <t>REYNOLDS NUMBER</t>
  </si>
  <si>
    <t>CONSERVATION OF ENERGY</t>
  </si>
  <si>
    <t>Barometric increase with depth</t>
  </si>
  <si>
    <t>Pressure change with Density Change</t>
  </si>
  <si>
    <t>Mixing of Airstreams</t>
  </si>
  <si>
    <t>Quantity change with Density Change</t>
  </si>
  <si>
    <t>Fraction of Area Open Calculator (Round)</t>
  </si>
  <si>
    <t>Fraction of Area Open Calculator (Square / Rectangular)</t>
  </si>
  <si>
    <t>Psychometrics</t>
  </si>
  <si>
    <t>Cooler Duty 1</t>
  </si>
  <si>
    <t>Cooler Duty 2</t>
  </si>
  <si>
    <t>Cooling Coils</t>
  </si>
  <si>
    <t>Water Flow Back Calcs - Coolers</t>
  </si>
  <si>
    <t>Psychometric QTY - Masflow Calculator</t>
  </si>
  <si>
    <t>Barometric pressure calculator</t>
  </si>
  <si>
    <t>Calculate Qty From MF</t>
  </si>
  <si>
    <t>Substitute climate temperature [tzk]</t>
  </si>
  <si>
    <t>Water duty Calc</t>
  </si>
  <si>
    <t>Comp Air</t>
  </si>
  <si>
    <t>Water</t>
  </si>
  <si>
    <t>Temperature Increase In Pipes</t>
  </si>
  <si>
    <t>Pump Power Requirements</t>
  </si>
  <si>
    <t>Pump Efficiency</t>
  </si>
  <si>
    <t>Fissure Water Calculation</t>
  </si>
  <si>
    <t>Fans (Graphs + Data)</t>
  </si>
  <si>
    <t>4kW fan</t>
  </si>
  <si>
    <t>8kW fan</t>
  </si>
  <si>
    <t>11kW fan</t>
  </si>
  <si>
    <t>15kW fan</t>
  </si>
  <si>
    <t>18kW fan</t>
  </si>
  <si>
    <t>22kW fan</t>
  </si>
  <si>
    <t>45kW fan</t>
  </si>
  <si>
    <t>75kW fan</t>
  </si>
  <si>
    <t>FAN LAWS</t>
  </si>
  <si>
    <t>Trigonometry &amp; Volume</t>
  </si>
  <si>
    <t>Right Triangle Solver</t>
  </si>
  <si>
    <t>Volume Calculator (Square / Rectangular)</t>
  </si>
  <si>
    <t>Volume Calculator (Round)</t>
  </si>
  <si>
    <t>Pre Calculated Round Arch and Flat Arched tunnels</t>
  </si>
  <si>
    <t>Cost</t>
  </si>
  <si>
    <t>Cost - Water</t>
  </si>
  <si>
    <t>Cost - Air</t>
  </si>
  <si>
    <t>Running Cost -Fan (Known Kw)</t>
  </si>
  <si>
    <t>Running Cost -(Known Kw) Partial Hours or Shifts</t>
  </si>
  <si>
    <t>Vent Pipe and Accessories Cost Estimator</t>
  </si>
  <si>
    <t>Power Saving</t>
  </si>
  <si>
    <t>Cost per kg/s Refigerated Air Calculator</t>
  </si>
  <si>
    <t>PLoss Atkins &amp; Resist</t>
  </si>
  <si>
    <t>ATKINSON’S FORMULA</t>
  </si>
  <si>
    <t>ATKINSON’S FORMULA 
Length between fans</t>
  </si>
  <si>
    <t>Pressure required to overcome frictional resistance</t>
  </si>
  <si>
    <t>AIR POWER</t>
  </si>
  <si>
    <t>VELOCITY PRESSURE</t>
  </si>
  <si>
    <t>DARCY-WEISBACH EQUATION</t>
  </si>
  <si>
    <t>Motor input power</t>
  </si>
  <si>
    <t>REGULATORS</t>
  </si>
  <si>
    <t>Length between fans</t>
  </si>
  <si>
    <t>K Factors</t>
  </si>
  <si>
    <t>Velocity in Shaft Calculator</t>
  </si>
  <si>
    <t xml:space="preserve">ATKINSON’S FORMULA - Qty Calcs </t>
  </si>
  <si>
    <t>Vent Hole Dimension Calculator</t>
  </si>
  <si>
    <t>Shock Loss Calculator</t>
  </si>
  <si>
    <t xml:space="preserve"> Mentis Grating open area Calc</t>
  </si>
  <si>
    <t>Stope Calcs</t>
  </si>
  <si>
    <t>AUI Calculations (All Types)</t>
  </si>
  <si>
    <t>Dev Calcs</t>
  </si>
  <si>
    <t>Leakage</t>
  </si>
  <si>
    <t xml:space="preserve">Disch Qty Required </t>
  </si>
  <si>
    <t>PRESSURE LOSS CALCs</t>
  </si>
  <si>
    <t>Dev Qtys</t>
  </si>
  <si>
    <t>Air Qty Required to meet (Std) Conventional</t>
  </si>
  <si>
    <t>Air Qty Required to meet (Std) Trackless</t>
  </si>
  <si>
    <t>Primary Fan requirement to cater for a 2'nd fan - Calculator</t>
  </si>
  <si>
    <t>Interpolation</t>
  </si>
  <si>
    <t>Dust</t>
  </si>
  <si>
    <t>Number of filter bags required</t>
  </si>
  <si>
    <t>Rectangular gravity settler</t>
  </si>
  <si>
    <t>Cylindrical gravity settler</t>
  </si>
  <si>
    <t>Rectangular gravity settler (2)</t>
  </si>
  <si>
    <t>DUST Treatment</t>
  </si>
  <si>
    <t xml:space="preserve"> Initial Application</t>
  </si>
  <si>
    <t>Maintenance</t>
  </si>
  <si>
    <t>Stores Req Dev</t>
  </si>
  <si>
    <t>Ventilation equipment required to ventilate development ends</t>
  </si>
  <si>
    <t>Heat Calcs</t>
  </si>
  <si>
    <t>Expected increase in Temp Dev Ends (By M. Symons.)</t>
  </si>
  <si>
    <t>Auto-compression or de-compression</t>
  </si>
  <si>
    <t>Virgin rock temperature [approximate]</t>
  </si>
  <si>
    <t>Virgin rock temperature [Calcs]</t>
  </si>
  <si>
    <t>Wet kata formula</t>
  </si>
  <si>
    <t>Amount of Heat transferred (Conduction)</t>
  </si>
  <si>
    <t>Vent calculator</t>
  </si>
  <si>
    <t>Tables for quick calcs (Field book)</t>
  </si>
  <si>
    <t>Flammable gas</t>
  </si>
  <si>
    <t>Calculation of explosive ranges from gas analysis</t>
  </si>
  <si>
    <t>Calculation for the egress of gas from an intersection</t>
  </si>
  <si>
    <t>LEL and UEL of Flammable Gasses (Table)</t>
  </si>
  <si>
    <t>Air change re-entry</t>
  </si>
  <si>
    <t>Re-Entry Calculator</t>
  </si>
  <si>
    <t>Air Change Ventilation Guideline table</t>
  </si>
  <si>
    <t>Whirly Bird Size and Extraction</t>
  </si>
  <si>
    <t>BTU Calculator</t>
  </si>
  <si>
    <t>Re-Entry Table</t>
  </si>
  <si>
    <t>Noise Log ave</t>
  </si>
  <si>
    <t>Noise Log Ave</t>
  </si>
  <si>
    <t>Cold Stress</t>
  </si>
  <si>
    <t>Cold Stress (WCET) OLD Formulae</t>
  </si>
  <si>
    <t>Cold Stress (WCET) Steadman Formulae</t>
  </si>
  <si>
    <t>Cold Stress (WCET) Table Formulae 1</t>
  </si>
  <si>
    <t>Cold Stress (WCET) Table Formulae 2</t>
  </si>
  <si>
    <t>Cold stress related air temperatures report</t>
  </si>
  <si>
    <t>SCP - Kata - Vel</t>
  </si>
  <si>
    <t>Development</t>
  </si>
  <si>
    <t>Stoping</t>
  </si>
  <si>
    <t>Wet KATA</t>
  </si>
  <si>
    <t>Unit Conversion</t>
  </si>
  <si>
    <t>Length, Volume, Molar Flowrate,Volumetrc Flow, Pressure</t>
  </si>
  <si>
    <t>Power, Energy, Mass, Density, Area</t>
  </si>
  <si>
    <t>Dynamic Viscosity, Kinematic viscosity, Mass Flowrate, Heat transfer Coefficient, Thermal Conductivity</t>
  </si>
  <si>
    <t>Heat Flux, Specific Energy, Specific Heat, Temperature</t>
  </si>
  <si>
    <t>Planning Tool (Old)</t>
  </si>
  <si>
    <t>Trackless Vehicles and Qty Requirements</t>
  </si>
  <si>
    <t>Trackless Vehicle Data</t>
  </si>
  <si>
    <t>Vehicle kW Minimum Qty Calculator</t>
  </si>
  <si>
    <t>Summary of Diesel Ventilation Air Requirements throughout the World</t>
  </si>
  <si>
    <t>Heat from diesel fuel</t>
  </si>
  <si>
    <t>Vehicle Qty &amp; heat graph</t>
  </si>
  <si>
    <t>AIRFLOW MEASUREMENT</t>
  </si>
  <si>
    <t>Pitot tube positions in a circular duct</t>
  </si>
  <si>
    <t>Waterfall Graph</t>
  </si>
  <si>
    <t>Changes</t>
  </si>
  <si>
    <t>Change Index to match Tab Colours</t>
  </si>
  <si>
    <t>Added Refuge Bay Calcs</t>
  </si>
  <si>
    <t>Added fraction of area open</t>
  </si>
  <si>
    <t>Added Trackless Vehicles and Qty Requirements</t>
  </si>
  <si>
    <t>Added regulator size Calculation</t>
  </si>
  <si>
    <t>Added BTU - kW Conversion</t>
  </si>
  <si>
    <t>Added Vehicle Qty &amp; heat graph</t>
  </si>
  <si>
    <t>Added FAN LAWS</t>
  </si>
  <si>
    <t>Added Comp Air Calcs</t>
  </si>
  <si>
    <t>Updated Flammable gas Calculator</t>
  </si>
  <si>
    <t>added AIRFLOW MEASUREMENT</t>
  </si>
  <si>
    <t>Added Waterfall Graph</t>
  </si>
  <si>
    <t>Added Velocity in Shaft Calculator</t>
  </si>
  <si>
    <t>Add: Area Semi-ellipse</t>
  </si>
  <si>
    <t>Add Heat from diesel fuel</t>
  </si>
  <si>
    <t>Add Psychometric QTY - Masflow Calculator</t>
  </si>
  <si>
    <t>Add Barometric pressure calculator</t>
  </si>
  <si>
    <t>Add Substitute climate temperature</t>
  </si>
  <si>
    <t>Add Round ducts at re-entry Calculator</t>
  </si>
  <si>
    <t>Add Shaft sinking development Qty calculator</t>
  </si>
  <si>
    <t xml:space="preserve">Add ATKINSON’S FORMULA - Qty Calcs </t>
  </si>
  <si>
    <t>Add Primary Fan requirement to cater for a 2'nd fan - Calculator</t>
  </si>
  <si>
    <t>Add Cost comparison fans</t>
  </si>
  <si>
    <t>Add Refuge bay comp air  pipe flow calcs</t>
  </si>
  <si>
    <t>Add Calculate the hole size diameter for Refuge Bay Chamber valve to achieve pre-set air change</t>
  </si>
  <si>
    <t>Add Calculate the Qty of air in a pipe</t>
  </si>
  <si>
    <t>Added Water tank Calculator (When using a pipe as a water Tank)</t>
  </si>
  <si>
    <t>Add Gas Table</t>
  </si>
  <si>
    <t>Add Gas Explosives LEL and UEL table</t>
  </si>
  <si>
    <t>Add Toxins table</t>
  </si>
  <si>
    <t>Add Re Entry Table</t>
  </si>
  <si>
    <t>Add BTU Calculator</t>
  </si>
  <si>
    <t>Add Whirly Bird Size and Extraction sheet</t>
  </si>
  <si>
    <t>Updated BP Calculator under Psychometry tab</t>
  </si>
  <si>
    <t>Add Shock Loss Calculator</t>
  </si>
  <si>
    <t>Fixed Air Velocity Calc - Kata</t>
  </si>
  <si>
    <t>Updated Gas Table</t>
  </si>
  <si>
    <t>Added Reduction of DB Temperatures</t>
  </si>
  <si>
    <t>Added Dust: Rectangular gravity settler + Cylindrical gravity settler + Rectangular gravity settler (2)</t>
  </si>
  <si>
    <t>Updated: VELOCITY from VELOCITY PRESSURE (Pitot Tube Readings) Calc Sheet</t>
  </si>
  <si>
    <t>Add Raise bore Hole / Tunnel (Holing date) Prediction Calculator</t>
  </si>
  <si>
    <t>Add Cost per kg/s Refigerated Air Calculator</t>
  </si>
  <si>
    <t>Add Relative Humidity Calc (Single Formulae)</t>
  </si>
  <si>
    <t>Add velocity to Re-Entry Calculator</t>
  </si>
  <si>
    <t>Fixed SCP Chart 24.5~25.0</t>
  </si>
  <si>
    <t>add WATER Duty Calc</t>
  </si>
  <si>
    <t>Add Mentis Grating open area Calc</t>
  </si>
  <si>
    <t>Add Noise Log Calculator</t>
  </si>
  <si>
    <t>IF ISBLANK Formula:</t>
  </si>
  <si>
    <t>IF(ISBLANK(A1),"",Add Your Formula))</t>
  </si>
  <si>
    <t>CONCATENATE</t>
  </si>
  <si>
    <t>The</t>
  </si>
  <si>
    <t xml:space="preserve"> horse</t>
  </si>
  <si>
    <t xml:space="preserve"> is </t>
  </si>
  <si>
    <t>sick</t>
  </si>
  <si>
    <t>m³/s</t>
  </si>
  <si>
    <t>PI ~ 22/7</t>
  </si>
  <si>
    <t>Quick circle area calc :  Diameter² x 0.7857</t>
  </si>
  <si>
    <t>m²</t>
  </si>
  <si>
    <t>Date ~ Now</t>
  </si>
  <si>
    <t>üû</t>
  </si>
  <si>
    <t>OP</t>
  </si>
  <si>
    <t>Refuge bay comp air pipe flow calc</t>
  </si>
  <si>
    <t>Correcting TXT</t>
  </si>
  <si>
    <t>Proper Function</t>
  </si>
  <si>
    <t>lower function</t>
  </si>
  <si>
    <t>UPPER FUNCTION</t>
  </si>
  <si>
    <t>AlIGaToR</t>
  </si>
  <si>
    <t>TAG ALLocaTOR BUTTON</t>
  </si>
  <si>
    <t>TRUCK riding ON RoAD</t>
  </si>
  <si>
    <t>The horse IS Sick now</t>
  </si>
  <si>
    <t>Age from ID Number</t>
  </si>
  <si>
    <t>ID number</t>
  </si>
  <si>
    <t>Age</t>
  </si>
  <si>
    <t>Jan</t>
  </si>
  <si>
    <t>Apr</t>
  </si>
  <si>
    <t>Jul</t>
  </si>
  <si>
    <t>Oct</t>
  </si>
  <si>
    <t>Feb</t>
  </si>
  <si>
    <t>May</t>
  </si>
  <si>
    <t>Aug</t>
  </si>
  <si>
    <t>Nov</t>
  </si>
  <si>
    <t>Mar</t>
  </si>
  <si>
    <t>Jun</t>
  </si>
  <si>
    <t>Sep</t>
  </si>
  <si>
    <t>Dec</t>
  </si>
  <si>
    <t>Enter year for calendar:</t>
  </si>
  <si>
    <t>CHANGE THE YEAR HERE</t>
  </si>
  <si>
    <t>Back to INDEX</t>
  </si>
  <si>
    <t>(1900  -  2078)</t>
  </si>
  <si>
    <t>CALENDER FOR</t>
  </si>
  <si>
    <t>Public Holiday- Color Manually</t>
  </si>
  <si>
    <t>JANUARY</t>
  </si>
  <si>
    <t>FEBRUARY</t>
  </si>
  <si>
    <t>MARCH</t>
  </si>
  <si>
    <t>WK</t>
  </si>
  <si>
    <t>SUN</t>
  </si>
  <si>
    <t>MON</t>
  </si>
  <si>
    <t>TUE</t>
  </si>
  <si>
    <t>WED</t>
  </si>
  <si>
    <t>THU</t>
  </si>
  <si>
    <t>FRI</t>
  </si>
  <si>
    <t>SAT</t>
  </si>
  <si>
    <t>APRIL</t>
  </si>
  <si>
    <t>MAY</t>
  </si>
  <si>
    <t>JUNE</t>
  </si>
  <si>
    <t>JULY</t>
  </si>
  <si>
    <t>AUGUST</t>
  </si>
  <si>
    <t>SEPTEMBER</t>
  </si>
  <si>
    <t>OCTOBER</t>
  </si>
  <si>
    <t>NOVEMBER</t>
  </si>
  <si>
    <t>DECEMBER</t>
  </si>
  <si>
    <t>HEAT AND COOLING CALCULATIONS</t>
  </si>
  <si>
    <t>INPUTS</t>
  </si>
  <si>
    <t>Year 1</t>
  </si>
  <si>
    <t>Section 1</t>
  </si>
  <si>
    <t>Section 2</t>
  </si>
  <si>
    <t>Section 3</t>
  </si>
  <si>
    <t xml:space="preserve">VENTILATION DISTRICT </t>
  </si>
  <si>
    <t>TOT/AVE</t>
  </si>
  <si>
    <t>PLAN</t>
  </si>
  <si>
    <t>AIR</t>
  </si>
  <si>
    <t>KT</t>
  </si>
  <si>
    <t>E</t>
  </si>
  <si>
    <t>MONTHLY PROD. RATE IN KT/MONTH STOPING</t>
  </si>
  <si>
    <t>F</t>
  </si>
  <si>
    <t>MONTHLY PROD. RATE IN KT/MONTH DEV.</t>
  </si>
  <si>
    <t>m³/sec</t>
  </si>
  <si>
    <t>Kg/sec</t>
  </si>
  <si>
    <t>w (Density)</t>
  </si>
  <si>
    <t>TOTAL PRODUCTION  DEV+STOPING KT/MONTH</t>
  </si>
  <si>
    <t>U/C #</t>
  </si>
  <si>
    <t>M</t>
  </si>
  <si>
    <t>MEAN ROCK BREAKING DEPTH IN METERS</t>
  </si>
  <si>
    <t>N</t>
  </si>
  <si>
    <t>AVE. DIST. FROM THE SHAFT IN METERS</t>
  </si>
  <si>
    <t>NO. OF LOCOMOTIVES (BASED UPON KW/Kt)</t>
  </si>
  <si>
    <t>NO. OF MEN (BASED UPON KW/Kt)</t>
  </si>
  <si>
    <t># System</t>
  </si>
  <si>
    <t>ACTUAL HEAT FROM ELECTRICAL ENERGY KW/Kt</t>
  </si>
  <si>
    <t>Avail =</t>
  </si>
  <si>
    <t>AIR VOLUME (EXCLUDING LEAKAGE) IN M3/S</t>
  </si>
  <si>
    <t>Air volume ONLY Used for Development</t>
  </si>
  <si>
    <r>
      <t xml:space="preserve">REQUIRED  M/FLOW AT </t>
    </r>
    <r>
      <rPr>
        <b/>
        <sz val="8"/>
        <rFont val="Arial"/>
        <family val="2"/>
      </rPr>
      <t>(Input Value C14)</t>
    </r>
    <r>
      <rPr>
        <sz val="8"/>
        <rFont val="Arial"/>
        <family val="2"/>
      </rPr>
      <t xml:space="preserve"> KG/S/KT</t>
    </r>
  </si>
  <si>
    <r>
      <t xml:space="preserve">DESIGN AIR </t>
    </r>
    <r>
      <rPr>
        <b/>
        <sz val="8"/>
        <rFont val="Arial"/>
        <family val="2"/>
      </rPr>
      <t>KG/S/KT</t>
    </r>
  </si>
  <si>
    <t>DESIGN WATER TONNE/TONNE</t>
  </si>
  <si>
    <t>Fisure Water @0.4 t/ton/month</t>
  </si>
  <si>
    <r>
      <t>SERVICE WATER</t>
    </r>
    <r>
      <rPr>
        <sz val="8"/>
        <rFont val="Arial"/>
        <family val="2"/>
      </rPr>
      <t xml:space="preserve"> USED FOR COOLING </t>
    </r>
    <r>
      <rPr>
        <b/>
        <sz val="8"/>
        <rFont val="Arial"/>
        <family val="2"/>
      </rPr>
      <t>Y=1 N=0</t>
    </r>
  </si>
  <si>
    <t>Surface air / Mix Temperature (Usually 10°C)</t>
  </si>
  <si>
    <t>Service Water Availability (l/s)</t>
  </si>
  <si>
    <r>
      <t xml:space="preserve">DESIGN COOL. CAR </t>
    </r>
    <r>
      <rPr>
        <sz val="8"/>
        <rFont val="Arial"/>
        <family val="2"/>
      </rPr>
      <t>DELTA WATER TEMPERATURE</t>
    </r>
  </si>
  <si>
    <r>
      <t>DESIGN WATER DELT</t>
    </r>
    <r>
      <rPr>
        <sz val="8"/>
        <rFont val="Arial"/>
        <family val="2"/>
      </rPr>
      <t xml:space="preserve">A TEMPERATURE OF </t>
    </r>
    <r>
      <rPr>
        <b/>
        <sz val="8"/>
        <rFont val="Arial"/>
        <family val="2"/>
      </rPr>
      <t>SERVICE WATER</t>
    </r>
  </si>
  <si>
    <t>SECTION AIR UTILIZATION IN %</t>
  </si>
  <si>
    <t>Geothemal gradient (Eg.: 0.0113)</t>
  </si>
  <si>
    <t>Refrigeration l/s Total</t>
  </si>
  <si>
    <t>Geothemal gradient (Eg.: 21°)</t>
  </si>
  <si>
    <t>Surface BP</t>
  </si>
  <si>
    <t>Fissure Water ( 0.4t/ton/m)</t>
  </si>
  <si>
    <t>Density</t>
  </si>
  <si>
    <t>DESIGN REJECT TEMP WB IN DEG. C</t>
  </si>
  <si>
    <t>OUTPUTS</t>
  </si>
  <si>
    <t>ANALYSIS OF BEST COMBINATION</t>
  </si>
  <si>
    <t>HEAT PROD. RATE IN WATTS/TONNE/MONTH</t>
  </si>
  <si>
    <t>REJ. TEMP. CORRECTION PERCENT</t>
  </si>
  <si>
    <t>HEAT PROD. RATE CORRECTED FOR TEMP.</t>
  </si>
  <si>
    <t>VRT °C =</t>
  </si>
  <si>
    <t>Heat load fissure water kW</t>
  </si>
  <si>
    <t>G</t>
  </si>
  <si>
    <t xml:space="preserve"> HEAT PRODUCTION IN KW FOR ROCK kW</t>
  </si>
  <si>
    <t>L</t>
  </si>
  <si>
    <t>MASSFLOW OF AIR</t>
  </si>
  <si>
    <t>H</t>
  </si>
  <si>
    <t>HEAT REMOVAL CAPACITY OF AIR IN KW WITH BAC</t>
  </si>
  <si>
    <t>K</t>
  </si>
  <si>
    <t>SERVICE WATER L/S</t>
  </si>
  <si>
    <t>l/s Total Req</t>
  </si>
  <si>
    <t>Total  Water L/S Required</t>
  </si>
  <si>
    <t>I</t>
  </si>
  <si>
    <t>HEAT REM. CAP. OF SERV. WATER IN KW</t>
  </si>
  <si>
    <t>J</t>
  </si>
  <si>
    <t>HEAT REM. CAP. OF BULK COOL. IN KW.</t>
  </si>
  <si>
    <t>HEAT REM. CAP. OF COOL. CARS IN KW</t>
  </si>
  <si>
    <t>TOTAL REFRIG. AVAILABLE IN KW</t>
  </si>
  <si>
    <t>TOTAL RESOURCES AVAILABLE IN KW</t>
  </si>
  <si>
    <t xml:space="preserve">QUANTITY REQUIRED TO ACHIEVE DESIGN </t>
  </si>
  <si>
    <t>WETBULB TEMPERATURE WITH BAC</t>
  </si>
  <si>
    <t>ACT. MASSFLOW OF AIR PER KTONNE</t>
  </si>
  <si>
    <t>HEAT PROD. RATE LESS TOTAL RESOURCES</t>
  </si>
  <si>
    <t>Refrigeration kW REQ. TO ACHIEVE REJ. WB TEMP.</t>
  </si>
  <si>
    <t>WATER Flow l/s REQ. TO ACHIEVE REJ. WB TEMP.</t>
  </si>
  <si>
    <t>ADDITIONAL CALCULATIONS</t>
  </si>
  <si>
    <t xml:space="preserve">POT. Kt AT 4KG/S/Kt THAT CAN BE MINED IN AREA </t>
  </si>
  <si>
    <t>ACTUAL PLANNED CENTARES</t>
  </si>
  <si>
    <t>POTENTIAL CENTARES IF AIR IS USED FOR M²</t>
  </si>
  <si>
    <t>POT. Kt STOPING BASED ON TOT. RESOURCES</t>
  </si>
  <si>
    <t>POT. M² BASED ON TOT. RESOURCES</t>
  </si>
  <si>
    <t>M/FLOW ALLOWED FOR STOPING FOR DESIGN WB</t>
  </si>
  <si>
    <t>M/FLOW ALLOWED FOR DEV. FOR DESIGN WB</t>
  </si>
  <si>
    <t>ACTUAL TOTAL RESOURCES AVAIL. PER KILOTONNE</t>
  </si>
  <si>
    <t>Distance from Shaft in m</t>
  </si>
  <si>
    <t>Enter</t>
  </si>
  <si>
    <t>Virgin Rock Temperature</t>
  </si>
  <si>
    <t>°C</t>
  </si>
  <si>
    <t>Heat Production kW per kton / month</t>
  </si>
  <si>
    <t>kW/kt/m</t>
  </si>
  <si>
    <t>Design Wetbulb Temperature</t>
  </si>
  <si>
    <t>Temp. Correction %</t>
  </si>
  <si>
    <t>%</t>
  </si>
  <si>
    <t>Notes</t>
  </si>
  <si>
    <t>1. 50% of losses is added as cooling (Horizontal - insulation etc.)</t>
  </si>
  <si>
    <t>2. (10-12%) 11% of total cooling is lost</t>
  </si>
  <si>
    <t>3.</t>
  </si>
  <si>
    <t>4.</t>
  </si>
  <si>
    <t>5.</t>
  </si>
  <si>
    <t>6.</t>
  </si>
  <si>
    <t>HEAT LOAD</t>
  </si>
  <si>
    <t>Description</t>
  </si>
  <si>
    <t>Value</t>
  </si>
  <si>
    <t>Base</t>
  </si>
  <si>
    <t>Fall</t>
  </si>
  <si>
    <t>Rise</t>
  </si>
  <si>
    <t>Surrounding rock</t>
  </si>
  <si>
    <t xml:space="preserve">Other heat loads </t>
  </si>
  <si>
    <t xml:space="preserve">Auto-compression </t>
  </si>
  <si>
    <t>Auxiliary fans + Electrical Energy</t>
  </si>
  <si>
    <t xml:space="preserve">Broken Rock </t>
  </si>
  <si>
    <t>TMM Fleet</t>
  </si>
  <si>
    <t>COOLING</t>
  </si>
  <si>
    <t>Refrigeration</t>
  </si>
  <si>
    <t>Air cooling power</t>
  </si>
  <si>
    <r>
      <t xml:space="preserve">"Field calculator" </t>
    </r>
    <r>
      <rPr>
        <u/>
        <sz val="16"/>
        <rFont val="Arial"/>
        <family val="2"/>
      </rPr>
      <t>Quick Heatload and Airflow Calculator</t>
    </r>
  </si>
  <si>
    <t>Reject</t>
  </si>
  <si>
    <t xml:space="preserve">Intake </t>
  </si>
  <si>
    <t>Auto Compr</t>
  </si>
  <si>
    <t>Where:</t>
  </si>
  <si>
    <t>Wet Bulb Temp °C</t>
  </si>
  <si>
    <t>Start Air Temperature Surface WB</t>
  </si>
  <si>
    <t>°C WB</t>
  </si>
  <si>
    <t>Dry Bulb Temp °C</t>
  </si>
  <si>
    <t>Start Air Temperature Surface DB</t>
  </si>
  <si>
    <t>°C DB</t>
  </si>
  <si>
    <t>BP</t>
  </si>
  <si>
    <t>KPa</t>
  </si>
  <si>
    <t>Surface Intake air temp mix (BAC + Ambient air mix temp)</t>
  </si>
  <si>
    <t>Vapour Press (Pw)</t>
  </si>
  <si>
    <t>Moisture Content ( r )</t>
  </si>
  <si>
    <t>g/Kg</t>
  </si>
  <si>
    <t>Barometric Pressure Surface</t>
  </si>
  <si>
    <t>kPa</t>
  </si>
  <si>
    <t>BP Link</t>
  </si>
  <si>
    <t>Moisture Content ( g/Kg )</t>
  </si>
  <si>
    <t>Barometric Pressure Underground (Mean)</t>
  </si>
  <si>
    <t>Specific Volume ( v )</t>
  </si>
  <si>
    <t>m³/Kg</t>
  </si>
  <si>
    <t>Nth Ramp</t>
  </si>
  <si>
    <t>Sth Ramp</t>
  </si>
  <si>
    <t>Levels</t>
  </si>
  <si>
    <t>Depth Below surface</t>
  </si>
  <si>
    <t>Density ( w )</t>
  </si>
  <si>
    <t>Kg/m³</t>
  </si>
  <si>
    <t>Length</t>
  </si>
  <si>
    <t>Workings Mean Distance From Shaft</t>
  </si>
  <si>
    <t>Enthalpy ( H )</t>
  </si>
  <si>
    <t>Kj/Kg</t>
  </si>
  <si>
    <t>Rock Specific Heat</t>
  </si>
  <si>
    <t>j/kg°C</t>
  </si>
  <si>
    <t>Sigma Heat ( S )</t>
  </si>
  <si>
    <t>k Tons produced</t>
  </si>
  <si>
    <t>kt/mth</t>
  </si>
  <si>
    <t xml:space="preserve">Relative Humidity </t>
  </si>
  <si>
    <t>Reject Design Temperature (WB)</t>
  </si>
  <si>
    <t>Dew point Temp °Cerature ( tdp )</t>
  </si>
  <si>
    <t>Reject Design Temperature (DB)</t>
  </si>
  <si>
    <t>Auto Compression increase</t>
  </si>
  <si>
    <t>Estimated BAC airflow Volume</t>
  </si>
  <si>
    <t>BAC</t>
  </si>
  <si>
    <t>Geothermal gradient (Eg.: 21,27°)</t>
  </si>
  <si>
    <t>Delta Sigma Heat</t>
  </si>
  <si>
    <t>Geothermal gradient</t>
  </si>
  <si>
    <t>°C/m</t>
  </si>
  <si>
    <t>Fissure Water</t>
  </si>
  <si>
    <t>kW/kt</t>
  </si>
  <si>
    <t xml:space="preserve">Total Production Vehicle kW </t>
  </si>
  <si>
    <t>kW</t>
  </si>
  <si>
    <t>Vehicle Heatload factor @ 1.5X / 2X / 3X</t>
  </si>
  <si>
    <t xml:space="preserve">Total Services Vehicle kW </t>
  </si>
  <si>
    <t>Vehicle Heatload factor @ 0.5</t>
  </si>
  <si>
    <t>UG Electrical energy  consumed (Estimate)</t>
  </si>
  <si>
    <t>Electrical energy  % as heat (Usually 5-10%)</t>
  </si>
  <si>
    <t>Or…. Electrical energy kW/kt (Usually ±25kW/kt)</t>
  </si>
  <si>
    <t>Quantity of Air (Main fan volume)</t>
  </si>
  <si>
    <t>Mass flow</t>
  </si>
  <si>
    <t>Kg/s</t>
  </si>
  <si>
    <t>BAC Duty</t>
  </si>
  <si>
    <t>VRT</t>
  </si>
  <si>
    <t>Sigma Heat Air IN at …</t>
  </si>
  <si>
    <t>Sigma Heat Air Air OUT at ... (Reject Temp)</t>
  </si>
  <si>
    <t>Estimate Heat from Broken rock (Quick Calc)</t>
  </si>
  <si>
    <t>Auto compression</t>
  </si>
  <si>
    <t>Auto compression Sigma Heat</t>
  </si>
  <si>
    <t xml:space="preserve">Rock produced </t>
  </si>
  <si>
    <t>kt/day</t>
  </si>
  <si>
    <t>Mine Linear heat</t>
  </si>
  <si>
    <t>t.day</t>
  </si>
  <si>
    <t>Air Cooling Power</t>
  </si>
  <si>
    <t>Hours</t>
  </si>
  <si>
    <t>hours</t>
  </si>
  <si>
    <t>Heat from rock</t>
  </si>
  <si>
    <t>Specific Heat of rock</t>
  </si>
  <si>
    <t xml:space="preserve">kJ/kg. </t>
  </si>
  <si>
    <r>
      <t xml:space="preserve">Typical valure </t>
    </r>
    <r>
      <rPr>
        <b/>
        <sz val="10"/>
        <rFont val="Arial"/>
        <family val="2"/>
      </rPr>
      <t>0.600</t>
    </r>
    <r>
      <rPr>
        <sz val="10"/>
        <rFont val="Arial"/>
        <family val="2"/>
      </rPr>
      <t>-</t>
    </r>
    <r>
      <rPr>
        <b/>
        <sz val="10"/>
        <rFont val="Arial"/>
        <family val="2"/>
      </rPr>
      <t>0.920</t>
    </r>
  </si>
  <si>
    <t>Heat from Broken rock</t>
  </si>
  <si>
    <t>Rock produced (kg/s)</t>
  </si>
  <si>
    <t>kg/s</t>
  </si>
  <si>
    <t>Heat from electrical energy i.e.: Fans, Subs</t>
  </si>
  <si>
    <t xml:space="preserve">Total Vehicle kW </t>
  </si>
  <si>
    <t>l/s</t>
  </si>
  <si>
    <t>Heat from Rock</t>
  </si>
  <si>
    <t>Auto compression Heat Generated</t>
  </si>
  <si>
    <t>Reject Temp</t>
  </si>
  <si>
    <t>Fissure Water Heat Generated</t>
  </si>
  <si>
    <t>Heat from Rock (kW)</t>
  </si>
  <si>
    <t>Total HEATLOAD</t>
  </si>
  <si>
    <t>Heat Removal Capacity of Air In kW (BAC Used)</t>
  </si>
  <si>
    <r>
      <t>TOTAL Refrigeration Required</t>
    </r>
    <r>
      <rPr>
        <b/>
        <sz val="12"/>
        <color rgb="FF000000"/>
        <rFont val="Arial"/>
        <family val="2"/>
      </rPr>
      <t xml:space="preserve"> (</t>
    </r>
    <r>
      <rPr>
        <b/>
        <sz val="12"/>
        <color rgb="FF00B050"/>
        <rFont val="Arial"/>
        <family val="2"/>
      </rPr>
      <t>"+"=Surplus</t>
    </r>
    <r>
      <rPr>
        <b/>
        <sz val="12"/>
        <color rgb="FF000000"/>
        <rFont val="Arial"/>
        <family val="2"/>
      </rPr>
      <t xml:space="preserve"> </t>
    </r>
    <r>
      <rPr>
        <b/>
        <sz val="12"/>
        <color rgb="FFFF0000"/>
        <rFont val="Arial"/>
        <family val="2"/>
      </rPr>
      <t>"-"=Shortfall</t>
    </r>
    <r>
      <rPr>
        <b/>
        <sz val="12"/>
        <color rgb="FF000000"/>
        <rFont val="Arial"/>
        <family val="2"/>
      </rPr>
      <t>)</t>
    </r>
  </si>
  <si>
    <t>Airflow Required</t>
  </si>
  <si>
    <t>REQUIRED  M/FLOW rate Kg/s/Kt (Include losses and commitments)</t>
  </si>
  <si>
    <t>Kg/s/Kt</t>
  </si>
  <si>
    <t>Heat Load Factor (Guide)</t>
  </si>
  <si>
    <t>REQUIRED  M/Flow Kg/s/Kt</t>
  </si>
  <si>
    <t xml:space="preserve">Dump Trucks </t>
  </si>
  <si>
    <t>Diesel Fleet dilution factor</t>
  </si>
  <si>
    <t>m³/s/rated kW diesel power</t>
  </si>
  <si>
    <t>LHDs</t>
  </si>
  <si>
    <t>Diesel fleet usage</t>
  </si>
  <si>
    <t>Services vehicles</t>
  </si>
  <si>
    <t>REQUIRED  Qty Based on Diesel Fleet</t>
  </si>
  <si>
    <t>Quantity of Air Required ~ Based on Kg/s/Kt</t>
  </si>
  <si>
    <t>Quantity of Air Required Based on Diesel Fleet</t>
  </si>
  <si>
    <t>Airflow required on Surface</t>
  </si>
  <si>
    <t>Mass flow of Air Required Based on Diesel Fleet</t>
  </si>
  <si>
    <t>Airflow required Density Change</t>
  </si>
  <si>
    <t>Leakage - 10%</t>
  </si>
  <si>
    <t>Ancillary vent - 20%</t>
  </si>
  <si>
    <t>TOTAL AIRFLOW REQUIRED ~ Based on Diesel fleet</t>
  </si>
  <si>
    <t>Airflow Primary Infrastructure Required</t>
  </si>
  <si>
    <t>REQUIRED  Intake Shaft velocity</t>
  </si>
  <si>
    <t>Shaft area required</t>
  </si>
  <si>
    <t>Intake Shaft Diameter</t>
  </si>
  <si>
    <t>m Diameter</t>
  </si>
  <si>
    <t>REQUIRED  Return Shaft velocity</t>
  </si>
  <si>
    <t>Return Shaft Diameter</t>
  </si>
  <si>
    <t>Water flow infrastructure Required</t>
  </si>
  <si>
    <t>BAC Delta temperature</t>
  </si>
  <si>
    <t>BAC Water Requirements</t>
  </si>
  <si>
    <t>Cooling water Delta temperature (Reject temp - Plant out water temp)</t>
  </si>
  <si>
    <t>Underground Cooling Water Requirement</t>
  </si>
  <si>
    <t>Water flow Required Ton per Ton</t>
  </si>
  <si>
    <t>t/t</t>
  </si>
  <si>
    <t>Underground mining Water Requirement t/t</t>
  </si>
  <si>
    <t>TOTAL Water Required</t>
  </si>
  <si>
    <r>
      <t xml:space="preserve">Graph calcs - Heat Removal capacity of air P956 Env Eng (10°C </t>
    </r>
    <r>
      <rPr>
        <b/>
        <u/>
        <sz val="11"/>
        <color indexed="62"/>
        <rFont val="Arial"/>
        <family val="2"/>
      </rPr>
      <t>BAC</t>
    </r>
    <r>
      <rPr>
        <b/>
        <u/>
        <sz val="11"/>
        <rFont val="Arial"/>
        <family val="2"/>
      </rPr>
      <t>)</t>
    </r>
  </si>
  <si>
    <t>Depth Below Surface in m</t>
  </si>
  <si>
    <t>Reject Temperature</t>
  </si>
  <si>
    <t>Cooling Capacity of air</t>
  </si>
  <si>
    <t>kJ/Kg</t>
  </si>
  <si>
    <r>
      <t xml:space="preserve">Graph calcs - Heat Removal capacity of air P956 Env Eng (18°C </t>
    </r>
    <r>
      <rPr>
        <b/>
        <u/>
        <sz val="11"/>
        <color indexed="10"/>
        <rFont val="Arial"/>
        <family val="2"/>
      </rPr>
      <t>NO BAC</t>
    </r>
    <r>
      <rPr>
        <b/>
        <u/>
        <sz val="11"/>
        <rFont val="Arial"/>
        <family val="2"/>
      </rPr>
      <t>)</t>
    </r>
  </si>
  <si>
    <t>Total Heat Produced</t>
  </si>
  <si>
    <t>Total Refrigeration Available</t>
  </si>
  <si>
    <t xml:space="preserve">Available Massflow </t>
  </si>
  <si>
    <t>Temp °C</t>
  </si>
  <si>
    <t>A</t>
  </si>
  <si>
    <t>B</t>
  </si>
  <si>
    <t>C</t>
  </si>
  <si>
    <t>BAC / Surface Temp</t>
  </si>
  <si>
    <t>Mine Reject Temp</t>
  </si>
  <si>
    <t>Formulae for A, B and C</t>
  </si>
  <si>
    <t>Inputs</t>
  </si>
  <si>
    <t xml:space="preserve">Heat </t>
  </si>
  <si>
    <t>Design wb temp</t>
  </si>
  <si>
    <t>Mass flow air</t>
  </si>
  <si>
    <r>
      <t>BAC Surf temp (eg 10</t>
    </r>
    <r>
      <rPr>
        <vertAlign val="superscript"/>
        <sz val="11"/>
        <color theme="1"/>
        <rFont val="Aptos Narrow"/>
        <family val="2"/>
        <scheme val="minor"/>
      </rPr>
      <t>o</t>
    </r>
    <r>
      <rPr>
        <sz val="11"/>
        <color theme="1"/>
        <rFont val="Aptos Narrow"/>
        <family val="2"/>
        <scheme val="minor"/>
      </rPr>
      <t>)</t>
    </r>
  </si>
  <si>
    <t>Depth below surface</t>
  </si>
  <si>
    <t xml:space="preserve">Output </t>
  </si>
  <si>
    <t>Refrigeration required</t>
  </si>
  <si>
    <t>Air Cooling Power KJ/kg</t>
  </si>
  <si>
    <t>Refrigeration required (negative amount means too much refrigeration to achieve reject temp)</t>
  </si>
  <si>
    <t>Depth</t>
  </si>
  <si>
    <r>
      <rPr>
        <b/>
        <sz val="10"/>
        <rFont val="Arial"/>
        <family val="2"/>
      </rPr>
      <t>Note:</t>
    </r>
    <r>
      <rPr>
        <sz val="10"/>
        <rFont val="Arial"/>
        <family val="2"/>
      </rPr>
      <t xml:space="preserve"> Cost of ORD (Conventional trackbound Development.. 3.5 x 3.0m end Sept 2017 = R53000/m</t>
    </r>
  </si>
  <si>
    <t>tons for every meter</t>
  </si>
  <si>
    <t>mean density of Rock [kg/m3]</t>
  </si>
  <si>
    <t>Where</t>
  </si>
  <si>
    <r>
      <t>w</t>
    </r>
    <r>
      <rPr>
        <vertAlign val="subscript"/>
        <sz val="11"/>
        <rFont val="Arial"/>
        <family val="2"/>
      </rPr>
      <t>D</t>
    </r>
  </si>
  <si>
    <t>=</t>
  </si>
  <si>
    <r>
      <t>mean density of Rock [kg/m</t>
    </r>
    <r>
      <rPr>
        <vertAlign val="superscript"/>
        <sz val="11"/>
        <rFont val="Arial"/>
        <family val="2"/>
      </rPr>
      <t>3</t>
    </r>
    <r>
      <rPr>
        <sz val="11"/>
        <rFont val="Arial"/>
        <family val="2"/>
      </rPr>
      <t>]</t>
    </r>
  </si>
  <si>
    <t>Conv Trackbound mining base price</t>
  </si>
  <si>
    <t>Width</t>
  </si>
  <si>
    <t>Inflation Rate %</t>
  </si>
  <si>
    <t>Advance Rate per Day</t>
  </si>
  <si>
    <t>Shifts</t>
  </si>
  <si>
    <t>Number of shifts working per month</t>
  </si>
  <si>
    <t>Area</t>
  </si>
  <si>
    <t>Tons Generated</t>
  </si>
  <si>
    <t>Ton</t>
  </si>
  <si>
    <t>Production Rate</t>
  </si>
  <si>
    <t>kTon/Month</t>
  </si>
  <si>
    <t>Cost per ton Mined - Trackbound</t>
  </si>
  <si>
    <t>R/ton</t>
  </si>
  <si>
    <t>Swel Factor</t>
  </si>
  <si>
    <t>Times</t>
  </si>
  <si>
    <t>Meters of rock broken</t>
  </si>
  <si>
    <t>Volume of broken rock</t>
  </si>
  <si>
    <t>m³</t>
  </si>
  <si>
    <t>Trackless Rate factor</t>
  </si>
  <si>
    <t>Cost per ton Mined - Trackless</t>
  </si>
  <si>
    <t>"Raise bore" Round (Tons)</t>
  </si>
  <si>
    <t>$ Cost per m³</t>
  </si>
  <si>
    <t>R Cost per m³</t>
  </si>
  <si>
    <r>
      <t>1.</t>
    </r>
    <r>
      <rPr>
        <sz val="7"/>
        <color rgb="FF1F497D"/>
        <rFont val="Times New Roman"/>
        <family val="1"/>
      </rPr>
      <t xml:space="preserve">      </t>
    </r>
    <r>
      <rPr>
        <sz val="11"/>
        <color rgb="FF1F497D"/>
        <rFont val="Aptos Narrow"/>
        <family val="2"/>
        <scheme val="minor"/>
      </rPr>
      <t>Crusher chamber m3 – USD110.96</t>
    </r>
  </si>
  <si>
    <t>Horizontal</t>
  </si>
  <si>
    <t>Diameter</t>
  </si>
  <si>
    <r>
      <t>2.</t>
    </r>
    <r>
      <rPr>
        <sz val="7"/>
        <color rgb="FF1F497D"/>
        <rFont val="Times New Roman"/>
        <family val="1"/>
      </rPr>
      <t xml:space="preserve">      </t>
    </r>
    <r>
      <rPr>
        <sz val="11"/>
        <color rgb="FF1F497D"/>
        <rFont val="Aptos Narrow"/>
        <family val="2"/>
        <scheme val="minor"/>
      </rPr>
      <t>Transfer chambers m3 – USD119.03</t>
    </r>
  </si>
  <si>
    <t>R - USD Exch Rate</t>
  </si>
  <si>
    <t>As the support classes changes so do the rates. All rates in USD.</t>
  </si>
  <si>
    <t>USD/m</t>
  </si>
  <si>
    <t>W</t>
  </si>
  <si>
    <t>Type</t>
  </si>
  <si>
    <t>Decline</t>
  </si>
  <si>
    <t>Circumference</t>
  </si>
  <si>
    <t>Swell Factor</t>
  </si>
  <si>
    <t xml:space="preserve">Meters of reamed rock </t>
  </si>
  <si>
    <t>Volume of chips rock</t>
  </si>
  <si>
    <t>Raise bore Hole / Tunnel (Holing date) Prediction Calculator</t>
  </si>
  <si>
    <t>Length of hole / tunnel</t>
  </si>
  <si>
    <t>Panel Rectangular (Tons)</t>
  </si>
  <si>
    <t>Planned Meters per day</t>
  </si>
  <si>
    <t>Planned Completion date</t>
  </si>
  <si>
    <t>Length of Panel</t>
  </si>
  <si>
    <t>Date Started</t>
  </si>
  <si>
    <t>Stoping Width</t>
  </si>
  <si>
    <t>Meters achieved</t>
  </si>
  <si>
    <t>Progress date</t>
  </si>
  <si>
    <t>Days since start</t>
  </si>
  <si>
    <t>days</t>
  </si>
  <si>
    <t>m²/Day</t>
  </si>
  <si>
    <r>
      <t>m</t>
    </r>
    <r>
      <rPr>
        <sz val="11"/>
        <rFont val="Calibri"/>
        <family val="2"/>
      </rPr>
      <t>²</t>
    </r>
    <r>
      <rPr>
        <sz val="11"/>
        <rFont val="Arial"/>
        <family val="2"/>
      </rPr>
      <t>/Month</t>
    </r>
  </si>
  <si>
    <t>Average meters acheved per day to date</t>
  </si>
  <si>
    <t>Meters to be Completed</t>
  </si>
  <si>
    <t>Months to Completion</t>
  </si>
  <si>
    <t>Mths</t>
  </si>
  <si>
    <t>Calculated Expected Completion date</t>
  </si>
  <si>
    <t>Variance Planned v.s. Expected</t>
  </si>
  <si>
    <t>Days</t>
  </si>
  <si>
    <t>Planned R&amp;R and Off days (per Month)</t>
  </si>
  <si>
    <t>Planned R&amp;R and Off days (Based on months remaining)</t>
  </si>
  <si>
    <t>Planned Public Holiday and Break days</t>
  </si>
  <si>
    <r>
      <t xml:space="preserve">Planned / Actual Standing time </t>
    </r>
    <r>
      <rPr>
        <sz val="9"/>
        <rFont val="Arial"/>
        <family val="2"/>
      </rPr>
      <t>(i.e. Sub station testing, Safety day training, Main fan outage, Cutter head / motor swop etc.)</t>
    </r>
  </si>
  <si>
    <t>Total expected off days</t>
  </si>
  <si>
    <t>Calculated Est. Completion date, ALL considered</t>
  </si>
  <si>
    <t>Kilo Tons per day Calculator</t>
  </si>
  <si>
    <t>Production Rate Mtpa</t>
  </si>
  <si>
    <t>Mtpa</t>
  </si>
  <si>
    <t>Production Rate ktpmth</t>
  </si>
  <si>
    <t>ktpmth</t>
  </si>
  <si>
    <t>Number of shifts per month</t>
  </si>
  <si>
    <t>Production Rate ktpday</t>
  </si>
  <si>
    <t>ktpday</t>
  </si>
  <si>
    <t>Tunnel Square       ~       Development meters from tons</t>
  </si>
  <si>
    <t>TOTAL Production Rate</t>
  </si>
  <si>
    <t>kTon/day</t>
  </si>
  <si>
    <t>Number of ends</t>
  </si>
  <si>
    <t>each</t>
  </si>
  <si>
    <t>Daily Production Rate</t>
  </si>
  <si>
    <t>kTon/end</t>
  </si>
  <si>
    <t>Volume of rock</t>
  </si>
  <si>
    <t>m³/end</t>
  </si>
  <si>
    <t>Meters per day</t>
  </si>
  <si>
    <t>Number of Shifts</t>
  </si>
  <si>
    <t>/day</t>
  </si>
  <si>
    <t>Number of rounds per shift</t>
  </si>
  <si>
    <t>/shift</t>
  </si>
  <si>
    <t>m/shift</t>
  </si>
  <si>
    <t>Shifts per month</t>
  </si>
  <si>
    <t>Tons Generated (Check)</t>
  </si>
  <si>
    <t>Tons</t>
  </si>
  <si>
    <t>meters/Month</t>
  </si>
  <si>
    <t>Development meters from k/tons/day</t>
  </si>
  <si>
    <t>Daily Volume</t>
  </si>
  <si>
    <t>m³/day</t>
  </si>
  <si>
    <t>Total Meters per day</t>
  </si>
  <si>
    <t>m/day</t>
  </si>
  <si>
    <t>Number of sections</t>
  </si>
  <si>
    <t>ea</t>
  </si>
  <si>
    <t>meteters / section /day</t>
  </si>
  <si>
    <t>meters per month per section</t>
  </si>
  <si>
    <t>Ends per section</t>
  </si>
  <si>
    <t>meters per month per end</t>
  </si>
  <si>
    <t xml:space="preserve">m/shift </t>
  </si>
  <si>
    <t>m/round</t>
  </si>
  <si>
    <t>Check</t>
  </si>
  <si>
    <t>Tons / day</t>
  </si>
  <si>
    <t>Volume per day</t>
  </si>
  <si>
    <t>Area per end</t>
  </si>
  <si>
    <t>Total dev Meters / day</t>
  </si>
  <si>
    <t>total dev sections</t>
  </si>
  <si>
    <t>ends per section</t>
  </si>
  <si>
    <t>Total dev ends</t>
  </si>
  <si>
    <t>shifts per month</t>
  </si>
  <si>
    <t>meters per month total per section</t>
  </si>
  <si>
    <t>meters per month total per end</t>
  </si>
  <si>
    <t>Component</t>
  </si>
  <si>
    <t>Sequence</t>
  </si>
  <si>
    <t>Distance(m) x Ve(l/m) = Vt(l)</t>
  </si>
  <si>
    <t>Specific stope parameters</t>
  </si>
  <si>
    <t>ENTER Distances</t>
  </si>
  <si>
    <t xml:space="preserve">Acumulative Distance (m) </t>
  </si>
  <si>
    <t>Ve * Factor</t>
  </si>
  <si>
    <r>
      <t>Litre of O</t>
    </r>
    <r>
      <rPr>
        <vertAlign val="subscript"/>
        <sz val="10"/>
        <rFont val="Arial"/>
        <family val="2"/>
      </rPr>
      <t>2</t>
    </r>
    <r>
      <rPr>
        <sz val="10"/>
        <rFont val="Arial"/>
        <family val="2"/>
      </rPr>
      <t xml:space="preserve"> Consumed</t>
    </r>
  </si>
  <si>
    <t>Stope panel length</t>
  </si>
  <si>
    <t>Panel</t>
  </si>
  <si>
    <t>Rescue pack design / tested Liters air</t>
  </si>
  <si>
    <t>Strike gully length</t>
  </si>
  <si>
    <t>Strike gully</t>
  </si>
  <si>
    <t>Factor</t>
  </si>
  <si>
    <t>Distance m</t>
  </si>
  <si>
    <t>Centre gully length</t>
  </si>
  <si>
    <t>Centre gully</t>
  </si>
  <si>
    <t>Travelling way inclined</t>
  </si>
  <si>
    <t>Trav. Way °</t>
  </si>
  <si>
    <t>Gold Mine panel / Face - Crawling UP</t>
  </si>
  <si>
    <t>Horizontal (Cross cut Travelling)</t>
  </si>
  <si>
    <t xml:space="preserve">Horizontal </t>
  </si>
  <si>
    <t>Total Distance travelled</t>
  </si>
  <si>
    <r>
      <t>Total litre O</t>
    </r>
    <r>
      <rPr>
        <b/>
        <vertAlign val="subscript"/>
        <sz val="10"/>
        <rFont val="Arial"/>
        <family val="2"/>
      </rPr>
      <t>2</t>
    </r>
    <r>
      <rPr>
        <b/>
        <sz val="10"/>
        <rFont val="Arial"/>
        <family val="2"/>
      </rPr>
      <t xml:space="preserve"> consumed</t>
    </r>
  </si>
  <si>
    <t>Litre</t>
  </si>
  <si>
    <t>Gold Mine panel / Face - Crawling DOWN</t>
  </si>
  <si>
    <t>Refuge Pack litre Capacity</t>
  </si>
  <si>
    <t>l</t>
  </si>
  <si>
    <t>Refer to table</t>
  </si>
  <si>
    <t>Colery Face (Low Seam) Crawling Horizontal</t>
  </si>
  <si>
    <r>
      <rPr>
        <b/>
        <sz val="12"/>
        <rFont val="Arial"/>
        <family val="2"/>
      </rPr>
      <t>Note:</t>
    </r>
    <r>
      <rPr>
        <sz val="12"/>
        <rFont val="Arial"/>
        <family val="2"/>
      </rPr>
      <t xml:space="preserve"> a typical SCSR provide between 35-50 L/min</t>
    </r>
  </si>
  <si>
    <t>Horizontal distance</t>
  </si>
  <si>
    <t>Test Report Results Calcs</t>
  </si>
  <si>
    <t>Duration Minutes</t>
  </si>
  <si>
    <t>Ventilation Rate L/min</t>
  </si>
  <si>
    <t>Residual capacity (Vr) of Self rescuer</t>
  </si>
  <si>
    <t>Walking semi Upright Horizontal</t>
  </si>
  <si>
    <t>Rescue Pack 1</t>
  </si>
  <si>
    <t xml:space="preserve">Vr = </t>
  </si>
  <si>
    <t>litre</t>
  </si>
  <si>
    <t>(at exit from travelling way)</t>
  </si>
  <si>
    <t>Walking Upright UP +10°</t>
  </si>
  <si>
    <t>Rescue Pack 2</t>
  </si>
  <si>
    <t>Walking Upright UP +20°</t>
  </si>
  <si>
    <t>Rescue Pack 3</t>
  </si>
  <si>
    <t>Remaining distance that can be covered</t>
  </si>
  <si>
    <t>Walking Upright UP +30° Ladder</t>
  </si>
  <si>
    <t>Rescue Pack 4</t>
  </si>
  <si>
    <t>Walking Upright UP +30° No Ladder</t>
  </si>
  <si>
    <t>Rescue Pack 5</t>
  </si>
  <si>
    <t>dr =</t>
  </si>
  <si>
    <t>Walking Upright DOWN</t>
  </si>
  <si>
    <t>Rescue Pack 6</t>
  </si>
  <si>
    <t>Walking Upright HORIZONTAL</t>
  </si>
  <si>
    <t>Rescue Pack 7</t>
  </si>
  <si>
    <t>Total distance that can be safely covered (From Panel / workplace to Refuge Bay)</t>
  </si>
  <si>
    <t>Average</t>
  </si>
  <si>
    <t>dt =</t>
  </si>
  <si>
    <t>The refuge bay should be sited at a distance not exceeding</t>
  </si>
  <si>
    <r>
      <t xml:space="preserve">from where men may be working (Note O2 consumed not to exceed </t>
    </r>
    <r>
      <rPr>
        <b/>
        <sz val="10"/>
        <color indexed="10"/>
        <rFont val="Arial"/>
        <family val="2"/>
      </rPr>
      <t>Refuge Pack litre Capacity See "K10"</t>
    </r>
    <r>
      <rPr>
        <sz val="10"/>
        <color indexed="10"/>
        <rFont val="Arial"/>
        <family val="2"/>
      </rPr>
      <t>)</t>
    </r>
  </si>
  <si>
    <t>(Kielblock, A.J. and van Rensburg, J.P. [1987] Self-contained rescuer performance as a function of human mechanical efficiency and of escape route terrain, Proc. Symposium on  Safety in Coal Mining, paper 8.2, CSIR Conference Publication S420, Pretoria.)</t>
  </si>
  <si>
    <t>Refuge bay Requirement Calculator</t>
  </si>
  <si>
    <t>Length of R/Bay</t>
  </si>
  <si>
    <t>Height of  R/Bay</t>
  </si>
  <si>
    <t>Note a 152mm Pipe can carry 2000CFM free air delivery (FAD)</t>
  </si>
  <si>
    <t>Width of  R/Bay</t>
  </si>
  <si>
    <t xml:space="preserve">CFM </t>
  </si>
  <si>
    <t>Volume of  R/Bay</t>
  </si>
  <si>
    <t>Airchanges Required.</t>
  </si>
  <si>
    <t>No/hr</t>
  </si>
  <si>
    <t>Qty of air required based on Airchange</t>
  </si>
  <si>
    <r>
      <t xml:space="preserve">Number of bays Compressor can Supply </t>
    </r>
    <r>
      <rPr>
        <b/>
        <u/>
        <sz val="10"/>
        <rFont val="Arial"/>
        <family val="2"/>
      </rPr>
      <t>based on Airchange</t>
    </r>
  </si>
  <si>
    <t>bays</t>
  </si>
  <si>
    <t>Compressor air Supply CFM</t>
  </si>
  <si>
    <t>CFM</t>
  </si>
  <si>
    <t>Compressor air system leakage</t>
  </si>
  <si>
    <t>CFM to m³/s Ratio</t>
  </si>
  <si>
    <t>1 cubic foot per minute = 0.000471947443 cubic meters / second</t>
  </si>
  <si>
    <t>Compressor air Supply m³/s</t>
  </si>
  <si>
    <t xml:space="preserve">pc = compressed pressure </t>
  </si>
  <si>
    <r>
      <rPr>
        <b/>
        <sz val="10"/>
        <rFont val="Arial"/>
        <family val="2"/>
      </rPr>
      <t>Boyle's Law 
P1 x V1 = P2 x V2</t>
    </r>
    <r>
      <rPr>
        <sz val="10"/>
        <rFont val="Arial"/>
        <family val="2"/>
      </rPr>
      <t xml:space="preserve">
Convert compressed air to free air</t>
    </r>
  </si>
  <si>
    <t>Vc = volume of the gas at compressed pressure (cubic feet, cubic meter)</t>
  </si>
  <si>
    <t>pa = atmospheric pressure (Eg. : 14.7 psia, 101.325 kPa)</t>
  </si>
  <si>
    <t>Va = volume of the gas at atmospheric pressure (cubic ft, cubic m)</t>
  </si>
  <si>
    <t>Person air usage   l/min</t>
  </si>
  <si>
    <t>l/min</t>
  </si>
  <si>
    <t xml:space="preserve">Volume per person   </t>
  </si>
  <si>
    <t>1 l / minute = 1.66666667 × 10-5 cubic meters / second</t>
  </si>
  <si>
    <t>Volume required in Bay</t>
  </si>
  <si>
    <t>Area of  R/Bay</t>
  </si>
  <si>
    <t>Area allocated per person</t>
  </si>
  <si>
    <t>People in R/Bay</t>
  </si>
  <si>
    <t>Persons</t>
  </si>
  <si>
    <t>m³/s per person</t>
  </si>
  <si>
    <r>
      <t xml:space="preserve">Number of bays Compressor can Supply based on </t>
    </r>
    <r>
      <rPr>
        <b/>
        <u/>
        <sz val="10"/>
        <rFont val="Arial"/>
        <family val="2"/>
      </rPr>
      <t>Req. per person</t>
    </r>
  </si>
  <si>
    <r>
      <t xml:space="preserve">Number of People Compressor can Supply based on </t>
    </r>
    <r>
      <rPr>
        <b/>
        <u/>
        <sz val="10"/>
        <rFont val="Arial"/>
        <family val="2"/>
      </rPr>
      <t>Req. per person</t>
    </r>
  </si>
  <si>
    <t>People</t>
  </si>
  <si>
    <t>m³/minute</t>
  </si>
  <si>
    <t>(See MVS Journal Volume 54, 2 April/June 2001)</t>
  </si>
  <si>
    <t>Calculating the required compressed air supply for a refuge bay</t>
  </si>
  <si>
    <r>
      <t>1. Recommended compressed air supply per person (for oxygen uptake of 0.5 l/min &amp; CO</t>
    </r>
    <r>
      <rPr>
        <vertAlign val="subscript"/>
        <sz val="10"/>
        <rFont val="Arial"/>
        <family val="2"/>
      </rPr>
      <t xml:space="preserve">2 </t>
    </r>
    <r>
      <rPr>
        <sz val="10"/>
        <rFont val="Arial"/>
        <family val="2"/>
      </rPr>
      <t>dilution</t>
    </r>
    <r>
      <rPr>
        <sz val="11"/>
        <rFont val="Arial"/>
        <family val="2"/>
      </rPr>
      <t xml:space="preserve">) </t>
    </r>
  </si>
  <si>
    <r>
      <t>m</t>
    </r>
    <r>
      <rPr>
        <vertAlign val="superscript"/>
        <sz val="10"/>
        <rFont val="Arial"/>
        <family val="2"/>
      </rPr>
      <t>3</t>
    </r>
    <r>
      <rPr>
        <sz val="11"/>
        <rFont val="Arial"/>
        <family val="2"/>
      </rPr>
      <t>/s</t>
    </r>
  </si>
  <si>
    <t>x</t>
  </si>
  <si>
    <t>Refuge Bay Area</t>
  </si>
  <si>
    <t>2. Refuge bay size (example)</t>
  </si>
  <si>
    <r>
      <t>m</t>
    </r>
    <r>
      <rPr>
        <vertAlign val="superscript"/>
        <sz val="10"/>
        <rFont val="Arial"/>
        <family val="2"/>
      </rPr>
      <t>2</t>
    </r>
  </si>
  <si>
    <t>3. Area allocated per person</t>
  </si>
  <si>
    <r>
      <t>4. Number of persons allowed in refuge bay at 0.6m</t>
    </r>
    <r>
      <rPr>
        <vertAlign val="superscript"/>
        <sz val="10"/>
        <rFont val="Arial"/>
        <family val="2"/>
      </rPr>
      <t>2</t>
    </r>
    <r>
      <rPr>
        <sz val="11"/>
        <color theme="1"/>
        <rFont val="Arial"/>
        <family val="2"/>
      </rPr>
      <t xml:space="preserve"> per person</t>
    </r>
  </si>
  <si>
    <t>Pers</t>
  </si>
  <si>
    <t>Single formula</t>
  </si>
  <si>
    <t>5. Airflow rate required for refuge bay</t>
  </si>
  <si>
    <r>
      <t>m</t>
    </r>
    <r>
      <rPr>
        <vertAlign val="superscript"/>
        <sz val="10"/>
        <rFont val="Arial"/>
        <family val="2"/>
      </rPr>
      <t>3</t>
    </r>
    <r>
      <rPr>
        <sz val="11"/>
        <color theme="1"/>
        <rFont val="Arial"/>
        <family val="2"/>
      </rPr>
      <t>/s</t>
    </r>
  </si>
  <si>
    <t>Refuge bay capacity vs people calc</t>
  </si>
  <si>
    <t>Steady State Year (Future Planning)</t>
  </si>
  <si>
    <t>Area 1</t>
  </si>
  <si>
    <t>Area 2</t>
  </si>
  <si>
    <t>Refuge bays on Dip [every third strike approx 300m]</t>
  </si>
  <si>
    <t>Number of refuge bays</t>
  </si>
  <si>
    <t>At 30m/s</t>
  </si>
  <si>
    <t>Sub Total</t>
  </si>
  <si>
    <t>Bay</t>
  </si>
  <si>
    <t>Personel Capacity - Bay Size</t>
  </si>
  <si>
    <t>Personel Capacity - Air Supply</t>
  </si>
  <si>
    <t>Installed Pipe Size</t>
  </si>
  <si>
    <t>Total</t>
  </si>
  <si>
    <t>Refuge Bay 1</t>
  </si>
  <si>
    <t>50mm</t>
  </si>
  <si>
    <t>Total air required, FAD [free air delivery]</t>
  </si>
  <si>
    <r>
      <t>m</t>
    </r>
    <r>
      <rPr>
        <b/>
        <vertAlign val="superscript"/>
        <sz val="10"/>
        <rFont val="Arial"/>
        <family val="2"/>
      </rPr>
      <t>3</t>
    </r>
    <r>
      <rPr>
        <b/>
        <sz val="10"/>
        <rFont val="Arial"/>
        <family val="2"/>
      </rPr>
      <t>/s</t>
    </r>
  </si>
  <si>
    <t>Refuge Bay 2</t>
  </si>
  <si>
    <t>Leakage [pipes, fittings, valves etc] 20%</t>
  </si>
  <si>
    <t>Refuge Bay 3</t>
  </si>
  <si>
    <t>Refuge Bay 4</t>
  </si>
  <si>
    <t>25mm</t>
  </si>
  <si>
    <t>Max number of people underground [Day shift / Max amount of people]</t>
  </si>
  <si>
    <t>Refuge Bay 5</t>
  </si>
  <si>
    <t xml:space="preserve">Air required for people UG </t>
  </si>
  <si>
    <r>
      <t>m</t>
    </r>
    <r>
      <rPr>
        <vertAlign val="superscript"/>
        <sz val="10"/>
        <rFont val="Arial"/>
        <family val="2"/>
      </rPr>
      <t>3</t>
    </r>
    <r>
      <rPr>
        <sz val="10"/>
        <color theme="1"/>
        <rFont val="Arial"/>
        <family val="2"/>
      </rPr>
      <t>/s</t>
    </r>
  </si>
  <si>
    <t>Refuge Bay 6</t>
  </si>
  <si>
    <t>Air available from compressors ("Free Air")</t>
  </si>
  <si>
    <t>Refuge Bay 7</t>
  </si>
  <si>
    <t>Personnel</t>
  </si>
  <si>
    <t>Refuge Bay 8</t>
  </si>
  <si>
    <t xml:space="preserve">Refuge bay capacity exceeds number of people </t>
  </si>
  <si>
    <t>times</t>
  </si>
  <si>
    <t>Refuge Bay 9</t>
  </si>
  <si>
    <t>Refuge Bay 10</t>
  </si>
  <si>
    <t>Refuge Bay 11</t>
  </si>
  <si>
    <r>
      <t>Number of persons in refuge bay at 0.6m</t>
    </r>
    <r>
      <rPr>
        <vertAlign val="superscript"/>
        <sz val="10"/>
        <rFont val="Arial"/>
        <family val="2"/>
      </rPr>
      <t>2</t>
    </r>
    <r>
      <rPr>
        <sz val="10"/>
        <color theme="1"/>
        <rFont val="Arial"/>
        <family val="2"/>
      </rPr>
      <t xml:space="preserve"> per person</t>
    </r>
  </si>
  <si>
    <t>TOTAL</t>
  </si>
  <si>
    <t>Refuge Bay Compressed air feed PRESSURE</t>
  </si>
  <si>
    <t>Note a 150mm pipe can sustain 1550 People without any air whistles and leakage</t>
  </si>
  <si>
    <t>Atmospheric pressure at Bay</t>
  </si>
  <si>
    <t>Note Bay 1-5 will get 80mm pipes tapped from the 150mm pipe</t>
  </si>
  <si>
    <t>Airflow rate required for refuge bay</t>
  </si>
  <si>
    <r>
      <t>m</t>
    </r>
    <r>
      <rPr>
        <b/>
        <vertAlign val="superscript"/>
        <sz val="12"/>
        <rFont val="Arial"/>
        <family val="2"/>
      </rPr>
      <t>3</t>
    </r>
    <r>
      <rPr>
        <b/>
        <sz val="12"/>
        <color theme="1"/>
        <rFont val="Arial"/>
        <family val="2"/>
      </rPr>
      <t>/s</t>
    </r>
  </si>
  <si>
    <t>m³/Hr</t>
  </si>
  <si>
    <t>Air whistle consumption--- 6.35mm Diameter @ 40m/s = 0.0013m³/s</t>
  </si>
  <si>
    <t>Compressed air Pipe supplying Refuge Bay</t>
  </si>
  <si>
    <t>mm</t>
  </si>
  <si>
    <t>Permanent prohibition to be placed on any compressed air being tapped from the refuge bay compressed air feed line</t>
  </si>
  <si>
    <t>Pipe size in Meters</t>
  </si>
  <si>
    <t>Max Velocity in Compressed air pipe</t>
  </si>
  <si>
    <t>Pipe size in Square Meters</t>
  </si>
  <si>
    <t>Max Compressed air Quantity that can be supplied with Compressed air pipe</t>
  </si>
  <si>
    <t>Single formula (m³/s)</t>
  </si>
  <si>
    <r>
      <t xml:space="preserve">Max "FREE AIR" Quantity </t>
    </r>
    <r>
      <rPr>
        <sz val="12"/>
        <color theme="1"/>
        <rFont val="Arial"/>
        <family val="2"/>
      </rPr>
      <t>that can be supplied with Compressed air pipe</t>
    </r>
  </si>
  <si>
    <t>Air whistle qty 0.01 x 10</t>
  </si>
  <si>
    <t xml:space="preserve">Velocity Table </t>
  </si>
  <si>
    <t>Air Ducts</t>
  </si>
  <si>
    <t>Air Velocity</t>
  </si>
  <si>
    <t>(m/s)</t>
  </si>
  <si>
    <t>(ft/min)</t>
  </si>
  <si>
    <t>Combustion air duct</t>
  </si>
  <si>
    <t>12 - 20</t>
  </si>
  <si>
    <t>2400 - 4000</t>
  </si>
  <si>
    <t>Air inlet to boiler room</t>
  </si>
  <si>
    <t>1 - 3</t>
  </si>
  <si>
    <t>200 - 600</t>
  </si>
  <si>
    <t>Warm air for house heating</t>
  </si>
  <si>
    <t>0.8 - 1.0</t>
  </si>
  <si>
    <t>150 - 200</t>
  </si>
  <si>
    <t>Vacuum cleaning pipe</t>
  </si>
  <si>
    <t>8- 15</t>
  </si>
  <si>
    <t>1500 - 3000</t>
  </si>
  <si>
    <t>Compressed air pipe</t>
  </si>
  <si>
    <t>20 - 30</t>
  </si>
  <si>
    <t>4000 - 6000</t>
  </si>
  <si>
    <r>
      <rPr>
        <b/>
        <sz val="10"/>
        <rFont val="Arial"/>
        <family val="2"/>
      </rPr>
      <t>NOTE:</t>
    </r>
    <r>
      <rPr>
        <sz val="10"/>
        <rFont val="Arial"/>
        <family val="2"/>
      </rPr>
      <t xml:space="preserve"> This can be as high as 50m/s</t>
    </r>
  </si>
  <si>
    <t>Ventilation ducts in hospitals</t>
  </si>
  <si>
    <t>5 - 8</t>
  </si>
  <si>
    <t>1000 - 1500</t>
  </si>
  <si>
    <t>Ventilation ducts in office buildings</t>
  </si>
  <si>
    <t>7 - 11</t>
  </si>
  <si>
    <t>1200 - 2000</t>
  </si>
  <si>
    <t>Example - Converting a Compressed Air Volume to a Free Air Volume</t>
  </si>
  <si>
    <t>A compressed air volume flow of 10 acfm at 100 psig must be multiplied with a compression ratio approx. 8 to find the free air flow at atmospheric pressure.</t>
  </si>
  <si>
    <t>Airflow Volume Req</t>
  </si>
  <si>
    <t>•in this case approx. 80 scfm</t>
  </si>
  <si>
    <r>
      <rPr>
        <b/>
        <sz val="10"/>
        <rFont val="Arial"/>
        <family val="2"/>
      </rPr>
      <t>m³/s</t>
    </r>
    <r>
      <rPr>
        <sz val="10"/>
        <rFont val="Arial"/>
        <family val="2"/>
      </rPr>
      <t xml:space="preserve"> Free Air @ 103.2kPa (400kPa)</t>
    </r>
  </si>
  <si>
    <r>
      <rPr>
        <b/>
        <sz val="10"/>
        <rFont val="Arial"/>
        <family val="2"/>
      </rPr>
      <t>m³/hr</t>
    </r>
    <r>
      <rPr>
        <sz val="10"/>
        <rFont val="Arial"/>
        <family val="2"/>
      </rPr>
      <t xml:space="preserve"> Free Air @ 103.2kPa (400kPa)</t>
    </r>
  </si>
  <si>
    <t>Refuge Bay Chamber Length (m)</t>
  </si>
  <si>
    <t>Refuge Bay Chamber Width (m)</t>
  </si>
  <si>
    <t>Refuge Bay Chamber Height (m)</t>
  </si>
  <si>
    <t>Refuge Bay Chamber Cubic Dimension (Total Volume  m³)</t>
  </si>
  <si>
    <t>Refuge Bay Chamber Airchange required</t>
  </si>
  <si>
    <t>No of / hr</t>
  </si>
  <si>
    <t xml:space="preserve"> kPa</t>
  </si>
  <si>
    <t>▲ Pressure</t>
  </si>
  <si>
    <r>
      <t>m</t>
    </r>
    <r>
      <rPr>
        <b/>
        <vertAlign val="superscript"/>
        <sz val="11"/>
        <rFont val="Arial"/>
        <family val="2"/>
      </rPr>
      <t>3</t>
    </r>
    <r>
      <rPr>
        <b/>
        <sz val="11"/>
        <color theme="1"/>
        <rFont val="Arial"/>
        <family val="2"/>
      </rPr>
      <t>/s</t>
    </r>
  </si>
  <si>
    <t>Compressed air Pipe supplying Refuge Bay / Hole size in valve</t>
  </si>
  <si>
    <t>Area m²</t>
  </si>
  <si>
    <t>Diameter m</t>
  </si>
  <si>
    <t>Heat Loat of a resting person</t>
  </si>
  <si>
    <t>watt per Person *</t>
  </si>
  <si>
    <t>Heat Loat of a resting person in kW</t>
  </si>
  <si>
    <t>kW per Person</t>
  </si>
  <si>
    <t>Number of persons in refuge bay at 0.6m2 per person</t>
  </si>
  <si>
    <t>Refuge Bay Heat Load</t>
  </si>
  <si>
    <t>Velocity Calc</t>
  </si>
  <si>
    <t>BTU</t>
  </si>
  <si>
    <r>
      <rPr>
        <b/>
        <sz val="9"/>
        <rFont val="Arial"/>
        <family val="2"/>
      </rPr>
      <t>* Note:</t>
    </r>
    <r>
      <rPr>
        <sz val="9"/>
        <rFont val="Arial"/>
        <family val="2"/>
      </rPr>
      <t xml:space="preserve"> typically a resting person will emit 70 - 100W of heat</t>
    </r>
  </si>
  <si>
    <t>A working person will emit 180 - 200W of heat</t>
  </si>
  <si>
    <t>A hard working person will emit 200 - 240W of heat</t>
  </si>
  <si>
    <t xml:space="preserve">ATKINSON’S FORMULA - Qty Calc </t>
  </si>
  <si>
    <t>(Qty)</t>
  </si>
  <si>
    <t xml:space="preserve">V   =     </t>
  </si>
  <si>
    <r>
      <t xml:space="preserve"> P. A</t>
    </r>
    <r>
      <rPr>
        <sz val="11"/>
        <rFont val="Arial"/>
        <family val="2"/>
      </rPr>
      <t xml:space="preserve">       x    1.2</t>
    </r>
  </si>
  <si>
    <t>KCL                w</t>
  </si>
  <si>
    <t xml:space="preserve"> Pipe Diameter =</t>
  </si>
  <si>
    <t>L = (in meters)</t>
  </si>
  <si>
    <t>P Drop =</t>
  </si>
  <si>
    <t>Pa</t>
  </si>
  <si>
    <r>
      <t>Factor</t>
    </r>
    <r>
      <rPr>
        <b/>
        <sz val="10"/>
        <rFont val="Arial"/>
        <family val="2"/>
      </rPr>
      <t xml:space="preserve"> 0.97</t>
    </r>
    <r>
      <rPr>
        <sz val="10"/>
        <rFont val="Arial"/>
        <family val="2"/>
      </rPr>
      <t xml:space="preserve"> Well Round Oriface</t>
    </r>
  </si>
  <si>
    <t>w = air density</t>
  </si>
  <si>
    <r>
      <t>Factor</t>
    </r>
    <r>
      <rPr>
        <b/>
        <sz val="10"/>
        <rFont val="Arial"/>
        <family val="2"/>
      </rPr>
      <t xml:space="preserve"> 0.61</t>
    </r>
    <r>
      <rPr>
        <sz val="10"/>
        <rFont val="Arial"/>
        <family val="2"/>
      </rPr>
      <t xml:space="preserve"> Sharp Oriface</t>
    </r>
  </si>
  <si>
    <t>K =</t>
  </si>
  <si>
    <t xml:space="preserve">ns²/m⁴ </t>
  </si>
  <si>
    <t>AVERAGE</t>
  </si>
  <si>
    <t>C =</t>
  </si>
  <si>
    <t>A =</t>
  </si>
  <si>
    <t>Theoretical Velocity</t>
  </si>
  <si>
    <t>Velocity inside pipe</t>
  </si>
  <si>
    <t>Qty (m³/s)</t>
  </si>
  <si>
    <t>Qty (m³/s) - Free Air</t>
  </si>
  <si>
    <t>Can Sustain XX Persons</t>
  </si>
  <si>
    <r>
      <t xml:space="preserve">Water tank Calculator </t>
    </r>
    <r>
      <rPr>
        <sz val="12"/>
        <rFont val="Arial"/>
        <family val="2"/>
      </rPr>
      <t>(When using a pipe as a water Tank)</t>
    </r>
  </si>
  <si>
    <t>Length of Pipe</t>
  </si>
  <si>
    <t>Diameter of Pipe in mm</t>
  </si>
  <si>
    <t>Volume of  water required per person for 24Hrs</t>
  </si>
  <si>
    <t>Litre per person</t>
  </si>
  <si>
    <t>Refuge bay People Capacity</t>
  </si>
  <si>
    <t>persons</t>
  </si>
  <si>
    <t>Diameter of Pipe in meters</t>
  </si>
  <si>
    <t>Area of  Pipe</t>
  </si>
  <si>
    <t>Volume of  Pipe</t>
  </si>
  <si>
    <t>Litre Water</t>
  </si>
  <si>
    <t>Water required in a 24 Hr Period</t>
  </si>
  <si>
    <t>Days Tank will sustain Refuge Bay</t>
  </si>
  <si>
    <r>
      <t xml:space="preserve">Water Container Calculator </t>
    </r>
    <r>
      <rPr>
        <sz val="12"/>
        <rFont val="Arial"/>
        <family val="2"/>
      </rPr>
      <t>(When using Water Containers)</t>
    </r>
  </si>
  <si>
    <t>Volume of  water per containers</t>
  </si>
  <si>
    <t>Number of Containers required to sustain Refuge Bay for 24 hrs</t>
  </si>
  <si>
    <t>Containers per day</t>
  </si>
  <si>
    <t>Gas Table</t>
  </si>
  <si>
    <t>GAS</t>
  </si>
  <si>
    <t>CHEMICAL</t>
  </si>
  <si>
    <t>SOURCES OF GAS</t>
  </si>
  <si>
    <t>METHODS OF DETECTION</t>
  </si>
  <si>
    <t>DANGERS</t>
  </si>
  <si>
    <t>SENSES</t>
  </si>
  <si>
    <t>EXPLOSIVE</t>
  </si>
  <si>
    <t>SPECIFIC GRAVITY</t>
  </si>
  <si>
    <t>OEL</t>
  </si>
  <si>
    <t>Q</t>
  </si>
  <si>
    <r>
      <t>Q1 x 10</t>
    </r>
    <r>
      <rPr>
        <sz val="11"/>
        <rFont val="Calibri"/>
        <family val="2"/>
      </rPr>
      <t>⁶</t>
    </r>
  </si>
  <si>
    <t>=-Q1</t>
  </si>
  <si>
    <t>FORMULA</t>
  </si>
  <si>
    <t>MAC - N</t>
  </si>
  <si>
    <t>Carbon Dioxide</t>
  </si>
  <si>
    <r>
      <t>CO</t>
    </r>
    <r>
      <rPr>
        <vertAlign val="subscript"/>
        <sz val="8"/>
        <color rgb="FF000000"/>
        <rFont val="Arial"/>
        <family val="2"/>
      </rPr>
      <t>2</t>
    </r>
  </si>
  <si>
    <t>Blasting Oxidation of timber &amp; fuels.  Fires &amp; diesels</t>
  </si>
  <si>
    <t>Detector tubes, electronic instruments, and chemical analysis</t>
  </si>
  <si>
    <t>Colourless and odourless</t>
  </si>
  <si>
    <t>No</t>
  </si>
  <si>
    <t>1,53</t>
  </si>
  <si>
    <t>General air</t>
  </si>
  <si>
    <t>Heavier than air</t>
  </si>
  <si>
    <t>5000 ppm or 0.5%</t>
  </si>
  <si>
    <t>Q1</t>
  </si>
  <si>
    <t>volume or mass flow rate of gas emission [m3/s or kg/s]</t>
  </si>
  <si>
    <t>Carbon Monoxide</t>
  </si>
  <si>
    <t>CO</t>
  </si>
  <si>
    <t>Incomplete combustion, Fires, Blasting and Diesel equipment</t>
  </si>
  <si>
    <t>Detector tubes, electronic instruments</t>
  </si>
  <si>
    <t>Poisonous and Explosive</t>
  </si>
  <si>
    <t>Yes</t>
  </si>
  <si>
    <t>0,97</t>
  </si>
  <si>
    <t>MAC</t>
  </si>
  <si>
    <t>maximum allowable gas concentration [after mixing] in parts Per million by volume or mass</t>
  </si>
  <si>
    <t>12,5% - 74,2%</t>
  </si>
  <si>
    <t>Similar to air</t>
  </si>
  <si>
    <t>30 ppm or 0.003%</t>
  </si>
  <si>
    <t>gas concentration in normal air in parts per million by volume or mass</t>
  </si>
  <si>
    <t>Oxides of Nitrogen (Nitrous fumes)</t>
  </si>
  <si>
    <r>
      <t>NOx – mainly NO and NO</t>
    </r>
    <r>
      <rPr>
        <vertAlign val="subscript"/>
        <sz val="8"/>
        <color rgb="FF000000"/>
        <rFont val="Arial"/>
        <family val="2"/>
      </rPr>
      <t>2</t>
    </r>
  </si>
  <si>
    <t>Explosives and diesel equipment</t>
  </si>
  <si>
    <t>Oedema – blistering of lungs, lungs become waterlogged</t>
  </si>
  <si>
    <t>Reddish-brown</t>
  </si>
  <si>
    <t>1,6</t>
  </si>
  <si>
    <t>m³/s or kg/s</t>
  </si>
  <si>
    <t>Can smell and acid taste on tongue</t>
  </si>
  <si>
    <t>3 ppm or 0.0003%</t>
  </si>
  <si>
    <t>Hydrogen</t>
  </si>
  <si>
    <r>
      <t>H</t>
    </r>
    <r>
      <rPr>
        <vertAlign val="subscript"/>
        <sz val="8"/>
        <color rgb="FF000000"/>
        <rFont val="Arial"/>
        <family val="2"/>
      </rPr>
      <t>2</t>
    </r>
  </si>
  <si>
    <t>Detector tubes, Flammable Gas Measuring Instrument and laboratory analysis</t>
  </si>
  <si>
    <t>Highly explosive</t>
  </si>
  <si>
    <t>Nil</t>
  </si>
  <si>
    <t>0,07</t>
  </si>
  <si>
    <t>4.0% - 74.0%</t>
  </si>
  <si>
    <t>Lighter than air</t>
  </si>
  <si>
    <t>Hydrogen Sulphide</t>
  </si>
  <si>
    <r>
      <t>H</t>
    </r>
    <r>
      <rPr>
        <vertAlign val="subscript"/>
        <sz val="8"/>
        <color rgb="FF000000"/>
        <rFont val="Arial"/>
        <family val="2"/>
      </rPr>
      <t>2</t>
    </r>
    <r>
      <rPr>
        <sz val="8"/>
        <color rgb="FF000000"/>
        <rFont val="Arial"/>
        <family val="2"/>
      </rPr>
      <t>S</t>
    </r>
  </si>
  <si>
    <t>Acid water on pyrites and stagnant water.</t>
  </si>
  <si>
    <t>Poisonous.</t>
  </si>
  <si>
    <t>Smell of rotten eggs</t>
  </si>
  <si>
    <t>1,2</t>
  </si>
  <si>
    <t>Can occur in conjunction with methane.</t>
  </si>
  <si>
    <t>Explosive</t>
  </si>
  <si>
    <t>4,0% - 44,0%</t>
  </si>
  <si>
    <t>10 ppm or</t>
  </si>
  <si>
    <t>1m³ Air Volume</t>
  </si>
  <si>
    <t xml:space="preserve">Percentage gas % </t>
  </si>
  <si>
    <t>Total Qty Gas</t>
  </si>
  <si>
    <t>x 100</t>
  </si>
  <si>
    <t>Methane</t>
  </si>
  <si>
    <r>
      <t>CH</t>
    </r>
    <r>
      <rPr>
        <vertAlign val="subscript"/>
        <sz val="8"/>
        <color rgb="FF000000"/>
        <rFont val="Arial"/>
        <family val="2"/>
      </rPr>
      <t>4</t>
    </r>
  </si>
  <si>
    <t>Decay of vegetable and organic matter. Faults, fissures, dykes</t>
  </si>
  <si>
    <t>Detector tubes, Flammable gas measuring instrument.</t>
  </si>
  <si>
    <t>Burns, explodes and oxygen deficiency</t>
  </si>
  <si>
    <t>Nil – impurities may smell</t>
  </si>
  <si>
    <t xml:space="preserve">Yes </t>
  </si>
  <si>
    <t>0,55</t>
  </si>
  <si>
    <t>&lt;1.4%</t>
  </si>
  <si>
    <t>Total Qty Air + Qty Gas</t>
  </si>
  <si>
    <t>ppm</t>
  </si>
  <si>
    <t>5,0% - 15,0%</t>
  </si>
  <si>
    <t>Oxygen</t>
  </si>
  <si>
    <r>
      <t>O</t>
    </r>
    <r>
      <rPr>
        <vertAlign val="subscript"/>
        <sz val="8"/>
        <color rgb="FF000000"/>
        <rFont val="Arial"/>
        <family val="2"/>
      </rPr>
      <t>2</t>
    </r>
  </si>
  <si>
    <t>A main constituent of air</t>
  </si>
  <si>
    <t>Deficiencies by  detector tubes, electronic instruments</t>
  </si>
  <si>
    <t>Deficiency - below 17% can be fatal</t>
  </si>
  <si>
    <t>1,10</t>
  </si>
  <si>
    <t>Total quantity gas = m³/s</t>
  </si>
  <si>
    <t>Total quantity air + quantity gas = m³/s</t>
  </si>
  <si>
    <t>%/s</t>
  </si>
  <si>
    <t>Ammonia</t>
  </si>
  <si>
    <r>
      <t>NH</t>
    </r>
    <r>
      <rPr>
        <vertAlign val="subscript"/>
        <sz val="8"/>
        <color rgb="FF000000"/>
        <rFont val="Arial"/>
        <family val="2"/>
      </rPr>
      <t>3</t>
    </r>
  </si>
  <si>
    <t>Blasting. Excessive liming of settlers. Refrigerants</t>
  </si>
  <si>
    <t>Arrested breathing results in oedema</t>
  </si>
  <si>
    <t>Colourless.</t>
  </si>
  <si>
    <t>0,6</t>
  </si>
  <si>
    <t xml:space="preserve">25 ppm </t>
  </si>
  <si>
    <t>% Gas</t>
  </si>
  <si>
    <t>(flooding of the lungs)</t>
  </si>
  <si>
    <t>parts-per million (ppm)</t>
  </si>
  <si>
    <t>Chlorine</t>
  </si>
  <si>
    <r>
      <t>Cl</t>
    </r>
    <r>
      <rPr>
        <vertAlign val="subscript"/>
        <sz val="8"/>
        <color rgb="FF000000"/>
        <rFont val="Arial"/>
        <family val="2"/>
      </rPr>
      <t>2</t>
    </r>
  </si>
  <si>
    <t>Water purification plants</t>
  </si>
  <si>
    <t>Detector tubes, electronic instruments, smell</t>
  </si>
  <si>
    <t>Poisonous &amp; causes intense irritation of eyes, nose &amp; throat</t>
  </si>
  <si>
    <t>Smell greenish – yellow colour</t>
  </si>
  <si>
    <t>2,5</t>
  </si>
  <si>
    <t>0.5 ppm</t>
  </si>
  <si>
    <t>Sulphur Dioxide</t>
  </si>
  <si>
    <r>
      <t>S0</t>
    </r>
    <r>
      <rPr>
        <vertAlign val="subscript"/>
        <sz val="8"/>
        <color rgb="FF000000"/>
        <rFont val="Arial"/>
        <family val="2"/>
      </rPr>
      <t>2</t>
    </r>
  </si>
  <si>
    <t>Smelting operations, Sulphuric acid plants, combustion of pyrite, diesel exhaust</t>
  </si>
  <si>
    <t>Poisonous, burns eyes, nose, throat &amp; lungs</t>
  </si>
  <si>
    <t>Smell</t>
  </si>
  <si>
    <t>2,22</t>
  </si>
  <si>
    <t>2 ppm</t>
  </si>
  <si>
    <t>Combustables (LEL and UEL)</t>
  </si>
  <si>
    <t>Sulphuric Acid Mist</t>
  </si>
  <si>
    <r>
      <t>H</t>
    </r>
    <r>
      <rPr>
        <vertAlign val="subscript"/>
        <sz val="8"/>
        <color rgb="FF000000"/>
        <rFont val="Arial"/>
        <family val="2"/>
      </rPr>
      <t>2</t>
    </r>
    <r>
      <rPr>
        <sz val="8"/>
        <color rgb="FF000000"/>
        <rFont val="Arial"/>
        <family val="2"/>
      </rPr>
      <t>SO</t>
    </r>
    <r>
      <rPr>
        <vertAlign val="subscript"/>
        <sz val="8"/>
        <color rgb="FF000000"/>
        <rFont val="Arial"/>
        <family val="2"/>
      </rPr>
      <t>4</t>
    </r>
  </si>
  <si>
    <t>Chemical processes using sulphuric acid</t>
  </si>
  <si>
    <t>Detector tubes, chemical analysis</t>
  </si>
  <si>
    <t>Poisonous.  Irritates eyes, nose, throat &amp; skin</t>
  </si>
  <si>
    <t>-</t>
  </si>
  <si>
    <r>
      <t>1 mg/m</t>
    </r>
    <r>
      <rPr>
        <vertAlign val="superscript"/>
        <sz val="8"/>
        <color rgb="FF000000"/>
        <rFont val="Arial"/>
        <family val="2"/>
      </rPr>
      <t>3</t>
    </r>
  </si>
  <si>
    <t>Acetylene</t>
  </si>
  <si>
    <r>
      <t>C</t>
    </r>
    <r>
      <rPr>
        <vertAlign val="subscript"/>
        <sz val="8"/>
        <color rgb="FF000000"/>
        <rFont val="Arial"/>
        <family val="2"/>
      </rPr>
      <t>2</t>
    </r>
    <r>
      <rPr>
        <sz val="8"/>
        <color rgb="FF000000"/>
        <rFont val="Arial"/>
        <family val="2"/>
      </rPr>
      <t>H</t>
    </r>
    <r>
      <rPr>
        <vertAlign val="subscript"/>
        <sz val="8"/>
        <color rgb="FF000000"/>
        <rFont val="Arial"/>
        <family val="2"/>
      </rPr>
      <t>2</t>
    </r>
  </si>
  <si>
    <t>Acetylene Bottles or appears as a side product in the ethylene stream from cracking of hydrocarbons</t>
  </si>
  <si>
    <t>Smell, Detector tubes, electronic instruments</t>
  </si>
  <si>
    <t>Odourless - Smell of garlic-like (Added for safety)</t>
  </si>
  <si>
    <t xml:space="preserve">
LEL 2.5% 
Yes - Autoignition temperature 300 °C</t>
  </si>
  <si>
    <t>1.097 g/L = 1.097 kg/m</t>
  </si>
  <si>
    <t>REL  2500 ppm</t>
  </si>
  <si>
    <t>LPG (Liquefied Petroleum Gas)</t>
  </si>
  <si>
    <r>
      <t>Mixture of:
Propane (C</t>
    </r>
    <r>
      <rPr>
        <vertAlign val="subscript"/>
        <sz val="8"/>
        <color rgb="FF000000"/>
        <rFont val="Arial"/>
        <family val="2"/>
      </rPr>
      <t>3</t>
    </r>
    <r>
      <rPr>
        <sz val="8"/>
        <color rgb="FF000000"/>
        <rFont val="Arial"/>
        <family val="2"/>
      </rPr>
      <t>H</t>
    </r>
    <r>
      <rPr>
        <vertAlign val="subscript"/>
        <sz val="8"/>
        <color rgb="FF000000"/>
        <rFont val="Arial"/>
        <family val="2"/>
      </rPr>
      <t>8</t>
    </r>
    <r>
      <rPr>
        <sz val="8"/>
        <color rgb="FF000000"/>
        <rFont val="Arial"/>
        <family val="2"/>
      </rPr>
      <t>) and 
Butane (C</t>
    </r>
    <r>
      <rPr>
        <vertAlign val="subscript"/>
        <sz val="8"/>
        <color rgb="FF000000"/>
        <rFont val="Arial"/>
        <family val="2"/>
      </rPr>
      <t>4</t>
    </r>
    <r>
      <rPr>
        <sz val="8"/>
        <color rgb="FF000000"/>
        <rFont val="Arial"/>
        <family val="2"/>
      </rPr>
      <t>H</t>
    </r>
    <r>
      <rPr>
        <vertAlign val="subscript"/>
        <sz val="8"/>
        <color rgb="FF000000"/>
        <rFont val="Arial"/>
        <family val="2"/>
      </rPr>
      <t>10</t>
    </r>
    <r>
      <rPr>
        <sz val="8"/>
        <color rgb="FF000000"/>
        <rFont val="Arial"/>
        <family val="2"/>
      </rPr>
      <t xml:space="preserve">) </t>
    </r>
  </si>
  <si>
    <t>LPG Bottles (LPG is prepared by refining petroleum or "wet" natural gas, and is almost entirely derived from fossil fuel sources)</t>
  </si>
  <si>
    <t>Odourless  - Odor of rotten cabbages (Added for safety)</t>
  </si>
  <si>
    <t>0.5–0.58 kg/L</t>
  </si>
  <si>
    <t>1000 ppm (1800 mg/m3) over an 8-hour workday</t>
  </si>
  <si>
    <t>LEL 1.9-2.1% (2000ppm)</t>
  </si>
  <si>
    <t>Oxygen (dioxygen)</t>
  </si>
  <si>
    <r>
      <t>O</t>
    </r>
    <r>
      <rPr>
        <vertAlign val="subscript"/>
        <sz val="8"/>
        <color rgb="FF000000"/>
        <rFont val="Arial"/>
        <family val="2"/>
      </rPr>
      <t>8 -</t>
    </r>
    <r>
      <rPr>
        <sz val="8"/>
        <color rgb="FF000000"/>
        <rFont val="Arial"/>
        <family val="2"/>
      </rPr>
      <t xml:space="preserve"> (Oxygen is a chemical element with symbol O and atomic number 8)
O</t>
    </r>
    <r>
      <rPr>
        <vertAlign val="subscript"/>
        <sz val="8"/>
        <color rgb="FF000000"/>
        <rFont val="Arial"/>
        <family val="2"/>
      </rPr>
      <t>2</t>
    </r>
    <r>
      <rPr>
        <sz val="8"/>
        <color rgb="FF000000"/>
        <rFont val="Arial"/>
        <family val="2"/>
      </rPr>
      <t>. Diatomic oxygen gas constitutes 20.8% of the Earth's atmosphere.</t>
    </r>
  </si>
  <si>
    <t>Normal atmosphere and Oxygen Bottles</t>
  </si>
  <si>
    <t>Electronic instruments</t>
  </si>
  <si>
    <t>Normally - None
Explosive - Highly concentrated sources of oxygen promote rapid combustion. Fire and explosion hazards exist when concentrated oxidants and fuels are brought into close proximity; an ignition event, such as heat or a spark, is needed to trigger combustion. Oxygen is the oxidant, not the fuel, but nevertheless the source of most of the chemical energy released in combustion.</t>
  </si>
  <si>
    <t xml:space="preserve">Odourless </t>
  </si>
  <si>
    <t xml:space="preserve">Density (at STP) 1.429 g/L
</t>
  </si>
  <si>
    <t>when liquid (at b.p.) 1.141 g/cm3</t>
  </si>
  <si>
    <t>Lead Fumes</t>
  </si>
  <si>
    <t>Pb</t>
  </si>
  <si>
    <t>Assay of Gold Ore &amp; Zinc preparation of cyanide – extracted Gold</t>
  </si>
  <si>
    <t>Dräger</t>
  </si>
  <si>
    <t>Poisonous</t>
  </si>
  <si>
    <t>0,15mg/m³</t>
  </si>
  <si>
    <t>Mercury Vapour</t>
  </si>
  <si>
    <t>Hg</t>
  </si>
  <si>
    <t>Gold smelting</t>
  </si>
  <si>
    <t>Poisonous can be absorbed through the skin</t>
  </si>
  <si>
    <t>0,05mg/m³</t>
  </si>
  <si>
    <t>Hydrogen cyanide (Prussic acid gas)</t>
  </si>
  <si>
    <t>HCN</t>
  </si>
  <si>
    <t>Cyanide process in gold recovery.  Back-filling and Burning plastics</t>
  </si>
  <si>
    <t>Smell and Dräger</t>
  </si>
  <si>
    <t>Poisonous.  Explosive (5,6 -40%).  Can be absorbed through the skin</t>
  </si>
  <si>
    <t>Smell (bitter almonds)</t>
  </si>
  <si>
    <t>0,94
Lighter than air</t>
  </si>
  <si>
    <t>10 ppm</t>
  </si>
  <si>
    <t>Arsenic</t>
  </si>
  <si>
    <r>
      <t>AsH</t>
    </r>
    <r>
      <rPr>
        <vertAlign val="subscript"/>
        <sz val="8"/>
        <color rgb="FF000000"/>
        <rFont val="Arial"/>
        <family val="2"/>
      </rPr>
      <t>3</t>
    </r>
  </si>
  <si>
    <t>Arsenic acid in solution used in refining process (Platinum and Gold)</t>
  </si>
  <si>
    <t>Smell (Garlic)</t>
  </si>
  <si>
    <t xml:space="preserve">2,71
Heavier than air
</t>
  </si>
  <si>
    <t>0,05 p.p.m</t>
  </si>
  <si>
    <t>Natural Ventilation Pressure [NVP]</t>
  </si>
  <si>
    <t>Fraction of Area Open Calculator</t>
  </si>
  <si>
    <t>SP and VP Calculator</t>
  </si>
  <si>
    <t>a. Density Formula Method [when there are no fans in the circuit]</t>
  </si>
  <si>
    <t>Qty</t>
  </si>
  <si>
    <t>NVP</t>
  </si>
  <si>
    <r>
      <t>[w</t>
    </r>
    <r>
      <rPr>
        <vertAlign val="subscript"/>
        <sz val="11"/>
        <rFont val="Arial"/>
        <family val="2"/>
      </rPr>
      <t>D</t>
    </r>
    <r>
      <rPr>
        <sz val="11"/>
        <rFont val="Arial"/>
        <family val="2"/>
      </rPr>
      <t xml:space="preserve"> - w</t>
    </r>
    <r>
      <rPr>
        <vertAlign val="subscript"/>
        <sz val="11"/>
        <rFont val="Arial"/>
        <family val="2"/>
      </rPr>
      <t>U</t>
    </r>
    <r>
      <rPr>
        <sz val="11"/>
        <rFont val="Arial"/>
        <family val="2"/>
      </rPr>
      <t>] x H x 9.79</t>
    </r>
  </si>
  <si>
    <t>Where - Pipes</t>
  </si>
  <si>
    <t xml:space="preserve">Pipe diameter size </t>
  </si>
  <si>
    <t>Area= m²</t>
  </si>
  <si>
    <r>
      <t xml:space="preserve">Number of </t>
    </r>
    <r>
      <rPr>
        <b/>
        <sz val="11"/>
        <rFont val="Arial"/>
        <family val="2"/>
      </rPr>
      <t xml:space="preserve">OPEN </t>
    </r>
    <r>
      <rPr>
        <sz val="11"/>
        <rFont val="Arial"/>
        <family val="2"/>
      </rPr>
      <t xml:space="preserve">Pipes </t>
    </r>
  </si>
  <si>
    <t>Density ρ kg/m³</t>
  </si>
  <si>
    <r>
      <t>mean density of downcast air [kg/m</t>
    </r>
    <r>
      <rPr>
        <vertAlign val="superscript"/>
        <sz val="11"/>
        <rFont val="Arial"/>
        <family val="2"/>
      </rPr>
      <t>3</t>
    </r>
    <r>
      <rPr>
        <sz val="11"/>
        <rFont val="Arial"/>
        <family val="2"/>
      </rPr>
      <t>]</t>
    </r>
  </si>
  <si>
    <t>Regulator pipe Area</t>
  </si>
  <si>
    <t>V</t>
  </si>
  <si>
    <r>
      <t>w</t>
    </r>
    <r>
      <rPr>
        <vertAlign val="subscript"/>
        <sz val="11"/>
        <rFont val="Arial"/>
        <family val="2"/>
      </rPr>
      <t>U</t>
    </r>
  </si>
  <si>
    <r>
      <t>mean density of upcast air [kg/m</t>
    </r>
    <r>
      <rPr>
        <vertAlign val="superscript"/>
        <sz val="11"/>
        <rFont val="Arial"/>
        <family val="2"/>
      </rPr>
      <t>3</t>
    </r>
    <r>
      <rPr>
        <sz val="11"/>
        <rFont val="Arial"/>
        <family val="2"/>
      </rPr>
      <t>]</t>
    </r>
  </si>
  <si>
    <t>Combined Open Regulator pipe Area</t>
  </si>
  <si>
    <t>Vp</t>
  </si>
  <si>
    <t>vertical distance from the top to the bottom of the circuit [m]</t>
  </si>
  <si>
    <t>Where - Tunnel</t>
  </si>
  <si>
    <t>Tunnel Width</t>
  </si>
  <si>
    <t>Total Press Pa</t>
  </si>
  <si>
    <r>
      <t>constant for gravitational acceleration [m/s</t>
    </r>
    <r>
      <rPr>
        <vertAlign val="superscript"/>
        <sz val="11"/>
        <rFont val="Arial"/>
        <family val="2"/>
      </rPr>
      <t>2</t>
    </r>
    <r>
      <rPr>
        <sz val="11"/>
        <rFont val="Arial"/>
        <family val="2"/>
      </rPr>
      <t>]</t>
    </r>
  </si>
  <si>
    <t>Tunnel Height</t>
  </si>
  <si>
    <t>Static Press Pa</t>
  </si>
  <si>
    <t>NVP =</t>
  </si>
  <si>
    <t>Tunnel Area</t>
  </si>
  <si>
    <t>Regulator % Open</t>
  </si>
  <si>
    <t>b. P-V Diagram Method [with or without fans in the circuit] and</t>
  </si>
  <si>
    <t xml:space="preserve">NVE </t>
  </si>
  <si>
    <t>Pv</t>
  </si>
  <si>
    <t>Where - Regulator</t>
  </si>
  <si>
    <r>
      <t xml:space="preserve">Regulator </t>
    </r>
    <r>
      <rPr>
        <b/>
        <sz val="11"/>
        <rFont val="Arial"/>
        <family val="2"/>
      </rPr>
      <t>OPEN</t>
    </r>
    <r>
      <rPr>
        <sz val="11"/>
        <rFont val="Arial"/>
        <family val="2"/>
      </rPr>
      <t xml:space="preserve"> Width</t>
    </r>
  </si>
  <si>
    <r>
      <t xml:space="preserve">Regulator </t>
    </r>
    <r>
      <rPr>
        <b/>
        <sz val="11"/>
        <rFont val="Arial"/>
        <family val="2"/>
      </rPr>
      <t>OPEN</t>
    </r>
    <r>
      <rPr>
        <sz val="11"/>
        <rFont val="Arial"/>
        <family val="2"/>
      </rPr>
      <t xml:space="preserve"> Height</t>
    </r>
  </si>
  <si>
    <t>Regulator Open Area</t>
  </si>
  <si>
    <t>NVE</t>
  </si>
  <si>
    <t>natural ventilation energy [kJ/kg]</t>
  </si>
  <si>
    <t>P</t>
  </si>
  <si>
    <t>barometric pressure [kPa]</t>
  </si>
  <si>
    <r>
      <t>specific volume [m</t>
    </r>
    <r>
      <rPr>
        <vertAlign val="superscript"/>
        <sz val="11"/>
        <color indexed="8"/>
        <rFont val="Arial"/>
        <family val="2"/>
      </rPr>
      <t>3</t>
    </r>
    <r>
      <rPr>
        <sz val="11"/>
        <color indexed="8"/>
        <rFont val="Arial"/>
        <family val="2"/>
      </rPr>
      <t>/kg]</t>
    </r>
  </si>
  <si>
    <t>Air viscosity</t>
  </si>
  <si>
    <t xml:space="preserve">Re </t>
  </si>
  <si>
    <t xml:space="preserve">= </t>
  </si>
  <si>
    <t>Value A</t>
  </si>
  <si>
    <t>Viscosity at 20°C</t>
  </si>
  <si>
    <t>Value B</t>
  </si>
  <si>
    <t>w</t>
  </si>
  <si>
    <r>
      <t>density [kg/m</t>
    </r>
    <r>
      <rPr>
        <vertAlign val="superscript"/>
        <sz val="11"/>
        <rFont val="Arial"/>
        <family val="2"/>
      </rPr>
      <t>3</t>
    </r>
    <r>
      <rPr>
        <sz val="11"/>
        <rFont val="Arial"/>
        <family val="2"/>
      </rPr>
      <t>]</t>
    </r>
  </si>
  <si>
    <t>Value C</t>
  </si>
  <si>
    <t>Viscosity at 40°C</t>
  </si>
  <si>
    <t>velocity [m/s]</t>
  </si>
  <si>
    <t>D</t>
  </si>
  <si>
    <t>diameter [m]</t>
  </si>
  <si>
    <r>
      <t>dynamic viscosity [Ns/m</t>
    </r>
    <r>
      <rPr>
        <vertAlign val="superscript"/>
        <sz val="11"/>
        <rFont val="Arial"/>
        <family val="2"/>
      </rPr>
      <t>2</t>
    </r>
    <r>
      <rPr>
        <sz val="11"/>
        <rFont val="Arial"/>
        <family val="2"/>
      </rPr>
      <t>]</t>
    </r>
  </si>
  <si>
    <t>Re</t>
  </si>
  <si>
    <t>Reynolds number [dimensionless]</t>
  </si>
  <si>
    <t>- Note number above 3000 is turbulent</t>
  </si>
  <si>
    <t>Mentis Grating Calculator</t>
  </si>
  <si>
    <t xml:space="preserve">u + Pv + </t>
  </si>
  <si>
    <t xml:space="preserve"> + Zg</t>
  </si>
  <si>
    <t>Constant</t>
  </si>
  <si>
    <t>Width of cover</t>
  </si>
  <si>
    <t>Length of cover</t>
  </si>
  <si>
    <t>Mentis Grating Area</t>
  </si>
  <si>
    <t>u</t>
  </si>
  <si>
    <t>internal energy [J/kg]</t>
  </si>
  <si>
    <t>Mentis Grating X bar spacing</t>
  </si>
  <si>
    <t>pressure [Pa]</t>
  </si>
  <si>
    <t>Mentis Grating bearing and X bar size</t>
  </si>
  <si>
    <r>
      <t>specific volume [m</t>
    </r>
    <r>
      <rPr>
        <vertAlign val="superscript"/>
        <sz val="11"/>
        <rFont val="Arial"/>
        <family val="2"/>
      </rPr>
      <t>3</t>
    </r>
    <r>
      <rPr>
        <sz val="11"/>
        <rFont val="Arial"/>
        <family val="2"/>
      </rPr>
      <t>/kg]</t>
    </r>
  </si>
  <si>
    <t>Number of X Bars</t>
  </si>
  <si>
    <t>Number of Bearing Bars</t>
  </si>
  <si>
    <t>Z</t>
  </si>
  <si>
    <t>elevation [m]</t>
  </si>
  <si>
    <t>X Bar total Length</t>
  </si>
  <si>
    <t>g</t>
  </si>
  <si>
    <r>
      <t>gravitational acceleration [9.79 m/s</t>
    </r>
    <r>
      <rPr>
        <vertAlign val="superscript"/>
        <sz val="11"/>
        <rFont val="Arial"/>
        <family val="2"/>
      </rPr>
      <t>2</t>
    </r>
    <r>
      <rPr>
        <sz val="11"/>
        <rFont val="Arial"/>
        <family val="2"/>
      </rPr>
      <t>]</t>
    </r>
  </si>
  <si>
    <t>Bearing Bar Length</t>
  </si>
  <si>
    <t>Bearing and X Bar Area</t>
  </si>
  <si>
    <t>H in km</t>
  </si>
  <si>
    <t>vertical distance from the top to the bottom of the circuit [km]</t>
  </si>
  <si>
    <t>Mean Density</t>
  </si>
  <si>
    <t>(PRESSURE / DENSITY RELATIONSHIP)</t>
  </si>
  <si>
    <t>Air pressure varies directly as an air density change:-</t>
  </si>
  <si>
    <t>P1</t>
  </si>
  <si>
    <t>w1</t>
  </si>
  <si>
    <t>w2</t>
  </si>
  <si>
    <t>P2 =</t>
  </si>
  <si>
    <t>Sc =</t>
  </si>
  <si>
    <r>
      <t>M</t>
    </r>
    <r>
      <rPr>
        <vertAlign val="subscript"/>
        <sz val="11"/>
        <color rgb="FF000000"/>
        <rFont val="Arial"/>
        <family val="2"/>
      </rPr>
      <t>A</t>
    </r>
    <r>
      <rPr>
        <sz val="11"/>
        <color rgb="FF000000"/>
        <rFont val="Arial"/>
        <family val="2"/>
      </rPr>
      <t xml:space="preserve"> </t>
    </r>
  </si>
  <si>
    <t>Massflow from air stream A</t>
  </si>
  <si>
    <r>
      <t>S</t>
    </r>
    <r>
      <rPr>
        <vertAlign val="subscript"/>
        <sz val="11"/>
        <color rgb="FF000000"/>
        <rFont val="Arial"/>
        <family val="2"/>
      </rPr>
      <t>A</t>
    </r>
    <r>
      <rPr>
        <sz val="11"/>
        <color rgb="FF000000"/>
        <rFont val="Arial"/>
        <family val="2"/>
      </rPr>
      <t xml:space="preserve"> </t>
    </r>
  </si>
  <si>
    <t>Sigma heat from air stream A</t>
  </si>
  <si>
    <r>
      <t>M</t>
    </r>
    <r>
      <rPr>
        <vertAlign val="subscript"/>
        <sz val="11"/>
        <color rgb="FF000000"/>
        <rFont val="Arial"/>
        <family val="2"/>
      </rPr>
      <t>B</t>
    </r>
  </si>
  <si>
    <t>Massflow from air stream B</t>
  </si>
  <si>
    <r>
      <t>S</t>
    </r>
    <r>
      <rPr>
        <vertAlign val="subscript"/>
        <sz val="11"/>
        <color rgb="FF000000"/>
        <rFont val="Arial"/>
        <family val="2"/>
      </rPr>
      <t>B</t>
    </r>
  </si>
  <si>
    <t>Sigma heat from air stream B</t>
  </si>
  <si>
    <r>
      <t>M</t>
    </r>
    <r>
      <rPr>
        <vertAlign val="subscript"/>
        <sz val="11"/>
        <color rgb="FF000000"/>
        <rFont val="Arial"/>
        <family val="2"/>
      </rPr>
      <t>A</t>
    </r>
    <r>
      <rPr>
        <sz val="11"/>
        <color rgb="FF000000"/>
        <rFont val="Arial"/>
        <family val="2"/>
      </rPr>
      <t xml:space="preserve"> x S</t>
    </r>
    <r>
      <rPr>
        <vertAlign val="subscript"/>
        <sz val="11"/>
        <color rgb="FF000000"/>
        <rFont val="Arial"/>
        <family val="2"/>
      </rPr>
      <t>A</t>
    </r>
  </si>
  <si>
    <t>the total kW of heat from air stream A</t>
  </si>
  <si>
    <r>
      <t>M</t>
    </r>
    <r>
      <rPr>
        <vertAlign val="subscript"/>
        <sz val="11"/>
        <color rgb="FF000000"/>
        <rFont val="Arial"/>
        <family val="2"/>
      </rPr>
      <t>B</t>
    </r>
    <r>
      <rPr>
        <sz val="11"/>
        <color rgb="FF000000"/>
        <rFont val="Arial"/>
        <family val="2"/>
      </rPr>
      <t xml:space="preserve"> x S</t>
    </r>
    <r>
      <rPr>
        <vertAlign val="subscript"/>
        <sz val="11"/>
        <color rgb="FF000000"/>
        <rFont val="Arial"/>
        <family val="2"/>
      </rPr>
      <t>B</t>
    </r>
  </si>
  <si>
    <t>the total kW of heat from air stream B</t>
  </si>
  <si>
    <t xml:space="preserve">Sc </t>
  </si>
  <si>
    <t>sigma heat content of the mixture [kJ/kg]</t>
  </si>
  <si>
    <t>Qty 1 m³/s</t>
  </si>
  <si>
    <t>Q2 =</t>
  </si>
  <si>
    <t>Diesel kW</t>
  </si>
  <si>
    <t>Dilution Factor</t>
  </si>
  <si>
    <t>Pipe Diameter (in meters)</t>
  </si>
  <si>
    <t xml:space="preserve">Leakage Allowed </t>
  </si>
  <si>
    <t>/100m</t>
  </si>
  <si>
    <t>Qty Required</t>
  </si>
  <si>
    <t>+50%</t>
  </si>
  <si>
    <t>Leakage Allowed (Length increment)</t>
  </si>
  <si>
    <t>Diesel dilution + 50% m³/s</t>
  </si>
  <si>
    <t>Length increments = (in meters)</t>
  </si>
  <si>
    <r>
      <t xml:space="preserve">Calculated </t>
    </r>
    <r>
      <rPr>
        <b/>
        <sz val="10"/>
        <rFont val="Arial"/>
        <family val="2"/>
      </rPr>
      <t>TOTAL</t>
    </r>
    <r>
      <rPr>
        <sz val="10"/>
        <rFont val="Arial"/>
        <family val="2"/>
      </rPr>
      <t xml:space="preserve"> Leakage %</t>
    </r>
  </si>
  <si>
    <t>Length - Total</t>
  </si>
  <si>
    <t>Total Leakage m³/s</t>
  </si>
  <si>
    <t>Leakage per section m³/s</t>
  </si>
  <si>
    <t xml:space="preserve">w = air density </t>
  </si>
  <si>
    <t>Duct Velocity - m/s</t>
  </si>
  <si>
    <t>Fan Velocity @ motor - m/s</t>
  </si>
  <si>
    <t xml:space="preserve">K = </t>
  </si>
  <si>
    <t>% motor Occupying fan casing</t>
  </si>
  <si>
    <t>P Drop per pipe Section (Pa)</t>
  </si>
  <si>
    <t>P Drop TOTAL (Leakless) = Pa</t>
  </si>
  <si>
    <t>P Drop per pipe Section = kPa</t>
  </si>
  <si>
    <r>
      <t xml:space="preserve">P Drop </t>
    </r>
    <r>
      <rPr>
        <b/>
        <u/>
        <sz val="12"/>
        <color indexed="10"/>
        <rFont val="Arial"/>
        <family val="2"/>
      </rPr>
      <t>TOTAL</t>
    </r>
    <r>
      <rPr>
        <b/>
        <sz val="12"/>
        <color indexed="10"/>
        <rFont val="Arial"/>
        <family val="2"/>
      </rPr>
      <t xml:space="preserve"> = kPa</t>
    </r>
  </si>
  <si>
    <t>Max Fan Pressure kPa (Check line "17")</t>
  </si>
  <si>
    <t>Max Fan Pressure kPa (85%)</t>
  </si>
  <si>
    <t>Note!!!! - Rule of thumb - a fan will do ±85% of it's max Pressure (depicted on a curve)</t>
  </si>
  <si>
    <t>Air Density at fan</t>
  </si>
  <si>
    <t>Fan Pressure Capability Pa</t>
  </si>
  <si>
    <t>Fan Pressure Capability kPa</t>
  </si>
  <si>
    <t>Air Speed in duct = km/hr</t>
  </si>
  <si>
    <t>R =XXXXX Ns2/m8</t>
  </si>
  <si>
    <t>Pressure</t>
  </si>
  <si>
    <t>Velocity Pressure VP</t>
  </si>
  <si>
    <t>Air Power ~ kW (P x Q / 1000)</t>
  </si>
  <si>
    <t>Air Power ~ W (P x Q)</t>
  </si>
  <si>
    <t>Air Power  ~ kW (R x Q³ / 1000)</t>
  </si>
  <si>
    <t>Air Power  ~ W (R x Q³)</t>
  </si>
  <si>
    <t>FAN Selection (kW)</t>
  </si>
  <si>
    <t>Fan Speed</t>
  </si>
  <si>
    <t>Fan rpm</t>
  </si>
  <si>
    <t>Fan efficiency</t>
  </si>
  <si>
    <t>Motor electrical efficiency</t>
  </si>
  <si>
    <t>Volume (m³/s)</t>
  </si>
  <si>
    <t>SP (Pa)
 @ 
Design kg/m³</t>
  </si>
  <si>
    <t>Fan kW Required</t>
  </si>
  <si>
    <t>Dynamic Pressure</t>
  </si>
  <si>
    <t>Anticipated Shock Losses (Bends / Reducers etc.)</t>
  </si>
  <si>
    <t>Fan Total Pressure</t>
  </si>
  <si>
    <t>Parameters</t>
  </si>
  <si>
    <t>ENTER</t>
  </si>
  <si>
    <t>Qty in m³/s</t>
  </si>
  <si>
    <t>Qty out m³/s</t>
  </si>
  <si>
    <t>Length of column m</t>
  </si>
  <si>
    <r>
      <t xml:space="preserve">Leakage if Column is </t>
    </r>
    <r>
      <rPr>
        <b/>
        <sz val="12"/>
        <rFont val="Arial"/>
        <family val="2"/>
      </rPr>
      <t xml:space="preserve">&lt; </t>
    </r>
    <r>
      <rPr>
        <sz val="12"/>
        <rFont val="Arial"/>
        <family val="2"/>
      </rPr>
      <t>100m long</t>
    </r>
  </si>
  <si>
    <t>%/100m</t>
  </si>
  <si>
    <r>
      <t xml:space="preserve">Leakage if Column is </t>
    </r>
    <r>
      <rPr>
        <b/>
        <sz val="12"/>
        <rFont val="Arial"/>
        <family val="2"/>
      </rPr>
      <t xml:space="preserve">&gt; </t>
    </r>
    <r>
      <rPr>
        <sz val="12"/>
        <rFont val="Arial"/>
        <family val="2"/>
      </rPr>
      <t>100m long</t>
    </r>
  </si>
  <si>
    <t>Typical air quantities and pressures of fans generally in use</t>
  </si>
  <si>
    <t>525V Fans</t>
  </si>
  <si>
    <t>300  mm  Ø  x    0,75 kW  fan  handles  approximately  0,95  m³ / s at 250 Pa</t>
  </si>
  <si>
    <t>300  mm  Ø  x    1,5 kW  fan  handles  approximately  1,8    m³ / s at 370 Pa</t>
  </si>
  <si>
    <t>406  mm  Ø  x    4,0  kW  fan  handles  approximately  2,0    m³ / s at 900 Pa</t>
  </si>
  <si>
    <t>570  mm  Ø  x    8,0 kW  fan  handles  approximately  4,0    m³ / s at 900 Pa</t>
  </si>
  <si>
    <t>570  mm  Ø  x    15,0 kW  fan  handles  approximately  6,8    m³ / s at 1100 Pa</t>
  </si>
  <si>
    <t>760  mm  Ø  x    22,0 kW  fan  handles  approximately  9,0  m³ / s at 950 Pa</t>
  </si>
  <si>
    <t>760  mm  Ø  x    41,0 kW  fan  handles  approximately  11,8  m³ / s at 1900 Pa</t>
  </si>
  <si>
    <t>760  mm  Ø  x    45,0 kW  fan  handles  approximately  12,8  m³ / s at 1400 Pa</t>
  </si>
  <si>
    <t>P Drop = kPa</t>
  </si>
  <si>
    <t>1015 mm Ø  x   75,0  kW  fan  handles  approximately  22,0  m³ / s at 2200 Pa</t>
  </si>
  <si>
    <t>R =</t>
  </si>
  <si>
    <r>
      <t>Ns</t>
    </r>
    <r>
      <rPr>
        <b/>
        <vertAlign val="superscript"/>
        <sz val="10"/>
        <color indexed="10"/>
        <rFont val="Arial"/>
        <family val="2"/>
      </rPr>
      <t>2</t>
    </r>
    <r>
      <rPr>
        <b/>
        <sz val="10"/>
        <color indexed="10"/>
        <rFont val="Arial"/>
        <family val="2"/>
      </rPr>
      <t>/m</t>
    </r>
    <r>
      <rPr>
        <b/>
        <vertAlign val="superscript"/>
        <sz val="10"/>
        <color indexed="10"/>
        <rFont val="Arial"/>
        <family val="2"/>
      </rPr>
      <t>8</t>
    </r>
  </si>
  <si>
    <t>Fan Air Power Required</t>
  </si>
  <si>
    <t>Spacing of fans in ventilation columns</t>
  </si>
  <si>
    <t>406  mm  Ø  x    4,00 kW  fan  in a 406 mm column Max  100  metres apart</t>
  </si>
  <si>
    <t>570  mm  Ø  x    8,00 kW  fan  in a 570 mm column Max  175  metres apart</t>
  </si>
  <si>
    <t>570  mm  Ø  x    11,0/15 kW  fan  in a 570 mm column Max   200 metres apart</t>
  </si>
  <si>
    <t>Fan Efficiency</t>
  </si>
  <si>
    <t>760  mm  Ø  x    22,0 kW  fan  in a 760 mm column Max   220 metres apart</t>
  </si>
  <si>
    <t>Fan Input Power</t>
  </si>
  <si>
    <t>760  mm  Ø  x    41,0/45 kW  fan  in a 760 mm column Max 180 metres apart</t>
  </si>
  <si>
    <t>1016 mm Ø  x    75,0 kW  fan  in a 760 mm column Max   130 metres apart</t>
  </si>
  <si>
    <t>Notes: Fan in Series</t>
  </si>
  <si>
    <t>6 Swage standard galvanized Duct</t>
  </si>
  <si>
    <t xml:space="preserve">Installation of multiple fans in a long ventilation column is a practice that should be avoided in future.  </t>
  </si>
  <si>
    <t>Mild Steel smooth Bore vent Duct (Sinking Duct)</t>
  </si>
  <si>
    <t xml:space="preserve">Twin haulage development or custom designed centrifugal fans should be used instead.  </t>
  </si>
  <si>
    <t>K Factor on Smooth bore pipes</t>
  </si>
  <si>
    <t>Where multiple fans are unavoidable, a risk assessment will be conducted and a control system to detect and prevent re-circulation will be implemented</t>
  </si>
  <si>
    <t>Spiral duct (Energy efficient)</t>
  </si>
  <si>
    <t>Where one fan feeds another always cater for the maximum Qty the fed (2'nd) fan can deliver + an overlap Qty of at least 1.5 times or 0.3m/s x area (Allow for feed fan leakage as well)</t>
  </si>
  <si>
    <t>LHPC Ducting Type A</t>
  </si>
  <si>
    <t>LHPC Ducting Type B</t>
  </si>
  <si>
    <t xml:space="preserve">Notes </t>
  </si>
  <si>
    <t xml:space="preserve">Ideal velocity in an upcast shaft &lt;7m/s and &gt;13m/s (Water blanket) </t>
  </si>
  <si>
    <r>
      <rPr>
        <b/>
        <sz val="10"/>
        <rFont val="Arial"/>
        <family val="2"/>
      </rPr>
      <t>ABC</t>
    </r>
    <r>
      <rPr>
        <sz val="10"/>
        <rFont val="Arial"/>
        <family val="2"/>
      </rPr>
      <t xml:space="preserve"> Ducting 1200/1400mm diameter</t>
    </r>
  </si>
  <si>
    <t>Economical velocity in an upcast shaft  18 - 25.0m/s (Ideally 22m/s)</t>
  </si>
  <si>
    <r>
      <rPr>
        <b/>
        <sz val="10"/>
        <rFont val="Arial"/>
        <family val="2"/>
      </rPr>
      <t>ABC</t>
    </r>
    <r>
      <rPr>
        <sz val="10"/>
        <rFont val="Arial"/>
        <family val="2"/>
      </rPr>
      <t xml:space="preserve"> Spiral Ducting 1200/1400mm diameter</t>
    </r>
  </si>
  <si>
    <t xml:space="preserve">Ideal velocity in an downcast shaft &lt;13m/s (Conveyance interference) </t>
  </si>
  <si>
    <t>Flexible ducting - Force</t>
  </si>
  <si>
    <t>Ideal velocity in a duct 25.0 - 28.0m/s</t>
  </si>
  <si>
    <t>Flexible ducting - Exhaust (Spiral)</t>
  </si>
  <si>
    <t>Ideal velocity in a intake airway &lt;7m/s</t>
  </si>
  <si>
    <t>Ideal velocity in a return airway &lt;12m/s</t>
  </si>
  <si>
    <t>Ideal velocity in a Vent hole &lt;15m/s</t>
  </si>
  <si>
    <t>Duct Diameter vs Distance</t>
  </si>
  <si>
    <t>Pressure Drop - kPa</t>
  </si>
  <si>
    <t>m Pipe Diameter (in meters)</t>
  </si>
  <si>
    <r>
      <rPr>
        <b/>
        <sz val="10"/>
        <rFont val="Arial"/>
        <family val="2"/>
      </rPr>
      <t>Qty</t>
    </r>
    <r>
      <rPr>
        <sz val="10"/>
        <rFont val="Arial"/>
        <family val="2"/>
      </rPr>
      <t xml:space="preserve"> (m³/s)</t>
    </r>
  </si>
  <si>
    <t xml:space="preserve">Fan Pressure </t>
  </si>
  <si>
    <t>(Max x 0.85)</t>
  </si>
  <si>
    <t>Duct Length m</t>
  </si>
  <si>
    <t>Duct Velocity</t>
  </si>
  <si>
    <t>Speed = km/hr</t>
  </si>
  <si>
    <t>Intake Conditions</t>
  </si>
  <si>
    <t>Return Conditions</t>
  </si>
  <si>
    <t>Psycometric QTY - Masflow Calculator</t>
  </si>
  <si>
    <t>WB Temp °C</t>
  </si>
  <si>
    <t>DB Temp °C</t>
  </si>
  <si>
    <t>Quantity</t>
  </si>
  <si>
    <t>Wet Bulb</t>
  </si>
  <si>
    <t>Dry Bulb</t>
  </si>
  <si>
    <t xml:space="preserve">Qty </t>
  </si>
  <si>
    <t xml:space="preserve">Massflow </t>
  </si>
  <si>
    <t>Kpa</t>
  </si>
  <si>
    <t>Pt 1</t>
  </si>
  <si>
    <t>Pt 2</t>
  </si>
  <si>
    <t>Pt 3</t>
  </si>
  <si>
    <t>Pw</t>
  </si>
  <si>
    <t>r</t>
  </si>
  <si>
    <t>Vapour Pressure</t>
  </si>
  <si>
    <t>Moisture Content</t>
  </si>
  <si>
    <t>g/kg</t>
  </si>
  <si>
    <t>asv</t>
  </si>
  <si>
    <t>Specific Volume</t>
  </si>
  <si>
    <r>
      <t>m</t>
    </r>
    <r>
      <rPr>
        <b/>
        <vertAlign val="superscript"/>
        <sz val="8"/>
        <rFont val="Arial"/>
        <family val="2"/>
      </rPr>
      <t>3</t>
    </r>
    <r>
      <rPr>
        <b/>
        <sz val="8"/>
        <rFont val="Arial"/>
        <family val="2"/>
      </rPr>
      <t>/kg</t>
    </r>
  </si>
  <si>
    <r>
      <t>kg/m</t>
    </r>
    <r>
      <rPr>
        <b/>
        <vertAlign val="superscript"/>
        <sz val="8"/>
        <rFont val="Arial"/>
        <family val="2"/>
      </rPr>
      <t>3</t>
    </r>
  </si>
  <si>
    <t>Enthalpy</t>
  </si>
  <si>
    <t>kJ/kg</t>
  </si>
  <si>
    <t>Sigma Heat</t>
  </si>
  <si>
    <t>S</t>
  </si>
  <si>
    <t>Massflow</t>
  </si>
  <si>
    <t>Relative Humidity</t>
  </si>
  <si>
    <t>Dewpoint Temp °C.</t>
  </si>
  <si>
    <t>tdp</t>
  </si>
  <si>
    <r>
      <t>0</t>
    </r>
    <r>
      <rPr>
        <b/>
        <sz val="8"/>
        <rFont val="Arial"/>
        <family val="2"/>
      </rPr>
      <t>C</t>
    </r>
  </si>
  <si>
    <t>BP = 87.5</t>
  </si>
  <si>
    <r>
      <rPr>
        <b/>
        <sz val="10"/>
        <rFont val="Calibri"/>
        <family val="2"/>
      </rPr>
      <t>ξ</t>
    </r>
    <r>
      <rPr>
        <b/>
        <sz val="8.5"/>
        <rFont val="Arial"/>
        <family val="2"/>
      </rPr>
      <t>H</t>
    </r>
  </si>
  <si>
    <t>Heat</t>
  </si>
  <si>
    <t xml:space="preserve"> Content</t>
  </si>
  <si>
    <t>ξH at 7.0/7.0</t>
  </si>
  <si>
    <t>ξH at 18.0/30</t>
  </si>
  <si>
    <t>Total kg/s</t>
  </si>
  <si>
    <t>ξH (S)</t>
  </si>
  <si>
    <t>Duty (kW)</t>
  </si>
  <si>
    <t>Kj/s</t>
  </si>
  <si>
    <t>Barrometric pressure calculator</t>
  </si>
  <si>
    <r>
      <t>m/s</t>
    </r>
    <r>
      <rPr>
        <vertAlign val="superscript"/>
        <sz val="10"/>
        <rFont val="Arial"/>
        <family val="2"/>
      </rPr>
      <t>2</t>
    </r>
  </si>
  <si>
    <t>Refrigeration expressed as tonnes</t>
  </si>
  <si>
    <t> kg/mol</t>
  </si>
  <si>
    <t xml:space="preserve">BP </t>
  </si>
  <si>
    <t>Mean Sea Level BP kPa</t>
  </si>
  <si>
    <t xml:space="preserve"> J/(mol·K)</t>
  </si>
  <si>
    <t>Tons Refrigeration</t>
  </si>
  <si>
    <t>tons</t>
  </si>
  <si>
    <t>Surface BP Kpa</t>
  </si>
  <si>
    <t>Shaft Collar above sea level</t>
  </si>
  <si>
    <t>Air In</t>
  </si>
  <si>
    <t>Level</t>
  </si>
  <si>
    <t>BP (kPa) Calculated</t>
  </si>
  <si>
    <t xml:space="preserve">BP (kPa) 
Calculated - Old Formula </t>
  </si>
  <si>
    <t>Old Formula 
kPa</t>
  </si>
  <si>
    <t>Shaft Collar + level above sea level</t>
  </si>
  <si>
    <t>kW Refrigeration</t>
  </si>
  <si>
    <t>Duty Calculation</t>
  </si>
  <si>
    <t xml:space="preserve">Shaft Collar </t>
  </si>
  <si>
    <t>Sigma Heat IN</t>
  </si>
  <si>
    <t>First Level depth below collar</t>
  </si>
  <si>
    <t>Sigma Heat OUT</t>
  </si>
  <si>
    <t>Level Spacing in meters</t>
  </si>
  <si>
    <t>Density Air In</t>
  </si>
  <si>
    <t>Quantity of Air</t>
  </si>
  <si>
    <t>DUTY (KW)</t>
  </si>
  <si>
    <t>Massflow (kg/s)</t>
  </si>
  <si>
    <t>64</t>
  </si>
  <si>
    <t>Fan (KW) If applicable</t>
  </si>
  <si>
    <t>70</t>
  </si>
  <si>
    <t xml:space="preserve">TOTAL Duty (KW) </t>
  </si>
  <si>
    <t>73</t>
  </si>
  <si>
    <t>Dewpoint Temp °C (tdp )</t>
  </si>
  <si>
    <t>76</t>
  </si>
  <si>
    <t>85</t>
  </si>
  <si>
    <t>Liters @ UC #</t>
  </si>
  <si>
    <t>L/Sec</t>
  </si>
  <si>
    <t>88</t>
  </si>
  <si>
    <t>92</t>
  </si>
  <si>
    <t>95</t>
  </si>
  <si>
    <r>
      <rPr>
        <sz val="10"/>
        <rFont val="Arial"/>
        <family val="2"/>
      </rPr>
      <t>Design Δt</t>
    </r>
    <r>
      <rPr>
        <sz val="11"/>
        <color theme="1"/>
        <rFont val="Aptos Narrow"/>
        <family val="2"/>
        <scheme val="minor"/>
      </rPr>
      <t xml:space="preserve"> Over Cooler</t>
    </r>
  </si>
  <si>
    <t>98</t>
  </si>
  <si>
    <t>Note:</t>
  </si>
  <si>
    <t>BAROMETRIC PRESSURE INCREASE OR DECEASE</t>
  </si>
  <si>
    <t xml:space="preserve">Cooler L/Sec Req. </t>
  </si>
  <si>
    <t>99</t>
  </si>
  <si>
    <t>The approximate barometric pressure increase or decease in a vertical shaft = 1 kPa/100m</t>
  </si>
  <si>
    <t>101</t>
  </si>
  <si>
    <t>Reduction of DB Temperatures</t>
  </si>
  <si>
    <t>102</t>
  </si>
  <si>
    <t>Air in Moisture Content ( g/Kg )</t>
  </si>
  <si>
    <t>103</t>
  </si>
  <si>
    <t>Fan Massflow (kg/s)</t>
  </si>
  <si>
    <t>105</t>
  </si>
  <si>
    <t>Air out Moisture Content ( g/Kg )</t>
  </si>
  <si>
    <t>106</t>
  </si>
  <si>
    <t>Delta  Moisture Content ( g/Kg )</t>
  </si>
  <si>
    <t>108</t>
  </si>
  <si>
    <t>Water Requirement (g/s)</t>
  </si>
  <si>
    <t>g/s</t>
  </si>
  <si>
    <t>111</t>
  </si>
  <si>
    <t>Water Requirement (l/s)</t>
  </si>
  <si>
    <t>114</t>
  </si>
  <si>
    <t>Water Requirement (l/Hr)</t>
  </si>
  <si>
    <t>l/Hr</t>
  </si>
  <si>
    <t>115</t>
  </si>
  <si>
    <t>Massflow given</t>
  </si>
  <si>
    <t xml:space="preserve"> Qty  =</t>
  </si>
  <si>
    <t>Survey Frequency :</t>
  </si>
  <si>
    <t>Air IN</t>
  </si>
  <si>
    <t>Air OUT</t>
  </si>
  <si>
    <t>Next Due Date</t>
  </si>
  <si>
    <t>CAR NR</t>
  </si>
  <si>
    <t>FAN NR</t>
  </si>
  <si>
    <r>
      <rPr>
        <b/>
        <sz val="10"/>
        <color rgb="FFFFFF00"/>
        <rFont val="Arial"/>
        <family val="2"/>
      </rPr>
      <t xml:space="preserve">Format : </t>
    </r>
    <r>
      <rPr>
        <b/>
        <sz val="10"/>
        <color rgb="FFFF0000"/>
        <rFont val="Arial"/>
        <family val="2"/>
      </rPr>
      <t>yyyy/mm/dd
i.e.:  2015/05/19</t>
    </r>
  </si>
  <si>
    <t>Days Overdue</t>
  </si>
  <si>
    <t>LEV</t>
  </si>
  <si>
    <t>WORKPLACE</t>
  </si>
  <si>
    <t>OE Officer
Respponsible</t>
  </si>
  <si>
    <t>Air Out</t>
  </si>
  <si>
    <t>Volume m³/s</t>
  </si>
  <si>
    <t>Air Duty kW</t>
  </si>
  <si>
    <t>Water Duty kW</t>
  </si>
  <si>
    <t>Water in</t>
  </si>
  <si>
    <t>Water Out</t>
  </si>
  <si>
    <t>Actual Flow</t>
  </si>
  <si>
    <t>Calculated Water flow</t>
  </si>
  <si>
    <t>Eff %</t>
  </si>
  <si>
    <t>Remarks</t>
  </si>
  <si>
    <t>W/B Temp °C</t>
  </si>
  <si>
    <t>D/B Temp °C</t>
  </si>
  <si>
    <t>Water flow</t>
  </si>
  <si>
    <t>85 level</t>
  </si>
  <si>
    <t>XXXX</t>
  </si>
  <si>
    <t>xx-1111</t>
  </si>
  <si>
    <t>xx</t>
  </si>
  <si>
    <t xml:space="preserve">EAST XX CONN X/C </t>
  </si>
  <si>
    <t>Mr X. Xxxxx</t>
  </si>
  <si>
    <t>Water Flow "Back Calc" - Coolers</t>
  </si>
  <si>
    <r>
      <rPr>
        <b/>
        <sz val="10"/>
        <rFont val="Arial"/>
        <family val="2"/>
      </rPr>
      <t>Note:</t>
    </r>
    <r>
      <rPr>
        <sz val="10"/>
        <rFont val="Arial"/>
        <family val="2"/>
      </rPr>
      <t xml:space="preserve"> To convert 1 g of ice at 0 ºC to 1 g of water at 0 ºC, 334 J of heat ... remains the same only and that is why there is no temperature change (DT)</t>
    </r>
  </si>
  <si>
    <r>
      <rPr>
        <b/>
        <sz val="10"/>
        <rFont val="Arial"/>
        <family val="2"/>
      </rPr>
      <t>The specific heat capacity,</t>
    </r>
    <r>
      <rPr>
        <sz val="10"/>
        <rFont val="Arial"/>
        <family val="2"/>
      </rPr>
      <t xml:space="preserve"> or the amount of heat needed to raise the temperature of a specific substance in a specific form one degree Celsius, for</t>
    </r>
    <r>
      <rPr>
        <b/>
        <sz val="10"/>
        <rFont val="Arial"/>
        <family val="2"/>
      </rPr>
      <t xml:space="preserve"> water is 4.187 kJ/kgK,</t>
    </r>
    <r>
      <rPr>
        <sz val="10"/>
        <rFont val="Arial"/>
        <family val="2"/>
      </rPr>
      <t xml:space="preserve"> for </t>
    </r>
    <r>
      <rPr>
        <b/>
        <sz val="10"/>
        <rFont val="Arial"/>
        <family val="2"/>
      </rPr>
      <t>ice 2.108 kJ/kgK</t>
    </r>
    <r>
      <rPr>
        <sz val="10"/>
        <rFont val="Arial"/>
        <family val="2"/>
      </rPr>
      <t xml:space="preserve">, and for </t>
    </r>
    <r>
      <rPr>
        <b/>
        <sz val="10"/>
        <rFont val="Arial"/>
        <family val="2"/>
      </rPr>
      <t>water vapor (steam) 1.996 kJ/kgK</t>
    </r>
    <r>
      <rPr>
        <sz val="10"/>
        <rFont val="Arial"/>
        <family val="2"/>
      </rPr>
      <t>.</t>
    </r>
  </si>
  <si>
    <r>
      <rPr>
        <b/>
        <sz val="10"/>
        <rFont val="Calibri"/>
        <family val="2"/>
      </rPr>
      <t>Water - Δ</t>
    </r>
    <r>
      <rPr>
        <b/>
        <sz val="10"/>
        <rFont val="Arial"/>
        <family val="2"/>
      </rPr>
      <t xml:space="preserve"> t</t>
    </r>
  </si>
  <si>
    <t>Water Temp °C in</t>
  </si>
  <si>
    <t>Water Temp °C Out</t>
  </si>
  <si>
    <t>Calculated Water flow - Eff%</t>
  </si>
  <si>
    <t>Drybulb Temperature</t>
  </si>
  <si>
    <t>WATER Duty Calc</t>
  </si>
  <si>
    <t>Water Temperature IN</t>
  </si>
  <si>
    <t>Water Temperature OUT</t>
  </si>
  <si>
    <t>Water Flow</t>
  </si>
  <si>
    <t>Water specific heat capacity</t>
  </si>
  <si>
    <t>kJ/kgK</t>
  </si>
  <si>
    <t>Water DUTY (kW)</t>
  </si>
  <si>
    <t>KW</t>
  </si>
  <si>
    <t>Relative Humidity Calc (Single Formulae)</t>
  </si>
  <si>
    <t>Refrigeration Plant Survey</t>
  </si>
  <si>
    <t>EVAPORATOR</t>
  </si>
  <si>
    <t>Plant 1</t>
  </si>
  <si>
    <t>Plant 2</t>
  </si>
  <si>
    <t>Plant 3</t>
  </si>
  <si>
    <t>Temperature Refigerant IN</t>
  </si>
  <si>
    <t>Temperature Refigerant OUT</t>
  </si>
  <si>
    <t>Refrigerant Flow</t>
  </si>
  <si>
    <t>EVAPORATOR DUTY (kW)</t>
  </si>
  <si>
    <t>CONDENSER</t>
  </si>
  <si>
    <t>CONDENSER DUTY (kW)</t>
  </si>
  <si>
    <t>TOTAL EVAPORATOR DUTY</t>
  </si>
  <si>
    <t>TOTAL CONDENSER DUTY</t>
  </si>
  <si>
    <t>Compressor motor input power</t>
  </si>
  <si>
    <t>E = voltage [kV]</t>
  </si>
  <si>
    <t>kV</t>
  </si>
  <si>
    <t>I = current [amperes]</t>
  </si>
  <si>
    <t>pf = power factor [normally approximately 0.9]</t>
  </si>
  <si>
    <t>pf</t>
  </si>
  <si>
    <t>n = number of phases [normally 3]</t>
  </si>
  <si>
    <t>n</t>
  </si>
  <si>
    <t>W = Electric power [kW]</t>
  </si>
  <si>
    <t>Percentage error:-</t>
  </si>
  <si>
    <t>Condenser Tower (WATER)</t>
  </si>
  <si>
    <t>Pre Cooling Tower (WATER)</t>
  </si>
  <si>
    <t>Surface BAC (WATER)</t>
  </si>
  <si>
    <t xml:space="preserve"> Condenser  Cooling Tower DUTY (kW)</t>
  </si>
  <si>
    <t>Pre Cooling Tower DUTY (kW)</t>
  </si>
  <si>
    <t>BAC DUTY (kW)</t>
  </si>
  <si>
    <t xml:space="preserve"> Condenser Tower Ambient Air In</t>
  </si>
  <si>
    <t>Pre Cooling Tower Ambient Air In</t>
  </si>
  <si>
    <t>BAC Tower Ambient Air In</t>
  </si>
  <si>
    <t xml:space="preserve"> Condenser Tower Discharge Air Out</t>
  </si>
  <si>
    <t>Pre Cooling Tower Discharge Air Out</t>
  </si>
  <si>
    <t>BAC Tower Discharge Air Out</t>
  </si>
  <si>
    <t>BAC Air IN</t>
  </si>
  <si>
    <t>BAC Air OUT</t>
  </si>
  <si>
    <t>Quantity of Air (If it cannot be measured, use design)</t>
  </si>
  <si>
    <r>
      <rPr>
        <b/>
        <sz val="11"/>
        <color theme="1"/>
        <rFont val="Aptos Narrow"/>
        <family val="2"/>
        <scheme val="minor"/>
      </rPr>
      <t xml:space="preserve">Note: </t>
    </r>
    <r>
      <rPr>
        <sz val="11"/>
        <color theme="1"/>
        <rFont val="Aptos Narrow"/>
        <family val="2"/>
        <scheme val="minor"/>
      </rPr>
      <t>Data Books can be purchased from MVS Contact Number 011 482 7957</t>
    </r>
  </si>
  <si>
    <t>Pressure Loss through Piping for Air</t>
  </si>
  <si>
    <t>Equation(s)</t>
  </si>
  <si>
    <t>Equation(s) : Corrected Pressure loss per m = Rate of PL (from Graph) x Pressure Correction x Temperature Correction</t>
  </si>
  <si>
    <t xml:space="preserve">Rate of PL - Massflow rate (from Graph) </t>
  </si>
  <si>
    <t>kPa/m</t>
  </si>
  <si>
    <t>v = Velocity (m/s)</t>
  </si>
  <si>
    <t xml:space="preserve">Pressure Correction </t>
  </si>
  <si>
    <t>ρ = Density of air (kg/m³)</t>
  </si>
  <si>
    <t>Temperature Correction</t>
  </si>
  <si>
    <t>μ = Coefficient of friction</t>
  </si>
  <si>
    <t>ns²/m⁸</t>
  </si>
  <si>
    <t>d = Pipe Inner Diameter (m)</t>
  </si>
  <si>
    <t>Corrected Pressure loss per m</t>
  </si>
  <si>
    <r>
      <rPr>
        <b/>
        <sz val="10"/>
        <color indexed="10"/>
        <rFont val="Wingdings 3"/>
        <family val="1"/>
        <charset val="2"/>
      </rPr>
      <t></t>
    </r>
    <r>
      <rPr>
        <b/>
        <sz val="10"/>
        <color indexed="10"/>
        <rFont val="Arial"/>
        <family val="2"/>
      </rPr>
      <t xml:space="preserve"> Pressure Loss (Pa)</t>
    </r>
  </si>
  <si>
    <t>Total Pressure Loss</t>
  </si>
  <si>
    <r>
      <rPr>
        <b/>
        <sz val="10"/>
        <color indexed="10"/>
        <rFont val="Wingdings 3"/>
        <family val="1"/>
        <charset val="2"/>
      </rPr>
      <t></t>
    </r>
    <r>
      <rPr>
        <b/>
        <sz val="10"/>
        <color indexed="10"/>
        <rFont val="Arial"/>
        <family val="2"/>
      </rPr>
      <t xml:space="preserve"> Pressure Loss (KPa)</t>
    </r>
  </si>
  <si>
    <r>
      <rPr>
        <b/>
        <sz val="10"/>
        <color indexed="10"/>
        <rFont val="Wingdings 3"/>
        <family val="1"/>
        <charset val="2"/>
      </rPr>
      <t></t>
    </r>
    <r>
      <rPr>
        <b/>
        <sz val="10"/>
        <color indexed="10"/>
        <rFont val="Arial"/>
        <family val="2"/>
      </rPr>
      <t xml:space="preserve"> Pressure Loss (MPa)</t>
    </r>
  </si>
  <si>
    <t>MPa</t>
  </si>
  <si>
    <t>Air Flow Rate through Piping</t>
  </si>
  <si>
    <t>v = Air Velocity (m/s)</t>
  </si>
  <si>
    <t>Qa = Air Flow Rate (Actual) (m³/min)</t>
  </si>
  <si>
    <t>d = Pipe Inner Diameter (mm)</t>
  </si>
  <si>
    <t>Air Flow Rate (Actual) (m³/min)</t>
  </si>
  <si>
    <t>m³/min</t>
  </si>
  <si>
    <t>Steel Pipes</t>
  </si>
  <si>
    <t>Nominal pipe diameter (mm)</t>
  </si>
  <si>
    <t>Resistance Factor</t>
  </si>
  <si>
    <t>Rubber Hoses</t>
  </si>
  <si>
    <t>Effect of auto compression</t>
  </si>
  <si>
    <r>
      <t xml:space="preserve">Ps = absolute pressure at </t>
    </r>
    <r>
      <rPr>
        <b/>
        <u/>
        <sz val="10"/>
        <rFont val="Arial"/>
        <family val="2"/>
      </rPr>
      <t>Start</t>
    </r>
    <r>
      <rPr>
        <sz val="10"/>
        <rFont val="Arial"/>
        <family val="2"/>
      </rPr>
      <t xml:space="preserve"> of column [kPa]</t>
    </r>
  </si>
  <si>
    <t>H = vertical depth metres [m]</t>
  </si>
  <si>
    <t>R = gas constant J/kgK [287 J/kgK]</t>
  </si>
  <si>
    <t>J/kgK</t>
  </si>
  <si>
    <t>G = gravitational acceleration m/s2 [9.79 m/s2]</t>
  </si>
  <si>
    <t>m/s²</t>
  </si>
  <si>
    <t>T = absolute temperature [K]</t>
  </si>
  <si>
    <r>
      <t xml:space="preserve">Pe = absolute pressure at </t>
    </r>
    <r>
      <rPr>
        <b/>
        <u/>
        <sz val="10"/>
        <color indexed="10"/>
        <rFont val="Arial"/>
        <family val="2"/>
      </rPr>
      <t>End</t>
    </r>
    <r>
      <rPr>
        <b/>
        <sz val="10"/>
        <color indexed="10"/>
        <rFont val="Arial"/>
        <family val="2"/>
      </rPr>
      <t xml:space="preserve"> of column [kPa]</t>
    </r>
  </si>
  <si>
    <r>
      <t>·</t>
    </r>
    <r>
      <rPr>
        <sz val="7"/>
        <rFont val="Times New Roman"/>
        <family val="1"/>
      </rPr>
      <t xml:space="preserve">         </t>
    </r>
    <r>
      <rPr>
        <b/>
        <u/>
        <sz val="11"/>
        <rFont val="Arial"/>
        <family val="2"/>
      </rPr>
      <t>Vertical pipes</t>
    </r>
    <r>
      <rPr>
        <b/>
        <sz val="11"/>
        <rFont val="Arial"/>
        <family val="2"/>
      </rPr>
      <t xml:space="preserve"> (Stroh’s Equation)</t>
    </r>
  </si>
  <si>
    <r>
      <t>D</t>
    </r>
    <r>
      <rPr>
        <sz val="11"/>
        <rFont val="Arial"/>
        <family val="2"/>
      </rPr>
      <t>t</t>
    </r>
  </si>
  <si>
    <t xml:space="preserve">per 1000 m =               </t>
  </si>
  <si>
    <t>°C per 1000 m</t>
  </si>
  <si>
    <t>Start Water Temp</t>
  </si>
  <si>
    <t>Start depth</t>
  </si>
  <si>
    <t>End depth</t>
  </si>
  <si>
    <r>
      <t>Δ</t>
    </r>
    <r>
      <rPr>
        <sz val="11"/>
        <color theme="1"/>
        <rFont val="Aptos Narrow"/>
        <family val="2"/>
        <scheme val="minor"/>
      </rPr>
      <t>d</t>
    </r>
  </si>
  <si>
    <t>°C Water Temp gain</t>
  </si>
  <si>
    <t>End Water Temp</t>
  </si>
  <si>
    <t xml:space="preserve"> Power =</t>
  </si>
  <si>
    <t>H - Total head [m]</t>
  </si>
  <si>
    <t>Q - Volume flow rate</t>
  </si>
  <si>
    <t>ℓ/s</t>
  </si>
  <si>
    <t xml:space="preserve">SG - Specific gravity </t>
  </si>
  <si>
    <t>[kg/m³</t>
  </si>
  <si>
    <t xml:space="preserve">g - Gravitational acceleration </t>
  </si>
  <si>
    <t>m/sec²</t>
  </si>
  <si>
    <t>Pump efficiency expressed as a fraction of  1 [i.e. %]</t>
  </si>
  <si>
    <r>
      <t xml:space="preserve">NOTE : Pump Efficiency </t>
    </r>
    <r>
      <rPr>
        <b/>
        <sz val="10"/>
        <rFont val="Arial"/>
        <family val="2"/>
      </rPr>
      <t>100% = 1000</t>
    </r>
    <r>
      <rPr>
        <sz val="11"/>
        <color theme="1"/>
        <rFont val="Aptos Narrow"/>
        <family val="2"/>
        <scheme val="minor"/>
      </rPr>
      <t xml:space="preserve"> - </t>
    </r>
    <r>
      <rPr>
        <b/>
        <sz val="10"/>
        <rFont val="Arial"/>
        <family val="2"/>
      </rPr>
      <t>80% = 800</t>
    </r>
    <r>
      <rPr>
        <sz val="11"/>
        <color theme="1"/>
        <rFont val="Aptos Narrow"/>
        <family val="2"/>
        <scheme val="minor"/>
      </rPr>
      <t xml:space="preserve"> etc.</t>
    </r>
  </si>
  <si>
    <t>Power</t>
  </si>
  <si>
    <t>Efficiency</t>
  </si>
  <si>
    <t>Power output is determined by the following equation:-</t>
  </si>
  <si>
    <r>
      <t>H</t>
    </r>
    <r>
      <rPr>
        <sz val="5"/>
        <rFont val="Arial"/>
        <family val="2"/>
      </rPr>
      <t>T</t>
    </r>
    <r>
      <rPr>
        <sz val="11"/>
        <color theme="1"/>
        <rFont val="Aptos Narrow"/>
        <family val="2"/>
        <scheme val="minor"/>
      </rPr>
      <t xml:space="preserve"> - Total head [m]</t>
    </r>
  </si>
  <si>
    <t>Power output</t>
  </si>
  <si>
    <t>THUS</t>
  </si>
  <si>
    <t xml:space="preserve">Power Input </t>
  </si>
  <si>
    <t>Power Output</t>
  </si>
  <si>
    <t>Planning Parameter</t>
  </si>
  <si>
    <t>Design tons</t>
  </si>
  <si>
    <t>kt/m</t>
  </si>
  <si>
    <t>Tons per month =</t>
  </si>
  <si>
    <t>t/m</t>
  </si>
  <si>
    <t xml:space="preserve">Tons water per month = </t>
  </si>
  <si>
    <t>Tons water per day =</t>
  </si>
  <si>
    <t>t/day</t>
  </si>
  <si>
    <t>Tons water per hour =</t>
  </si>
  <si>
    <t>t/hour</t>
  </si>
  <si>
    <t>Tons water per min =</t>
  </si>
  <si>
    <t>t/min</t>
  </si>
  <si>
    <t>Tons water per second =</t>
  </si>
  <si>
    <t>t/sec</t>
  </si>
  <si>
    <t>1 ton water = 1000 liter</t>
  </si>
  <si>
    <t>Liters per second =</t>
  </si>
  <si>
    <t xml:space="preserve">w = </t>
  </si>
  <si>
    <t>Resistance ('R)</t>
  </si>
  <si>
    <r>
      <t>Ns</t>
    </r>
    <r>
      <rPr>
        <vertAlign val="superscript"/>
        <sz val="10"/>
        <rFont val="Arial"/>
        <family val="2"/>
      </rPr>
      <t>4</t>
    </r>
    <r>
      <rPr>
        <sz val="10"/>
        <rFont val="Arial"/>
        <family val="2"/>
      </rPr>
      <t>/m</t>
    </r>
    <r>
      <rPr>
        <vertAlign val="superscript"/>
        <sz val="10"/>
        <rFont val="Arial"/>
        <family val="2"/>
      </rPr>
      <t>8</t>
    </r>
  </si>
  <si>
    <t>Enter Value!!</t>
  </si>
  <si>
    <t>1.1kW fan</t>
  </si>
  <si>
    <t>Pressure (pa)</t>
  </si>
  <si>
    <t>Pressure 10° (pa)</t>
  </si>
  <si>
    <t>Pressure 15° (pa)</t>
  </si>
  <si>
    <t>Pressure 20° (pa)</t>
  </si>
  <si>
    <t>Pressure 25° (pa)</t>
  </si>
  <si>
    <t>Pressure 30° (pa)</t>
  </si>
  <si>
    <t>Pressure 35° (pa)</t>
  </si>
  <si>
    <t>1.1Kw fan</t>
  </si>
  <si>
    <t>w = 1.2</t>
  </si>
  <si>
    <t>Resistance (pa)</t>
  </si>
  <si>
    <t>4Kw fan</t>
  </si>
  <si>
    <t>8Kw fan</t>
  </si>
  <si>
    <t>11Kw fan</t>
  </si>
  <si>
    <t>15Kw fan</t>
  </si>
  <si>
    <t>18Kw fan</t>
  </si>
  <si>
    <t>22Kw fan</t>
  </si>
  <si>
    <t>Fan Dia</t>
  </si>
  <si>
    <t xml:space="preserve">C= </t>
  </si>
  <si>
    <t>2 x 45Kw fan</t>
  </si>
  <si>
    <t>Fans in Series</t>
  </si>
  <si>
    <t>55kW fan</t>
  </si>
  <si>
    <t>45Kw fan</t>
  </si>
  <si>
    <t>w = 1.4</t>
  </si>
  <si>
    <t>75Kw fan</t>
  </si>
  <si>
    <t>Series Fan (pa)</t>
  </si>
  <si>
    <t>CREATE YOUR OWN!!</t>
  </si>
  <si>
    <t>ENTER FAN DATA</t>
  </si>
  <si>
    <t>FAN</t>
  </si>
  <si>
    <t>110kW Fan @ 35°</t>
  </si>
  <si>
    <t>w =</t>
  </si>
  <si>
    <t>Duct Length</t>
  </si>
  <si>
    <t>K- Factor</t>
  </si>
  <si>
    <t>Duct Diameter (m)</t>
  </si>
  <si>
    <t>NOTE:</t>
  </si>
  <si>
    <t>Fan Speed Change  - Qty Change</t>
  </si>
  <si>
    <t>Fan Speed 1</t>
  </si>
  <si>
    <t>rpm</t>
  </si>
  <si>
    <t>Fan Speed 2</t>
  </si>
  <si>
    <t>Quantity 1</t>
  </si>
  <si>
    <t>Quantity 2</t>
  </si>
  <si>
    <t>Fan Speed Change - Pressure Change</t>
  </si>
  <si>
    <t>Fan Pressure 1</t>
  </si>
  <si>
    <t>Fan Pressure 2</t>
  </si>
  <si>
    <t>Fan Speed Change - Power Change</t>
  </si>
  <si>
    <t>Single Belt Transmission - one driving pulley and one driven pulley</t>
  </si>
  <si>
    <t>For a system with two shafts and two pulleys - as indicated with pulley 1 and 2 in the figure above:</t>
  </si>
  <si>
    <t>d1 n1= d2 n2                                   (1)</t>
  </si>
  <si>
    <t>where</t>
  </si>
  <si>
    <t>d1 = driving pulley diameter (inch, mm)</t>
  </si>
  <si>
    <t>Fan Power 1</t>
  </si>
  <si>
    <t>n1 = revolutions of driving pulley (rpm - rounds per minute)</t>
  </si>
  <si>
    <t>d2 = driven pulley diameter (inch, mm)</t>
  </si>
  <si>
    <t>FAN PULLEY SIZE CHANGES</t>
  </si>
  <si>
    <t>n2 = revolutions of driven pulley (rpm - rounds per minute)</t>
  </si>
  <si>
    <t>Equation (1) can be transformed to express the</t>
  </si>
  <si>
    <t>Revolution of Driven Pulley </t>
  </si>
  <si>
    <t>n2 = d1 n1 / d2                          (2)</t>
  </si>
  <si>
    <t>Fan Speed 1 (Old Speed)</t>
  </si>
  <si>
    <t>Fan Speed 2 (New Speed)</t>
  </si>
  <si>
    <t>Revolution of Driver Pulley </t>
  </si>
  <si>
    <t xml:space="preserve">Old pulley size </t>
  </si>
  <si>
    <t>n1 = d2 n2 / d1                           (3)</t>
  </si>
  <si>
    <t>New pulley size</t>
  </si>
  <si>
    <t>Diameter of Driven Pulley </t>
  </si>
  <si>
    <t>d2 = d1 n1 / n2                          (4)</t>
  </si>
  <si>
    <t>MOTOR PULLEY SIZE CHANGES</t>
  </si>
  <si>
    <t>Diameter of Driver Pulley </t>
  </si>
  <si>
    <t>d1 = d2 n2 / n1                         (5)</t>
  </si>
  <si>
    <t>Multiple Belt Transmission Systems</t>
  </si>
  <si>
    <t>For a system a with three shafts and four pulleys - as indicated in the figure above:</t>
  </si>
  <si>
    <t>Motor Speed 1 (Old Speed)</t>
  </si>
  <si>
    <t>n2 = n3                            (6)</t>
  </si>
  <si>
    <t>Motor Speed 2 (New Speed)</t>
  </si>
  <si>
    <t>n4 = n1 (d1 d3) / (d2 d4)                          (7)</t>
  </si>
  <si>
    <t>Example - Multiple Belt Transmission System</t>
  </si>
  <si>
    <t>The revolutions of shaft 4 in a multiple belt transmission like indicated in the figure above where</t>
  </si>
  <si>
    <t>n1 = 1000 rpm</t>
  </si>
  <si>
    <t>d1 = 100 mm</t>
  </si>
  <si>
    <t>d2 = 50 mm</t>
  </si>
  <si>
    <t>d3 = 110 mm</t>
  </si>
  <si>
    <t>d4 = 60 mm</t>
  </si>
  <si>
    <t>can be calculated as</t>
  </si>
  <si>
    <t>n4 =(1000 rpm) (100 mm) (110 mm) / ((50 mm) (60 mm))  </t>
  </si>
  <si>
    <t>    = 3667 rpm</t>
  </si>
  <si>
    <t>H1</t>
  </si>
  <si>
    <t xml:space="preserve"> H</t>
  </si>
  <si>
    <r>
      <t xml:space="preserve">Enter </t>
    </r>
    <r>
      <rPr>
        <b/>
        <u/>
        <sz val="14"/>
        <rFont val="Arial"/>
        <family val="2"/>
      </rPr>
      <t>ONLY TWO</t>
    </r>
    <r>
      <rPr>
        <b/>
        <sz val="12"/>
        <rFont val="Arial"/>
        <family val="2"/>
      </rPr>
      <t xml:space="preserve"> known pieces of information</t>
    </r>
  </si>
  <si>
    <r>
      <t>A=(</t>
    </r>
    <r>
      <rPr>
        <sz val="12"/>
        <rFont val="Calibri"/>
        <family val="2"/>
      </rPr>
      <t>πab)4</t>
    </r>
  </si>
  <si>
    <t>Degrees</t>
  </si>
  <si>
    <r>
      <t>Yc=4b/3</t>
    </r>
    <r>
      <rPr>
        <sz val="12"/>
        <rFont val="Calibri"/>
        <family val="2"/>
      </rPr>
      <t>π</t>
    </r>
  </si>
  <si>
    <t>Area Arched Tunnel (Bottom)</t>
  </si>
  <si>
    <t>a</t>
  </si>
  <si>
    <t>b</t>
  </si>
  <si>
    <t>c</t>
  </si>
  <si>
    <t>Y</t>
  </si>
  <si>
    <t xml:space="preserve">Area and Volume </t>
  </si>
  <si>
    <t>Area Semi-elipse</t>
  </si>
  <si>
    <t>Area Arched Tunnel (Top)</t>
  </si>
  <si>
    <t>Width (W)</t>
  </si>
  <si>
    <t>a=</t>
  </si>
  <si>
    <t>b =</t>
  </si>
  <si>
    <t xml:space="preserve">mm / m </t>
  </si>
  <si>
    <t>Height (H1)</t>
  </si>
  <si>
    <t>b=</t>
  </si>
  <si>
    <t>Pipe / Tube Length</t>
  </si>
  <si>
    <t xml:space="preserve">a = </t>
  </si>
  <si>
    <t>Height (H)</t>
  </si>
  <si>
    <t>c=</t>
  </si>
  <si>
    <t>Pipe / Tube Diameter</t>
  </si>
  <si>
    <t>y =</t>
  </si>
  <si>
    <t>Area (circle)</t>
  </si>
  <si>
    <t>mm² / m²</t>
  </si>
  <si>
    <t>mm / m</t>
  </si>
  <si>
    <t>X=</t>
  </si>
  <si>
    <t>º</t>
  </si>
  <si>
    <t>Total Area (cylinder)</t>
  </si>
  <si>
    <t>TOTAL C =</t>
  </si>
  <si>
    <t>Y=</t>
  </si>
  <si>
    <t>Total Area (pipe)</t>
  </si>
  <si>
    <t>http://www.1728.org/ellipse.htm</t>
  </si>
  <si>
    <t>TOTAL A =</t>
  </si>
  <si>
    <t>Z=</t>
  </si>
  <si>
    <t>Degree Converter</t>
  </si>
  <si>
    <t xml:space="preserve">Volume </t>
  </si>
  <si>
    <r>
      <t>m</t>
    </r>
    <r>
      <rPr>
        <b/>
        <sz val="12"/>
        <rFont val="Calibri"/>
        <family val="2"/>
      </rPr>
      <t>³</t>
    </r>
    <r>
      <rPr>
        <b/>
        <sz val="10.199999999999999"/>
        <rFont val="Arial"/>
        <family val="2"/>
      </rPr>
      <t>/s</t>
    </r>
  </si>
  <si>
    <t>Degrees entered as a decimal will be converted to Deg, Min, Sec</t>
  </si>
  <si>
    <t>Mega Litre</t>
  </si>
  <si>
    <t>Degrees (°)</t>
  </si>
  <si>
    <t>Minutes (min)</t>
  </si>
  <si>
    <t>Minutes</t>
  </si>
  <si>
    <t>Seconds (sec)</t>
  </si>
  <si>
    <t>Seconds</t>
  </si>
  <si>
    <t xml:space="preserve"> Angle as a decimal</t>
  </si>
  <si>
    <t xml:space="preserve">a  </t>
  </si>
  <si>
    <t xml:space="preserve">NOTE: </t>
  </si>
  <si>
    <t>The Degree Converter above has</t>
  </si>
  <si>
    <t>no influence on the Right Triangle</t>
  </si>
  <si>
    <t>Tunnel Length</t>
  </si>
  <si>
    <t xml:space="preserve">Z     </t>
  </si>
  <si>
    <t>calculations.</t>
  </si>
  <si>
    <t>X</t>
  </si>
  <si>
    <t>Area (Square)</t>
  </si>
  <si>
    <t>Total Area (cube)</t>
  </si>
  <si>
    <t>Total Area (Tube)</t>
  </si>
  <si>
    <r>
      <t>m</t>
    </r>
    <r>
      <rPr>
        <b/>
        <sz val="12"/>
        <rFont val="Calibri"/>
        <family val="2"/>
      </rPr>
      <t>³</t>
    </r>
  </si>
  <si>
    <t>Diameter from Circumference</t>
  </si>
  <si>
    <t>Distance between sections</t>
  </si>
  <si>
    <t>Sections</t>
  </si>
  <si>
    <t>Each</t>
  </si>
  <si>
    <t xml:space="preserve"> Pipe Radius=</t>
  </si>
  <si>
    <t>Diameter from Area</t>
  </si>
  <si>
    <t>Pipe Area</t>
  </si>
  <si>
    <t>AB (H) =</t>
  </si>
  <si>
    <t>Speed - Distance - Time</t>
  </si>
  <si>
    <t>Distance</t>
  </si>
  <si>
    <t>km</t>
  </si>
  <si>
    <t>Average Speed</t>
  </si>
  <si>
    <t>km/h</t>
  </si>
  <si>
    <t>Time</t>
  </si>
  <si>
    <t>minutes</t>
  </si>
  <si>
    <t>Flat Arch</t>
  </si>
  <si>
    <t>Normal square tunnel</t>
  </si>
  <si>
    <t>Perimeter</t>
  </si>
  <si>
    <t>Factor Area</t>
  </si>
  <si>
    <t>Factor Perimeter</t>
  </si>
  <si>
    <t>Perimeter (Hx2+Wx2)</t>
  </si>
  <si>
    <t>Area(HxW)</t>
  </si>
  <si>
    <t>Enter tunnel size:</t>
  </si>
  <si>
    <t>Round Arch</t>
  </si>
  <si>
    <t>Cost -</t>
  </si>
  <si>
    <t>Summer</t>
  </si>
  <si>
    <t>Winter</t>
  </si>
  <si>
    <t>NOTE : Pump Efficiency 100% = 1000 - 80% = 800 etc.</t>
  </si>
  <si>
    <t>Cost to Pump head above</t>
  </si>
  <si>
    <t>c/kWh</t>
  </si>
  <si>
    <t>Cost / Month</t>
  </si>
  <si>
    <t>Rand</t>
  </si>
  <si>
    <t>Cost / Annum</t>
  </si>
  <si>
    <t>Air</t>
  </si>
  <si>
    <t xml:space="preserve">Wa = </t>
  </si>
  <si>
    <t xml:space="preserve">OR </t>
  </si>
  <si>
    <t>"Jan 2020</t>
  </si>
  <si>
    <t>Pressure (P)</t>
  </si>
  <si>
    <t>ns²/m8</t>
  </si>
  <si>
    <t>Wa  =</t>
  </si>
  <si>
    <t>Cost to Move Air above</t>
  </si>
  <si>
    <t>Fan Ineff kW =</t>
  </si>
  <si>
    <t>Fan Motor Efficiency</t>
  </si>
  <si>
    <t>http://www.eskom.co.za/CustomerCare/TariffsAndCharges/Pages/Tariffs_And_Charges.aspx</t>
  </si>
  <si>
    <t>Actual TOTAL Cost / Month</t>
  </si>
  <si>
    <t>TOTAL Cost / Annum</t>
  </si>
  <si>
    <t>Years</t>
  </si>
  <si>
    <t>Yr</t>
  </si>
  <si>
    <t>Value 1</t>
  </si>
  <si>
    <t>Value 2</t>
  </si>
  <si>
    <t>Cost LOM (Years)</t>
  </si>
  <si>
    <t>Running Cost -Fan (Known kW)</t>
  </si>
  <si>
    <t>Enter Fan Kw</t>
  </si>
  <si>
    <t>Saving</t>
  </si>
  <si>
    <t>Running Cost -(Known kW) Partial Hours or Shifts</t>
  </si>
  <si>
    <t xml:space="preserve"> UG Fan 1</t>
  </si>
  <si>
    <t xml:space="preserve"> UG Fan 2</t>
  </si>
  <si>
    <t>Hours per day</t>
  </si>
  <si>
    <t>Increase in Running cost</t>
  </si>
  <si>
    <t>Hlge Advance</t>
  </si>
  <si>
    <t>RAW Advance</t>
  </si>
  <si>
    <t>Conn X/C x 1 Length</t>
  </si>
  <si>
    <t>Conn X/C 2 Due? Y=1 N=0</t>
  </si>
  <si>
    <t>Ventilation Collumn Lengths used</t>
  </si>
  <si>
    <t>(Options - 2.24m 4.5m)</t>
  </si>
  <si>
    <t>1015mm / 760mm Column Used</t>
  </si>
  <si>
    <t>Bolts per Pipe</t>
  </si>
  <si>
    <t>Fans used Primary (kW)</t>
  </si>
  <si>
    <t>Fans used Secondary (kW)</t>
  </si>
  <si>
    <t>Equipment Replacement %</t>
  </si>
  <si>
    <t>Conn X/C 1</t>
  </si>
  <si>
    <t>Conn X/C 2</t>
  </si>
  <si>
    <t>Equipment</t>
  </si>
  <si>
    <t>Unit</t>
  </si>
  <si>
    <t>Stock Codes</t>
  </si>
  <si>
    <t>Cost per Unit</t>
  </si>
  <si>
    <t>Total Cost</t>
  </si>
  <si>
    <t xml:space="preserve">mm Dia. Vent Pipes </t>
  </si>
  <si>
    <t>m Lengths</t>
  </si>
  <si>
    <t xml:space="preserve">Bends 90° </t>
  </si>
  <si>
    <t>Bolts M12 x 50mm</t>
  </si>
  <si>
    <t xml:space="preserve">Bro Spray Waterblast </t>
  </si>
  <si>
    <t xml:space="preserve">Fans used Primary (kW) </t>
  </si>
  <si>
    <t xml:space="preserve">Fans used Secondary (kW) </t>
  </si>
  <si>
    <t xml:space="preserve">Suspension Chains 16mm for fans </t>
  </si>
  <si>
    <t>Suspension Chains 10mm for Pipes</t>
  </si>
  <si>
    <t xml:space="preserve">Pigtail Eyebolts (5 per fan) </t>
  </si>
  <si>
    <t xml:space="preserve">Pigtail Eyebolts (2 for every 4.5m) </t>
  </si>
  <si>
    <t>"Y" Piece/Lateral (If Used)</t>
  </si>
  <si>
    <t>Vent Doors</t>
  </si>
  <si>
    <t>Volume of air</t>
  </si>
  <si>
    <t>Fan Inlet Density</t>
  </si>
  <si>
    <t>Fan Pos</t>
  </si>
  <si>
    <t>Fan Kg/s</t>
  </si>
  <si>
    <t>Fan Volume m³/s</t>
  </si>
  <si>
    <t>Fan Pressure (Pa)</t>
  </si>
  <si>
    <t>Air Power Wa  =</t>
  </si>
  <si>
    <t>Est. Fan Efficiency %</t>
  </si>
  <si>
    <t>Fans Cost / Month</t>
  </si>
  <si>
    <t>Days / Mth</t>
  </si>
  <si>
    <t>Month</t>
  </si>
  <si>
    <t>Cost/kWh</t>
  </si>
  <si>
    <t>Fan 1</t>
  </si>
  <si>
    <t>2021</t>
  </si>
  <si>
    <t>Fan 2</t>
  </si>
  <si>
    <t>Sec / Day</t>
  </si>
  <si>
    <t>Fan 3</t>
  </si>
  <si>
    <t>Fan 4</t>
  </si>
  <si>
    <t>Fan 5</t>
  </si>
  <si>
    <t>Fan 6</t>
  </si>
  <si>
    <t>Fan 7</t>
  </si>
  <si>
    <t>Fan 8</t>
  </si>
  <si>
    <t>Fan 9</t>
  </si>
  <si>
    <t>Fan 10</t>
  </si>
  <si>
    <t>Fan 11</t>
  </si>
  <si>
    <t>Fan 12</t>
  </si>
  <si>
    <t>Total UG Volume</t>
  </si>
  <si>
    <t>BAC Fans Cost / Month</t>
  </si>
  <si>
    <t>BAC Fan 1</t>
  </si>
  <si>
    <t>Refrigeration Plants</t>
  </si>
  <si>
    <t>COP</t>
  </si>
  <si>
    <t>Absorbed Power</t>
  </si>
  <si>
    <t>Discount Winter</t>
  </si>
  <si>
    <t>Mean kW</t>
  </si>
  <si>
    <t>Refrig. Cost / Month</t>
  </si>
  <si>
    <t xml:space="preserve">Plant </t>
  </si>
  <si>
    <t>Refrigeration Plant PUMPS</t>
  </si>
  <si>
    <t>Est. Pump Efficiency %</t>
  </si>
  <si>
    <t>Pump Input Power</t>
  </si>
  <si>
    <t>Plant Pumps</t>
  </si>
  <si>
    <t>TOTAL Cost / Month</t>
  </si>
  <si>
    <t>Total cost / mth</t>
  </si>
  <si>
    <t>Cost per Kg/s (Second)</t>
  </si>
  <si>
    <t>kg/s cost / mth</t>
  </si>
  <si>
    <t>Hr</t>
  </si>
  <si>
    <t>Day</t>
  </si>
  <si>
    <t>Wasted Air (Leakage)</t>
  </si>
  <si>
    <t>per Month</t>
  </si>
  <si>
    <t>Cost / kW /Second</t>
  </si>
  <si>
    <t>(Velocity)</t>
  </si>
  <si>
    <t>(Length between two IDENTICAL fans if Qty and Pressure of fans is known)</t>
  </si>
  <si>
    <t>Combination</t>
  </si>
  <si>
    <t xml:space="preserve">2 x 6.1mø </t>
  </si>
  <si>
    <t xml:space="preserve">4 x 4.5mø </t>
  </si>
  <si>
    <t>2 x 4.5mø +
1 x Alternative</t>
  </si>
  <si>
    <t>1 x 4.5mø +
1 x Alternative</t>
  </si>
  <si>
    <t>Steady State Qty - m³/s</t>
  </si>
  <si>
    <t>Qty at Shaft 1 - m³/s</t>
  </si>
  <si>
    <t>Qty at Shaft 2 - m³/s</t>
  </si>
  <si>
    <t>Fan off</t>
  </si>
  <si>
    <t>Diam. in meters</t>
  </si>
  <si>
    <t>Qty at Shaft 3 - m³/s</t>
  </si>
  <si>
    <t>Presure</t>
  </si>
  <si>
    <t>Qty Alt shaft - m³/s</t>
  </si>
  <si>
    <t>Velocity (m/s)</t>
  </si>
  <si>
    <t>Vent Hole Size - m</t>
  </si>
  <si>
    <t>Vent Hole Area - m²</t>
  </si>
  <si>
    <t>ns²/m⁴</t>
  </si>
  <si>
    <t>Velocity - m/s</t>
  </si>
  <si>
    <t>Length beween fans =</t>
  </si>
  <si>
    <r>
      <t>Ns</t>
    </r>
    <r>
      <rPr>
        <b/>
        <vertAlign val="superscript"/>
        <sz val="12"/>
        <color indexed="10"/>
        <rFont val="Arial"/>
        <family val="2"/>
      </rPr>
      <t>2</t>
    </r>
    <r>
      <rPr>
        <b/>
        <sz val="12"/>
        <color indexed="10"/>
        <rFont val="Arial"/>
        <family val="2"/>
      </rPr>
      <t>/m</t>
    </r>
    <r>
      <rPr>
        <b/>
        <vertAlign val="superscript"/>
        <sz val="12"/>
        <color indexed="10"/>
        <rFont val="Arial"/>
        <family val="2"/>
      </rPr>
      <t>8</t>
    </r>
  </si>
  <si>
    <t>Ideal</t>
  </si>
  <si>
    <t>Velocity  =</t>
  </si>
  <si>
    <t>Increse in Pressure loss if a hole size is reduced if partially drilled</t>
  </si>
  <si>
    <t>Speed =</t>
  </si>
  <si>
    <t>km/hr</t>
  </si>
  <si>
    <t>Velocity Pressure =</t>
  </si>
  <si>
    <t>Not ideal velocities &gt;30m/s very expensive</t>
  </si>
  <si>
    <t>Not ideal but can be sustained for short period when one fan is off</t>
  </si>
  <si>
    <t>K Value</t>
  </si>
  <si>
    <t xml:space="preserve">Original Hole Length </t>
  </si>
  <si>
    <t>Original Hole Diameter</t>
  </si>
  <si>
    <t xml:space="preserve">Intake Shaft </t>
  </si>
  <si>
    <t>Expected Air Qty in Shaft</t>
  </si>
  <si>
    <t>Number of shafts required</t>
  </si>
  <si>
    <t>Velocity m/s</t>
  </si>
  <si>
    <t>Mean Velocity m/s</t>
  </si>
  <si>
    <t xml:space="preserve">Hole leg 1 Length </t>
  </si>
  <si>
    <t>Expected Air Qty</t>
  </si>
  <si>
    <t>Shaft</t>
  </si>
  <si>
    <t>Area (m²)</t>
  </si>
  <si>
    <t>Hole leg 1 Diameter</t>
  </si>
  <si>
    <t>Intake Shaft 1 Diameter</t>
  </si>
  <si>
    <t>Production Shaft</t>
  </si>
  <si>
    <t>Vel (m/s)</t>
  </si>
  <si>
    <t xml:space="preserve">Hole leg  2 Length </t>
  </si>
  <si>
    <t>Area Shaft 1  =</t>
  </si>
  <si>
    <t>Service Shaft</t>
  </si>
  <si>
    <t>Hole leg  2 Diameter</t>
  </si>
  <si>
    <t>Intake Shaft 2 Diameter</t>
  </si>
  <si>
    <t>Exploration Shaft</t>
  </si>
  <si>
    <t xml:space="preserve">Hole leg  3 Length </t>
  </si>
  <si>
    <t>Area Shaft 2  =</t>
  </si>
  <si>
    <t>Ventilation Shaft</t>
  </si>
  <si>
    <t>Hole leg 3 Diameter</t>
  </si>
  <si>
    <t>Intake Shaft 3 Diameter</t>
  </si>
  <si>
    <t>Std 4.5mø Shaft</t>
  </si>
  <si>
    <t xml:space="preserve">Hole leg  4 Length </t>
  </si>
  <si>
    <t>Ideal velocity</t>
  </si>
  <si>
    <t>Area Shaft 3  =</t>
  </si>
  <si>
    <t>Std 4.8mø Shaft</t>
  </si>
  <si>
    <t>Hole leg 4 Diameter</t>
  </si>
  <si>
    <t>Ideal Intake shaft velocity</t>
  </si>
  <si>
    <t>Std 5.1mø Shaft</t>
  </si>
  <si>
    <t>Original Hole Pressure Loss</t>
  </si>
  <si>
    <t>Mean Velocity  =</t>
  </si>
  <si>
    <t>Std 5.5mø Shaft</t>
  </si>
  <si>
    <t>Hole leg 1 - Pressure Loss</t>
  </si>
  <si>
    <t>Std 6.5mø Shaft</t>
  </si>
  <si>
    <t>PRESSURE REQUIRED TO OVERCOME FRICTIONAL RESISTANCE</t>
  </si>
  <si>
    <t>Hole leg 2 - Pressure Loss</t>
  </si>
  <si>
    <t xml:space="preserve">Up-Cast Shaft </t>
  </si>
  <si>
    <t>Std 7.0mø Shaft</t>
  </si>
  <si>
    <t>Hole leg 3 - Pressure Loss</t>
  </si>
  <si>
    <t>Std 8.0mø Shaft</t>
  </si>
  <si>
    <t xml:space="preserve">R = </t>
  </si>
  <si>
    <t>Hole leg 4 - Pressure Loss</t>
  </si>
  <si>
    <t>Return Shaft 1 Diameter</t>
  </si>
  <si>
    <t>Std 9.0mø Shaft</t>
  </si>
  <si>
    <t>P  =  RQ²</t>
  </si>
  <si>
    <t>Additional (E.g.BAC) P.loss</t>
  </si>
  <si>
    <t>Total P.Loss 2 Legs</t>
  </si>
  <si>
    <t>Pa More</t>
  </si>
  <si>
    <t>Return Shaft 2 Diameter</t>
  </si>
  <si>
    <t>Total P.Loss 3 Legs</t>
  </si>
  <si>
    <t>Pa Less</t>
  </si>
  <si>
    <t>Total P.Loss 4 Legs</t>
  </si>
  <si>
    <t>Return Shaft 3 Diameter</t>
  </si>
  <si>
    <t>Original Hole Velocity</t>
  </si>
  <si>
    <t>Return Shaft 4 Diameter</t>
  </si>
  <si>
    <t>Hole 1 Velocity</t>
  </si>
  <si>
    <t>Area Shaft 4  =</t>
  </si>
  <si>
    <t>Hole 2 Velocity</t>
  </si>
  <si>
    <t>Water Blanket lower shaft velocity</t>
  </si>
  <si>
    <t>Hole 3 Velocity</t>
  </si>
  <si>
    <t>Water Blanket upper shaft velocity</t>
  </si>
  <si>
    <t>Hole 4 Velocity</t>
  </si>
  <si>
    <t>Economical Velocity</t>
  </si>
  <si>
    <t xml:space="preserve">ATKINSON’S FORMULA - Quick Calc </t>
  </si>
  <si>
    <t>Shock loss Calculator</t>
  </si>
  <si>
    <t>MW</t>
  </si>
  <si>
    <t>W=</t>
  </si>
  <si>
    <t xml:space="preserve"> Pipe Diameter = (m)</t>
  </si>
  <si>
    <t>VP =</t>
  </si>
  <si>
    <t>Voltage [kV]</t>
  </si>
  <si>
    <t>v = air velocity</t>
  </si>
  <si>
    <t xml:space="preserve"> [m/s]</t>
  </si>
  <si>
    <t>Current [amperes]</t>
  </si>
  <si>
    <t>w = air density (Kg/m³)</t>
  </si>
  <si>
    <t xml:space="preserve"> [kg/m³]</t>
  </si>
  <si>
    <t>Power factor</t>
  </si>
  <si>
    <t xml:space="preserve">K  = ns²/m⁴ </t>
  </si>
  <si>
    <t>velocity pressure [Pa]</t>
  </si>
  <si>
    <t xml:space="preserve">Number of phases </t>
  </si>
  <si>
    <t>C = (m)</t>
  </si>
  <si>
    <t>Electric power</t>
  </si>
  <si>
    <t>Intake Shaft P.Loss</t>
  </si>
  <si>
    <t>A = (m²)</t>
  </si>
  <si>
    <t>Tunnels P.Loss</t>
  </si>
  <si>
    <t xml:space="preserve">P Drop = (Pa) </t>
  </si>
  <si>
    <t>Motor output power</t>
  </si>
  <si>
    <r>
      <t xml:space="preserve">R = </t>
    </r>
    <r>
      <rPr>
        <sz val="12"/>
        <rFont val="Arial"/>
        <family val="2"/>
      </rPr>
      <t>(Ns</t>
    </r>
    <r>
      <rPr>
        <vertAlign val="superscript"/>
        <sz val="12"/>
        <rFont val="Arial"/>
        <family val="2"/>
      </rPr>
      <t>2</t>
    </r>
    <r>
      <rPr>
        <sz val="12"/>
        <rFont val="Arial"/>
        <family val="2"/>
      </rPr>
      <t>/m</t>
    </r>
    <r>
      <rPr>
        <vertAlign val="superscript"/>
        <sz val="12"/>
        <rFont val="Arial"/>
        <family val="2"/>
      </rPr>
      <t>8)</t>
    </r>
  </si>
  <si>
    <r>
      <t xml:space="preserve">Velocity  = </t>
    </r>
    <r>
      <rPr>
        <sz val="12"/>
        <rFont val="Arial"/>
        <family val="2"/>
      </rPr>
      <t>(m/s)</t>
    </r>
  </si>
  <si>
    <r>
      <t xml:space="preserve">Speed = </t>
    </r>
    <r>
      <rPr>
        <sz val="12"/>
        <rFont val="Arial"/>
        <family val="2"/>
      </rPr>
      <t>(km/h)</t>
    </r>
  </si>
  <si>
    <r>
      <t xml:space="preserve">Velocity  Pressure </t>
    </r>
    <r>
      <rPr>
        <sz val="12"/>
        <rFont val="Arial"/>
        <family val="2"/>
      </rPr>
      <t>(Pa)</t>
    </r>
  </si>
  <si>
    <t>Shock Loss Factor (If Known)</t>
  </si>
  <si>
    <t xml:space="preserve">Q   =     </t>
  </si>
  <si>
    <r>
      <t xml:space="preserve"> P. A</t>
    </r>
    <r>
      <rPr>
        <vertAlign val="superscript"/>
        <sz val="11"/>
        <rFont val="Arial"/>
        <family val="2"/>
      </rPr>
      <t>3</t>
    </r>
    <r>
      <rPr>
        <sz val="11"/>
        <rFont val="Arial"/>
        <family val="2"/>
      </rPr>
      <t xml:space="preserve">       x    1.2</t>
    </r>
  </si>
  <si>
    <r>
      <rPr>
        <b/>
        <sz val="12"/>
        <rFont val="Calibri"/>
        <family val="2"/>
      </rPr>
      <t>∆</t>
    </r>
    <r>
      <rPr>
        <b/>
        <sz val="12"/>
        <rFont val="Arial"/>
        <family val="2"/>
      </rPr>
      <t xml:space="preserve">Velocity  Pressure </t>
    </r>
    <r>
      <rPr>
        <sz val="12"/>
        <rFont val="Arial"/>
        <family val="2"/>
      </rPr>
      <t>(Pa)</t>
    </r>
  </si>
  <si>
    <r>
      <t xml:space="preserve">Wa  = </t>
    </r>
    <r>
      <rPr>
        <sz val="12"/>
        <rFont val="Arial"/>
        <family val="2"/>
      </rPr>
      <t>(kW)</t>
    </r>
  </si>
  <si>
    <t xml:space="preserve">Motor efficiency </t>
  </si>
  <si>
    <r>
      <t>l</t>
    </r>
    <r>
      <rPr>
        <sz val="11"/>
        <color theme="1"/>
        <rFont val="Aptos Narrow"/>
        <family val="2"/>
        <scheme val="minor"/>
      </rPr>
      <t xml:space="preserve"> </t>
    </r>
    <r>
      <rPr>
        <sz val="10"/>
        <rFont val="Symbol"/>
        <family val="1"/>
        <charset val="2"/>
      </rPr>
      <t>µ</t>
    </r>
    <r>
      <rPr>
        <sz val="11"/>
        <color theme="1"/>
        <rFont val="Aptos Narrow"/>
        <family val="2"/>
        <scheme val="minor"/>
      </rPr>
      <t xml:space="preserve"> density</t>
    </r>
  </si>
  <si>
    <t>Fan Efficiency (%)</t>
  </si>
  <si>
    <r>
      <t>l</t>
    </r>
    <r>
      <rPr>
        <sz val="11"/>
        <color theme="1"/>
        <rFont val="Aptos Narrow"/>
        <family val="2"/>
        <scheme val="minor"/>
      </rPr>
      <t xml:space="preserve"> =</t>
    </r>
  </si>
  <si>
    <t>P =</t>
  </si>
  <si>
    <t>Velocity  Pressure Cost per section</t>
  </si>
  <si>
    <t>Smooth concrete lined shafts - rope guide</t>
  </si>
  <si>
    <t xml:space="preserve">Cumulative Velocity  Pressure Cost </t>
  </si>
  <si>
    <t>Ar =1.2Q</t>
  </si>
  <si>
    <r>
      <t>Or, when the air density is 1.2 kg/m</t>
    </r>
    <r>
      <rPr>
        <vertAlign val="superscript"/>
        <sz val="8"/>
        <color indexed="8"/>
        <rFont val="Arial"/>
        <family val="2"/>
      </rPr>
      <t>3</t>
    </r>
  </si>
  <si>
    <t>Ar =</t>
  </si>
  <si>
    <t>Smooth concrete lined shafts</t>
  </si>
  <si>
    <t>Smooth concrete lined shafts - No steel</t>
  </si>
  <si>
    <t>Velocity</t>
  </si>
  <si>
    <t>Water Blanket</t>
  </si>
  <si>
    <t>Smooth concrete lined shafts - RSJ Buntons</t>
  </si>
  <si>
    <t>Hole uneconomical</t>
  </si>
  <si>
    <r>
      <t xml:space="preserve">p = </t>
    </r>
    <r>
      <rPr>
        <sz val="8"/>
        <rFont val="Arial"/>
        <family val="2"/>
      </rPr>
      <t xml:space="preserve">pressure used up by regulator </t>
    </r>
  </si>
  <si>
    <t xml:space="preserve"> [Pa]</t>
  </si>
  <si>
    <t>Smooth concrete lined shafts - Streamlined Buntons</t>
  </si>
  <si>
    <t>Good</t>
  </si>
  <si>
    <t>Smooth Raise bore / concrete shafts</t>
  </si>
  <si>
    <t>Costly</t>
  </si>
  <si>
    <t>Unlined Raise bore shaft</t>
  </si>
  <si>
    <t>Very Costly</t>
  </si>
  <si>
    <t>Desity = 1.2kg/m³</t>
  </si>
  <si>
    <t>Unlined Shafts and Tunnels - Uniform Sidewall</t>
  </si>
  <si>
    <t>Extremely Costly</t>
  </si>
  <si>
    <t>Calculated Regulator Size Rectangular / Square</t>
  </si>
  <si>
    <t>Unlined Shafts and Tunnels  - Irregular Sidewall</t>
  </si>
  <si>
    <r>
      <rPr>
        <b/>
        <sz val="11"/>
        <rFont val="Arial"/>
        <family val="2"/>
      </rPr>
      <t xml:space="preserve">Note: </t>
    </r>
    <r>
      <rPr>
        <sz val="11"/>
        <rFont val="Arial"/>
        <family val="2"/>
      </rPr>
      <t>This is an indicative calulator calculating the shockloss due to change in duct size and to select most economical hole size</t>
    </r>
  </si>
  <si>
    <t>Sinking Duct</t>
  </si>
  <si>
    <t>KCL               w</t>
  </si>
  <si>
    <t>Calculated Height</t>
  </si>
  <si>
    <t>Calculated Regulator Size Round</t>
  </si>
  <si>
    <t>Type of Mentis Grating</t>
  </si>
  <si>
    <t xml:space="preserve"> Cross bar "Width"</t>
  </si>
  <si>
    <t>Calculated Dia.</t>
  </si>
  <si>
    <t xml:space="preserve"> Bearing Bar "Length"</t>
  </si>
  <si>
    <t>v = Max Air velocity</t>
  </si>
  <si>
    <t xml:space="preserve"> Cross bar Thickness (Typical 8,5mm)</t>
  </si>
  <si>
    <t xml:space="preserve"> Bearing Bar Thickness  (Typical 4,0mm)</t>
  </si>
  <si>
    <t>1m x 1m (mm² and m²)</t>
  </si>
  <si>
    <t>Number of open Gaps Cross bar "Width"</t>
  </si>
  <si>
    <t>Count 1m Width</t>
  </si>
  <si>
    <t>Number of open Gaps  Bearing Bar "Length"</t>
  </si>
  <si>
    <t>Count 1m Length</t>
  </si>
  <si>
    <t>Round</t>
  </si>
  <si>
    <t>m ø</t>
  </si>
  <si>
    <t>Number of open holes per m²</t>
  </si>
  <si>
    <t>Count</t>
  </si>
  <si>
    <t>Engine capacity to Volume</t>
  </si>
  <si>
    <t xml:space="preserve"> Cross bar Open gap</t>
  </si>
  <si>
    <t>Square</t>
  </si>
  <si>
    <t xml:space="preserve"> H =</t>
  </si>
  <si>
    <t xml:space="preserve"> Bearing Bar Gap</t>
  </si>
  <si>
    <t>W =</t>
  </si>
  <si>
    <t>Engine Capacity</t>
  </si>
  <si>
    <t>Open Area mm²</t>
  </si>
  <si>
    <t>mm²</t>
  </si>
  <si>
    <t>Engine Capacity m³</t>
  </si>
  <si>
    <t>Open Area m²</t>
  </si>
  <si>
    <t>Revolutions per  min</t>
  </si>
  <si>
    <t>% Restriction / Area reduction</t>
  </si>
  <si>
    <t>Pressure (P1)</t>
  </si>
  <si>
    <t>Revolutions per  sec</t>
  </si>
  <si>
    <t>rpsec</t>
  </si>
  <si>
    <t>% Open Area</t>
  </si>
  <si>
    <t>Qty 1 (m³/s)</t>
  </si>
  <si>
    <t>Air Displacement m³/s</t>
  </si>
  <si>
    <t>Hole Diameter =</t>
  </si>
  <si>
    <t>P2  =</t>
  </si>
  <si>
    <t>A = Open</t>
  </si>
  <si>
    <t>A = Open Mentis Grating</t>
  </si>
  <si>
    <t>AUI Calc - Old "Easy Calc"</t>
  </si>
  <si>
    <t>AUI Calc - "Design Qty Calc"</t>
  </si>
  <si>
    <t>"#1"   AIR UTILIZATION INDEX (AUI%)</t>
  </si>
  <si>
    <t xml:space="preserve">SINGLE SIDED </t>
  </si>
  <si>
    <t xml:space="preserve">DOUBLE SIDED </t>
  </si>
  <si>
    <t>Available Qty m³/s</t>
  </si>
  <si>
    <t>Available Quantity</t>
  </si>
  <si>
    <t>Average Stoping width m</t>
  </si>
  <si>
    <t>Design Qty m³/s</t>
  </si>
  <si>
    <t>Average face velocity</t>
  </si>
  <si>
    <t>Average Vent Control distance m</t>
  </si>
  <si>
    <t>Target Velocity @ 80% leakage</t>
  </si>
  <si>
    <t>Average Actual velocity m/s</t>
  </si>
  <si>
    <t>Average Stoping width</t>
  </si>
  <si>
    <t>Single Side Stope</t>
  </si>
  <si>
    <t>Double Side Stope</t>
  </si>
  <si>
    <t>AIR UTILIZATION</t>
  </si>
  <si>
    <t>Potential vel. m/s with 20% leakage</t>
  </si>
  <si>
    <t>Single and Double Side Stope</t>
  </si>
  <si>
    <t>Air Utilization</t>
  </si>
  <si>
    <t>NOTE</t>
  </si>
  <si>
    <t>LEDGING STOPES</t>
  </si>
  <si>
    <t>NO AUI VALUE !!!</t>
  </si>
  <si>
    <t>AUI Calc taking C/Gully vel into consideration</t>
  </si>
  <si>
    <t>AUI Calc - "Simple Design Velocity Calc"</t>
  </si>
  <si>
    <t>VAMPING STOPES</t>
  </si>
  <si>
    <t>Available Qty m³/s Stope Intake</t>
  </si>
  <si>
    <t xml:space="preserve">Design Velocity </t>
  </si>
  <si>
    <t>C/Gully Vel</t>
  </si>
  <si>
    <t>C/Gully Width</t>
  </si>
  <si>
    <t>C/Gully height</t>
  </si>
  <si>
    <t xml:space="preserve">C/Gully Qty </t>
  </si>
  <si>
    <t>AUI Calc taking Strike (Stope Span) Distance into consideration</t>
  </si>
  <si>
    <t xml:space="preserve">            </t>
  </si>
  <si>
    <t xml:space="preserve">AUI = </t>
  </si>
  <si>
    <t>AVE. ACTUAL VELOCITY</t>
  </si>
  <si>
    <t>X   100</t>
  </si>
  <si>
    <t>POTENTIAL VELOCITY</t>
  </si>
  <si>
    <t xml:space="preserve">        1</t>
  </si>
  <si>
    <t xml:space="preserve">          AVE. POTENTIAL VELOCITY = </t>
  </si>
  <si>
    <t xml:space="preserve">           AVAILABLE AIR VOLUME</t>
  </si>
  <si>
    <t xml:space="preserve">   S - SC X 0.00185+ 1 X SW X SC</t>
  </si>
  <si>
    <t xml:space="preserve">     WHERE   :</t>
  </si>
  <si>
    <t>S  =  AVERAGE STOPING SPAN ( m )</t>
  </si>
  <si>
    <t>SC  =  STANDARD STRIKE CONTROL  ( 18,0 m FOR DOUBLE SIDED AND 9.0 m FOR SINGLE SIDED )</t>
  </si>
  <si>
    <t>SW  =  AVERAGE STOPING HEIGHT ( m )</t>
  </si>
  <si>
    <t>VARIABLES :</t>
  </si>
  <si>
    <t>AVAIL. AIR VOLUME          :</t>
  </si>
  <si>
    <t>AVE. STOPE SPAN            :</t>
  </si>
  <si>
    <t>STD. STRIKE CONTROL :</t>
  </si>
  <si>
    <t>STOPING WIDTH               :</t>
  </si>
  <si>
    <t>AVE ACTUAL VEL               :</t>
  </si>
  <si>
    <t>POTENTIAL VELOCITY :</t>
  </si>
  <si>
    <t>AUI :</t>
  </si>
  <si>
    <t xml:space="preserve">Disch Qty Required (Quick Calc) </t>
  </si>
  <si>
    <t>Pipe Quantities</t>
  </si>
  <si>
    <t>Fan Intake Qty in m³/s</t>
  </si>
  <si>
    <t>Velocity fan Intake m/s</t>
  </si>
  <si>
    <t>Expected % Leakage of the column</t>
  </si>
  <si>
    <t>Pipe Size in mm</t>
  </si>
  <si>
    <t>Length of collumn m</t>
  </si>
  <si>
    <t>Expected TOTAL Leakage over distance</t>
  </si>
  <si>
    <t>Pipe size in m</t>
  </si>
  <si>
    <t>TOTAL Leakage</t>
  </si>
  <si>
    <t>Length of collumn in meters</t>
  </si>
  <si>
    <t>Expected Discharge Qty  m³/s</t>
  </si>
  <si>
    <t>Qty  m³/s</t>
  </si>
  <si>
    <t>Tunnel Quantities</t>
  </si>
  <si>
    <t>PRESSURE LOSS CALC</t>
  </si>
  <si>
    <t>For a V.Hole</t>
  </si>
  <si>
    <t>Diam.(m)</t>
  </si>
  <si>
    <t>Tunnel height in m</t>
  </si>
  <si>
    <t>For a Pipe</t>
  </si>
  <si>
    <t>Length (m)</t>
  </si>
  <si>
    <t>Tunnel width in m</t>
  </si>
  <si>
    <t>K-Factor</t>
  </si>
  <si>
    <r>
      <t>ns²/m</t>
    </r>
    <r>
      <rPr>
        <vertAlign val="superscript"/>
        <sz val="10"/>
        <rFont val="Arial"/>
        <family val="2"/>
      </rPr>
      <t>4</t>
    </r>
  </si>
  <si>
    <t>PRESSURE LOSS =</t>
  </si>
  <si>
    <t>Velocity in Vent Hole</t>
  </si>
  <si>
    <t>For Square Duct</t>
  </si>
  <si>
    <t>Height (m)</t>
  </si>
  <si>
    <t>For a Tunnel</t>
  </si>
  <si>
    <t>Width (m)</t>
  </si>
  <si>
    <t>6 Swage standard gavanized Duct</t>
  </si>
  <si>
    <t>ns²/m4</t>
  </si>
  <si>
    <r>
      <t xml:space="preserve">Air Qty Required to meet (Std) </t>
    </r>
    <r>
      <rPr>
        <u/>
        <sz val="12"/>
        <rFont val="Arial"/>
        <family val="2"/>
      </rPr>
      <t>Conventional</t>
    </r>
  </si>
  <si>
    <t>Fan KW</t>
  </si>
  <si>
    <t>Fan Qty m³/s</t>
  </si>
  <si>
    <t>Qty Decrease over Distance</t>
  </si>
  <si>
    <t>Qty based on End Dimension</t>
  </si>
  <si>
    <t>Qty based on Diesel Machine</t>
  </si>
  <si>
    <t>End B</t>
  </si>
  <si>
    <t>Required Face Minimum Qty in m³/s/m²</t>
  </si>
  <si>
    <t>m³/s/m²</t>
  </si>
  <si>
    <t>Overlap Fan 1 based on End Dimension</t>
  </si>
  <si>
    <t xml:space="preserve">H = </t>
  </si>
  <si>
    <t>Dilution Std</t>
  </si>
  <si>
    <t>m³/s/kW</t>
  </si>
  <si>
    <t>End Width</t>
  </si>
  <si>
    <t>End Height</t>
  </si>
  <si>
    <t>7.5-8.0</t>
  </si>
  <si>
    <t>Main Available  Air Requirement</t>
  </si>
  <si>
    <t>Airflow Std</t>
  </si>
  <si>
    <t>11.0-15.0</t>
  </si>
  <si>
    <t>Qty Req</t>
  </si>
  <si>
    <t>% Leakage of the column</t>
  </si>
  <si>
    <t>18.0-18.5</t>
  </si>
  <si>
    <t>Overlap Airflow Std</t>
  </si>
  <si>
    <t>End Face Area</t>
  </si>
  <si>
    <t xml:space="preserve">End B Final Distance </t>
  </si>
  <si>
    <t>Qty of Air required on Face</t>
  </si>
  <si>
    <t>37.5-45.0</t>
  </si>
  <si>
    <t>End B Face Qty Req.</t>
  </si>
  <si>
    <t>Expected Leakage over distance "Total"</t>
  </si>
  <si>
    <t>End B Fan Qty Req.</t>
  </si>
  <si>
    <t>Overlap velocity Required at fan</t>
  </si>
  <si>
    <t>Overlap end Width at fan</t>
  </si>
  <si>
    <t>Overlap end Height at fan</t>
  </si>
  <si>
    <r>
      <rPr>
        <b/>
        <sz val="10"/>
        <rFont val="Arial"/>
        <family val="2"/>
      </rPr>
      <t>Overlap</t>
    </r>
    <r>
      <rPr>
        <sz val="10"/>
        <rFont val="Arial"/>
        <family val="2"/>
      </rPr>
      <t xml:space="preserve"> Qty Required at fan</t>
    </r>
  </si>
  <si>
    <t>Overlap</t>
  </si>
  <si>
    <t>End A</t>
  </si>
  <si>
    <t>Expected Required fan Qty over distance</t>
  </si>
  <si>
    <t>Calculated Required Qty m³/s for end</t>
  </si>
  <si>
    <t xml:space="preserve">Closest fan to met delivery Qty </t>
  </si>
  <si>
    <t>Actual Required Qty for End before fan</t>
  </si>
  <si>
    <r>
      <t>m</t>
    </r>
    <r>
      <rPr>
        <b/>
        <sz val="13"/>
        <rFont val="Calibri"/>
        <family val="2"/>
      </rPr>
      <t>³</t>
    </r>
    <r>
      <rPr>
        <b/>
        <sz val="13"/>
        <rFont val="Arial"/>
        <family val="2"/>
      </rPr>
      <t>/s</t>
    </r>
  </si>
  <si>
    <r>
      <rPr>
        <b/>
        <sz val="12"/>
        <rFont val="Arial"/>
        <family val="2"/>
      </rPr>
      <t xml:space="preserve">Expected </t>
    </r>
    <r>
      <rPr>
        <sz val="12"/>
        <rFont val="Arial"/>
        <family val="2"/>
      </rPr>
      <t xml:space="preserve">Delivery </t>
    </r>
    <r>
      <rPr>
        <b/>
        <sz val="12"/>
        <rFont val="Arial"/>
        <family val="2"/>
      </rPr>
      <t xml:space="preserve">Qty </t>
    </r>
    <r>
      <rPr>
        <sz val="12"/>
        <rFont val="Arial"/>
        <family val="2"/>
      </rPr>
      <t xml:space="preserve">m³/s </t>
    </r>
    <r>
      <rPr>
        <b/>
        <sz val="12"/>
        <rFont val="Arial"/>
        <family val="2"/>
      </rPr>
      <t>on Face</t>
    </r>
  </si>
  <si>
    <t>Note if this is red - increase Minimum fan Qty until black (That will be the minmum fan intake Qty required)</t>
  </si>
  <si>
    <r>
      <rPr>
        <b/>
        <sz val="12"/>
        <rFont val="Arial"/>
        <family val="2"/>
      </rPr>
      <t xml:space="preserve">1 </t>
    </r>
    <r>
      <rPr>
        <sz val="12"/>
        <rFont val="Arial"/>
        <family val="2"/>
      </rPr>
      <t xml:space="preserve">= Yes </t>
    </r>
    <r>
      <rPr>
        <b/>
        <sz val="12"/>
        <rFont val="Arial"/>
        <family val="2"/>
      </rPr>
      <t>0</t>
    </r>
    <r>
      <rPr>
        <sz val="12"/>
        <rFont val="Arial"/>
        <family val="2"/>
      </rPr>
      <t xml:space="preserve"> = No</t>
    </r>
  </si>
  <si>
    <t>Distance from Fan 1</t>
  </si>
  <si>
    <r>
      <t xml:space="preserve">… or End </t>
    </r>
    <r>
      <rPr>
        <b/>
        <sz val="10"/>
        <rFont val="Arial"/>
        <family val="2"/>
      </rPr>
      <t>A</t>
    </r>
    <r>
      <rPr>
        <sz val="10"/>
        <rFont val="Arial"/>
        <family val="2"/>
      </rPr>
      <t xml:space="preserve"> Max Length</t>
    </r>
  </si>
  <si>
    <t>Overlap Fan 2 based on End Dimension</t>
  </si>
  <si>
    <t>Leakage Fan 2</t>
  </si>
  <si>
    <r>
      <t xml:space="preserve">Air Qty Required to meet (Std) </t>
    </r>
    <r>
      <rPr>
        <u/>
        <sz val="12"/>
        <rFont val="Arial"/>
        <family val="2"/>
      </rPr>
      <t>Trackless</t>
    </r>
  </si>
  <si>
    <t>Fan 2 Column Leakage</t>
  </si>
  <si>
    <t>% Total Leakage</t>
  </si>
  <si>
    <t>Fan 2 Qty Requirement</t>
  </si>
  <si>
    <r>
      <t xml:space="preserve">… or End </t>
    </r>
    <r>
      <rPr>
        <b/>
        <sz val="10"/>
        <rFont val="Arial"/>
        <family val="2"/>
      </rPr>
      <t>A</t>
    </r>
    <r>
      <rPr>
        <sz val="10"/>
        <rFont val="Arial"/>
        <family val="2"/>
      </rPr>
      <t xml:space="preserve"> Qty Requirement</t>
    </r>
  </si>
  <si>
    <t>Tracless Vehicle kW</t>
  </si>
  <si>
    <t>Disel Dilution Criteria</t>
  </si>
  <si>
    <t xml:space="preserve"> m3/s per kW rated diesel power </t>
  </si>
  <si>
    <t>Diesel Equipment Air requirement</t>
  </si>
  <si>
    <t xml:space="preserve">End 2 Distance to Fan 2 </t>
  </si>
  <si>
    <t>Est. Fan Qty m³/s</t>
  </si>
  <si>
    <t>End 1 Qty Req. at Fan 2</t>
  </si>
  <si>
    <t>Leakage Fan 1</t>
  </si>
  <si>
    <t>Fan 1 Column Leakage</t>
  </si>
  <si>
    <t>Fan 1 Fan Qty Req.</t>
  </si>
  <si>
    <r>
      <t>Expected Leakage over distance (</t>
    </r>
    <r>
      <rPr>
        <b/>
        <sz val="10"/>
        <rFont val="Arial"/>
        <family val="2"/>
      </rPr>
      <t>Total Leakage</t>
    </r>
    <r>
      <rPr>
        <sz val="10"/>
        <rFont val="Arial"/>
        <family val="2"/>
      </rPr>
      <t>)</t>
    </r>
  </si>
  <si>
    <t>Expected Delivery Qty m³/s on Face</t>
  </si>
  <si>
    <r>
      <rPr>
        <b/>
        <sz val="14"/>
        <rFont val="Arial"/>
        <family val="2"/>
      </rPr>
      <t xml:space="preserve">Air Qty Required to meet (Std - Shaft Sinking) </t>
    </r>
    <r>
      <rPr>
        <u/>
        <sz val="12"/>
        <rFont val="Arial"/>
        <family val="2"/>
      </rPr>
      <t>Conventional</t>
    </r>
  </si>
  <si>
    <t>Force Column</t>
  </si>
  <si>
    <t>Shaft Diameter</t>
  </si>
  <si>
    <t>Shaft Lining</t>
  </si>
  <si>
    <t>Shaft Face Area</t>
  </si>
  <si>
    <t>Exhaust Column</t>
  </si>
  <si>
    <t>Length of Exhaust collumn in meters</t>
  </si>
  <si>
    <t>% Leakage of the Exhaust column</t>
  </si>
  <si>
    <t>Qty lost due to density</t>
  </si>
  <si>
    <t>4 Gate or  system Leakage</t>
  </si>
  <si>
    <t>Overlap Area at fan</t>
  </si>
  <si>
    <t>Max at Overlap</t>
  </si>
  <si>
    <r>
      <rPr>
        <b/>
        <sz val="10"/>
        <rFont val="Arial"/>
        <family val="2"/>
      </rPr>
      <t>Overlap</t>
    </r>
    <r>
      <rPr>
        <sz val="10"/>
        <rFont val="Arial"/>
        <family val="2"/>
      </rPr>
      <t xml:space="preserve"> Qty Required at Force fan Velocity at 0.5m/s</t>
    </r>
  </si>
  <si>
    <t>Overlap Qty Required 2 X Force fan Quantity</t>
  </si>
  <si>
    <t>Force fan Qty REQUIRED</t>
  </si>
  <si>
    <t xml:space="preserve">Leakage Force </t>
  </si>
  <si>
    <t>Exhaust Qty REQUIRED</t>
  </si>
  <si>
    <t>Calculated Exhaust Fan Qty m³/s for Shaft</t>
  </si>
  <si>
    <t>Leakage Exhaust</t>
  </si>
  <si>
    <t>Actual Required Qty for force fan</t>
  </si>
  <si>
    <r>
      <rPr>
        <b/>
        <sz val="12"/>
        <rFont val="Arial"/>
        <family val="2"/>
      </rPr>
      <t xml:space="preserve">Expected </t>
    </r>
    <r>
      <rPr>
        <sz val="12"/>
        <rFont val="Arial"/>
        <family val="2"/>
      </rPr>
      <t xml:space="preserve">Delivery </t>
    </r>
    <r>
      <rPr>
        <b/>
        <sz val="12"/>
        <rFont val="Arial"/>
        <family val="2"/>
      </rPr>
      <t xml:space="preserve">Qty </t>
    </r>
    <r>
      <rPr>
        <sz val="12"/>
        <rFont val="Arial"/>
        <family val="2"/>
      </rPr>
      <t xml:space="preserve">m³/s </t>
    </r>
    <r>
      <rPr>
        <b/>
        <sz val="12"/>
        <rFont val="Arial"/>
        <family val="2"/>
      </rPr>
      <t>on Face - Fan</t>
    </r>
  </si>
  <si>
    <t>Degrees setting</t>
  </si>
  <si>
    <t>Value X</t>
  </si>
  <si>
    <t>Value Y</t>
  </si>
  <si>
    <t>Value Z</t>
  </si>
  <si>
    <t>The formula is thus:</t>
  </si>
  <si>
    <t>Quick Copy and Paste Data</t>
  </si>
  <si>
    <t>Value set A</t>
  </si>
  <si>
    <t>Value set C</t>
  </si>
  <si>
    <t>Value set B</t>
  </si>
  <si>
    <t>FORMULAE TO WORK OUT NUMBER OF FILTER BAGS REQUIRED</t>
  </si>
  <si>
    <t>Number of bags required :</t>
  </si>
  <si>
    <t>1) Area of tip x velocity down tip ( 0.5 m/s )=Volume down tip</t>
  </si>
  <si>
    <t>2) Surface area of one bag x velocity through one bag ( 0.1 m/s ) = Volume through one bag</t>
  </si>
  <si>
    <t>3) Volume down tip / Volume though one bag = Amount of bags required</t>
  </si>
  <si>
    <t>Surface area of one bag = ( pie x D x L ) + ( pie x r² )</t>
  </si>
  <si>
    <t>Area of tip</t>
  </si>
  <si>
    <t xml:space="preserve">       Velocity down tip</t>
  </si>
  <si>
    <t xml:space="preserve">             Height of bag</t>
  </si>
  <si>
    <t xml:space="preserve">        Diameter of bag</t>
  </si>
  <si>
    <t xml:space="preserve">            Radius of bag</t>
  </si>
  <si>
    <t xml:space="preserve">       Volume down tip</t>
  </si>
  <si>
    <t xml:space="preserve"> Surface area of bag </t>
  </si>
  <si>
    <t>Volume through bag</t>
  </si>
  <si>
    <t>Number of bags req.</t>
  </si>
  <si>
    <t>FORMULAE TO CALCULATE THE FLANGE WIDTH PREVENTING AIR DRAWN FROM BEHIND HOOD FACE</t>
  </si>
  <si>
    <t xml:space="preserve">Where: </t>
  </si>
  <si>
    <r>
      <t>W</t>
    </r>
    <r>
      <rPr>
        <vertAlign val="subscript"/>
        <sz val="11"/>
        <color theme="1"/>
        <rFont val="Aptos Narrow"/>
        <family val="2"/>
        <scheme val="minor"/>
      </rPr>
      <t>t</t>
    </r>
  </si>
  <si>
    <t>Flange Width (cm)</t>
  </si>
  <si>
    <t>distance in front of capture hood along axis (cm)</t>
  </si>
  <si>
    <t>duct diameter… round ducts (cm)</t>
  </si>
  <si>
    <t>Duct Diameter</t>
  </si>
  <si>
    <t xml:space="preserve"> cm</t>
  </si>
  <si>
    <t>Capture hood distance "x"</t>
  </si>
  <si>
    <r>
      <t>W</t>
    </r>
    <r>
      <rPr>
        <b/>
        <vertAlign val="subscript"/>
        <sz val="12"/>
        <rFont val="Arial"/>
        <family val="2"/>
      </rPr>
      <t>t</t>
    </r>
  </si>
  <si>
    <t>Product Calculations</t>
  </si>
  <si>
    <t>Revised Nov 2011</t>
  </si>
  <si>
    <t>DusTreat DC9112A - Initial Application</t>
  </si>
  <si>
    <t>DusTreat DC9112A - Maintenance</t>
  </si>
  <si>
    <t>Road Length</t>
  </si>
  <si>
    <t>Distance (m)</t>
  </si>
  <si>
    <t>Once / Mth</t>
  </si>
  <si>
    <t>Twice / Mth</t>
  </si>
  <si>
    <t xml:space="preserve">Total </t>
  </si>
  <si>
    <t>Road Width</t>
  </si>
  <si>
    <t>Total Surface Area</t>
  </si>
  <si>
    <t>Solution Spray Rate</t>
  </si>
  <si>
    <t>L/m²</t>
  </si>
  <si>
    <t>% Concentration</t>
  </si>
  <si>
    <t>% Concentration of Mix</t>
  </si>
  <si>
    <t>Quantity required to treat "Road Length"</t>
  </si>
  <si>
    <t>Litres</t>
  </si>
  <si>
    <t>Spray Car Size</t>
  </si>
  <si>
    <t>Kg Product per Spray car</t>
  </si>
  <si>
    <t>Kg</t>
  </si>
  <si>
    <t>Liters</t>
  </si>
  <si>
    <t>Pack size</t>
  </si>
  <si>
    <t>Pack / Drum size</t>
  </si>
  <si>
    <t>Packs to use</t>
  </si>
  <si>
    <t>packs</t>
  </si>
  <si>
    <t>Number of drums required</t>
  </si>
  <si>
    <t>Drums</t>
  </si>
  <si>
    <t>Cost per 25Liter Drum</t>
  </si>
  <si>
    <t>Cost to treat Tunnel</t>
  </si>
  <si>
    <t>R</t>
  </si>
  <si>
    <t>25L/Kg = R276.23 May 2013 Price</t>
  </si>
  <si>
    <t>Revised Nov 2011_CMassyn</t>
  </si>
  <si>
    <t>Rectangular horizontal gravity settler (Using Stokes' law)</t>
  </si>
  <si>
    <t>Temperature</t>
  </si>
  <si>
    <t>T</t>
  </si>
  <si>
    <r>
      <t>o</t>
    </r>
    <r>
      <rPr>
        <sz val="11"/>
        <color theme="1"/>
        <rFont val="Aptos Narrow"/>
        <family val="2"/>
        <scheme val="minor"/>
      </rPr>
      <t>C</t>
    </r>
  </si>
  <si>
    <t>Local pressure</t>
  </si>
  <si>
    <t>Gas density</t>
  </si>
  <si>
    <r>
      <t>ρ</t>
    </r>
    <r>
      <rPr>
        <vertAlign val="subscript"/>
        <sz val="10"/>
        <rFont val="Arial"/>
        <family val="2"/>
      </rPr>
      <t>G</t>
    </r>
  </si>
  <si>
    <r>
      <t>kg/m</t>
    </r>
    <r>
      <rPr>
        <vertAlign val="superscript"/>
        <sz val="10"/>
        <rFont val="Arial"/>
        <family val="2"/>
      </rPr>
      <t>3</t>
    </r>
  </si>
  <si>
    <t>(Ideal gas law)</t>
  </si>
  <si>
    <t>Gas viscosity</t>
  </si>
  <si>
    <r>
      <t>μ</t>
    </r>
    <r>
      <rPr>
        <vertAlign val="subscript"/>
        <sz val="10"/>
        <rFont val="Arial"/>
        <family val="2"/>
      </rPr>
      <t>G</t>
    </r>
  </si>
  <si>
    <r>
      <t>N.sec/m</t>
    </r>
    <r>
      <rPr>
        <vertAlign val="superscript"/>
        <sz val="10"/>
        <rFont val="Arial"/>
        <family val="2"/>
      </rPr>
      <t>2</t>
    </r>
  </si>
  <si>
    <t>(Data from Perry as a function of T)</t>
  </si>
  <si>
    <t>Solids density</t>
  </si>
  <si>
    <r>
      <t>ρ</t>
    </r>
    <r>
      <rPr>
        <vertAlign val="subscript"/>
        <sz val="10"/>
        <rFont val="Arial"/>
        <family val="2"/>
      </rPr>
      <t>S</t>
    </r>
  </si>
  <si>
    <t>Gas flow out of fan</t>
  </si>
  <si>
    <t>q</t>
  </si>
  <si>
    <r>
      <t>m</t>
    </r>
    <r>
      <rPr>
        <vertAlign val="superscript"/>
        <sz val="10"/>
        <rFont val="Arial"/>
        <family val="2"/>
      </rPr>
      <t>3</t>
    </r>
    <r>
      <rPr>
        <sz val="10"/>
        <rFont val="Arial"/>
        <family val="2"/>
      </rPr>
      <t>/s</t>
    </r>
  </si>
  <si>
    <t>Diameter of pipe out of fan</t>
  </si>
  <si>
    <t>dp</t>
  </si>
  <si>
    <t>Cross sectional area of fan outlet</t>
  </si>
  <si>
    <t>Ap</t>
  </si>
  <si>
    <t>Velocity in pipe out of fan</t>
  </si>
  <si>
    <t>vp</t>
  </si>
  <si>
    <t>Length of settling chamber in direction of gas flow</t>
  </si>
  <si>
    <t>Ls</t>
  </si>
  <si>
    <t>Height of settling chamber</t>
  </si>
  <si>
    <t>Hs</t>
  </si>
  <si>
    <t>Width of settling chamber</t>
  </si>
  <si>
    <t>Ws</t>
  </si>
  <si>
    <t>Cross sectional area of settler chamber</t>
  </si>
  <si>
    <t>As</t>
  </si>
  <si>
    <t>Gas velocity</t>
  </si>
  <si>
    <t>Vs</t>
  </si>
  <si>
    <t>Acceleration due to gravity</t>
  </si>
  <si>
    <t>Diameter of smallest particle separated out</t>
  </si>
  <si>
    <r>
      <t>Dp</t>
    </r>
    <r>
      <rPr>
        <vertAlign val="subscript"/>
        <sz val="10"/>
        <rFont val="Arial"/>
        <family val="2"/>
      </rPr>
      <t>min</t>
    </r>
  </si>
  <si>
    <t>Equation 20-57, Perry pp. 20-82</t>
  </si>
  <si>
    <r>
      <t>μ</t>
    </r>
    <r>
      <rPr>
        <sz val="10"/>
        <rFont val="Arial"/>
        <family val="2"/>
      </rPr>
      <t>m</t>
    </r>
  </si>
  <si>
    <t>Particle Reynolds number</t>
  </si>
  <si>
    <r>
      <t>N</t>
    </r>
    <r>
      <rPr>
        <vertAlign val="subscript"/>
        <sz val="10"/>
        <rFont val="Arial"/>
        <family val="2"/>
      </rPr>
      <t>Re</t>
    </r>
  </si>
  <si>
    <t>Stokes terminal settling velocity</t>
  </si>
  <si>
    <r>
      <t>u</t>
    </r>
    <r>
      <rPr>
        <vertAlign val="subscript"/>
        <sz val="10"/>
        <rFont val="Arial"/>
        <family val="2"/>
      </rPr>
      <t>t</t>
    </r>
  </si>
  <si>
    <t>(Stoke's law applies for NRe &lt;0.1)</t>
  </si>
  <si>
    <t>Hs = 0.3 and Ws = 0.3</t>
  </si>
  <si>
    <t>Hs = 0.5 and Ws = 0.5</t>
  </si>
  <si>
    <t>Hs = 1 and Ws = 1</t>
  </si>
  <si>
    <t>diff</t>
  </si>
  <si>
    <t>Suggested configuration</t>
  </si>
  <si>
    <t>Cylindrical horizontal gravity settler (Using Stokes' Law)</t>
  </si>
  <si>
    <t>Diameter of settling chamber</t>
  </si>
  <si>
    <t>Ds</t>
  </si>
  <si>
    <t>Rectangular horizontal gravity settler (Using drag coefficient calculation)</t>
  </si>
  <si>
    <t>Drag coefficient for NRe &lt;1000 but outside Stokes</t>
  </si>
  <si>
    <t>Settling velocity for NRe &lt;1000</t>
  </si>
  <si>
    <t>Hs = 0.4 and Ws = 0.4</t>
  </si>
  <si>
    <t>Size (um)</t>
  </si>
  <si>
    <t>(m)</t>
  </si>
  <si>
    <r>
      <t>u</t>
    </r>
    <r>
      <rPr>
        <vertAlign val="subscript"/>
        <sz val="10"/>
        <rFont val="Arial"/>
        <family val="2"/>
      </rPr>
      <t>t</t>
    </r>
    <r>
      <rPr>
        <sz val="10"/>
        <rFont val="Arial"/>
        <family val="2"/>
      </rPr>
      <t xml:space="preserve"> (m/s)</t>
    </r>
  </si>
  <si>
    <t>Conn X/C 1 Length</t>
  </si>
  <si>
    <t>Quantity Total</t>
  </si>
  <si>
    <t>Per End</t>
  </si>
  <si>
    <t xml:space="preserve">Bolts M12 </t>
  </si>
  <si>
    <t>Tubing 1015mm Diameter 50m lengths</t>
  </si>
  <si>
    <t>Walls</t>
  </si>
  <si>
    <t>Stem Pipes</t>
  </si>
  <si>
    <t>Barricade</t>
  </si>
  <si>
    <t>Qty IN</t>
  </si>
  <si>
    <t>Qty OUT</t>
  </si>
  <si>
    <t>Length of Collumn</t>
  </si>
  <si>
    <t>Temp IN</t>
  </si>
  <si>
    <t>Expected Temp Out :</t>
  </si>
  <si>
    <t>AUTO-COMPRESSION OR DE-COMPRESSION</t>
  </si>
  <si>
    <t>H =</t>
  </si>
  <si>
    <t>vertical depth</t>
  </si>
  <si>
    <r>
      <t>Z (</t>
    </r>
    <r>
      <rPr>
        <sz val="11"/>
        <rFont val="Calibri"/>
        <family val="2"/>
      </rPr>
      <t>ΔZ)</t>
    </r>
  </si>
  <si>
    <t xml:space="preserve">g = gravitational acceleration </t>
  </si>
  <si>
    <t xml:space="preserve">9,79 kJ/kg / 1000m of vertical depth  </t>
  </si>
  <si>
    <t>H = heat increase</t>
  </si>
  <si>
    <t>VIRGIN ROCK TEMPERATURE [approximate]</t>
  </si>
  <si>
    <t>VIRGIN ROCK TEMPERATURE (Calc with Geothermal gradient Data)</t>
  </si>
  <si>
    <t>Geothermal Gradient (Calc with VRT + depth gradient Data)</t>
  </si>
  <si>
    <t>Rock Start Temp °C</t>
  </si>
  <si>
    <t>Gradient °C/m</t>
  </si>
  <si>
    <t>Depth in m</t>
  </si>
  <si>
    <t>VRT = Gauteng</t>
  </si>
  <si>
    <t>Geothemal Surface temp</t>
  </si>
  <si>
    <t>VRT = Free State</t>
  </si>
  <si>
    <t>VRT at DEPTH IN METERS</t>
  </si>
  <si>
    <t>VRT = Klerksdorp</t>
  </si>
  <si>
    <t>VRT =</t>
  </si>
  <si>
    <t>VRT = Phalaborwa</t>
  </si>
  <si>
    <t>VRT = Amandelbult / Rtb</t>
  </si>
  <si>
    <t xml:space="preserve">VRT = </t>
  </si>
  <si>
    <t>WET KATA FORMULA</t>
  </si>
  <si>
    <t>Wet Bulb °C</t>
  </si>
  <si>
    <t>θ</t>
  </si>
  <si>
    <t>H = wet kata reading</t>
  </si>
  <si>
    <t>Millicalories / cm²/sec</t>
  </si>
  <si>
    <t>q =</t>
  </si>
  <si>
    <t>Temperature 1</t>
  </si>
  <si>
    <t>Temperature 2</t>
  </si>
  <si>
    <t>Thermal conductivity of material [W/m°C]</t>
  </si>
  <si>
    <t>Cross-sectional area [m²]</t>
  </si>
  <si>
    <t>Thickness [m]</t>
  </si>
  <si>
    <t xml:space="preserve">q = </t>
  </si>
  <si>
    <t>Conductive heat transfer ratio [W]</t>
  </si>
  <si>
    <t>For a Tunnel (4 Sides)</t>
  </si>
  <si>
    <t>Vel</t>
  </si>
  <si>
    <t>Use of calculation</t>
  </si>
  <si>
    <t>Only edit cells coloured</t>
  </si>
  <si>
    <t>https://www.mathesongas.com/pdfs/products/Lower-(LEL)-&amp;-Upper-(UEL)-Explosive-Limits-.pdf</t>
  </si>
  <si>
    <t>By: Leon du Toit</t>
  </si>
  <si>
    <t>L1</t>
  </si>
  <si>
    <t>L2</t>
  </si>
  <si>
    <t>L3</t>
  </si>
  <si>
    <t>L4</t>
  </si>
  <si>
    <t>L5</t>
  </si>
  <si>
    <t>L6</t>
  </si>
  <si>
    <r>
      <t>CH</t>
    </r>
    <r>
      <rPr>
        <vertAlign val="subscript"/>
        <sz val="10"/>
        <rFont val="Arial"/>
        <family val="2"/>
      </rPr>
      <t>4</t>
    </r>
  </si>
  <si>
    <r>
      <t>H</t>
    </r>
    <r>
      <rPr>
        <vertAlign val="subscript"/>
        <sz val="10"/>
        <rFont val="Arial"/>
        <family val="2"/>
      </rPr>
      <t>2</t>
    </r>
  </si>
  <si>
    <r>
      <t>C</t>
    </r>
    <r>
      <rPr>
        <vertAlign val="subscript"/>
        <sz val="10"/>
        <rFont val="Arial"/>
        <family val="2"/>
      </rPr>
      <t>4</t>
    </r>
    <r>
      <rPr>
        <sz val="11"/>
        <color theme="1"/>
        <rFont val="Aptos Narrow"/>
        <family val="2"/>
        <scheme val="minor"/>
      </rPr>
      <t>H</t>
    </r>
    <r>
      <rPr>
        <vertAlign val="subscript"/>
        <sz val="10"/>
        <rFont val="Arial"/>
        <family val="2"/>
      </rPr>
      <t>10</t>
    </r>
  </si>
  <si>
    <r>
      <t>C</t>
    </r>
    <r>
      <rPr>
        <vertAlign val="subscript"/>
        <sz val="10"/>
        <rFont val="Arial"/>
        <family val="2"/>
      </rPr>
      <t>3</t>
    </r>
    <r>
      <rPr>
        <sz val="11"/>
        <color theme="1"/>
        <rFont val="Aptos Narrow"/>
        <family val="2"/>
        <scheme val="minor"/>
      </rPr>
      <t>H</t>
    </r>
    <r>
      <rPr>
        <vertAlign val="subscript"/>
        <sz val="10"/>
        <rFont val="Arial"/>
        <family val="2"/>
      </rPr>
      <t>8</t>
    </r>
  </si>
  <si>
    <r>
      <t>H</t>
    </r>
    <r>
      <rPr>
        <vertAlign val="subscript"/>
        <sz val="10"/>
        <rFont val="Arial"/>
        <family val="2"/>
      </rPr>
      <t>2</t>
    </r>
    <r>
      <rPr>
        <sz val="11"/>
        <color theme="1"/>
        <rFont val="Aptos Narrow"/>
        <family val="2"/>
        <scheme val="minor"/>
      </rPr>
      <t>S</t>
    </r>
  </si>
  <si>
    <r>
      <t>C</t>
    </r>
    <r>
      <rPr>
        <vertAlign val="subscript"/>
        <sz val="10"/>
        <rFont val="Arial"/>
        <family val="2"/>
      </rPr>
      <t>2</t>
    </r>
    <r>
      <rPr>
        <sz val="11"/>
        <color theme="1"/>
        <rFont val="Aptos Narrow"/>
        <family val="2"/>
        <scheme val="minor"/>
      </rPr>
      <t>H</t>
    </r>
    <r>
      <rPr>
        <vertAlign val="subscript"/>
        <sz val="10"/>
        <rFont val="Arial"/>
        <family val="2"/>
      </rPr>
      <t>6</t>
    </r>
  </si>
  <si>
    <t>Butane</t>
  </si>
  <si>
    <t>Propane</t>
  </si>
  <si>
    <t>Ethane</t>
  </si>
  <si>
    <t>Lower %</t>
  </si>
  <si>
    <t>Upper %</t>
  </si>
  <si>
    <t>Ignition temp</t>
  </si>
  <si>
    <t>Sample Volume</t>
  </si>
  <si>
    <t>P2</t>
  </si>
  <si>
    <t>P3</t>
  </si>
  <si>
    <t>P4</t>
  </si>
  <si>
    <t>P5</t>
  </si>
  <si>
    <t>P6</t>
  </si>
  <si>
    <t>LEL</t>
  </si>
  <si>
    <t>100/(P1/L1+P2/L2+P3/L3+P4/L4)</t>
  </si>
  <si>
    <t xml:space="preserve">LEL % </t>
  </si>
  <si>
    <t>P=% gas in mixture volume</t>
  </si>
  <si>
    <t>L=Lower explosion limit %</t>
  </si>
  <si>
    <t>UEL</t>
  </si>
  <si>
    <t>100/(P1/U1+P2/2+P3/3+P4/4)</t>
  </si>
  <si>
    <t>UEL %</t>
  </si>
  <si>
    <t>U=Lower explosion limit %</t>
  </si>
  <si>
    <t>Hole diameter</t>
  </si>
  <si>
    <t>Hole area</t>
  </si>
  <si>
    <t>Volume</t>
  </si>
  <si>
    <t>Flammable gas content</t>
  </si>
  <si>
    <t>Volume gas concentrate</t>
  </si>
  <si>
    <t xml:space="preserve">Through vent </t>
  </si>
  <si>
    <t>Total volume</t>
  </si>
  <si>
    <t>Gas volume in atmosphere</t>
  </si>
  <si>
    <r>
      <t>m</t>
    </r>
    <r>
      <rPr>
        <vertAlign val="superscript"/>
        <sz val="10"/>
        <rFont val="Arial"/>
        <family val="2"/>
      </rPr>
      <t>3</t>
    </r>
    <r>
      <rPr>
        <sz val="11"/>
        <color theme="1"/>
        <rFont val="Aptos Narrow"/>
        <family val="2"/>
        <scheme val="minor"/>
      </rPr>
      <t>/s</t>
    </r>
  </si>
  <si>
    <t>Calculation of gas concentrations after dilution</t>
  </si>
  <si>
    <t>Flammable gas mixture</t>
  </si>
  <si>
    <t>New LEL</t>
  </si>
  <si>
    <t>(LEL*volume)/total volume mixture</t>
  </si>
  <si>
    <t>New UEL</t>
  </si>
  <si>
    <t>(UEL*volume)/total volume mixture</t>
  </si>
  <si>
    <t>Length of End / Building</t>
  </si>
  <si>
    <t>Length of Silo / Shaft</t>
  </si>
  <si>
    <t>Height of End / Building</t>
  </si>
  <si>
    <t>Diameter of Silo / Shaft</t>
  </si>
  <si>
    <t>Width of End / Building</t>
  </si>
  <si>
    <t>Area of  Silo / Shaft</t>
  </si>
  <si>
    <t>Volume of End / Building</t>
  </si>
  <si>
    <t>Volume of  Silo / Shaft</t>
  </si>
  <si>
    <t>Qty of Available air.</t>
  </si>
  <si>
    <t xml:space="preserve"> hours </t>
  </si>
  <si>
    <t xml:space="preserve"> minutes </t>
  </si>
  <si>
    <t xml:space="preserve"> seconds </t>
  </si>
  <si>
    <t>Re Entry</t>
  </si>
  <si>
    <t>Hrs</t>
  </si>
  <si>
    <t>Thus time for re-entry is :</t>
  </si>
  <si>
    <t xml:space="preserve"> hr </t>
  </si>
  <si>
    <t xml:space="preserve"> min </t>
  </si>
  <si>
    <t xml:space="preserve"> sec</t>
  </si>
  <si>
    <t>Airchange (Play with Volumes).</t>
  </si>
  <si>
    <t xml:space="preserve">Qty at fan </t>
  </si>
  <si>
    <t>TOTAL  Leakage (Enter as fraction)</t>
  </si>
  <si>
    <t>Total Leakage (i.e.. 100m @ 10% = 0.1... 200m @ 10% = 0.2)</t>
  </si>
  <si>
    <t>TOTAL  Leakage</t>
  </si>
  <si>
    <t xml:space="preserve">Qty at face min Entered % leakage per 100m </t>
  </si>
  <si>
    <t>Note: 1 cubic foot per minute = 0.000471947443 cubic meters / second</t>
  </si>
  <si>
    <t>Air Change Ventilation Guidelines</t>
  </si>
  <si>
    <t>Mean (All)</t>
  </si>
  <si>
    <t>.</t>
  </si>
  <si>
    <t>Size</t>
  </si>
  <si>
    <t>Extraction Rate
m³/hr</t>
  </si>
  <si>
    <t>Area
m²</t>
  </si>
  <si>
    <t>Extraction Rate 
m³/s</t>
  </si>
  <si>
    <t>SU01</t>
  </si>
  <si>
    <t>250mm</t>
  </si>
  <si>
    <t>Supavent (polycarbonate)</t>
  </si>
  <si>
    <t>+/- 35m²</t>
  </si>
  <si>
    <t>CY01</t>
  </si>
  <si>
    <t>Cyclovent 250mm galvanised</t>
  </si>
  <si>
    <t>+/- 45m²</t>
  </si>
  <si>
    <t>CY02</t>
  </si>
  <si>
    <t>Cyclovent 250mm aluminium</t>
  </si>
  <si>
    <t>CY03</t>
  </si>
  <si>
    <t>Cyclovent 250mm zinc aluminium</t>
  </si>
  <si>
    <t>CY04</t>
  </si>
  <si>
    <t>Cyclovent 250mm chromadek</t>
  </si>
  <si>
    <t>WH01</t>
  </si>
  <si>
    <t>300mm</t>
  </si>
  <si>
    <t>Whirlybird (galvanized)</t>
  </si>
  <si>
    <t>+/- 30m²</t>
  </si>
  <si>
    <t>WH02</t>
  </si>
  <si>
    <t>Whirlybird (aluminium)</t>
  </si>
  <si>
    <t>WH03</t>
  </si>
  <si>
    <t>350mm</t>
  </si>
  <si>
    <t>CY05</t>
  </si>
  <si>
    <t>450mm</t>
  </si>
  <si>
    <t>Cyclovent 450mm galvanised</t>
  </si>
  <si>
    <t>+/- 100m²</t>
  </si>
  <si>
    <t>CY06</t>
  </si>
  <si>
    <t>Cyclovent 450mm aluminium</t>
  </si>
  <si>
    <t>CY07</t>
  </si>
  <si>
    <t>Cyclovent 450mm zinc aluminium</t>
  </si>
  <si>
    <t>CY08</t>
  </si>
  <si>
    <t>Cyclovent 450mm chromadek</t>
  </si>
  <si>
    <t>LP01</t>
  </si>
  <si>
    <t>500mm</t>
  </si>
  <si>
    <t>LP Vent (aluminium alloy)</t>
  </si>
  <si>
    <t>+/- 90m²</t>
  </si>
  <si>
    <t>TW01</t>
  </si>
  <si>
    <t>Twister (galvanized)</t>
  </si>
  <si>
    <t>TW02</t>
  </si>
  <si>
    <t>Twister (aluminium)</t>
  </si>
  <si>
    <t>TW03</t>
  </si>
  <si>
    <t>Twister (zinc aluminium)</t>
  </si>
  <si>
    <t>LP02</t>
  </si>
  <si>
    <t>600mm</t>
  </si>
  <si>
    <t>LP Vent (aluminum alloy)</t>
  </si>
  <si>
    <t>+/- 120m²</t>
  </si>
  <si>
    <t>TW04</t>
  </si>
  <si>
    <t>610mm</t>
  </si>
  <si>
    <t>TW05</t>
  </si>
  <si>
    <t>TW06</t>
  </si>
  <si>
    <t>Twister (zinc-aluminium)</t>
  </si>
  <si>
    <t>CY09</t>
  </si>
  <si>
    <t>Cyclovent 610mm galvanised</t>
  </si>
  <si>
    <t>+/- 150m²</t>
  </si>
  <si>
    <t>CY10</t>
  </si>
  <si>
    <t>Cyclovent 610mm aluminium</t>
  </si>
  <si>
    <t>CY11</t>
  </si>
  <si>
    <t>Cyclovent 610mm zinc aluminium</t>
  </si>
  <si>
    <t>CY12</t>
  </si>
  <si>
    <t>Cyclovent 610mm chromadek</t>
  </si>
  <si>
    <t>Room Area BTU =</t>
  </si>
  <si>
    <r>
      <rPr>
        <b/>
        <sz val="10"/>
        <rFont val="Arial"/>
        <family val="2"/>
      </rPr>
      <t>Note *:</t>
    </r>
    <r>
      <rPr>
        <sz val="10"/>
        <rFont val="Arial"/>
        <family val="2"/>
      </rPr>
      <t xml:space="preserve"> Calculation for a normal height building of ±3m x answer</t>
    </r>
  </si>
  <si>
    <t>Window Size and Position</t>
  </si>
  <si>
    <t>North</t>
  </si>
  <si>
    <t>South</t>
  </si>
  <si>
    <t xml:space="preserve">Height (m) </t>
  </si>
  <si>
    <t xml:space="preserve">Width (m) </t>
  </si>
  <si>
    <t>Window 1</t>
  </si>
  <si>
    <r>
      <rPr>
        <b/>
        <sz val="10"/>
        <rFont val="Arial"/>
        <family val="2"/>
      </rPr>
      <t>Note:</t>
    </r>
    <r>
      <rPr>
        <sz val="10"/>
        <rFont val="Arial"/>
        <family val="2"/>
      </rPr>
      <t xml:space="preserve"> ADD a "</t>
    </r>
    <r>
      <rPr>
        <b/>
        <sz val="10"/>
        <rFont val="Arial"/>
        <family val="2"/>
      </rPr>
      <t>1</t>
    </r>
    <r>
      <rPr>
        <sz val="10"/>
        <rFont val="Arial"/>
        <family val="2"/>
      </rPr>
      <t>" to the applicable scenario</t>
    </r>
  </si>
  <si>
    <t>Window 2</t>
  </si>
  <si>
    <t>Window 3</t>
  </si>
  <si>
    <t>Window 4</t>
  </si>
  <si>
    <t>Window 5</t>
  </si>
  <si>
    <r>
      <t xml:space="preserve">Blinds Installed ? </t>
    </r>
    <r>
      <rPr>
        <b/>
        <sz val="10"/>
        <rFont val="Arial"/>
        <family val="2"/>
      </rPr>
      <t/>
    </r>
  </si>
  <si>
    <r>
      <rPr>
        <b/>
        <sz val="10"/>
        <rFont val="Arial"/>
        <family val="2"/>
      </rPr>
      <t>Note **:</t>
    </r>
    <r>
      <rPr>
        <sz val="10"/>
        <rFont val="Arial"/>
        <family val="2"/>
      </rPr>
      <t xml:space="preserve"> ADD a "</t>
    </r>
    <r>
      <rPr>
        <b/>
        <sz val="10"/>
        <rFont val="Arial"/>
        <family val="2"/>
      </rPr>
      <t>1</t>
    </r>
    <r>
      <rPr>
        <sz val="10"/>
        <rFont val="Arial"/>
        <family val="2"/>
      </rPr>
      <t>" to the applicable scenario</t>
    </r>
  </si>
  <si>
    <t>Window BTU Load</t>
  </si>
  <si>
    <t>Number of people in building</t>
  </si>
  <si>
    <t>BTU Heatload factor per person</t>
  </si>
  <si>
    <r>
      <rPr>
        <b/>
        <sz val="10"/>
        <rFont val="Arial"/>
        <family val="2"/>
      </rPr>
      <t>Note:</t>
    </r>
    <r>
      <rPr>
        <sz val="10"/>
        <rFont val="Arial"/>
        <family val="2"/>
      </rPr>
      <t xml:space="preserve"> The source of this Calculator uses </t>
    </r>
    <r>
      <rPr>
        <b/>
        <sz val="10"/>
        <rFont val="Arial"/>
        <family val="2"/>
      </rPr>
      <t>400</t>
    </r>
    <r>
      <rPr>
        <sz val="10"/>
        <rFont val="Arial"/>
        <family val="2"/>
      </rPr>
      <t xml:space="preserve">BTU, this Equates to </t>
    </r>
    <r>
      <rPr>
        <b/>
        <sz val="10"/>
        <rFont val="Arial"/>
        <family val="2"/>
      </rPr>
      <t>117</t>
    </r>
    <r>
      <rPr>
        <sz val="10"/>
        <rFont val="Arial"/>
        <family val="2"/>
      </rPr>
      <t>W per person which a bit high</t>
    </r>
  </si>
  <si>
    <t xml:space="preserve">Total Occupant BTU </t>
  </si>
  <si>
    <r>
      <rPr>
        <b/>
        <sz val="10"/>
        <color theme="1" tint="0.499984740745262"/>
        <rFont val="Arial"/>
        <family val="2"/>
      </rPr>
      <t>*** Note:</t>
    </r>
    <r>
      <rPr>
        <sz val="10"/>
        <color theme="1" tint="0.499984740745262"/>
        <rFont val="Arial"/>
        <family val="2"/>
      </rPr>
      <t xml:space="preserve"> typically a resting person will emit 70 - 100W of heat</t>
    </r>
  </si>
  <si>
    <t>240 - 340 BTU</t>
  </si>
  <si>
    <t>Equipment wattage (All Combined)</t>
  </si>
  <si>
    <t>Watt</t>
  </si>
  <si>
    <t>615 - 683 BTU</t>
  </si>
  <si>
    <t xml:space="preserve">Equipment BTU </t>
  </si>
  <si>
    <t>683 - 820 BTU</t>
  </si>
  <si>
    <t>Lighting wattage (All Combined)</t>
  </si>
  <si>
    <t>Thus Total BTU Required :</t>
  </si>
  <si>
    <t>Thus Total kW Load :</t>
  </si>
  <si>
    <r>
      <rPr>
        <b/>
        <sz val="10"/>
        <rFont val="Arial"/>
        <family val="2"/>
      </rPr>
      <t>Note ****</t>
    </r>
    <r>
      <rPr>
        <sz val="10"/>
        <rFont val="Arial"/>
        <family val="2"/>
      </rPr>
      <t>: 1KW is equivalent to 3412BTUs</t>
    </r>
  </si>
  <si>
    <t>Note: this can be issued to mining as a quick reference table</t>
  </si>
  <si>
    <t>Minimum air Required</t>
  </si>
  <si>
    <t>End Size:</t>
  </si>
  <si>
    <t>Airchanges Required</t>
  </si>
  <si>
    <t xml:space="preserve">Velocity measured </t>
  </si>
  <si>
    <t>Qty Delivered</t>
  </si>
  <si>
    <t>Re Entry Hrs / Min</t>
  </si>
  <si>
    <t>Min</t>
  </si>
  <si>
    <t>End Length (m)</t>
  </si>
  <si>
    <t>Courtesy of : Julize Hasenbroek Adoption Team Manager: Noise</t>
  </si>
  <si>
    <t>Actual readings</t>
  </si>
  <si>
    <t>Log Avg</t>
  </si>
  <si>
    <t>Air Temperature</t>
  </si>
  <si>
    <t>°C (DB)</t>
  </si>
  <si>
    <t xml:space="preserve">Airspeed </t>
  </si>
  <si>
    <t>m/s Velocity</t>
  </si>
  <si>
    <t>Wind Chill Eq. Temp.</t>
  </si>
  <si>
    <t>°C (WCET)</t>
  </si>
  <si>
    <t>km/h Velocity</t>
  </si>
  <si>
    <t>COLD STRESS RELATED AIR TEMPERATURES Report</t>
  </si>
  <si>
    <t>Table 17.2 Categorisation of the thermal environment</t>
  </si>
  <si>
    <t>Date</t>
  </si>
  <si>
    <t>Thermal zone</t>
  </si>
  <si>
    <t xml:space="preserve"> Environment (°C)</t>
  </si>
  <si>
    <t xml:space="preserve">Health risk level </t>
  </si>
  <si>
    <t>Category/action</t>
  </si>
  <si>
    <t>TEMPERATURES TAKEN ON SURFACE AND IN THE SHAFT, AT THE POTENTIALLY COLDEST WORKING PLACES</t>
  </si>
  <si>
    <t>Steadman</t>
  </si>
  <si>
    <t>Table 2</t>
  </si>
  <si>
    <t>3.1 Table method</t>
  </si>
  <si>
    <t>DB &gt; 32,5</t>
  </si>
  <si>
    <r>
      <t>Significant</t>
    </r>
    <r>
      <rPr>
        <sz val="10"/>
        <rFont val="Arial"/>
        <family val="2"/>
      </rPr>
      <t xml:space="preserve"> to</t>
    </r>
  </si>
  <si>
    <r>
      <t>A, B or C</t>
    </r>
    <r>
      <rPr>
        <vertAlign val="superscript"/>
        <sz val="10"/>
        <rFont val="Arial"/>
        <family val="2"/>
      </rPr>
      <t>b</t>
    </r>
  </si>
  <si>
    <t>WORKING PLACE</t>
  </si>
  <si>
    <t>WET BULB</t>
  </si>
  <si>
    <t>DRY BULB</t>
  </si>
  <si>
    <t>VELOCITY</t>
  </si>
  <si>
    <t>E.C.T.*</t>
  </si>
  <si>
    <t>TIME</t>
  </si>
  <si>
    <t>GT &gt; 32,5</t>
  </si>
  <si>
    <t>unacceptable</t>
  </si>
  <si>
    <r>
      <t>Formal HSM</t>
    </r>
    <r>
      <rPr>
        <vertAlign val="superscript"/>
        <sz val="10"/>
        <rFont val="Arial"/>
        <family val="2"/>
      </rPr>
      <t>c</t>
    </r>
  </si>
  <si>
    <r>
      <rPr>
        <b/>
        <vertAlign val="superscript"/>
        <sz val="10"/>
        <rFont val="Arial"/>
        <family val="2"/>
      </rPr>
      <t>O</t>
    </r>
    <r>
      <rPr>
        <b/>
        <sz val="11"/>
        <color theme="1"/>
        <rFont val="Aptos Narrow"/>
        <family val="2"/>
        <scheme val="minor"/>
      </rPr>
      <t>C</t>
    </r>
  </si>
  <si>
    <t>WB &gt; 27,5</t>
  </si>
  <si>
    <r>
      <t>EHSI</t>
    </r>
    <r>
      <rPr>
        <vertAlign val="superscript"/>
        <sz val="10"/>
        <rFont val="Arial"/>
        <family val="2"/>
      </rPr>
      <t>d</t>
    </r>
    <r>
      <rPr>
        <sz val="10"/>
        <rFont val="Arial"/>
        <family val="2"/>
      </rPr>
      <t xml:space="preserve"> optional</t>
    </r>
  </si>
  <si>
    <t>DB &gt; 32,0</t>
  </si>
  <si>
    <r>
      <t>Potential D</t>
    </r>
    <r>
      <rPr>
        <vertAlign val="superscript"/>
        <sz val="10"/>
        <rFont val="Arial"/>
        <family val="2"/>
      </rPr>
      <t>b</t>
    </r>
  </si>
  <si>
    <t>Formal COP</t>
  </si>
  <si>
    <t>GT &gt; 32,0</t>
  </si>
  <si>
    <t>WB &gt; 25,0</t>
  </si>
  <si>
    <t>Thermoneutral</t>
  </si>
  <si>
    <t>DB ≤ 32,0</t>
  </si>
  <si>
    <t>No risk</t>
  </si>
  <si>
    <t xml:space="preserve"> Professional discretion</t>
  </si>
  <si>
    <t>GT ≤ 32,0</t>
  </si>
  <si>
    <t>WB ≤ 25,0</t>
  </si>
  <si>
    <t>ECTe ≤ 10,0</t>
  </si>
  <si>
    <t>Cold</t>
  </si>
  <si>
    <t>ECT &lt; 10,0</t>
  </si>
  <si>
    <t>Potential</t>
  </si>
  <si>
    <r>
      <t>C</t>
    </r>
    <r>
      <rPr>
        <vertAlign val="superscript"/>
        <sz val="10"/>
        <rFont val="Arial"/>
        <family val="2"/>
      </rPr>
      <t xml:space="preserve">b </t>
    </r>
    <r>
      <rPr>
        <sz val="10"/>
        <rFont val="Arial"/>
        <family val="2"/>
      </rPr>
      <t>Formal COP</t>
    </r>
  </si>
  <si>
    <t>REMARKS</t>
  </si>
  <si>
    <t>ECT &lt; 5,0</t>
  </si>
  <si>
    <t>Significant</t>
  </si>
  <si>
    <r>
      <t>B</t>
    </r>
    <r>
      <rPr>
        <vertAlign val="superscript"/>
        <sz val="10"/>
        <rFont val="Arial"/>
        <family val="2"/>
      </rPr>
      <t xml:space="preserve">b </t>
    </r>
    <r>
      <rPr>
        <sz val="10"/>
        <rFont val="Arial"/>
        <family val="2"/>
      </rPr>
      <t>Formal CSM</t>
    </r>
    <r>
      <rPr>
        <vertAlign val="superscript"/>
        <sz val="10"/>
        <rFont val="Arial"/>
        <family val="2"/>
      </rPr>
      <t>c</t>
    </r>
  </si>
  <si>
    <t>Working places with an E.C.T. (Equivalent Chill Temperature) of less than 5.0 deg C, require a plan of action to protect the people working in these conditions. (i.e. keep them warm)</t>
  </si>
  <si>
    <t>ECT ≤ 30,0</t>
  </si>
  <si>
    <t>Severe to unacceptable</t>
  </si>
  <si>
    <r>
      <t>A</t>
    </r>
    <r>
      <rPr>
        <vertAlign val="superscript"/>
        <sz val="10"/>
        <rFont val="Arial"/>
        <family val="2"/>
      </rPr>
      <t>b</t>
    </r>
    <r>
      <rPr>
        <sz val="10"/>
        <rFont val="Arial"/>
        <family val="2"/>
      </rPr>
      <t xml:space="preserve"> Stop work; evacuate</t>
    </r>
  </si>
  <si>
    <t>Please ensure that workers are provided with the necessary protective clothing and PPE, (Suitable Socks and Gloves, Beanies and Freezer Suits.)</t>
  </si>
  <si>
    <t>Environment
 (°C)</t>
  </si>
  <si>
    <t>Category / Action</t>
  </si>
  <si>
    <r>
      <t>C</t>
    </r>
    <r>
      <rPr>
        <b/>
        <vertAlign val="superscript"/>
        <sz val="10"/>
        <rFont val="Arial"/>
        <family val="2"/>
      </rPr>
      <t xml:space="preserve">b </t>
    </r>
    <r>
      <rPr>
        <b/>
        <sz val="10"/>
        <rFont val="Arial"/>
        <family val="2"/>
      </rPr>
      <t>Formal COP</t>
    </r>
  </si>
  <si>
    <r>
      <t>a</t>
    </r>
    <r>
      <rPr>
        <sz val="10"/>
        <rFont val="Arial"/>
        <family val="2"/>
      </rPr>
      <t>DME Guideline on Thermal Stress, Figure 17.1</t>
    </r>
  </si>
  <si>
    <t>CHIEF OCCUPATIONAL HYGIENIST</t>
  </si>
  <si>
    <r>
      <t>B</t>
    </r>
    <r>
      <rPr>
        <b/>
        <vertAlign val="superscript"/>
        <sz val="10"/>
        <rFont val="Arial"/>
        <family val="2"/>
      </rPr>
      <t xml:space="preserve">b </t>
    </r>
    <r>
      <rPr>
        <b/>
        <sz val="10"/>
        <rFont val="Arial"/>
        <family val="2"/>
      </rPr>
      <t>Formal CSM</t>
    </r>
    <r>
      <rPr>
        <b/>
        <vertAlign val="superscript"/>
        <sz val="10"/>
        <rFont val="Arial"/>
        <family val="2"/>
      </rPr>
      <t>c</t>
    </r>
  </si>
  <si>
    <r>
      <t>b</t>
    </r>
    <r>
      <rPr>
        <sz val="10"/>
        <rFont val="Arial"/>
        <family val="2"/>
      </rPr>
      <t>SAMOHP Codebook categorisation system (Section 2.2)</t>
    </r>
  </si>
  <si>
    <r>
      <t>A</t>
    </r>
    <r>
      <rPr>
        <b/>
        <vertAlign val="superscript"/>
        <sz val="10"/>
        <rFont val="Arial"/>
        <family val="2"/>
      </rPr>
      <t>b</t>
    </r>
    <r>
      <rPr>
        <b/>
        <sz val="10"/>
        <rFont val="Arial"/>
        <family val="2"/>
      </rPr>
      <t xml:space="preserve"> Stop work; evacuate</t>
    </r>
  </si>
  <si>
    <r>
      <t>c</t>
    </r>
    <r>
      <rPr>
        <sz val="10"/>
        <rFont val="Arial"/>
        <family val="2"/>
      </rPr>
      <t>Heat Stress/Cold Stress Management (See DME Guideline on Thermal Stress)</t>
    </r>
  </si>
  <si>
    <r>
      <t>d</t>
    </r>
    <r>
      <rPr>
        <sz val="10"/>
        <rFont val="Arial"/>
        <family val="2"/>
      </rPr>
      <t>Emergency Heat Stress Index (See DME Guideline on Thermal Stress: Annex 10)</t>
    </r>
  </si>
  <si>
    <r>
      <t>e</t>
    </r>
    <r>
      <rPr>
        <sz val="10"/>
        <rFont val="Arial"/>
        <family val="2"/>
      </rPr>
      <t>Effective chill temperature</t>
    </r>
  </si>
  <si>
    <t>ENGINEERING MANAGER</t>
  </si>
  <si>
    <t>Note: There are slight discrepancies between the action levels and actions specified in Regulation 9.2</t>
  </si>
  <si>
    <t>(2)(b) and those associated with Category D (‘Heat’) and C (‘Cold’) in the SAMOHP Codebook. A</t>
  </si>
  <si>
    <t>‘system of occupational hygiene measurements’ can only be established and maintained within the</t>
  </si>
  <si>
    <t>context of a COP (DME Guideline on Thermal Stress: Part A, Section 5).</t>
  </si>
  <si>
    <t>PRODUCTION MANAGER</t>
  </si>
  <si>
    <t>By contrast, the only practical index addressing cold stress is the wind chill index (WCI),</t>
  </si>
  <si>
    <t>which expresses the combined effect of air temperature and air movement (speed; velocity) in</t>
  </si>
  <si>
    <t>Requirements in terms of the Mine Health and Safety Act Sect 9.2 (2)(b)</t>
  </si>
  <si>
    <t>terms of and equivalent cooling (chill) temperature (ECT). The relevant reference is ISO TR</t>
  </si>
  <si>
    <t>11079 (Table 17.3). Cold stress must be reported as ‘ECT’ according to Regulation 9.2(7).</t>
  </si>
  <si>
    <t>MINE MANAGER</t>
  </si>
  <si>
    <t>* E.C.T.</t>
  </si>
  <si>
    <t>EQUIVALENT CHILL TEMPERATURE</t>
  </si>
  <si>
    <t>THIS IS AN OLD FORMULAE (2001). IT TIES IN WITH THE MVS DATA BOOK TABLE</t>
  </si>
  <si>
    <t>WCET</t>
  </si>
  <si>
    <t>Wind Chill Equivalent Temperature</t>
  </si>
  <si>
    <t>Wind speed (m/s)</t>
  </si>
  <si>
    <r>
      <t>air temperature, dry bulb (</t>
    </r>
    <r>
      <rPr>
        <vertAlign val="superscript"/>
        <sz val="11"/>
        <color theme="1"/>
        <rFont val="Arial"/>
        <family val="2"/>
      </rPr>
      <t>o</t>
    </r>
    <r>
      <rPr>
        <sz val="11"/>
        <color theme="1"/>
        <rFont val="Arial"/>
        <family val="2"/>
      </rPr>
      <t>C)</t>
    </r>
  </si>
  <si>
    <t>or</t>
  </si>
  <si>
    <t>Wind Chill = 35.74 + 0.6215T "“ 35.75(V^0.16) + 0.4275T(V^0.16)</t>
  </si>
  <si>
    <t>T is the air temperature in degrees Fahrenheit, and V is the wind speed in miles per hour.</t>
  </si>
  <si>
    <t>THIS PICTURE IS FROM COP</t>
  </si>
  <si>
    <t>OLD FORMULAE</t>
  </si>
  <si>
    <t>NEW FORMULAE</t>
  </si>
  <si>
    <t>Formulae</t>
  </si>
  <si>
    <t>Observation point</t>
  </si>
  <si>
    <t>Kata  Factor</t>
  </si>
  <si>
    <t>Kata Stopwatch Time</t>
  </si>
  <si>
    <t>wet kata reading</t>
  </si>
  <si>
    <t>BP Inside Chamber
kPa</t>
  </si>
  <si>
    <t>°C W/Bulb</t>
  </si>
  <si>
    <t>°C D/Bulb</t>
  </si>
  <si>
    <t>θ 
36.5 - WB temperature [°C]</t>
  </si>
  <si>
    <t>Calculated air velocity [m/s]</t>
  </si>
  <si>
    <t>Humidity %</t>
  </si>
  <si>
    <t>Mean Humidity %</t>
  </si>
  <si>
    <t>Specific Cooling Power (SCP W/m²)</t>
  </si>
  <si>
    <t>Mean SCP W/m²</t>
  </si>
  <si>
    <t>Kata Correction Factor</t>
  </si>
  <si>
    <t>Where H = 0.7θ+θ√V</t>
  </si>
  <si>
    <t>Thus: V = ((H-(0.7θ)) / θ)^2</t>
  </si>
  <si>
    <t>Input</t>
  </si>
  <si>
    <t>W/Bulb</t>
  </si>
  <si>
    <t>36.5 - wet bulb temperature [°C]</t>
  </si>
  <si>
    <t>air velocity [m/s]</t>
  </si>
  <si>
    <t>SCP</t>
  </si>
  <si>
    <t>Specific Cooling Power</t>
  </si>
  <si>
    <t>W/m²</t>
  </si>
  <si>
    <t>BP
kPa</t>
  </si>
  <si>
    <t>Wet bulb temperature [°C]</t>
  </si>
  <si>
    <r>
      <t>H = 0.7</t>
    </r>
    <r>
      <rPr>
        <b/>
        <sz val="10"/>
        <rFont val="Calibri"/>
        <family val="2"/>
      </rPr>
      <t>θ</t>
    </r>
    <r>
      <rPr>
        <b/>
        <sz val="10"/>
        <rFont val="Arial"/>
        <family val="2"/>
      </rPr>
      <t xml:space="preserve"> + θ√V</t>
    </r>
  </si>
  <si>
    <r>
      <t>(</t>
    </r>
    <r>
      <rPr>
        <sz val="8"/>
        <rFont val="Calibri"/>
        <family val="2"/>
      </rPr>
      <t>θ</t>
    </r>
    <r>
      <rPr>
        <sz val="8"/>
        <rFont val="Arial"/>
        <family val="2"/>
      </rPr>
      <t xml:space="preserve">  3 = 36.5 - wet bulb temperature [°C])</t>
    </r>
  </si>
  <si>
    <t xml:space="preserve">Wet bulb </t>
  </si>
  <si>
    <t>KATA</t>
  </si>
  <si>
    <t>mC/m²/s</t>
  </si>
  <si>
    <t>Work Performance</t>
  </si>
  <si>
    <t>Work Performance Chart at 240 W/m²</t>
  </si>
  <si>
    <t>THIS HAS BEEN FIXED</t>
  </si>
  <si>
    <t>SCP Chart</t>
  </si>
  <si>
    <t>Dynamic Viscosity</t>
  </si>
  <si>
    <t>Heat Flux</t>
  </si>
  <si>
    <t>mile</t>
  </si>
  <si>
    <r>
      <t xml:space="preserve">yard </t>
    </r>
    <r>
      <rPr>
        <vertAlign val="superscript"/>
        <sz val="8"/>
        <color indexed="9"/>
        <rFont val="Arial"/>
        <family val="2"/>
      </rPr>
      <t>3</t>
    </r>
  </si>
  <si>
    <t>MMscf / hr</t>
  </si>
  <si>
    <r>
      <t xml:space="preserve">ft </t>
    </r>
    <r>
      <rPr>
        <vertAlign val="superscript"/>
        <sz val="8"/>
        <color indexed="9"/>
        <rFont val="Arial"/>
        <family val="2"/>
      </rPr>
      <t>3</t>
    </r>
    <r>
      <rPr>
        <sz val="8"/>
        <color indexed="9"/>
        <rFont val="Arial"/>
        <family val="2"/>
      </rPr>
      <t xml:space="preserve"> / sec</t>
    </r>
  </si>
  <si>
    <t>psi</t>
  </si>
  <si>
    <t>hp</t>
  </si>
  <si>
    <t>hp . hr</t>
  </si>
  <si>
    <t>Long Ton</t>
  </si>
  <si>
    <r>
      <t>ft</t>
    </r>
    <r>
      <rPr>
        <vertAlign val="superscript"/>
        <sz val="8"/>
        <color indexed="9"/>
        <rFont val="Arial"/>
        <family val="2"/>
      </rPr>
      <t>2</t>
    </r>
  </si>
  <si>
    <r>
      <t>gr / cm</t>
    </r>
    <r>
      <rPr>
        <vertAlign val="superscript"/>
        <sz val="8"/>
        <color indexed="9"/>
        <rFont val="Arial"/>
        <family val="2"/>
      </rPr>
      <t>3</t>
    </r>
  </si>
  <si>
    <t>centipoise</t>
  </si>
  <si>
    <t>centistoke</t>
  </si>
  <si>
    <t>lb / sec</t>
  </si>
  <si>
    <r>
      <t>Btu / hr . ft</t>
    </r>
    <r>
      <rPr>
        <vertAlign val="superscript"/>
        <sz val="8"/>
        <color indexed="9"/>
        <rFont val="Arial"/>
        <family val="2"/>
      </rPr>
      <t>2</t>
    </r>
    <r>
      <rPr>
        <sz val="8"/>
        <color indexed="9"/>
        <rFont val="Arial"/>
        <family val="2"/>
      </rPr>
      <t xml:space="preserve"> . F</t>
    </r>
  </si>
  <si>
    <t>Btu / hr . ft . F</t>
  </si>
  <si>
    <r>
      <t>Btu / hr . ft</t>
    </r>
    <r>
      <rPr>
        <vertAlign val="superscript"/>
        <sz val="8"/>
        <color indexed="9"/>
        <rFont val="Arial"/>
        <family val="2"/>
      </rPr>
      <t>2</t>
    </r>
  </si>
  <si>
    <t>Btu / lb</t>
  </si>
  <si>
    <t>Btu / lb . F</t>
  </si>
  <si>
    <t>yard</t>
  </si>
  <si>
    <t>bbl</t>
  </si>
  <si>
    <t>MMscf / day</t>
  </si>
  <si>
    <r>
      <t xml:space="preserve">ft </t>
    </r>
    <r>
      <rPr>
        <vertAlign val="superscript"/>
        <sz val="8"/>
        <color indexed="9"/>
        <rFont val="Arial"/>
        <family val="2"/>
      </rPr>
      <t>3</t>
    </r>
    <r>
      <rPr>
        <sz val="8"/>
        <color indexed="9"/>
        <rFont val="Arial"/>
        <family val="2"/>
      </rPr>
      <t xml:space="preserve"> / min</t>
    </r>
  </si>
  <si>
    <t>in Hg</t>
  </si>
  <si>
    <t>hp  (metric)</t>
  </si>
  <si>
    <t>Btu</t>
  </si>
  <si>
    <t>Short Ton</t>
  </si>
  <si>
    <r>
      <t>in</t>
    </r>
    <r>
      <rPr>
        <vertAlign val="superscript"/>
        <sz val="8"/>
        <color indexed="9"/>
        <rFont val="Arial"/>
        <family val="2"/>
      </rPr>
      <t>2</t>
    </r>
  </si>
  <si>
    <t>gr / ml</t>
  </si>
  <si>
    <t>poise</t>
  </si>
  <si>
    <t>stoke</t>
  </si>
  <si>
    <t>lb / min</t>
  </si>
  <si>
    <r>
      <t>cal / sec . cm</t>
    </r>
    <r>
      <rPr>
        <vertAlign val="superscript"/>
        <sz val="8"/>
        <color indexed="9"/>
        <rFont val="Arial"/>
        <family val="2"/>
      </rPr>
      <t>2</t>
    </r>
    <r>
      <rPr>
        <sz val="8"/>
        <color indexed="9"/>
        <rFont val="Arial"/>
        <family val="2"/>
      </rPr>
      <t xml:space="preserve"> . C</t>
    </r>
  </si>
  <si>
    <t>cal / sec . cm . C</t>
  </si>
  <si>
    <r>
      <t>cal / sec . cm</t>
    </r>
    <r>
      <rPr>
        <vertAlign val="superscript"/>
        <sz val="8"/>
        <color indexed="9"/>
        <rFont val="Arial"/>
        <family val="2"/>
      </rPr>
      <t>2</t>
    </r>
  </si>
  <si>
    <t>cal / gr</t>
  </si>
  <si>
    <t>cal / gr . C</t>
  </si>
  <si>
    <t>Energy</t>
  </si>
  <si>
    <t>Kinematic Viscosity</t>
  </si>
  <si>
    <t>Specific Energy</t>
  </si>
  <si>
    <t>ft</t>
  </si>
  <si>
    <r>
      <t xml:space="preserve">ft </t>
    </r>
    <r>
      <rPr>
        <vertAlign val="superscript"/>
        <sz val="8"/>
        <color indexed="9"/>
        <rFont val="Arial"/>
        <family val="2"/>
      </rPr>
      <t>3</t>
    </r>
  </si>
  <si>
    <t>Mscf / hr</t>
  </si>
  <si>
    <r>
      <t xml:space="preserve">ft </t>
    </r>
    <r>
      <rPr>
        <vertAlign val="superscript"/>
        <sz val="8"/>
        <color indexed="9"/>
        <rFont val="Arial"/>
        <family val="2"/>
      </rPr>
      <t>3</t>
    </r>
    <r>
      <rPr>
        <sz val="8"/>
        <color indexed="9"/>
        <rFont val="Arial"/>
        <family val="2"/>
      </rPr>
      <t xml:space="preserve"> / hr</t>
    </r>
  </si>
  <si>
    <t>mm Hg</t>
  </si>
  <si>
    <t>ton  (refrig.)</t>
  </si>
  <si>
    <r>
      <t>ft . lb</t>
    </r>
    <r>
      <rPr>
        <vertAlign val="subscript"/>
        <sz val="8"/>
        <color indexed="9"/>
        <rFont val="Arial"/>
        <family val="2"/>
      </rPr>
      <t>f</t>
    </r>
  </si>
  <si>
    <t>Metric Ton</t>
  </si>
  <si>
    <r>
      <t xml:space="preserve">yard </t>
    </r>
    <r>
      <rPr>
        <vertAlign val="superscript"/>
        <sz val="8"/>
        <color indexed="9"/>
        <rFont val="Arial"/>
        <family val="2"/>
      </rPr>
      <t>2</t>
    </r>
  </si>
  <si>
    <t>gr / lit</t>
  </si>
  <si>
    <t>Pa . sec</t>
  </si>
  <si>
    <r>
      <t>ft</t>
    </r>
    <r>
      <rPr>
        <vertAlign val="superscript"/>
        <sz val="8"/>
        <color indexed="9"/>
        <rFont val="Arial"/>
        <family val="2"/>
      </rPr>
      <t>2</t>
    </r>
    <r>
      <rPr>
        <sz val="8"/>
        <color indexed="9"/>
        <rFont val="Arial"/>
        <family val="2"/>
      </rPr>
      <t xml:space="preserve"> / sec</t>
    </r>
  </si>
  <si>
    <t>lb / hr</t>
  </si>
  <si>
    <r>
      <t>watt / cm</t>
    </r>
    <r>
      <rPr>
        <vertAlign val="superscript"/>
        <sz val="8"/>
        <color indexed="9"/>
        <rFont val="Arial"/>
        <family val="2"/>
      </rPr>
      <t>2</t>
    </r>
    <r>
      <rPr>
        <sz val="8"/>
        <color indexed="9"/>
        <rFont val="Arial"/>
        <family val="2"/>
      </rPr>
      <t xml:space="preserve"> . C</t>
    </r>
  </si>
  <si>
    <t>watt / cm . C</t>
  </si>
  <si>
    <r>
      <t>watt / cm</t>
    </r>
    <r>
      <rPr>
        <vertAlign val="superscript"/>
        <sz val="8"/>
        <color indexed="9"/>
        <rFont val="Arial"/>
        <family val="2"/>
      </rPr>
      <t>2</t>
    </r>
  </si>
  <si>
    <t>joule / gr</t>
  </si>
  <si>
    <t>joule / gr . C</t>
  </si>
  <si>
    <t>in</t>
  </si>
  <si>
    <t>gal  (Imperial)</t>
  </si>
  <si>
    <t>Mscf / day</t>
  </si>
  <si>
    <t>bbl / hr</t>
  </si>
  <si>
    <r>
      <t>ft H</t>
    </r>
    <r>
      <rPr>
        <vertAlign val="subscript"/>
        <sz val="8"/>
        <color indexed="9"/>
        <rFont val="Arial"/>
        <family val="2"/>
      </rPr>
      <t>2</t>
    </r>
    <r>
      <rPr>
        <sz val="8"/>
        <color indexed="9"/>
        <rFont val="Arial"/>
        <family val="2"/>
      </rPr>
      <t>O</t>
    </r>
  </si>
  <si>
    <t>Btu / min</t>
  </si>
  <si>
    <t>kW .  hr</t>
  </si>
  <si>
    <t>lb</t>
  </si>
  <si>
    <r>
      <t xml:space="preserve">mile </t>
    </r>
    <r>
      <rPr>
        <vertAlign val="superscript"/>
        <sz val="8"/>
        <color indexed="9"/>
        <rFont val="Arial"/>
        <family val="2"/>
      </rPr>
      <t>2</t>
    </r>
  </si>
  <si>
    <t>gr / gal</t>
  </si>
  <si>
    <t>lb / ft . hr</t>
  </si>
  <si>
    <r>
      <t>ft</t>
    </r>
    <r>
      <rPr>
        <vertAlign val="superscript"/>
        <sz val="8"/>
        <color indexed="9"/>
        <rFont val="Arial"/>
        <family val="2"/>
      </rPr>
      <t>2</t>
    </r>
    <r>
      <rPr>
        <sz val="8"/>
        <color indexed="9"/>
        <rFont val="Arial"/>
        <family val="2"/>
      </rPr>
      <t xml:space="preserve"> / hr</t>
    </r>
  </si>
  <si>
    <t>lb / day</t>
  </si>
  <si>
    <r>
      <t>kcal / hr . m</t>
    </r>
    <r>
      <rPr>
        <vertAlign val="superscript"/>
        <sz val="8"/>
        <color indexed="9"/>
        <rFont val="Arial"/>
        <family val="2"/>
      </rPr>
      <t>2</t>
    </r>
    <r>
      <rPr>
        <sz val="8"/>
        <color indexed="9"/>
        <rFont val="Arial"/>
        <family val="2"/>
      </rPr>
      <t xml:space="preserve"> . C</t>
    </r>
  </si>
  <si>
    <t>kcal / hr . m . C</t>
  </si>
  <si>
    <r>
      <t>kcal / hr . m</t>
    </r>
    <r>
      <rPr>
        <vertAlign val="superscript"/>
        <sz val="8"/>
        <color indexed="9"/>
        <rFont val="Arial"/>
        <family val="2"/>
      </rPr>
      <t>2</t>
    </r>
  </si>
  <si>
    <t>cal / kg</t>
  </si>
  <si>
    <t>cal / kg . C</t>
  </si>
  <si>
    <t>gal  (US)</t>
  </si>
  <si>
    <t>lb-mol / hr</t>
  </si>
  <si>
    <t>bbl / day</t>
  </si>
  <si>
    <r>
      <t>in H</t>
    </r>
    <r>
      <rPr>
        <vertAlign val="subscript"/>
        <sz val="8"/>
        <color indexed="9"/>
        <rFont val="Arial"/>
        <family val="2"/>
      </rPr>
      <t>2</t>
    </r>
    <r>
      <rPr>
        <sz val="8"/>
        <color indexed="9"/>
        <rFont val="Arial"/>
        <family val="2"/>
      </rPr>
      <t>O</t>
    </r>
  </si>
  <si>
    <t>Btu / hr</t>
  </si>
  <si>
    <t>Cal</t>
  </si>
  <si>
    <t>oz</t>
  </si>
  <si>
    <r>
      <t>mm</t>
    </r>
    <r>
      <rPr>
        <vertAlign val="superscript"/>
        <sz val="8"/>
        <color indexed="9"/>
        <rFont val="Arial"/>
        <family val="2"/>
      </rPr>
      <t>2</t>
    </r>
  </si>
  <si>
    <r>
      <t>kg / m</t>
    </r>
    <r>
      <rPr>
        <vertAlign val="superscript"/>
        <sz val="8"/>
        <color indexed="9"/>
        <rFont val="Arial"/>
        <family val="2"/>
      </rPr>
      <t>3</t>
    </r>
  </si>
  <si>
    <t>lb / ft . sec</t>
  </si>
  <si>
    <r>
      <t>m</t>
    </r>
    <r>
      <rPr>
        <vertAlign val="superscript"/>
        <sz val="8"/>
        <color indexed="9"/>
        <rFont val="Arial"/>
        <family val="2"/>
      </rPr>
      <t>2</t>
    </r>
    <r>
      <rPr>
        <sz val="8"/>
        <color indexed="9"/>
        <rFont val="Arial"/>
        <family val="2"/>
      </rPr>
      <t xml:space="preserve"> / sec</t>
    </r>
  </si>
  <si>
    <t>kg / sec</t>
  </si>
  <si>
    <r>
      <t>watt / m</t>
    </r>
    <r>
      <rPr>
        <vertAlign val="superscript"/>
        <sz val="8"/>
        <color indexed="9"/>
        <rFont val="Arial"/>
        <family val="2"/>
      </rPr>
      <t>2</t>
    </r>
    <r>
      <rPr>
        <sz val="8"/>
        <color indexed="9"/>
        <rFont val="Arial"/>
        <family val="2"/>
      </rPr>
      <t xml:space="preserve"> . C</t>
    </r>
  </si>
  <si>
    <t>watt / m . C</t>
  </si>
  <si>
    <r>
      <t>watt / m</t>
    </r>
    <r>
      <rPr>
        <vertAlign val="superscript"/>
        <sz val="8"/>
        <color indexed="9"/>
        <rFont val="Arial"/>
        <family val="2"/>
      </rPr>
      <t>2</t>
    </r>
  </si>
  <si>
    <t>joule / kg</t>
  </si>
  <si>
    <t>joule / kg . C</t>
  </si>
  <si>
    <t xml:space="preserve">m </t>
  </si>
  <si>
    <t>fl. oz</t>
  </si>
  <si>
    <t>lb-mol / day</t>
  </si>
  <si>
    <t>gal / min</t>
  </si>
  <si>
    <t>torr</t>
  </si>
  <si>
    <t>kCal</t>
  </si>
  <si>
    <r>
      <t>cm</t>
    </r>
    <r>
      <rPr>
        <vertAlign val="superscript"/>
        <sz val="8"/>
        <color indexed="9"/>
        <rFont val="Arial"/>
        <family val="2"/>
      </rPr>
      <t>2</t>
    </r>
  </si>
  <si>
    <r>
      <t>lb / in</t>
    </r>
    <r>
      <rPr>
        <vertAlign val="superscript"/>
        <sz val="8"/>
        <color indexed="9"/>
        <rFont val="Arial"/>
        <family val="2"/>
      </rPr>
      <t>3</t>
    </r>
  </si>
  <si>
    <r>
      <t>lb</t>
    </r>
    <r>
      <rPr>
        <vertAlign val="subscript"/>
        <sz val="8"/>
        <color indexed="9"/>
        <rFont val="Arial"/>
        <family val="2"/>
      </rPr>
      <t>f</t>
    </r>
    <r>
      <rPr>
        <sz val="8"/>
        <color indexed="9"/>
        <rFont val="Arial"/>
        <family val="2"/>
      </rPr>
      <t xml:space="preserve"> . sec / ft2</t>
    </r>
  </si>
  <si>
    <r>
      <t>m</t>
    </r>
    <r>
      <rPr>
        <vertAlign val="superscript"/>
        <sz val="8"/>
        <color indexed="9"/>
        <rFont val="Arial"/>
        <family val="2"/>
      </rPr>
      <t>2</t>
    </r>
    <r>
      <rPr>
        <sz val="8"/>
        <color indexed="9"/>
        <rFont val="Arial"/>
        <family val="2"/>
      </rPr>
      <t xml:space="preserve"> / hr</t>
    </r>
  </si>
  <si>
    <t>kg / min</t>
  </si>
  <si>
    <t>Molar Flowrate</t>
  </si>
  <si>
    <t>Mass</t>
  </si>
  <si>
    <t>Mass Flowrate</t>
  </si>
  <si>
    <t>Specific Heat</t>
  </si>
  <si>
    <t>cm</t>
  </si>
  <si>
    <r>
      <t xml:space="preserve">in </t>
    </r>
    <r>
      <rPr>
        <vertAlign val="superscript"/>
        <sz val="8"/>
        <color indexed="9"/>
        <rFont val="Arial"/>
        <family val="2"/>
      </rPr>
      <t>3</t>
    </r>
  </si>
  <si>
    <t>g-mol / hr</t>
  </si>
  <si>
    <t>gal / day</t>
  </si>
  <si>
    <t>atm</t>
  </si>
  <si>
    <t>Cal / sec</t>
  </si>
  <si>
    <t>joule</t>
  </si>
  <si>
    <t>gr</t>
  </si>
  <si>
    <r>
      <t>m</t>
    </r>
    <r>
      <rPr>
        <vertAlign val="superscript"/>
        <sz val="8"/>
        <color indexed="9"/>
        <rFont val="Arial"/>
        <family val="2"/>
      </rPr>
      <t>2</t>
    </r>
  </si>
  <si>
    <r>
      <t>lb / ft</t>
    </r>
    <r>
      <rPr>
        <vertAlign val="superscript"/>
        <sz val="8"/>
        <color indexed="9"/>
        <rFont val="Arial"/>
        <family val="2"/>
      </rPr>
      <t>3</t>
    </r>
  </si>
  <si>
    <r>
      <t>lb</t>
    </r>
    <r>
      <rPr>
        <vertAlign val="subscript"/>
        <sz val="8"/>
        <color indexed="9"/>
        <rFont val="Arial"/>
        <family val="2"/>
      </rPr>
      <t>f</t>
    </r>
    <r>
      <rPr>
        <sz val="8"/>
        <color indexed="9"/>
        <rFont val="Arial"/>
        <family val="2"/>
      </rPr>
      <t xml:space="preserve"> . sec / in2</t>
    </r>
  </si>
  <si>
    <r>
      <t>cm</t>
    </r>
    <r>
      <rPr>
        <vertAlign val="superscript"/>
        <sz val="8"/>
        <color indexed="9"/>
        <rFont val="Arial"/>
        <family val="2"/>
      </rPr>
      <t>2</t>
    </r>
    <r>
      <rPr>
        <sz val="8"/>
        <color indexed="9"/>
        <rFont val="Arial"/>
        <family val="2"/>
      </rPr>
      <t xml:space="preserve"> / sec</t>
    </r>
  </si>
  <si>
    <t>kg / hr</t>
  </si>
  <si>
    <r>
      <t xml:space="preserve">m </t>
    </r>
    <r>
      <rPr>
        <vertAlign val="superscript"/>
        <sz val="8"/>
        <color indexed="9"/>
        <rFont val="Arial"/>
        <family val="2"/>
      </rPr>
      <t>3</t>
    </r>
  </si>
  <si>
    <t>g-mol / day</t>
  </si>
  <si>
    <r>
      <t xml:space="preserve">m </t>
    </r>
    <r>
      <rPr>
        <vertAlign val="superscript"/>
        <sz val="8"/>
        <color indexed="9"/>
        <rFont val="Arial"/>
        <family val="2"/>
      </rPr>
      <t>3</t>
    </r>
    <r>
      <rPr>
        <sz val="8"/>
        <color indexed="9"/>
        <rFont val="Arial"/>
        <family val="2"/>
      </rPr>
      <t xml:space="preserve"> / sec</t>
    </r>
  </si>
  <si>
    <t>bar</t>
  </si>
  <si>
    <t>Cal / min</t>
  </si>
  <si>
    <t>W . sec</t>
  </si>
  <si>
    <t>mg</t>
  </si>
  <si>
    <r>
      <t>km</t>
    </r>
    <r>
      <rPr>
        <vertAlign val="superscript"/>
        <sz val="8"/>
        <color indexed="9"/>
        <rFont val="Arial"/>
        <family val="2"/>
      </rPr>
      <t>2</t>
    </r>
  </si>
  <si>
    <t>lb / gal</t>
  </si>
  <si>
    <t>gr / cm . sec</t>
  </si>
  <si>
    <t>kg / day</t>
  </si>
  <si>
    <t>micron</t>
  </si>
  <si>
    <t>lit</t>
  </si>
  <si>
    <r>
      <t xml:space="preserve">m </t>
    </r>
    <r>
      <rPr>
        <vertAlign val="superscript"/>
        <sz val="8"/>
        <color indexed="9"/>
        <rFont val="Arial"/>
        <family val="2"/>
      </rPr>
      <t>3</t>
    </r>
    <r>
      <rPr>
        <sz val="8"/>
        <color indexed="9"/>
        <rFont val="Arial"/>
        <family val="2"/>
      </rPr>
      <t xml:space="preserve"> / min</t>
    </r>
  </si>
  <si>
    <t>mbar</t>
  </si>
  <si>
    <r>
      <t>ft</t>
    </r>
    <r>
      <rPr>
        <vertAlign val="superscript"/>
        <sz val="8"/>
        <color indexed="9"/>
        <rFont val="Arial"/>
        <family val="2"/>
      </rPr>
      <t>3</t>
    </r>
    <r>
      <rPr>
        <sz val="8"/>
        <color indexed="9"/>
        <rFont val="Arial"/>
        <family val="2"/>
      </rPr>
      <t xml:space="preserve"> . lb</t>
    </r>
    <r>
      <rPr>
        <vertAlign val="subscript"/>
        <sz val="8"/>
        <color indexed="9"/>
        <rFont val="Arial"/>
        <family val="2"/>
      </rPr>
      <t>f</t>
    </r>
    <r>
      <rPr>
        <sz val="8"/>
        <color indexed="9"/>
        <rFont val="Arial"/>
        <family val="2"/>
      </rPr>
      <t xml:space="preserve"> / in</t>
    </r>
    <r>
      <rPr>
        <vertAlign val="superscript"/>
        <sz val="8"/>
        <color indexed="9"/>
        <rFont val="Arial"/>
        <family val="2"/>
      </rPr>
      <t>2</t>
    </r>
  </si>
  <si>
    <t>grain</t>
  </si>
  <si>
    <t>hectare</t>
  </si>
  <si>
    <t>lb / bbl</t>
  </si>
  <si>
    <t>kg / m . hr</t>
  </si>
  <si>
    <t>L ton / day</t>
  </si>
  <si>
    <r>
      <t xml:space="preserve">cm </t>
    </r>
    <r>
      <rPr>
        <vertAlign val="superscript"/>
        <sz val="8"/>
        <color indexed="9"/>
        <rFont val="Arial"/>
        <family val="2"/>
      </rPr>
      <t>3</t>
    </r>
  </si>
  <si>
    <r>
      <t xml:space="preserve">m </t>
    </r>
    <r>
      <rPr>
        <vertAlign val="superscript"/>
        <sz val="8"/>
        <color indexed="9"/>
        <rFont val="Arial"/>
        <family val="2"/>
      </rPr>
      <t>3</t>
    </r>
    <r>
      <rPr>
        <sz val="8"/>
        <color indexed="9"/>
        <rFont val="Arial"/>
        <family val="2"/>
      </rPr>
      <t xml:space="preserve"> / hr</t>
    </r>
  </si>
  <si>
    <r>
      <t>kg / cm</t>
    </r>
    <r>
      <rPr>
        <vertAlign val="superscript"/>
        <sz val="8"/>
        <color indexed="9"/>
        <rFont val="Arial"/>
        <family val="2"/>
      </rPr>
      <t>2</t>
    </r>
  </si>
  <si>
    <t>Joule / sec</t>
  </si>
  <si>
    <t>lit . atm</t>
  </si>
  <si>
    <t>carat</t>
  </si>
  <si>
    <t>are</t>
  </si>
  <si>
    <r>
      <t>oz / in</t>
    </r>
    <r>
      <rPr>
        <vertAlign val="superscript"/>
        <sz val="8"/>
        <color indexed="9"/>
        <rFont val="Arial"/>
        <family val="2"/>
      </rPr>
      <t>3</t>
    </r>
  </si>
  <si>
    <t>S ton / day</t>
  </si>
  <si>
    <t>Volumetric Flowrate</t>
  </si>
  <si>
    <t>Heat Transfer Coefficient</t>
  </si>
  <si>
    <t>ml</t>
  </si>
  <si>
    <t>lit / sec</t>
  </si>
  <si>
    <r>
      <t>ft . lb</t>
    </r>
    <r>
      <rPr>
        <vertAlign val="subscript"/>
        <sz val="8"/>
        <color indexed="9"/>
        <rFont val="Arial"/>
        <family val="2"/>
      </rPr>
      <t>f</t>
    </r>
    <r>
      <rPr>
        <sz val="8"/>
        <color indexed="9"/>
        <rFont val="Arial"/>
        <family val="2"/>
      </rPr>
      <t xml:space="preserve"> / sec</t>
    </r>
  </si>
  <si>
    <t>slug</t>
  </si>
  <si>
    <t>acre</t>
  </si>
  <si>
    <t>oz / gal</t>
  </si>
  <si>
    <t>M ton / day</t>
  </si>
  <si>
    <t>lit / min</t>
  </si>
  <si>
    <r>
      <t>ft . lb</t>
    </r>
    <r>
      <rPr>
        <vertAlign val="subscript"/>
        <sz val="8"/>
        <color indexed="9"/>
        <rFont val="Arial"/>
        <family val="2"/>
      </rPr>
      <t>f</t>
    </r>
    <r>
      <rPr>
        <sz val="8"/>
        <color indexed="9"/>
        <rFont val="Arial"/>
        <family val="2"/>
      </rPr>
      <t xml:space="preserve"> / min</t>
    </r>
  </si>
  <si>
    <t>SG  (liquid)</t>
  </si>
  <si>
    <t>°Farenheit</t>
  </si>
  <si>
    <t>lit / hr</t>
  </si>
  <si>
    <t>lit / day</t>
  </si>
  <si>
    <t>Thermal Conductivity</t>
  </si>
  <si>
    <t>Feet per second to meters per second</t>
  </si>
  <si>
    <t>fps</t>
  </si>
  <si>
    <t>How to convert BTU/hr to kW</t>
  </si>
  <si>
    <t xml:space="preserve">1 BTU/hr =  </t>
  </si>
  <si>
    <t>kWh</t>
  </si>
  <si>
    <t>W/m131</t>
  </si>
  <si>
    <t xml:space="preserve">The power P in kilowatts (kW) is equal to the energy E in kilowatt-hour (kWh), divided by the time period t in hours (hr):
</t>
  </si>
  <si>
    <t xml:space="preserve">P(kW) = E(kWh) / t(hr)
</t>
  </si>
  <si>
    <t xml:space="preserve">So kilowatt = kilowatt-hour / hour
</t>
  </si>
  <si>
    <t>or kW = kWh / h</t>
  </si>
  <si>
    <t>Dilution Product %</t>
  </si>
  <si>
    <t>Final Mixture %</t>
  </si>
  <si>
    <t>Dilution Product Volume</t>
  </si>
  <si>
    <t>Add 0% Volume to get Final Mixture %</t>
  </si>
  <si>
    <t>Yes = 1
No = 0</t>
  </si>
  <si>
    <t>Development end</t>
  </si>
  <si>
    <t>kW/m</t>
  </si>
  <si>
    <t>Loading end</t>
  </si>
  <si>
    <t>Vent Column Increment increase - m</t>
  </si>
  <si>
    <t>Reject Temperature (Max)</t>
  </si>
  <si>
    <t>Reject Temperature (Design)</t>
  </si>
  <si>
    <t>Return Wet Bulb</t>
  </si>
  <si>
    <t>Return Dry Bulb</t>
  </si>
  <si>
    <t>Dewpoint Temperature ( tdp )</t>
  </si>
  <si>
    <t xml:space="preserve">Intake Temperature </t>
  </si>
  <si>
    <t>Intake Wet Bulb</t>
  </si>
  <si>
    <t>Intake Dry Bulb</t>
  </si>
  <si>
    <t>Development End Heatload /m</t>
  </si>
  <si>
    <t>Loading End Heatload /m</t>
  </si>
  <si>
    <t>End Length</t>
  </si>
  <si>
    <t>End Heatload - Development</t>
  </si>
  <si>
    <t>End Heatload Loading XC</t>
  </si>
  <si>
    <t>Q = Vehicle kW</t>
  </si>
  <si>
    <t>Heatload Factor</t>
  </si>
  <si>
    <t>Fan kW</t>
  </si>
  <si>
    <t>Vehicle Heatload</t>
  </si>
  <si>
    <t>Total Heatload</t>
  </si>
  <si>
    <t>Qty Dilution Requirement</t>
  </si>
  <si>
    <r>
      <t>Qty Required</t>
    </r>
    <r>
      <rPr>
        <sz val="11"/>
        <color theme="1"/>
        <rFont val="Aptos Narrow"/>
        <family val="2"/>
        <scheme val="minor"/>
      </rPr>
      <t xml:space="preserve"> (kW x Dilution Requirement)</t>
    </r>
  </si>
  <si>
    <t>Leakage %</t>
  </si>
  <si>
    <r>
      <t>Expected Leakage over distance "</t>
    </r>
    <r>
      <rPr>
        <b/>
        <sz val="10"/>
        <rFont val="Arial"/>
        <family val="2"/>
      </rPr>
      <t>Total Leakage</t>
    </r>
    <r>
      <rPr>
        <sz val="10"/>
        <rFont val="Arial"/>
        <family val="2"/>
      </rPr>
      <t>"</t>
    </r>
  </si>
  <si>
    <t>Massflow in end</t>
  </si>
  <si>
    <t>kg/s Airflow Required</t>
  </si>
  <si>
    <t>Discharge Qty Required</t>
  </si>
  <si>
    <t>Fan Intake Qty Required</t>
  </si>
  <si>
    <t>Expected Reject temperature</t>
  </si>
  <si>
    <t>Wet Bulb / Dry Bulb Gap</t>
  </si>
  <si>
    <t>Minimum Massflow to Achieve Reject</t>
  </si>
  <si>
    <t>Sigma Heat ( S ) Air Out</t>
  </si>
  <si>
    <r>
      <t xml:space="preserve">Formula : q = M x </t>
    </r>
    <r>
      <rPr>
        <sz val="12"/>
        <color theme="1"/>
        <rFont val="Calibri"/>
        <family val="2"/>
      </rPr>
      <t>ΔS</t>
    </r>
  </si>
  <si>
    <t>Qty = q / ΔS / w</t>
  </si>
  <si>
    <t>Airflow Required for different Vehicles to achieve 27.5°CWB  if intake temperature is            °CWB</t>
  </si>
  <si>
    <t>dilution Qty =</t>
  </si>
  <si>
    <t>Heat Factor=</t>
  </si>
  <si>
    <t>different end lengths</t>
  </si>
  <si>
    <t>220kW Vehicle</t>
  </si>
  <si>
    <t>250kW Vehicle</t>
  </si>
  <si>
    <t>280kW Vehicle</t>
  </si>
  <si>
    <t>300kW Vehicle</t>
  </si>
  <si>
    <t>330kW Vehicle</t>
  </si>
  <si>
    <t>350kW Vehicle</t>
  </si>
  <si>
    <t>375kW Vehicle</t>
  </si>
  <si>
    <t>Expected End Reject Temps for different Vehicles</t>
  </si>
  <si>
    <t>If intake temperature =</t>
  </si>
  <si>
    <t>Vuma End Face Temps for different Vehicles at 23°CWB Intake
(If Qty does not change)</t>
  </si>
  <si>
    <t>Quantity used</t>
  </si>
  <si>
    <t>220kW Vehicle  (330kW)</t>
  </si>
  <si>
    <t>250kW Vehicle  (375kW)</t>
  </si>
  <si>
    <t>280kW Vehicle  (420kW)</t>
  </si>
  <si>
    <t>300kW Vehicle  (450kW)</t>
  </si>
  <si>
    <t>330kW Vehicle  (495kW)</t>
  </si>
  <si>
    <t>350kW Vehicle  (525kW)</t>
  </si>
  <si>
    <t>375kW Vehicle  (563kW)</t>
  </si>
  <si>
    <t>Bold = actual VumA3D data</t>
  </si>
  <si>
    <t>Interpolated data</t>
  </si>
  <si>
    <t>(C70-C$20)/(-C$16*4.18)</t>
  </si>
  <si>
    <t>(C71-C$20)/(-C$16*4.18)</t>
  </si>
  <si>
    <t>Vuma End Face Temps for different Vehicles at 23°CWB Intake</t>
  </si>
  <si>
    <t>Trackless Vehicle</t>
  </si>
  <si>
    <r>
      <t xml:space="preserve">ENTER </t>
    </r>
    <r>
      <rPr>
        <sz val="10"/>
        <rFont val="Arial"/>
        <family val="2"/>
      </rPr>
      <t>kW Values as required</t>
    </r>
  </si>
  <si>
    <t>Qty dilution Standard for tracless vehicles</t>
  </si>
  <si>
    <t>Number of Units</t>
  </si>
  <si>
    <t>TOTAL Quantity of air required</t>
  </si>
  <si>
    <t>Heat from Diesel fuel</t>
  </si>
  <si>
    <t>LHD - LH 621</t>
  </si>
  <si>
    <t xml:space="preserve">Engine fuel consuption </t>
  </si>
  <si>
    <t>kg/hour</t>
  </si>
  <si>
    <t>LHD - LH 517</t>
  </si>
  <si>
    <t>Engine/s Design power rating</t>
  </si>
  <si>
    <t>LHD - LH 514</t>
  </si>
  <si>
    <t>The energy content of diesel fuel</t>
  </si>
  <si>
    <t>MJ/kg</t>
  </si>
  <si>
    <t>Dumptruck TH530</t>
  </si>
  <si>
    <t>Energy released by machine/s</t>
  </si>
  <si>
    <t>MJ/hr</t>
  </si>
  <si>
    <t>Dumptruck TH540</t>
  </si>
  <si>
    <t>Energy released by fuel</t>
  </si>
  <si>
    <t>Spraymec 1050 WPC HD</t>
  </si>
  <si>
    <t>Engine/s efficiency</t>
  </si>
  <si>
    <t>Sandvik DD420-60 Drill Rig</t>
  </si>
  <si>
    <t>Average machine/s duty cycle</t>
  </si>
  <si>
    <t>Toyota Hilux LDV 2.5D4D</t>
  </si>
  <si>
    <t xml:space="preserve">The amount of heat produced by machine/s on average </t>
  </si>
  <si>
    <t>Toyota Hilux LDV 2.7D4D</t>
  </si>
  <si>
    <t xml:space="preserve">Engine/s burns </t>
  </si>
  <si>
    <t>Toyota Hilux LDV 3.0D4D</t>
  </si>
  <si>
    <t xml:space="preserve"> MJ per hour at full rated power</t>
  </si>
  <si>
    <r>
      <rPr>
        <b/>
        <sz val="11"/>
        <color theme="1"/>
        <rFont val="Aptos Narrow"/>
        <family val="2"/>
        <scheme val="minor"/>
      </rPr>
      <t xml:space="preserve">Note: </t>
    </r>
    <r>
      <rPr>
        <sz val="11"/>
        <color theme="1"/>
        <rFont val="Aptos Narrow"/>
        <family val="2"/>
        <scheme val="minor"/>
      </rPr>
      <t>the specific gravity of diesel fuel oil lies in the range of</t>
    </r>
    <r>
      <rPr>
        <b/>
        <sz val="11"/>
        <color theme="1"/>
        <rFont val="Aptos Narrow"/>
        <family val="2"/>
        <scheme val="minor"/>
      </rPr>
      <t xml:space="preserve"> 0.82</t>
    </r>
    <r>
      <rPr>
        <sz val="11"/>
        <color theme="1"/>
        <rFont val="Aptos Narrow"/>
        <family val="2"/>
        <scheme val="minor"/>
      </rPr>
      <t xml:space="preserve"> to </t>
    </r>
    <r>
      <rPr>
        <b/>
        <sz val="11"/>
        <color theme="1"/>
        <rFont val="Aptos Narrow"/>
        <family val="2"/>
        <scheme val="minor"/>
      </rPr>
      <t>0.95</t>
    </r>
    <r>
      <rPr>
        <sz val="11"/>
        <color theme="1"/>
        <rFont val="Aptos Narrow"/>
        <family val="2"/>
        <scheme val="minor"/>
      </rPr>
      <t>. Ave 0.88</t>
    </r>
  </si>
  <si>
    <t>CAT- 2900</t>
  </si>
  <si>
    <t>CAT- MT6020</t>
  </si>
  <si>
    <t>Nor-1610B</t>
  </si>
  <si>
    <t>Nor-6050WP</t>
  </si>
  <si>
    <t>Nor-LF600</t>
  </si>
  <si>
    <t>CAT-12F</t>
  </si>
  <si>
    <t>CAT –IT38</t>
  </si>
  <si>
    <t>LDV</t>
  </si>
  <si>
    <t xml:space="preserve">Reject Temperature </t>
  </si>
  <si>
    <t>45 (1220mm)</t>
  </si>
  <si>
    <t>Twin 55</t>
  </si>
  <si>
    <t>90+90</t>
  </si>
  <si>
    <t>End Heatload /m</t>
  </si>
  <si>
    <t>End Heatload</t>
  </si>
  <si>
    <t xml:space="preserve">Closest fan (kW) to meet Intake Qty </t>
  </si>
  <si>
    <t>Expected Leakage over distance "Total Leakage"</t>
  </si>
  <si>
    <t xml:space="preserve">The legal requirements for ventilation air for diesel equipment vary throughout the world. </t>
  </si>
  <si>
    <t>The requirements for various countries are summarised in the following table.</t>
  </si>
  <si>
    <t>Country</t>
  </si>
  <si>
    <t>Type of Mine</t>
  </si>
  <si>
    <t>Diesel factor m³/s per kW</t>
  </si>
  <si>
    <t>Other comments</t>
  </si>
  <si>
    <t>Australia</t>
  </si>
  <si>
    <t>New South Wales</t>
  </si>
  <si>
    <t>Coal</t>
  </si>
  <si>
    <r>
      <t>Minimum airflow 4.7 m</t>
    </r>
    <r>
      <rPr>
        <vertAlign val="superscript"/>
        <sz val="11"/>
        <color theme="1"/>
        <rFont val="Arial"/>
        <family val="2"/>
      </rPr>
      <t>3</t>
    </r>
    <r>
      <rPr>
        <sz val="11"/>
        <color theme="1"/>
        <rFont val="Arial"/>
        <family val="2"/>
      </rPr>
      <t>/s</t>
    </r>
  </si>
  <si>
    <t>Queensland</t>
  </si>
  <si>
    <r>
      <t>Minimum airflow 2.5 m</t>
    </r>
    <r>
      <rPr>
        <vertAlign val="superscript"/>
        <sz val="11"/>
        <color theme="1"/>
        <rFont val="Arial"/>
        <family val="2"/>
      </rPr>
      <t>3</t>
    </r>
    <r>
      <rPr>
        <sz val="11"/>
        <color theme="1"/>
        <rFont val="Arial"/>
        <family val="2"/>
      </rPr>
      <t>/s</t>
    </r>
  </si>
  <si>
    <t>South Australia</t>
  </si>
  <si>
    <t>All mines</t>
  </si>
  <si>
    <r>
      <t>Minimum airflow 2.4 - 4.7 m</t>
    </r>
    <r>
      <rPr>
        <vertAlign val="superscript"/>
        <sz val="11"/>
        <color theme="1"/>
        <rFont val="Arial"/>
        <family val="2"/>
      </rPr>
      <t>3</t>
    </r>
    <r>
      <rPr>
        <sz val="11"/>
        <color theme="1"/>
        <rFont val="Arial"/>
        <family val="2"/>
      </rPr>
      <t xml:space="preserve">/s </t>
    </r>
  </si>
  <si>
    <t>Victoria</t>
  </si>
  <si>
    <r>
      <t>Minimum airflow 2.4.7 m</t>
    </r>
    <r>
      <rPr>
        <vertAlign val="superscript"/>
        <sz val="11"/>
        <color theme="1"/>
        <rFont val="Arial"/>
        <family val="2"/>
      </rPr>
      <t>3</t>
    </r>
    <r>
      <rPr>
        <sz val="11"/>
        <color theme="1"/>
        <rFont val="Arial"/>
        <family val="2"/>
      </rPr>
      <t>/s</t>
    </r>
  </si>
  <si>
    <t>Western Australia</t>
  </si>
  <si>
    <t>Canada</t>
  </si>
  <si>
    <t>Maniitoba</t>
  </si>
  <si>
    <t>Not specified</t>
  </si>
  <si>
    <t>Newfoundland</t>
  </si>
  <si>
    <t>Ontario</t>
  </si>
  <si>
    <t>Quebec</t>
  </si>
  <si>
    <t xml:space="preserve">Not specified </t>
  </si>
  <si>
    <t>Saskatchewan</t>
  </si>
  <si>
    <t>Yukon Territory</t>
  </si>
  <si>
    <r>
      <t>0.05 m</t>
    </r>
    <r>
      <rPr>
        <vertAlign val="superscript"/>
        <sz val="11"/>
        <color theme="1"/>
        <rFont val="Arial"/>
        <family val="2"/>
      </rPr>
      <t>3</t>
    </r>
    <r>
      <rPr>
        <sz val="11"/>
        <color theme="1"/>
        <rFont val="Arial"/>
        <family val="2"/>
      </rPr>
      <t>/s per person and max velocity 2.5 m/s</t>
    </r>
  </si>
  <si>
    <t>Chile</t>
  </si>
  <si>
    <t>For 0.08% &lt; CO &lt; 0.12%</t>
  </si>
  <si>
    <t>Columbia</t>
  </si>
  <si>
    <t>For CO&lt;0.08%</t>
  </si>
  <si>
    <t>Germany</t>
  </si>
  <si>
    <t>Lower Saxony</t>
  </si>
  <si>
    <t>North Rhine- Westphalia</t>
  </si>
  <si>
    <t>CO &lt;0.06%</t>
  </si>
  <si>
    <t>Non gassy</t>
  </si>
  <si>
    <t>For 0.06% &lt; CO &lt; 0.08%</t>
  </si>
  <si>
    <t>Hard coal</t>
  </si>
  <si>
    <t>Ireland</t>
  </si>
  <si>
    <t>Non hard coal</t>
  </si>
  <si>
    <t>India</t>
  </si>
  <si>
    <r>
      <t>Min airflow 2.83 m</t>
    </r>
    <r>
      <rPr>
        <vertAlign val="superscript"/>
        <sz val="11"/>
        <color theme="1"/>
        <rFont val="Arial"/>
        <family val="2"/>
      </rPr>
      <t>3</t>
    </r>
    <r>
      <rPr>
        <sz val="11"/>
        <color theme="1"/>
        <rFont val="Arial"/>
        <family val="2"/>
      </rPr>
      <t>/s</t>
    </r>
  </si>
  <si>
    <t>Korea</t>
  </si>
  <si>
    <r>
      <t>0.05 m</t>
    </r>
    <r>
      <rPr>
        <vertAlign val="superscript"/>
        <sz val="11"/>
        <color theme="1"/>
        <rFont val="Arial"/>
        <family val="2"/>
      </rPr>
      <t>3</t>
    </r>
    <r>
      <rPr>
        <sz val="11"/>
        <color theme="1"/>
        <rFont val="Arial"/>
        <family val="2"/>
      </rPr>
      <t>/s per person</t>
    </r>
  </si>
  <si>
    <t>Mexico</t>
  </si>
  <si>
    <t>New Zealand</t>
  </si>
  <si>
    <r>
      <t>Min airflow 4.7 m</t>
    </r>
    <r>
      <rPr>
        <vertAlign val="superscript"/>
        <sz val="11"/>
        <color theme="1"/>
        <rFont val="Arial"/>
        <family val="2"/>
      </rPr>
      <t>3</t>
    </r>
    <r>
      <rPr>
        <sz val="11"/>
        <color theme="1"/>
        <rFont val="Arial"/>
        <family val="2"/>
      </rPr>
      <t>/s</t>
    </r>
  </si>
  <si>
    <t>Philippines</t>
  </si>
  <si>
    <r>
      <t>Min airflow 0.33 m</t>
    </r>
    <r>
      <rPr>
        <vertAlign val="superscript"/>
        <sz val="11"/>
        <color theme="1"/>
        <rFont val="Arial"/>
        <family val="2"/>
      </rPr>
      <t>3</t>
    </r>
    <r>
      <rPr>
        <sz val="11"/>
        <color theme="1"/>
        <rFont val="Arial"/>
        <family val="2"/>
      </rPr>
      <t>/s</t>
    </r>
  </si>
  <si>
    <t>Romania</t>
  </si>
  <si>
    <r>
      <t>CO &lt; 0.06%, min airflow 0.05m</t>
    </r>
    <r>
      <rPr>
        <vertAlign val="superscript"/>
        <sz val="11"/>
        <color theme="1"/>
        <rFont val="Arial"/>
        <family val="2"/>
      </rPr>
      <t>3</t>
    </r>
    <r>
      <rPr>
        <sz val="11"/>
        <color theme="1"/>
        <rFont val="Arial"/>
        <family val="2"/>
      </rPr>
      <t>/s</t>
    </r>
  </si>
  <si>
    <r>
      <t>For 0.06% &lt; CO &lt; 0.08%, min airflow 0.067 m</t>
    </r>
    <r>
      <rPr>
        <vertAlign val="superscript"/>
        <sz val="11"/>
        <color theme="1"/>
        <rFont val="Arial"/>
        <family val="2"/>
      </rPr>
      <t>3</t>
    </r>
    <r>
      <rPr>
        <sz val="11"/>
        <color theme="1"/>
        <rFont val="Arial"/>
        <family val="2"/>
      </rPr>
      <t>/s</t>
    </r>
  </si>
  <si>
    <r>
      <t>For 0.08% &lt; CO &lt; 0.12%, min airflow 0.100 m</t>
    </r>
    <r>
      <rPr>
        <vertAlign val="superscript"/>
        <sz val="11"/>
        <color theme="1"/>
        <rFont val="Arial"/>
        <family val="2"/>
      </rPr>
      <t>3</t>
    </r>
    <r>
      <rPr>
        <sz val="11"/>
        <color theme="1"/>
        <rFont val="Arial"/>
        <family val="2"/>
      </rPr>
      <t>/s</t>
    </r>
  </si>
  <si>
    <t>Spain</t>
  </si>
  <si>
    <t>Sweden</t>
  </si>
  <si>
    <t>Depends on fuel and airway size</t>
  </si>
  <si>
    <t>United States</t>
  </si>
  <si>
    <r>
      <t>Equipment tested for minimum air quality to reduce the highest gaseous emission [CO, NO, No</t>
    </r>
    <r>
      <rPr>
        <vertAlign val="subscript"/>
        <sz val="11"/>
        <color theme="1"/>
        <rFont val="Arial"/>
        <family val="2"/>
      </rPr>
      <t>2</t>
    </r>
    <r>
      <rPr>
        <sz val="11"/>
        <color theme="1"/>
        <rFont val="Arial"/>
        <family val="2"/>
      </rPr>
      <t>, or CO</t>
    </r>
    <r>
      <rPr>
        <vertAlign val="subscript"/>
        <sz val="11"/>
        <color theme="1"/>
        <rFont val="Arial"/>
        <family val="2"/>
      </rPr>
      <t>2</t>
    </r>
    <r>
      <rPr>
        <sz val="11"/>
        <color theme="1"/>
        <rFont val="Arial"/>
        <family val="2"/>
      </rPr>
      <t>]to its safe level for 8 hour exposure [ACGIH}. Defined as ‘nameplate’ quantity to be delivered to operating equipment. Nameplate quantities for approved equipment range from 0.02m³/kW to 0,07m³/s</t>
    </r>
  </si>
  <si>
    <t>Zambia</t>
  </si>
  <si>
    <r>
      <t>MHSA also specifies minimum air quantity to achieve Diesel Particulate Matter [DPM] level of 1.0 mg/m</t>
    </r>
    <r>
      <rPr>
        <vertAlign val="superscript"/>
        <sz val="11"/>
        <color theme="1"/>
        <rFont val="Arial"/>
        <family val="2"/>
      </rPr>
      <t>3</t>
    </r>
    <r>
      <rPr>
        <sz val="11"/>
        <color theme="1"/>
        <rFont val="Arial"/>
        <family val="2"/>
      </rPr>
      <t>[range is from 0.01 m</t>
    </r>
    <r>
      <rPr>
        <vertAlign val="superscript"/>
        <sz val="11"/>
        <color theme="1"/>
        <rFont val="Arial"/>
        <family val="2"/>
      </rPr>
      <t>3</t>
    </r>
    <r>
      <rPr>
        <sz val="11"/>
        <color theme="1"/>
        <rFont val="Arial"/>
        <family val="2"/>
      </rPr>
      <t>/s/kW to 0.18 m</t>
    </r>
    <r>
      <rPr>
        <vertAlign val="superscript"/>
        <sz val="11"/>
        <color theme="1"/>
        <rFont val="Arial"/>
        <family val="2"/>
      </rPr>
      <t>3</t>
    </r>
    <r>
      <rPr>
        <sz val="11"/>
        <color theme="1"/>
        <rFont val="Arial"/>
        <family val="2"/>
      </rPr>
      <t>/s/kW. Current proposal relates to DPM level of 0.16 mg/m</t>
    </r>
    <r>
      <rPr>
        <vertAlign val="superscript"/>
        <sz val="11"/>
        <color theme="1"/>
        <rFont val="Arial"/>
        <family val="2"/>
      </rPr>
      <t>3</t>
    </r>
    <r>
      <rPr>
        <sz val="11"/>
        <color theme="1"/>
        <rFont val="Arial"/>
        <family val="2"/>
      </rPr>
      <t>.</t>
    </r>
  </si>
  <si>
    <r>
      <t>Canada has similar certification rules but generally higher than MHSA [e.g. Deutz BF6M 1013: MHSA – 0.29 m</t>
    </r>
    <r>
      <rPr>
        <vertAlign val="superscript"/>
        <sz val="11"/>
        <color theme="1"/>
        <rFont val="Arial"/>
        <family val="2"/>
      </rPr>
      <t>3</t>
    </r>
    <r>
      <rPr>
        <sz val="11"/>
        <color theme="1"/>
        <rFont val="Arial"/>
        <family val="2"/>
      </rPr>
      <t>/kW Canmet – 0.059 m</t>
    </r>
    <r>
      <rPr>
        <vertAlign val="superscript"/>
        <sz val="11"/>
        <color theme="1"/>
        <rFont val="Arial"/>
        <family val="2"/>
      </rPr>
      <t>3</t>
    </r>
    <r>
      <rPr>
        <sz val="11"/>
        <color theme="1"/>
        <rFont val="Arial"/>
        <family val="2"/>
      </rPr>
      <t>/kW].</t>
    </r>
  </si>
  <si>
    <t>Other countries [e.g. Germany, Austria] specify DPM levels; These have to complied with by ventilation and filtration.</t>
  </si>
  <si>
    <t xml:space="preserve">Mine Health and Safety Act regulations current specify the gaseous occupational exposure levels [OELs] of diesel exhaust to which employees may be exposed, see Table 1 below.  </t>
  </si>
  <si>
    <t>Table 1</t>
  </si>
  <si>
    <t>MHSA OELs for diesel gases</t>
  </si>
  <si>
    <t>Substance</t>
  </si>
  <si>
    <t xml:space="preserve">OEL </t>
  </si>
  <si>
    <t>OEL-STEL/OEL-C</t>
  </si>
  <si>
    <t>CO limit</t>
  </si>
  <si>
    <t>30 ppm</t>
  </si>
  <si>
    <t>100 ppm [OEL-C]</t>
  </si>
  <si>
    <r>
      <t>CO</t>
    </r>
    <r>
      <rPr>
        <vertAlign val="subscript"/>
        <sz val="11"/>
        <color theme="1"/>
        <rFont val="Arial"/>
        <family val="2"/>
      </rPr>
      <t>2</t>
    </r>
  </si>
  <si>
    <t>5000 ppm</t>
  </si>
  <si>
    <t>30 000 ppm [OEL-C]</t>
  </si>
  <si>
    <t>NOx</t>
  </si>
  <si>
    <t>25 ppm</t>
  </si>
  <si>
    <t>35 ppm [OEL-STEL]</t>
  </si>
  <si>
    <t>So2</t>
  </si>
  <si>
    <t>5 ppm [OEL-STEL</t>
  </si>
  <si>
    <r>
      <t xml:space="preserve">Currently there are no specific regulations for controlling </t>
    </r>
    <r>
      <rPr>
        <b/>
        <sz val="11"/>
        <color theme="1"/>
        <rFont val="Arial"/>
        <family val="2"/>
      </rPr>
      <t>DPM.</t>
    </r>
    <r>
      <rPr>
        <sz val="11"/>
        <color theme="1"/>
        <rFont val="Arial"/>
        <family val="2"/>
      </rPr>
      <t xml:space="preserve">  The Occupational Hygiene Sub Committee [Technical Task Team on Diesel Particulate Matter] recommended that a value of </t>
    </r>
    <r>
      <rPr>
        <b/>
        <sz val="11"/>
        <color theme="1"/>
        <rFont val="Arial"/>
        <family val="2"/>
      </rPr>
      <t>1.5 mg/m</t>
    </r>
    <r>
      <rPr>
        <b/>
        <vertAlign val="superscript"/>
        <sz val="11"/>
        <color theme="1"/>
        <rFont val="Arial"/>
        <family val="2"/>
      </rPr>
      <t>3</t>
    </r>
    <r>
      <rPr>
        <b/>
        <sz val="11"/>
        <color theme="1"/>
        <rFont val="Arial"/>
        <family val="2"/>
      </rPr>
      <t xml:space="preserve"> be used as a preliminary target </t>
    </r>
    <r>
      <rPr>
        <sz val="11"/>
        <color theme="1"/>
        <rFont val="Arial"/>
        <family val="2"/>
      </rPr>
      <t>and that Respirable Combustible Dust [RCD] method be used by mines to establish their baselines.  This method measures the exposure of workers to DPM.</t>
    </r>
  </si>
  <si>
    <t>VELOCITY from VELOCITY PRESSURE (Pitot Tube Readings)</t>
  </si>
  <si>
    <t>Rn</t>
  </si>
  <si>
    <t>Pitot Tube marks</t>
  </si>
  <si>
    <t>Point</t>
  </si>
  <si>
    <t>Diameter Radius</t>
  </si>
  <si>
    <t>Pitot Tube Mark</t>
  </si>
  <si>
    <t>Measurements around perimeter</t>
  </si>
  <si>
    <r>
      <rPr>
        <sz val="11"/>
        <color theme="0"/>
        <rFont val="Arial"/>
        <family val="2"/>
      </rPr>
      <t>.</t>
    </r>
    <r>
      <rPr>
        <sz val="11"/>
        <color rgb="FF000000"/>
        <rFont val="Arial"/>
        <family val="2"/>
      </rPr>
      <t>'th</t>
    </r>
  </si>
  <si>
    <t>the nth reading from the centre</t>
  </si>
  <si>
    <t>air density [kg/m3]</t>
  </si>
  <si>
    <r>
      <t xml:space="preserve">Pitot Tube </t>
    </r>
    <r>
      <rPr>
        <b/>
        <sz val="9"/>
        <color theme="1"/>
        <rFont val="Aptos Narrow"/>
        <family val="2"/>
        <scheme val="minor"/>
      </rPr>
      <t>VP</t>
    </r>
  </si>
  <si>
    <t>Vel
m/s</t>
  </si>
  <si>
    <t>Pitot Tube VP</t>
  </si>
  <si>
    <t xml:space="preserve">d </t>
  </si>
  <si>
    <t>duct diameter [mm]</t>
  </si>
  <si>
    <r>
      <rPr>
        <b/>
        <sz val="11"/>
        <color rgb="FF000000"/>
        <rFont val="Arial"/>
        <family val="2"/>
      </rPr>
      <t xml:space="preserve">number of </t>
    </r>
    <r>
      <rPr>
        <sz val="11"/>
        <color rgb="FF000000"/>
        <rFont val="Arial"/>
        <family val="2"/>
      </rPr>
      <t>readings across a</t>
    </r>
    <r>
      <rPr>
        <sz val="14"/>
        <color rgb="FF000000"/>
        <rFont val="Arial"/>
        <family val="2"/>
      </rPr>
      <t xml:space="preserve"> </t>
    </r>
    <r>
      <rPr>
        <b/>
        <sz val="14"/>
        <color rgb="FF000000"/>
        <rFont val="Arial"/>
        <family val="2"/>
      </rPr>
      <t>diameter</t>
    </r>
  </si>
  <si>
    <t>d = duct diameter [mm]</t>
  </si>
  <si>
    <t>radius of the reading [mm]</t>
  </si>
  <si>
    <t>Measurements at fan</t>
  </si>
  <si>
    <t>VELOCITY PRESSURE (Bernoulli's Equation)</t>
  </si>
  <si>
    <t>Barometric Pressure kPa</t>
  </si>
  <si>
    <t>Fan Total Pressure kPa</t>
  </si>
  <si>
    <t>VP</t>
  </si>
  <si>
    <r>
      <rPr>
        <b/>
        <sz val="11"/>
        <color theme="1"/>
        <rFont val="Courier New"/>
        <family val="3"/>
      </rPr>
      <t>Δ</t>
    </r>
    <r>
      <rPr>
        <b/>
        <sz val="11.55"/>
        <color theme="1"/>
        <rFont val="Calibri"/>
        <family val="2"/>
      </rPr>
      <t xml:space="preserve"> Pressure kPa</t>
    </r>
  </si>
  <si>
    <t>Temp Wetbulb</t>
  </si>
  <si>
    <t>Temp Drybulb</t>
  </si>
  <si>
    <r>
      <t xml:space="preserve">Duct Mean Velocity </t>
    </r>
    <r>
      <rPr>
        <b/>
        <sz val="11"/>
        <color theme="1"/>
        <rFont val="Aptos Narrow"/>
        <family val="2"/>
        <scheme val="minor"/>
      </rPr>
      <t>m/s</t>
    </r>
  </si>
  <si>
    <r>
      <t xml:space="preserve">Duct Area </t>
    </r>
    <r>
      <rPr>
        <b/>
        <sz val="11"/>
        <color theme="1"/>
        <rFont val="Aptos Narrow"/>
        <family val="2"/>
        <scheme val="minor"/>
      </rPr>
      <t>m²</t>
    </r>
  </si>
  <si>
    <r>
      <t xml:space="preserve">Volume </t>
    </r>
    <r>
      <rPr>
        <b/>
        <sz val="16"/>
        <color theme="1"/>
        <rFont val="Aptos Narrow"/>
        <family val="2"/>
        <scheme val="minor"/>
      </rPr>
      <t>m³/s</t>
    </r>
  </si>
  <si>
    <r>
      <t xml:space="preserve">Massflow </t>
    </r>
    <r>
      <rPr>
        <b/>
        <sz val="16"/>
        <color theme="1"/>
        <rFont val="Aptos Narrow"/>
        <family val="2"/>
        <scheme val="minor"/>
      </rPr>
      <t>kg/s</t>
    </r>
  </si>
  <si>
    <t>VELOCITY from VELOCITY PRESSURE  (Bernoulli's Equation)</t>
  </si>
  <si>
    <r>
      <t>Bernoulli’s Theorem</t>
    </r>
    <r>
      <rPr>
        <sz val="11"/>
        <color rgb="FF000000"/>
        <rFont val="Arial"/>
        <family val="2"/>
      </rPr>
      <t xml:space="preserve"> [for frictionless flow]</t>
    </r>
  </si>
  <si>
    <r>
      <t>TP</t>
    </r>
    <r>
      <rPr>
        <vertAlign val="subscript"/>
        <sz val="11"/>
        <color rgb="FF000000"/>
        <rFont val="Arial"/>
        <family val="2"/>
      </rPr>
      <t>1</t>
    </r>
    <r>
      <rPr>
        <sz val="11"/>
        <color rgb="FF000000"/>
        <rFont val="Arial"/>
        <family val="2"/>
      </rPr>
      <t xml:space="preserve"> </t>
    </r>
  </si>
  <si>
    <r>
      <t>TP</t>
    </r>
    <r>
      <rPr>
        <vertAlign val="subscript"/>
        <sz val="11"/>
        <color rgb="FF000000"/>
        <rFont val="Arial"/>
        <family val="2"/>
      </rPr>
      <t>2</t>
    </r>
  </si>
  <si>
    <r>
      <t>VP</t>
    </r>
    <r>
      <rPr>
        <vertAlign val="subscript"/>
        <sz val="11"/>
        <color rgb="FF000000"/>
        <rFont val="Arial"/>
        <family val="2"/>
      </rPr>
      <t>1</t>
    </r>
    <r>
      <rPr>
        <sz val="11"/>
        <color rgb="FF000000"/>
        <rFont val="Arial"/>
        <family val="2"/>
      </rPr>
      <t xml:space="preserve"> + SP</t>
    </r>
    <r>
      <rPr>
        <vertAlign val="subscript"/>
        <sz val="11"/>
        <color rgb="FF000000"/>
        <rFont val="Arial"/>
        <family val="2"/>
      </rPr>
      <t>1</t>
    </r>
    <r>
      <rPr>
        <sz val="11"/>
        <color rgb="FF000000"/>
        <rFont val="Arial"/>
        <family val="2"/>
      </rPr>
      <t xml:space="preserve"> </t>
    </r>
  </si>
  <si>
    <r>
      <t>VP</t>
    </r>
    <r>
      <rPr>
        <vertAlign val="subscript"/>
        <sz val="11"/>
        <color rgb="FF000000"/>
        <rFont val="Arial"/>
        <family val="2"/>
      </rPr>
      <t>2</t>
    </r>
    <r>
      <rPr>
        <sz val="11"/>
        <color rgb="FF000000"/>
        <rFont val="Arial"/>
        <family val="2"/>
      </rPr>
      <t xml:space="preserve"> + SP</t>
    </r>
    <r>
      <rPr>
        <vertAlign val="subscript"/>
        <sz val="11"/>
        <color rgb="FF000000"/>
        <rFont val="Arial"/>
        <family val="2"/>
      </rPr>
      <t>2</t>
    </r>
  </si>
  <si>
    <t>Because</t>
  </si>
  <si>
    <t xml:space="preserve">TP </t>
  </si>
  <si>
    <t>SP + VP</t>
  </si>
  <si>
    <t>TP</t>
  </si>
  <si>
    <t>Total pressure</t>
  </si>
  <si>
    <t>SP</t>
  </si>
  <si>
    <t>Static Pressure</t>
  </si>
  <si>
    <t>Velocity Pressure</t>
  </si>
  <si>
    <t xml:space="preserve">VP </t>
  </si>
  <si>
    <r>
      <t>air density [kg/m</t>
    </r>
    <r>
      <rPr>
        <vertAlign val="superscript"/>
        <sz val="11"/>
        <color theme="1"/>
        <rFont val="Arial"/>
        <family val="2"/>
      </rPr>
      <t>3</t>
    </r>
    <r>
      <rPr>
        <sz val="11"/>
        <color theme="1"/>
        <rFont val="Arial"/>
        <family val="2"/>
      </rPr>
      <t>]</t>
    </r>
  </si>
  <si>
    <t>Section X</t>
  </si>
  <si>
    <t>Section Y</t>
  </si>
  <si>
    <t>Section Z</t>
  </si>
  <si>
    <r>
      <t>SURFACE BAC</t>
    </r>
    <r>
      <rPr>
        <sz val="8"/>
        <rFont val="Arial"/>
        <family val="2"/>
      </rPr>
      <t xml:space="preserve"> WORKING </t>
    </r>
    <r>
      <rPr>
        <b/>
        <sz val="8"/>
        <rFont val="Arial"/>
        <family val="2"/>
      </rPr>
      <t>YES=1 NO=0</t>
    </r>
  </si>
  <si>
    <r>
      <t xml:space="preserve">BULK AIR COOLER </t>
    </r>
    <r>
      <rPr>
        <sz val="8"/>
        <rFont val="Arial"/>
        <family val="2"/>
      </rPr>
      <t>WATER AVAILABLE IN L/S-TOTAL</t>
    </r>
  </si>
  <si>
    <r>
      <t>BULK AIR COOLER</t>
    </r>
    <r>
      <rPr>
        <sz val="8"/>
        <rFont val="Arial"/>
        <family val="2"/>
      </rPr>
      <t xml:space="preserve"> DELTA WATER TEMPERATURE</t>
    </r>
  </si>
  <si>
    <r>
      <t>Amount of Cooling Cars</t>
    </r>
    <r>
      <rPr>
        <sz val="8"/>
        <rFont val="Arial"/>
        <family val="2"/>
      </rPr>
      <t xml:space="preserve"> to be installed</t>
    </r>
    <r>
      <rPr>
        <b/>
        <sz val="8"/>
        <rFont val="Arial"/>
        <family val="2"/>
      </rPr>
      <t xml:space="preserve"> @ 6L/sec</t>
    </r>
  </si>
  <si>
    <r>
      <t>COOL. CAR</t>
    </r>
    <r>
      <rPr>
        <sz val="8"/>
        <rFont val="Arial"/>
        <family val="2"/>
      </rPr>
      <t xml:space="preserve"> WATER AVAILABLE IN L/S-TOTAL</t>
    </r>
  </si>
  <si>
    <r>
      <t xml:space="preserve">COOL. CAR </t>
    </r>
    <r>
      <rPr>
        <sz val="8"/>
        <rFont val="Arial"/>
        <family val="2"/>
      </rPr>
      <t>DELTA WATER TEMPERATURE</t>
    </r>
  </si>
  <si>
    <t xml:space="preserve"> HEAT PRODUCTION IN KW FOR ROCK</t>
  </si>
  <si>
    <t>HEAT REMOVAL CAPACITY OF AIR IN KW NO BAC</t>
  </si>
  <si>
    <t>TOTAL WATER FLOW REQUIRED L/S</t>
  </si>
  <si>
    <t>EXPECTED WB TEMPERATURE WITH SURFACE BAC</t>
  </si>
  <si>
    <t>EXPECTED WB TEMPERATURE WITHOUT BAC</t>
  </si>
  <si>
    <t>Add Themal Stress Tab</t>
  </si>
  <si>
    <t>Thermal Stress</t>
  </si>
  <si>
    <t>The Substitute climate temperature [tzk]</t>
  </si>
  <si>
    <t>DI Calculator</t>
  </si>
  <si>
    <t>Body Mass Indicator</t>
  </si>
  <si>
    <t>DI &lt; 22:  No heat load; no action required</t>
  </si>
  <si>
    <t xml:space="preserve">DI 22 – 24: Mild; slight discomfort, no action required </t>
  </si>
  <si>
    <t xml:space="preserve">DI 24 – 28: Moderate; unspecified rest periods and water breaks every hour </t>
  </si>
  <si>
    <t xml:space="preserve">DI &gt; 28: Severe; heavy work requires a 30/15-minute work-rest regimen and drinking large amounts of cold beverage. </t>
  </si>
  <si>
    <t xml:space="preserve">DI =Discomfort Index </t>
  </si>
  <si>
    <t>DB = Drybulb Temperature</t>
  </si>
  <si>
    <t>WB = Wetbulb Temperature</t>
  </si>
  <si>
    <t>DI  =</t>
  </si>
  <si>
    <t>Wetbulb Temperature</t>
  </si>
  <si>
    <t xml:space="preserve">"Israeli Discomfort Index (DI)" </t>
  </si>
  <si>
    <t>Simple vent Calcs</t>
  </si>
  <si>
    <t>Qty m³/s</t>
  </si>
  <si>
    <t>i.e.</t>
  </si>
  <si>
    <t>sec/30min</t>
  </si>
  <si>
    <t>Air Volume / Diesel Dilution Table</t>
  </si>
  <si>
    <t>Diesel Dilution Factor m³/s/rated kW diesel power</t>
  </si>
  <si>
    <t>Total Machine kW</t>
  </si>
  <si>
    <t>Air Volume 
ENTER m³/s Values as required</t>
  </si>
  <si>
    <t>Pt.</t>
  </si>
  <si>
    <t>W Hyg Correction</t>
  </si>
  <si>
    <t xml:space="preserve">Qty
m³/s </t>
  </si>
  <si>
    <t>BP 
kPa</t>
  </si>
  <si>
    <t>Dry Bulb °C</t>
  </si>
  <si>
    <t>Massflow kg/s</t>
  </si>
  <si>
    <t>Δ Volume m³/s</t>
  </si>
  <si>
    <t>Δ MF kg/s</t>
  </si>
  <si>
    <t>Measured WB / DB</t>
  </si>
  <si>
    <r>
      <t>Main Fan (Total Press:</t>
    </r>
    <r>
      <rPr>
        <b/>
        <sz val="10"/>
        <rFont val="Arial"/>
        <family val="2"/>
      </rPr>
      <t xml:space="preserve"> 1234Pa</t>
    </r>
    <r>
      <rPr>
        <sz val="10"/>
        <rFont val="Arial"/>
        <family val="2"/>
      </rPr>
      <t>)</t>
    </r>
  </si>
  <si>
    <t>Density (w)</t>
  </si>
  <si>
    <t>Enthalpy (H)</t>
  </si>
  <si>
    <t>Sigma Heat (S)</t>
  </si>
  <si>
    <t>Moisture Content (r)</t>
  </si>
  <si>
    <t>Moisture Content (g/Kg)</t>
  </si>
  <si>
    <t>Specific Volume (v)</t>
  </si>
  <si>
    <t xml:space="preserve">Relative Humidity (rh) </t>
  </si>
  <si>
    <t>Dewpoint Temp °C temperature (tdp)</t>
  </si>
  <si>
    <t>Fan Efficiency Calc</t>
  </si>
  <si>
    <t>Enter Fan Volume</t>
  </si>
  <si>
    <t>Enter Fan Pressure</t>
  </si>
  <si>
    <t>Enter Fan Motor Input Power</t>
  </si>
  <si>
    <t>Eff</t>
  </si>
  <si>
    <t>Enter Air Power</t>
  </si>
  <si>
    <t>Add Fan Efficiency Calc</t>
  </si>
  <si>
    <t>XXXX Mine</t>
  </si>
  <si>
    <t>Mine Logo</t>
  </si>
  <si>
    <t xml:space="preserve">MONTHLY FRIDGE PLANT PERFORMANCE REPORT </t>
  </si>
  <si>
    <t xml:space="preserve">MONTHLY Bulk Air Cooler (BAC) PERFORMANCE REPORT </t>
  </si>
  <si>
    <t xml:space="preserve">Date: </t>
  </si>
  <si>
    <t xml:space="preserve">         /           / 202       </t>
  </si>
  <si>
    <t xml:space="preserve">MONTHLY Pre-Cooling Tower PERFORMANCE REPORT </t>
  </si>
  <si>
    <t>VENTILATION DEPARTMENT</t>
  </si>
  <si>
    <t>UTILIZATION AND PERFORMANCE</t>
  </si>
  <si>
    <t>Xxxxxxxxx SHAFT</t>
  </si>
  <si>
    <t>Refrigeration machine #1</t>
  </si>
  <si>
    <t>Refrigeration machine #2</t>
  </si>
  <si>
    <t>Refrigeration machine #3</t>
  </si>
  <si>
    <t>BAC No.1</t>
  </si>
  <si>
    <t>BAC No.2</t>
  </si>
  <si>
    <t>BAC No.3</t>
  </si>
  <si>
    <t>PRE-COOLING TOWER</t>
  </si>
  <si>
    <t>Units</t>
  </si>
  <si>
    <t>DESIGN</t>
  </si>
  <si>
    <t>PLC / SCADA</t>
  </si>
  <si>
    <t>Measured</t>
  </si>
  <si>
    <t>Production Manager</t>
  </si>
  <si>
    <t xml:space="preserve">                    /                   / 202       </t>
  </si>
  <si>
    <t>Status</t>
  </si>
  <si>
    <t>Unit Not Operating</t>
  </si>
  <si>
    <t>Unit Operating</t>
  </si>
  <si>
    <t>Unit operating</t>
  </si>
  <si>
    <t>BULK AIR COOLER  PERFORMANCE</t>
  </si>
  <si>
    <t>WATER TEMP IN</t>
  </si>
  <si>
    <t>Section Engineer</t>
  </si>
  <si>
    <t>Report Ref. No.</t>
  </si>
  <si>
    <t>Design</t>
  </si>
  <si>
    <t>BAROMETRIC PRESSURE</t>
  </si>
  <si>
    <t>WATER TEMP OUT</t>
  </si>
  <si>
    <t>Section Engineering Manager</t>
  </si>
  <si>
    <t>Evaporator duty</t>
  </si>
  <si>
    <t>WATER FLOW</t>
  </si>
  <si>
    <t>Engineering Foreman</t>
  </si>
  <si>
    <t>Evaporator flow</t>
  </si>
  <si>
    <t>DUTY (WATER CIRCUIT)</t>
  </si>
  <si>
    <t>Shaft Ventilation Engineer</t>
  </si>
  <si>
    <t>Chilled water in</t>
  </si>
  <si>
    <t>Eff WATER</t>
  </si>
  <si>
    <t>WETBULB TEMP IN</t>
  </si>
  <si>
    <t>Ventilation Officer</t>
  </si>
  <si>
    <t>Chilled water out</t>
  </si>
  <si>
    <t>DRYBULB TEMP IN</t>
  </si>
  <si>
    <t>Suction pressure</t>
  </si>
  <si>
    <t>SKETCH (Not to scale)</t>
  </si>
  <si>
    <t>Indicate Wind Direction on Wind Rose below</t>
  </si>
  <si>
    <t>Saturated evaporator temp</t>
  </si>
  <si>
    <t>Evaporating temperature</t>
  </si>
  <si>
    <t>Small temperature difference</t>
  </si>
  <si>
    <t>Condenser duty</t>
  </si>
  <si>
    <t>Condenser flow</t>
  </si>
  <si>
    <t>Cooling water in</t>
  </si>
  <si>
    <t>Cooling water out</t>
  </si>
  <si>
    <t>Condenser pressure</t>
  </si>
  <si>
    <t>Saturated condenser temp</t>
  </si>
  <si>
    <t>WETBULB TEMP OUT</t>
  </si>
  <si>
    <t>Condensing temperature</t>
  </si>
  <si>
    <t>DRYBULB TEMP OUT</t>
  </si>
  <si>
    <t>Discharge temperature</t>
  </si>
  <si>
    <t>Oil temperature</t>
  </si>
  <si>
    <t>Compressor and motor</t>
  </si>
  <si>
    <t>PLC</t>
  </si>
  <si>
    <t>PRV position</t>
  </si>
  <si>
    <t>0 - 100%</t>
  </si>
  <si>
    <t>Absorbed power (using electrical)</t>
  </si>
  <si>
    <t>kWe</t>
  </si>
  <si>
    <t>Absorbed power (using process)</t>
  </si>
  <si>
    <t>Motor duty</t>
  </si>
  <si>
    <t>kWs</t>
  </si>
  <si>
    <t>Motor current</t>
  </si>
  <si>
    <t>Voltage</t>
  </si>
  <si>
    <t>PF</t>
  </si>
  <si>
    <t>Massflow (kg/s) [Measured or design]</t>
  </si>
  <si>
    <t>Motor efficiency</t>
  </si>
  <si>
    <t>DUTY (AIR CIRCUIT)</t>
  </si>
  <si>
    <t>COP (Plant Duty)</t>
  </si>
  <si>
    <t>AIRFLOW</t>
  </si>
  <si>
    <r>
      <t>m</t>
    </r>
    <r>
      <rPr>
        <b/>
        <vertAlign val="superscript"/>
        <sz val="8"/>
        <rFont val="Arial"/>
        <family val="2"/>
      </rPr>
      <t>3</t>
    </r>
    <r>
      <rPr>
        <b/>
        <sz val="8"/>
        <rFont val="Arial"/>
        <family val="2"/>
      </rPr>
      <t>/s</t>
    </r>
  </si>
  <si>
    <t>EFFICIENCY</t>
  </si>
  <si>
    <t>Legend</t>
  </si>
  <si>
    <t>COP (electrical)</t>
  </si>
  <si>
    <t>MASSFLOW</t>
  </si>
  <si>
    <t>Eff AIR</t>
  </si>
  <si>
    <t>Door</t>
  </si>
  <si>
    <t>COP (process)</t>
  </si>
  <si>
    <t>General (list alarms, trips, general issues observed)</t>
  </si>
  <si>
    <t>Eye and Shower wash stations</t>
  </si>
  <si>
    <t>Fire Extinguisher</t>
  </si>
  <si>
    <t>Fire Hose Reel</t>
  </si>
  <si>
    <t>Wind Sock</t>
  </si>
  <si>
    <t>TOWER NO.1</t>
  </si>
  <si>
    <t>TOWER NO.2</t>
  </si>
  <si>
    <t>TOWER NO.3</t>
  </si>
  <si>
    <t>EMERGENCY Stop</t>
  </si>
  <si>
    <t>CONDENSER COOLING TOWERS</t>
  </si>
  <si>
    <t>SCADA</t>
  </si>
  <si>
    <t>Actual</t>
  </si>
  <si>
    <t>Tower Louvres</t>
  </si>
  <si>
    <t>DUTY</t>
  </si>
  <si>
    <t>Environmental Conditions</t>
  </si>
  <si>
    <t>Eye Wash and Shower stations</t>
  </si>
  <si>
    <t>PERFORMANCE INDEX</t>
  </si>
  <si>
    <t>Ref  Number</t>
  </si>
  <si>
    <t>Area Description</t>
  </si>
  <si>
    <t>Noise</t>
  </si>
  <si>
    <t>Illumination</t>
  </si>
  <si>
    <t>Wash Basin Operational</t>
  </si>
  <si>
    <t>Eyewash basin Operational</t>
  </si>
  <si>
    <t>Wash basin demarcated</t>
  </si>
  <si>
    <t>Wash basin water pressure adequate</t>
  </si>
  <si>
    <t>dB(A)</t>
  </si>
  <si>
    <t>Source</t>
  </si>
  <si>
    <t>Lux</t>
  </si>
  <si>
    <t>Notes:</t>
  </si>
  <si>
    <t xml:space="preserve">E </t>
  </si>
  <si>
    <t>Fire Protection and Prevention</t>
  </si>
  <si>
    <t>Fire Extinguishers</t>
  </si>
  <si>
    <t>Electrical construction</t>
  </si>
  <si>
    <t>Condition</t>
  </si>
  <si>
    <t>Expiry Date</t>
  </si>
  <si>
    <t>Monthly inspection conducted</t>
  </si>
  <si>
    <t>Symbolic Signs</t>
  </si>
  <si>
    <t>Type of Extinguisher</t>
  </si>
  <si>
    <t>Size of Extinguisher</t>
  </si>
  <si>
    <t>MSDS Available</t>
  </si>
  <si>
    <t>Bundwall Capacity demarcated</t>
  </si>
  <si>
    <t>Bundwall aggregate installed</t>
  </si>
  <si>
    <t>Drain pipe and Valve installed (Closed)</t>
  </si>
  <si>
    <t>YES</t>
  </si>
  <si>
    <t>O</t>
  </si>
  <si>
    <t>FireHose Reel</t>
  </si>
  <si>
    <t xml:space="preserve">R </t>
  </si>
  <si>
    <t>Operational</t>
  </si>
  <si>
    <t>Symbolic Signs Installed</t>
  </si>
  <si>
    <t>Hose Nozzle installed</t>
  </si>
  <si>
    <t>U</t>
  </si>
  <si>
    <t>Fire fighting method</t>
  </si>
  <si>
    <t>AUTOMATED SPRINKLER SYSTEM</t>
  </si>
  <si>
    <t>FIRE HYDRANT</t>
  </si>
  <si>
    <t>MANUAL SPRINKLER SYSTEM</t>
  </si>
  <si>
    <t>Water supply operational</t>
  </si>
  <si>
    <t>Water pressure (Pa)</t>
  </si>
  <si>
    <t xml:space="preserve">General </t>
  </si>
  <si>
    <t xml:space="preserve">Escape &amp; Emergency </t>
  </si>
  <si>
    <t>Fire Hazards</t>
  </si>
  <si>
    <t>Hearing Protection Type</t>
  </si>
  <si>
    <t>CHPD's</t>
  </si>
  <si>
    <t>Reusable HPD's</t>
  </si>
  <si>
    <t>Disposable HPD's</t>
  </si>
  <si>
    <t xml:space="preserve">Emergency Procedures </t>
  </si>
  <si>
    <t>DISPLAYED</t>
  </si>
  <si>
    <t>Electrical</t>
  </si>
  <si>
    <t>OBSERVED
Yes / No</t>
  </si>
  <si>
    <t>Number of Hearing Protection worn</t>
  </si>
  <si>
    <t>X out XX</t>
  </si>
  <si>
    <t>Escape Strategy</t>
  </si>
  <si>
    <t>Noise Zone Demarcation</t>
  </si>
  <si>
    <t>Escape route demarcated</t>
  </si>
  <si>
    <t>Waste</t>
  </si>
  <si>
    <t xml:space="preserve">Breathing Apparatus Available </t>
  </si>
  <si>
    <t>Escape drills conducted</t>
  </si>
  <si>
    <t>Adequate number available</t>
  </si>
  <si>
    <t>Escape route unobstructed</t>
  </si>
  <si>
    <t>Combustible Material</t>
  </si>
  <si>
    <t>Last inspection on Breathing Apparatus</t>
  </si>
  <si>
    <t>Emergency Assembly Area Demarcated</t>
  </si>
  <si>
    <t>Floor surface</t>
  </si>
  <si>
    <t>Audible Evacuation Siren Available</t>
  </si>
  <si>
    <t>Other</t>
  </si>
  <si>
    <t>Drinking Water within reasonble distance</t>
  </si>
  <si>
    <t>Last tested</t>
  </si>
  <si>
    <t>Housekeeping</t>
  </si>
  <si>
    <t>Ammonia Sensors</t>
  </si>
  <si>
    <t>Remarks regarding Fire Hazards:</t>
  </si>
  <si>
    <t>First Aid tube available</t>
  </si>
  <si>
    <t>NH3 Calibration certificates available</t>
  </si>
  <si>
    <t>Last inspection</t>
  </si>
  <si>
    <t>Windsock Available</t>
  </si>
  <si>
    <t>Number</t>
  </si>
  <si>
    <t>INSTRUCTION / 
ACTION REQUIRED</t>
  </si>
  <si>
    <t>RESPONSIBLE
PERSON</t>
  </si>
  <si>
    <t>SIGNATURE</t>
  </si>
  <si>
    <t>COMPLETION DATE</t>
  </si>
  <si>
    <t>Date:</t>
  </si>
  <si>
    <t>Sectional Ventilation Officer</t>
  </si>
  <si>
    <t>Refr+BAC+PCT Reports</t>
  </si>
  <si>
    <t>Refrigeration Plant Health Survey</t>
  </si>
  <si>
    <t>Add Refr+BAC+PCT Reports TAB</t>
  </si>
  <si>
    <t xml:space="preserve">Single formulae </t>
  </si>
  <si>
    <t>Simple Volume Calcs</t>
  </si>
  <si>
    <t>Add  Simple Volume Calcs - Pscycrometric tab</t>
  </si>
  <si>
    <t>DT Passing</t>
  </si>
  <si>
    <t>Density ( w ) - [Single Calc]</t>
  </si>
  <si>
    <t>Add Density ( w ) - [Single Calc]</t>
  </si>
  <si>
    <t>Density ( w ) - [Single Calc] - Horizontal data</t>
  </si>
  <si>
    <t>Density ( w ) - [Single Calc] - Vertical data</t>
  </si>
  <si>
    <t>Density ( w ) - 
[Single Calc]</t>
  </si>
  <si>
    <t>Cooling Coil / Heat Exchanger Water Duty Calc</t>
  </si>
  <si>
    <t>Single density Calc</t>
  </si>
  <si>
    <t>If full length needs to be traversed with one pitot tube</t>
  </si>
  <si>
    <t>Half Way</t>
  </si>
  <si>
    <t xml:space="preserve">Practical Certificate </t>
  </si>
  <si>
    <t>Battery charging and Can occur with methane.</t>
  </si>
  <si>
    <t>Oxygen deficiency - Asphyxia</t>
  </si>
  <si>
    <t>Nil (&lt;1,4%)</t>
  </si>
  <si>
    <t>Not less than: &gt;19.0%</t>
  </si>
  <si>
    <t>CHARACTERISTICS OF SOME GASES FOUND AT MINING OPERATIONS</t>
  </si>
  <si>
    <t>Bundwall capacity 
(≥ 110% of Liquid)</t>
  </si>
  <si>
    <t>Fixed Dewpoint Calc - Louis Matthysen Correction</t>
  </si>
  <si>
    <t>WBGT = 0.7 T nwb + 0.2 T g + 0.1 T a</t>
  </si>
  <si>
    <t xml:space="preserve">Mean Globe-Temp </t>
  </si>
  <si>
    <t>°C tg</t>
  </si>
  <si>
    <t>Single Calc Humidity</t>
  </si>
  <si>
    <t>Flexible Ducting</t>
  </si>
  <si>
    <t>Flexible Ducting Spiral Support</t>
  </si>
  <si>
    <t>6 Swage standard galvanized Vent Duct</t>
  </si>
  <si>
    <t>Simple Density ( w ) 1 / ASV</t>
  </si>
  <si>
    <t>Estimated Coil / BAC Efficiency</t>
  </si>
  <si>
    <t>Fixed WBGT</t>
  </si>
  <si>
    <t>Fixed Waterflow calc Cooling Coils</t>
  </si>
  <si>
    <t>Ns2/m8</t>
  </si>
  <si>
    <t>Height of End / Building (m)</t>
  </si>
  <si>
    <t>Width of End / Building (m)</t>
  </si>
  <si>
    <t>Duct Distance to Face (m)</t>
  </si>
  <si>
    <t>Incremental Volume of End / Building (m³)</t>
  </si>
  <si>
    <r>
      <t xml:space="preserve">Calculated </t>
    </r>
    <r>
      <rPr>
        <b/>
        <sz val="10"/>
        <rFont val="Arial"/>
        <family val="2"/>
      </rPr>
      <t>Re-Entry over distance</t>
    </r>
    <r>
      <rPr>
        <sz val="10"/>
        <rFont val="Arial"/>
        <family val="2"/>
      </rPr>
      <t xml:space="preserve"> (Hrs)</t>
    </r>
  </si>
  <si>
    <t>Calculated Re-Entry over distance (Minutes)</t>
  </si>
  <si>
    <t>Minimum Face Velocity m/s/m²</t>
  </si>
  <si>
    <t>Minimum Volume</t>
  </si>
  <si>
    <t>Re-Entry Calculator - Long Columns</t>
  </si>
  <si>
    <t>Add Re-Entry Calculator - Long Columns</t>
  </si>
  <si>
    <r>
      <t xml:space="preserve">Calculated </t>
    </r>
    <r>
      <rPr>
        <b/>
        <sz val="10"/>
        <rFont val="Arial"/>
        <family val="2"/>
      </rPr>
      <t xml:space="preserve">Re-Entry Section </t>
    </r>
    <r>
      <rPr>
        <sz val="10"/>
        <rFont val="Arial"/>
        <family val="2"/>
      </rPr>
      <t xml:space="preserve"> (Hrs)</t>
    </r>
  </si>
  <si>
    <t>End 1 Cumulative (Minutes)</t>
  </si>
  <si>
    <t>End 2 (Series End) starts at:</t>
  </si>
  <si>
    <t>Duct / End 1 Length increments = (in meters)</t>
  </si>
  <si>
    <t>Duct / End 1 Length of End / Building (m)</t>
  </si>
  <si>
    <t>End 1 Qty (m³/s)</t>
  </si>
  <si>
    <t>Leakage Allowed / Actual</t>
  </si>
  <si>
    <t>Interpolation Multiple data Points</t>
  </si>
  <si>
    <t>Value B1</t>
  </si>
  <si>
    <t>Value B2</t>
  </si>
  <si>
    <t>Value B3</t>
  </si>
  <si>
    <t>Value B4</t>
  </si>
  <si>
    <t>Value B5</t>
  </si>
  <si>
    <t>Value B6</t>
  </si>
  <si>
    <t>Value B7</t>
  </si>
  <si>
    <t>Add Interpolation Multiple data Points</t>
  </si>
  <si>
    <r>
      <t xml:space="preserve">End 2 Overlap Velocity </t>
    </r>
    <r>
      <rPr>
        <b/>
        <sz val="10"/>
        <rFont val="Arial"/>
        <family val="2"/>
      </rPr>
      <t>REQUIRED</t>
    </r>
  </si>
  <si>
    <r>
      <t xml:space="preserve">End 2 OVERLAP Volume </t>
    </r>
    <r>
      <rPr>
        <b/>
        <sz val="10"/>
        <rFont val="Arial"/>
        <family val="2"/>
      </rPr>
      <t>REQUIRED</t>
    </r>
  </si>
  <si>
    <t>End 2 Available Fan Volume</t>
  </si>
  <si>
    <t>TOTAL Volume Required End 2</t>
  </si>
  <si>
    <t>Available Volume (Fan 1)</t>
  </si>
  <si>
    <t>Minimum Volume End 2</t>
  </si>
  <si>
    <t>TOTAL Re-Entry (Minutes)</t>
  </si>
  <si>
    <t>Duct / End 2 Length of End / Building (m)</t>
  </si>
  <si>
    <r>
      <t xml:space="preserve">NOTE if </t>
    </r>
    <r>
      <rPr>
        <b/>
        <sz val="10"/>
        <color rgb="FFEE0000"/>
        <rFont val="Arial"/>
        <family val="2"/>
      </rPr>
      <t>RED</t>
    </r>
    <r>
      <rPr>
        <sz val="10"/>
        <rFont val="Arial"/>
        <family val="2"/>
      </rPr>
      <t xml:space="preserve"> Fan 2 will </t>
    </r>
    <r>
      <rPr>
        <b/>
        <sz val="10"/>
        <color rgb="FFEE0000"/>
        <rFont val="Arial"/>
        <family val="2"/>
      </rPr>
      <t>RECIRCULATE</t>
    </r>
  </si>
  <si>
    <t>Loss / m</t>
  </si>
  <si>
    <t>Pa/m</t>
  </si>
  <si>
    <t>Atkinson's Manupulation</t>
  </si>
  <si>
    <t>Velocity Pressure Manupulation</t>
  </si>
  <si>
    <t>Shaft Diameter =</t>
  </si>
  <si>
    <t>Reading (mm)</t>
  </si>
  <si>
    <t>Duct mm Diameter</t>
  </si>
  <si>
    <t>Number from side</t>
  </si>
  <si>
    <t>3 Point method</t>
  </si>
  <si>
    <t>4 Point method</t>
  </si>
  <si>
    <t>Wetbulb Temperature (°C)</t>
  </si>
  <si>
    <t>1 January: New Year’s Day</t>
  </si>
  <si>
    <t>21 March: Human Rights Day</t>
  </si>
  <si>
    <t>3 April: Good Friday *</t>
  </si>
  <si>
    <t>6 April: Family Day</t>
  </si>
  <si>
    <t>27 April: Freedom Day</t>
  </si>
  <si>
    <t>1 May: Workers' Day</t>
  </si>
  <si>
    <t>16 June: Youth Day</t>
  </si>
  <si>
    <t>9 August: National Women’s Day</t>
  </si>
  <si>
    <t>10 August: Public holiday National Women’s Day observed **</t>
  </si>
  <si>
    <t>24 September: Heritage Day</t>
  </si>
  <si>
    <t>16 December: Day of Reconciliation</t>
  </si>
  <si>
    <t>25 December: Christmas Day</t>
  </si>
  <si>
    <t>26 December: Day of Goodwill</t>
  </si>
  <si>
    <t>tpm</t>
  </si>
  <si>
    <t>tpd</t>
  </si>
  <si>
    <t>Rock exposure on conveyor</t>
  </si>
  <si>
    <t>Belt DB intake Temp</t>
  </si>
  <si>
    <r>
      <rPr>
        <sz val="11"/>
        <color theme="1"/>
        <rFont val="Aptos Narrow"/>
        <family val="2"/>
      </rPr>
      <t>Δ</t>
    </r>
    <r>
      <rPr>
        <sz val="12.65"/>
        <color theme="1"/>
        <rFont val="Aptos Narrow"/>
        <family val="2"/>
      </rPr>
      <t>H</t>
    </r>
  </si>
  <si>
    <t>Pr</t>
  </si>
  <si>
    <t>Potential energy gain</t>
  </si>
  <si>
    <t>kWE</t>
  </si>
  <si>
    <t>Linear Heat for electrical equipment</t>
  </si>
  <si>
    <t>Belt Length</t>
  </si>
  <si>
    <t>10% of Electrical heat</t>
  </si>
  <si>
    <t>Electrical heat</t>
  </si>
  <si>
    <t>Actual Electrical heat gain</t>
  </si>
  <si>
    <t>50% Exposure kW</t>
  </si>
  <si>
    <t>Linear Heat Broken Rock</t>
  </si>
  <si>
    <t>Shifts / mth</t>
  </si>
  <si>
    <t>tpa</t>
  </si>
  <si>
    <t>Million tpa</t>
  </si>
  <si>
    <t>= tpm</t>
  </si>
  <si>
    <t>= tpd</t>
  </si>
  <si>
    <t>50%</t>
  </si>
  <si>
    <t>Conveyor 1</t>
  </si>
  <si>
    <t>Conveyor 2</t>
  </si>
  <si>
    <t>Conveyor 3</t>
  </si>
  <si>
    <t>Conveyor 4</t>
  </si>
  <si>
    <t>Conveyor 5</t>
  </si>
  <si>
    <t>Conveyor 6</t>
  </si>
  <si>
    <t>Conv Belt Electrical Equipment</t>
  </si>
  <si>
    <t>Conv Belt Inputs</t>
  </si>
  <si>
    <t xml:space="preserve">Linear Heat from rock Conv Belt </t>
  </si>
  <si>
    <t>Mean / Average c / kWh</t>
  </si>
  <si>
    <t>Increase 5</t>
  </si>
  <si>
    <t>LEL15,0% - UEL28,0%
Autoignition temperature - 651 °C
Ammonia does not burn readily or sustain combustion, except under narrow fuel-to-air mixtures of 15–25% air.</t>
  </si>
  <si>
    <t>Detector tubes, electronic instruments Smell (Extremely pungent odor is detectable from 5ppm and becomes iritating at 25ppm</t>
  </si>
  <si>
    <t>Can smell (extremely pungent) and irritation of eyes, nose and throat</t>
  </si>
  <si>
    <t xml:space="preserve">ΔP = </t>
  </si>
  <si>
    <t>Dimensionless loss coefficient (K)</t>
  </si>
  <si>
    <t>R/D Ratio</t>
  </si>
  <si>
    <t>K Factor (Approx)</t>
  </si>
  <si>
    <r>
      <t>K*</t>
    </r>
    <r>
      <rPr>
        <sz val="16"/>
        <rFont val="Aptos Narrow"/>
        <family val="2"/>
      </rPr>
      <t>½</t>
    </r>
    <r>
      <rPr>
        <sz val="16"/>
        <rFont val="Arial"/>
        <family val="2"/>
      </rPr>
      <t>wv²</t>
    </r>
  </si>
  <si>
    <t>SHOCK LOSS CALC (Bend)</t>
  </si>
  <si>
    <t>add SHOCK LOSS CALC (Bend)</t>
  </si>
  <si>
    <t>*</t>
  </si>
  <si>
    <t xml:space="preserve">ΔP Pressure loss = </t>
  </si>
  <si>
    <t>Calculating Pipe Fill Area</t>
  </si>
  <si>
    <t>Diameter (D)</t>
  </si>
  <si>
    <t>Radius</t>
  </si>
  <si>
    <t xml:space="preserve">Filled Height (H) </t>
  </si>
  <si>
    <t>Open Height (H)</t>
  </si>
  <si>
    <t>The Angle portion</t>
  </si>
  <si>
    <t>The Triangle portion</t>
  </si>
  <si>
    <t>radians</t>
  </si>
  <si>
    <t>Filled Space Area</t>
  </si>
  <si>
    <t>Open Area (at XXm height)</t>
  </si>
  <si>
    <t>add Calculating Pipe Fill Area</t>
  </si>
  <si>
    <t>Calulating Pipe filled Area</t>
  </si>
  <si>
    <t>Adjacent (A) Length</t>
  </si>
  <si>
    <t>Adjacent (A) Angle (if distances are known)</t>
  </si>
  <si>
    <t>Radians</t>
  </si>
  <si>
    <t>Perimeter (P)</t>
  </si>
  <si>
    <t>V29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</si>
</sst>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3" formatCode="_-* #,##0.00_-;\-* #,##0.00_-;_-* &quot;-&quot;??_-;_-@_-"/>
    <numFmt numFmtId="164" formatCode="[$-409]d\-mmm\-yy;@"/>
    <numFmt numFmtId="165" formatCode="0.0"/>
    <numFmt numFmtId="166" formatCode="0.000"/>
    <numFmt numFmtId="167" formatCode="[$-409]mmmm\ d\,\ yyyy;@"/>
    <numFmt numFmtId="168" formatCode="0.0000"/>
    <numFmt numFmtId="169" formatCode="0.0%"/>
    <numFmt numFmtId="170" formatCode="&quot;R&quot;\ #,##0"/>
    <numFmt numFmtId="171" formatCode="&quot;R&quot;\ #,##0.00"/>
    <numFmt numFmtId="172" formatCode="[$-1C09]dd\ mmmm\ yyyy;@"/>
    <numFmt numFmtId="173" formatCode="&quot;R&quot;#,##0.00"/>
    <numFmt numFmtId="174" formatCode="0.000000000"/>
    <numFmt numFmtId="175" formatCode="0.00000"/>
    <numFmt numFmtId="176" formatCode="0.00000000"/>
    <numFmt numFmtId="177" formatCode="0.000000"/>
    <numFmt numFmtId="178" formatCode="0.0000000"/>
    <numFmt numFmtId="179" formatCode="0.0000000000"/>
    <numFmt numFmtId="180" formatCode="#,##0.0"/>
    <numFmt numFmtId="181" formatCode="&quot;R&quot;\ #,##0.0"/>
    <numFmt numFmtId="182" formatCode="m/d/yy;@"/>
    <numFmt numFmtId="183" formatCode="_ &quot;R&quot;\ * #,##0.00_ ;_ &quot;R&quot;\ * \-#,##0.00_ ;_ &quot;R&quot;\ * &quot;-&quot;??_ ;_ @_ "/>
    <numFmt numFmtId="184" formatCode="mmm\ yyyy"/>
    <numFmt numFmtId="185" formatCode="0.0E+00"/>
    <numFmt numFmtId="186" formatCode="0.0_)"/>
    <numFmt numFmtId="187" formatCode="General_)"/>
    <numFmt numFmtId="188" formatCode="_-* #,##0.000_-;\-* #,##0.000_-;_-* &quot;-&quot;??_-;_-@_-"/>
    <numFmt numFmtId="189" formatCode="0.000%"/>
  </numFmts>
  <fonts count="313">
    <font>
      <sz val="11"/>
      <color theme="1"/>
      <name val="Aptos Narrow"/>
      <family val="2"/>
      <scheme val="minor"/>
    </font>
    <font>
      <sz val="10"/>
      <name val="Arial"/>
      <family val="2"/>
    </font>
    <font>
      <b/>
      <sz val="10"/>
      <color rgb="FF000000"/>
      <name val="Arial"/>
      <family val="2"/>
    </font>
    <font>
      <sz val="9"/>
      <color rgb="FF000000"/>
      <name val="Arial"/>
      <family val="2"/>
    </font>
    <font>
      <b/>
      <sz val="9"/>
      <color rgb="FF000000"/>
      <name val="Arial"/>
      <family val="2"/>
    </font>
    <font>
      <sz val="11"/>
      <color rgb="FF000000"/>
      <name val="Arial"/>
      <family val="2"/>
    </font>
    <font>
      <sz val="10"/>
      <color rgb="FF000000"/>
      <name val="Arial"/>
      <family val="2"/>
    </font>
    <font>
      <b/>
      <sz val="11"/>
      <color rgb="FF000000"/>
      <name val="Arial"/>
      <family val="2"/>
    </font>
    <font>
      <b/>
      <sz val="12"/>
      <color rgb="FF000000"/>
      <name val="Arial"/>
      <family val="2"/>
    </font>
    <font>
      <sz val="7"/>
      <color rgb="FF000000"/>
      <name val="Times New Roman"/>
      <family val="1"/>
    </font>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8"/>
      <color rgb="FF0000FF"/>
      <name val="Arial"/>
      <family val="2"/>
    </font>
    <font>
      <sz val="8"/>
      <color theme="1"/>
      <name val="Arial"/>
      <family val="2"/>
    </font>
    <font>
      <b/>
      <sz val="8"/>
      <name val="Arial"/>
      <family val="2"/>
    </font>
    <font>
      <u/>
      <sz val="9.8000000000000007"/>
      <color theme="10"/>
      <name val="Arial"/>
      <family val="2"/>
    </font>
    <font>
      <b/>
      <u/>
      <sz val="8"/>
      <name val="Arial"/>
      <family val="2"/>
    </font>
    <font>
      <u/>
      <sz val="8"/>
      <color theme="10"/>
      <name val="Arial"/>
      <family val="2"/>
    </font>
    <font>
      <sz val="8"/>
      <name val="Arial"/>
      <family val="2"/>
    </font>
    <font>
      <sz val="9"/>
      <color theme="1"/>
      <name val="Arial"/>
      <family val="2"/>
    </font>
    <font>
      <b/>
      <sz val="12"/>
      <name val="Arial"/>
      <family val="2"/>
    </font>
    <font>
      <b/>
      <sz val="12"/>
      <color theme="1"/>
      <name val="Aptos Narrow"/>
      <family val="2"/>
      <scheme val="minor"/>
    </font>
    <font>
      <sz val="11"/>
      <name val="Aptos Narrow"/>
      <family val="2"/>
      <scheme val="minor"/>
    </font>
    <font>
      <sz val="10"/>
      <name val="MS Sans Serif"/>
      <family val="2"/>
    </font>
    <font>
      <sz val="8"/>
      <name val="MS Sans Serif"/>
      <family val="2"/>
    </font>
    <font>
      <b/>
      <sz val="10"/>
      <name val="MS Sans Serif"/>
      <family val="2"/>
    </font>
    <font>
      <sz val="12"/>
      <name val="Comic Sans MS"/>
      <family val="4"/>
    </font>
    <font>
      <b/>
      <sz val="8"/>
      <name val="MS Sans Serif"/>
      <family val="2"/>
    </font>
    <font>
      <b/>
      <sz val="10"/>
      <name val="Comic Sans MS"/>
      <family val="4"/>
    </font>
    <font>
      <sz val="10"/>
      <name val="Comic Sans MS"/>
      <family val="4"/>
    </font>
    <font>
      <b/>
      <sz val="10"/>
      <color theme="0"/>
      <name val="Comic Sans MS"/>
      <family val="4"/>
    </font>
    <font>
      <sz val="10"/>
      <color theme="0"/>
      <name val="Comic Sans MS"/>
      <family val="4"/>
    </font>
    <font>
      <b/>
      <sz val="16"/>
      <color indexed="40"/>
      <name val="Comic Sans MS"/>
      <family val="4"/>
    </font>
    <font>
      <b/>
      <sz val="11"/>
      <name val="Arial"/>
      <family val="2"/>
      <charset val="178"/>
    </font>
    <font>
      <b/>
      <sz val="11"/>
      <color rgb="FFA800A8"/>
      <name val="Comic Sans MS"/>
      <family val="4"/>
    </font>
    <font>
      <b/>
      <sz val="11"/>
      <name val="Comic Sans MS"/>
      <family val="4"/>
    </font>
    <font>
      <b/>
      <sz val="11"/>
      <color indexed="12"/>
      <name val="Comic Sans MS"/>
      <family val="4"/>
    </font>
    <font>
      <b/>
      <sz val="11"/>
      <color rgb="FFFF0000"/>
      <name val="Comic Sans MS"/>
      <family val="4"/>
    </font>
    <font>
      <b/>
      <sz val="7.5"/>
      <name val="Comic Sans MS"/>
      <family val="4"/>
    </font>
    <font>
      <b/>
      <sz val="7.5"/>
      <color indexed="18"/>
      <name val="Comic Sans MS"/>
      <family val="4"/>
    </font>
    <font>
      <b/>
      <sz val="7.5"/>
      <color indexed="9"/>
      <name val="MS Sans Serif"/>
      <family val="2"/>
    </font>
    <font>
      <b/>
      <sz val="10"/>
      <color indexed="10"/>
      <name val="Comic Sans MS"/>
      <family val="4"/>
    </font>
    <font>
      <b/>
      <sz val="10"/>
      <color indexed="8"/>
      <name val="MS Sans Serif"/>
      <family val="2"/>
    </font>
    <font>
      <b/>
      <sz val="10"/>
      <color indexed="10"/>
      <name val="MS Sans Serif"/>
      <family val="2"/>
    </font>
    <font>
      <b/>
      <sz val="10"/>
      <color indexed="8"/>
      <name val="Comic Sans MS"/>
      <family val="4"/>
    </font>
    <font>
      <b/>
      <i/>
      <sz val="10"/>
      <color indexed="14"/>
      <name val="Times New Roman"/>
      <family val="1"/>
      <charset val="178"/>
    </font>
    <font>
      <b/>
      <i/>
      <sz val="11"/>
      <color indexed="12"/>
      <name val="Times New Roman"/>
      <family val="1"/>
    </font>
    <font>
      <b/>
      <sz val="12"/>
      <color indexed="12"/>
      <name val="NewBrunswick"/>
    </font>
    <font>
      <sz val="5"/>
      <name val="MS Sans Serif"/>
      <family val="2"/>
    </font>
    <font>
      <b/>
      <sz val="9"/>
      <color indexed="81"/>
      <name val="Tahoma"/>
      <family val="2"/>
    </font>
    <font>
      <sz val="9"/>
      <color indexed="81"/>
      <name val="Tahoma"/>
      <family val="2"/>
    </font>
    <font>
      <b/>
      <sz val="8"/>
      <name val="Comic Sans MS"/>
      <family val="4"/>
    </font>
    <font>
      <b/>
      <u/>
      <sz val="8"/>
      <name val="Comic Sans MS"/>
      <family val="4"/>
    </font>
    <font>
      <sz val="8"/>
      <name val="Comic Sans MS"/>
      <family val="4"/>
    </font>
    <font>
      <b/>
      <u/>
      <sz val="14"/>
      <name val="Comic Sans MS"/>
      <family val="4"/>
    </font>
    <font>
      <b/>
      <sz val="12"/>
      <name val="Comic Sans MS"/>
      <family val="4"/>
    </font>
    <font>
      <b/>
      <sz val="10"/>
      <name val="Arial"/>
      <family val="2"/>
    </font>
    <font>
      <sz val="10"/>
      <color rgb="FFFF0000"/>
      <name val="Arial"/>
      <family val="2"/>
    </font>
    <font>
      <b/>
      <i/>
      <sz val="12"/>
      <name val="Arial"/>
      <family val="2"/>
    </font>
    <font>
      <sz val="8"/>
      <color theme="0" tint="-0.249977111117893"/>
      <name val="Arial"/>
      <family val="2"/>
    </font>
    <font>
      <sz val="8"/>
      <color theme="0"/>
      <name val="Arial"/>
      <family val="2"/>
    </font>
    <font>
      <b/>
      <u/>
      <sz val="10"/>
      <name val="Arial"/>
      <family val="2"/>
    </font>
    <font>
      <b/>
      <sz val="8"/>
      <color indexed="81"/>
      <name val="Tahoma"/>
      <family val="2"/>
    </font>
    <font>
      <sz val="8"/>
      <color indexed="81"/>
      <name val="Tahoma"/>
      <family val="2"/>
    </font>
    <font>
      <b/>
      <sz val="10"/>
      <color indexed="81"/>
      <name val="Tahoma"/>
      <family val="2"/>
    </font>
    <font>
      <sz val="10"/>
      <color indexed="81"/>
      <name val="Tahoma"/>
      <family val="2"/>
    </font>
    <font>
      <sz val="10"/>
      <color indexed="10"/>
      <name val="Tahoma"/>
      <family val="2"/>
    </font>
    <font>
      <b/>
      <sz val="10"/>
      <color indexed="17"/>
      <name val="Tahoma"/>
      <family val="2"/>
    </font>
    <font>
      <sz val="10"/>
      <color indexed="17"/>
      <name val="Tahoma"/>
      <family val="2"/>
    </font>
    <font>
      <b/>
      <u/>
      <sz val="11"/>
      <name val="Arial"/>
      <family val="2"/>
    </font>
    <font>
      <sz val="11"/>
      <name val="Arial"/>
      <family val="2"/>
    </font>
    <font>
      <sz val="12"/>
      <name val="Arial"/>
      <family val="2"/>
    </font>
    <font>
      <u/>
      <sz val="18"/>
      <color theme="10"/>
      <name val="Arial"/>
      <family val="2"/>
    </font>
    <font>
      <sz val="11"/>
      <color rgb="FF404040"/>
      <name val="Arial"/>
      <family val="2"/>
    </font>
    <font>
      <b/>
      <u/>
      <sz val="16"/>
      <name val="Arial"/>
      <family val="2"/>
    </font>
    <font>
      <u/>
      <sz val="16"/>
      <name val="Arial"/>
      <family val="2"/>
    </font>
    <font>
      <b/>
      <sz val="14"/>
      <name val="Arial"/>
      <family val="2"/>
    </font>
    <font>
      <b/>
      <u/>
      <sz val="12"/>
      <name val="Arial"/>
      <family val="2"/>
    </font>
    <font>
      <b/>
      <u/>
      <sz val="9.8000000000000007"/>
      <color rgb="FF3333FF"/>
      <name val="Arial"/>
      <family val="2"/>
    </font>
    <font>
      <sz val="10"/>
      <color theme="1"/>
      <name val="Aptos Narrow"/>
      <family val="2"/>
      <scheme val="minor"/>
    </font>
    <font>
      <b/>
      <sz val="11"/>
      <name val="Arial"/>
      <family val="2"/>
    </font>
    <font>
      <sz val="11"/>
      <color theme="0"/>
      <name val="Arial"/>
      <family val="2"/>
    </font>
    <font>
      <b/>
      <sz val="14"/>
      <color rgb="FF000000"/>
      <name val="Arial"/>
      <family val="2"/>
    </font>
    <font>
      <b/>
      <sz val="12"/>
      <color rgb="FF00B050"/>
      <name val="Arial"/>
      <family val="2"/>
    </font>
    <font>
      <b/>
      <sz val="12"/>
      <color rgb="FFFF0000"/>
      <name val="Arial"/>
      <family val="2"/>
    </font>
    <font>
      <b/>
      <u/>
      <sz val="9"/>
      <color indexed="39"/>
      <name val="Tahoma"/>
      <family val="2"/>
    </font>
    <font>
      <b/>
      <u/>
      <sz val="9"/>
      <color indexed="81"/>
      <name val="Tahoma"/>
      <family val="2"/>
    </font>
    <font>
      <b/>
      <sz val="9"/>
      <color indexed="10"/>
      <name val="Tahoma"/>
      <family val="2"/>
    </font>
    <font>
      <b/>
      <sz val="10"/>
      <color rgb="FFFF0000"/>
      <name val="Arial"/>
      <family val="2"/>
    </font>
    <font>
      <b/>
      <u/>
      <sz val="11"/>
      <color indexed="62"/>
      <name val="Arial"/>
      <family val="2"/>
    </font>
    <font>
      <b/>
      <u/>
      <sz val="11"/>
      <color indexed="10"/>
      <name val="Arial"/>
      <family val="2"/>
    </font>
    <font>
      <sz val="20"/>
      <color theme="1"/>
      <name val="Aptos Narrow"/>
      <family val="2"/>
      <scheme val="minor"/>
    </font>
    <font>
      <b/>
      <sz val="16"/>
      <color theme="1"/>
      <name val="Aptos Narrow"/>
      <family val="2"/>
      <scheme val="minor"/>
    </font>
    <font>
      <sz val="22"/>
      <color theme="1"/>
      <name val="Aptos Narrow"/>
      <family val="2"/>
      <scheme val="minor"/>
    </font>
    <font>
      <b/>
      <sz val="20"/>
      <color theme="1"/>
      <name val="Aptos Narrow"/>
      <family val="2"/>
      <scheme val="minor"/>
    </font>
    <font>
      <vertAlign val="superscript"/>
      <sz val="11"/>
      <color theme="1"/>
      <name val="Aptos Narrow"/>
      <family val="2"/>
      <scheme val="minor"/>
    </font>
    <font>
      <sz val="12"/>
      <color indexed="81"/>
      <name val="Arial"/>
      <family val="2"/>
    </font>
    <font>
      <vertAlign val="subscript"/>
      <sz val="11"/>
      <name val="Arial"/>
      <family val="2"/>
    </font>
    <font>
      <vertAlign val="superscript"/>
      <sz val="11"/>
      <name val="Arial"/>
      <family val="2"/>
    </font>
    <font>
      <sz val="11"/>
      <color rgb="FF1F497D"/>
      <name val="Aptos Narrow"/>
      <family val="2"/>
      <scheme val="minor"/>
    </font>
    <font>
      <sz val="7"/>
      <color rgb="FF1F497D"/>
      <name val="Times New Roman"/>
      <family val="1"/>
    </font>
    <font>
      <sz val="11"/>
      <name val="Calibri"/>
      <family val="2"/>
    </font>
    <font>
      <sz val="9"/>
      <name val="Arial"/>
      <family val="2"/>
    </font>
    <font>
      <b/>
      <sz val="11"/>
      <color rgb="FFFF0000"/>
      <name val="Arial"/>
      <family val="2"/>
    </font>
    <font>
      <vertAlign val="subscript"/>
      <sz val="10"/>
      <name val="Arial"/>
      <family val="2"/>
    </font>
    <font>
      <b/>
      <vertAlign val="subscript"/>
      <sz val="10"/>
      <name val="Arial"/>
      <family val="2"/>
    </font>
    <font>
      <sz val="14"/>
      <name val="Arial"/>
      <family val="2"/>
    </font>
    <font>
      <sz val="10"/>
      <color theme="0"/>
      <name val="Arial"/>
      <family val="2"/>
    </font>
    <font>
      <sz val="10"/>
      <color indexed="10"/>
      <name val="Arial"/>
      <family val="2"/>
    </font>
    <font>
      <b/>
      <sz val="14"/>
      <color indexed="10"/>
      <name val="Arial"/>
      <family val="2"/>
    </font>
    <font>
      <b/>
      <sz val="10"/>
      <color indexed="10"/>
      <name val="Arial"/>
      <family val="2"/>
    </font>
    <font>
      <vertAlign val="superscript"/>
      <sz val="10"/>
      <name val="Arial"/>
      <family val="2"/>
    </font>
    <font>
      <sz val="11"/>
      <color theme="1"/>
      <name val="Arial"/>
      <family val="2"/>
    </font>
    <font>
      <b/>
      <sz val="11"/>
      <color theme="1"/>
      <name val="Arial"/>
      <family val="2"/>
    </font>
    <font>
      <sz val="10"/>
      <color theme="1"/>
      <name val="Arial"/>
      <family val="2"/>
    </font>
    <font>
      <b/>
      <sz val="10"/>
      <color theme="1"/>
      <name val="Arial"/>
      <family val="2"/>
    </font>
    <font>
      <b/>
      <vertAlign val="superscript"/>
      <sz val="10"/>
      <name val="Arial"/>
      <family val="2"/>
    </font>
    <font>
      <sz val="10"/>
      <color theme="0" tint="-0.34998626667073579"/>
      <name val="Arial"/>
      <family val="2"/>
    </font>
    <font>
      <b/>
      <sz val="12"/>
      <color theme="1"/>
      <name val="Arial"/>
      <family val="2"/>
    </font>
    <font>
      <b/>
      <vertAlign val="superscript"/>
      <sz val="12"/>
      <name val="Arial"/>
      <family val="2"/>
    </font>
    <font>
      <sz val="12"/>
      <color theme="1"/>
      <name val="Arial"/>
      <family val="2"/>
    </font>
    <font>
      <b/>
      <sz val="14"/>
      <color theme="1"/>
      <name val="Arial"/>
      <family val="2"/>
    </font>
    <font>
      <b/>
      <sz val="8.8000000000000007"/>
      <color rgb="FF000000"/>
      <name val="Arial"/>
      <family val="2"/>
    </font>
    <font>
      <b/>
      <i/>
      <sz val="8.8000000000000007"/>
      <color rgb="FF000000"/>
      <name val="Arial"/>
      <family val="2"/>
    </font>
    <font>
      <sz val="8.8000000000000007"/>
      <color rgb="FF000000"/>
      <name val="Arial"/>
      <family val="2"/>
    </font>
    <font>
      <b/>
      <vertAlign val="superscript"/>
      <sz val="11"/>
      <name val="Arial"/>
      <family val="2"/>
    </font>
    <font>
      <sz val="12"/>
      <color rgb="FF222222"/>
      <name val="Arial"/>
      <family val="2"/>
    </font>
    <font>
      <b/>
      <sz val="9"/>
      <name val="Arial"/>
      <family val="2"/>
    </font>
    <font>
      <sz val="11"/>
      <color indexed="8"/>
      <name val="Arial"/>
      <family val="2"/>
    </font>
    <font>
      <sz val="14"/>
      <color indexed="10"/>
      <name val="Arial"/>
      <family val="2"/>
    </font>
    <font>
      <b/>
      <sz val="16"/>
      <name val="Arial"/>
      <family val="2"/>
    </font>
    <font>
      <vertAlign val="superscript"/>
      <sz val="9"/>
      <color indexed="81"/>
      <name val="Tahoma"/>
      <family val="2"/>
    </font>
    <font>
      <b/>
      <u/>
      <sz val="8"/>
      <color rgb="FF000000"/>
      <name val="Arial"/>
      <family val="2"/>
    </font>
    <font>
      <b/>
      <sz val="8"/>
      <color rgb="FF000000"/>
      <name val="Arial"/>
      <family val="2"/>
    </font>
    <font>
      <sz val="8"/>
      <color rgb="FF000000"/>
      <name val="Arial"/>
      <family val="2"/>
    </font>
    <font>
      <vertAlign val="subscript"/>
      <sz val="8"/>
      <color rgb="FF000000"/>
      <name val="Arial"/>
      <family val="2"/>
    </font>
    <font>
      <sz val="8"/>
      <color theme="1"/>
      <name val="Aptos Narrow"/>
      <family val="2"/>
      <scheme val="minor"/>
    </font>
    <font>
      <b/>
      <sz val="11"/>
      <color indexed="8"/>
      <name val="Arial"/>
      <family val="2"/>
    </font>
    <font>
      <b/>
      <sz val="14"/>
      <color theme="1"/>
      <name val="Aptos Narrow"/>
      <family val="2"/>
      <scheme val="minor"/>
    </font>
    <font>
      <vertAlign val="superscript"/>
      <sz val="8"/>
      <color rgb="FF000000"/>
      <name val="Arial"/>
      <family val="2"/>
    </font>
    <font>
      <sz val="14"/>
      <color theme="1"/>
      <name val="Aptos Narrow"/>
      <family val="2"/>
      <scheme val="minor"/>
    </font>
    <font>
      <vertAlign val="superscript"/>
      <sz val="11"/>
      <color indexed="8"/>
      <name val="Arial"/>
      <family val="2"/>
    </font>
    <font>
      <b/>
      <u/>
      <sz val="11"/>
      <color indexed="8"/>
      <name val="Arial"/>
      <family val="2"/>
    </font>
    <font>
      <sz val="11"/>
      <name val="Symbol"/>
      <family val="1"/>
      <charset val="2"/>
    </font>
    <font>
      <vertAlign val="subscript"/>
      <sz val="11"/>
      <color rgb="FF000000"/>
      <name val="Arial"/>
      <family val="2"/>
    </font>
    <font>
      <b/>
      <sz val="12"/>
      <color indexed="10"/>
      <name val="Arial"/>
      <family val="2"/>
    </font>
    <font>
      <b/>
      <u/>
      <sz val="12"/>
      <color indexed="10"/>
      <name val="Arial"/>
      <family val="2"/>
    </font>
    <font>
      <b/>
      <sz val="16"/>
      <color indexed="10"/>
      <name val="Arial"/>
      <family val="2"/>
    </font>
    <font>
      <b/>
      <vertAlign val="superscript"/>
      <sz val="10"/>
      <color indexed="10"/>
      <name val="Arial"/>
      <family val="2"/>
    </font>
    <font>
      <b/>
      <sz val="20"/>
      <name val="Arial"/>
      <family val="2"/>
    </font>
    <font>
      <b/>
      <sz val="12"/>
      <color indexed="81"/>
      <name val="Tahoma"/>
      <family val="2"/>
    </font>
    <font>
      <sz val="12"/>
      <color indexed="81"/>
      <name val="Tahoma"/>
      <family val="2"/>
    </font>
    <font>
      <b/>
      <sz val="14"/>
      <color rgb="FFFF0000"/>
      <name val="Arial"/>
      <family val="2"/>
    </font>
    <font>
      <b/>
      <sz val="10"/>
      <color indexed="12"/>
      <name val="Arial"/>
      <family val="2"/>
    </font>
    <font>
      <b/>
      <vertAlign val="superscript"/>
      <sz val="8"/>
      <name val="Arial"/>
      <family val="2"/>
    </font>
    <font>
      <b/>
      <sz val="10"/>
      <name val="Calibri"/>
      <family val="2"/>
    </font>
    <font>
      <b/>
      <sz val="8.5"/>
      <name val="Arial"/>
      <family val="2"/>
    </font>
    <font>
      <sz val="9"/>
      <color rgb="FF222222"/>
      <name val="Arial"/>
      <family val="2"/>
    </font>
    <font>
      <b/>
      <sz val="18"/>
      <name val="Arial"/>
      <family val="2"/>
    </font>
    <font>
      <b/>
      <sz val="10"/>
      <color theme="1" tint="0.499984740745262"/>
      <name val="Arial"/>
      <family val="2"/>
    </font>
    <font>
      <b/>
      <sz val="8"/>
      <color theme="1"/>
      <name val="Aptos Narrow"/>
      <family val="2"/>
      <scheme val="minor"/>
    </font>
    <font>
      <b/>
      <sz val="10"/>
      <color rgb="FFFFFF00"/>
      <name val="Arial"/>
      <family val="2"/>
    </font>
    <font>
      <sz val="22"/>
      <name val="Arial"/>
      <family val="2"/>
    </font>
    <font>
      <b/>
      <sz val="11"/>
      <color indexed="81"/>
      <name val="Tahoma"/>
      <family val="2"/>
    </font>
    <font>
      <sz val="12"/>
      <color theme="1"/>
      <name val="Aptos Narrow"/>
      <family val="2"/>
      <scheme val="minor"/>
    </font>
    <font>
      <b/>
      <sz val="10"/>
      <color indexed="10"/>
      <name val="Wingdings 3"/>
      <family val="1"/>
      <charset val="2"/>
    </font>
    <font>
      <sz val="12"/>
      <color theme="0"/>
      <name val="Arial"/>
      <family val="2"/>
    </font>
    <font>
      <sz val="10"/>
      <color theme="1" tint="0.499984740745262"/>
      <name val="Arial"/>
      <family val="2"/>
    </font>
    <font>
      <b/>
      <u/>
      <sz val="10"/>
      <color indexed="10"/>
      <name val="Arial"/>
      <family val="2"/>
    </font>
    <font>
      <sz val="7"/>
      <name val="Times New Roman"/>
      <family val="1"/>
    </font>
    <font>
      <sz val="5"/>
      <name val="Arial"/>
      <family val="2"/>
    </font>
    <font>
      <b/>
      <u/>
      <sz val="18"/>
      <color indexed="10"/>
      <name val="Arial"/>
      <family val="2"/>
    </font>
    <font>
      <b/>
      <sz val="10"/>
      <color rgb="FF00B0F0"/>
      <name val="Arial"/>
      <family val="2"/>
    </font>
    <font>
      <b/>
      <sz val="10"/>
      <color indexed="57"/>
      <name val="Arial"/>
      <family val="2"/>
    </font>
    <font>
      <b/>
      <sz val="10"/>
      <color rgb="FF006600"/>
      <name val="Arial"/>
      <family val="2"/>
    </font>
    <font>
      <b/>
      <sz val="10"/>
      <color indexed="13"/>
      <name val="Arial"/>
      <family val="2"/>
    </font>
    <font>
      <b/>
      <sz val="10"/>
      <color indexed="53"/>
      <name val="Arial"/>
      <family val="2"/>
    </font>
    <font>
      <b/>
      <u/>
      <sz val="14"/>
      <name val="Arial"/>
      <family val="2"/>
    </font>
    <font>
      <sz val="12"/>
      <name val="Calibri"/>
      <family val="2"/>
    </font>
    <font>
      <sz val="10"/>
      <color indexed="12"/>
      <name val="Arial"/>
      <family val="2"/>
    </font>
    <font>
      <sz val="11"/>
      <color indexed="10"/>
      <name val="Arial"/>
      <family val="2"/>
    </font>
    <font>
      <u/>
      <sz val="9.8000000000000007"/>
      <color rgb="FF0000FF"/>
      <name val="Arial"/>
      <family val="2"/>
    </font>
    <font>
      <b/>
      <sz val="12"/>
      <name val="Calibri"/>
      <family val="2"/>
    </font>
    <font>
      <b/>
      <sz val="10.199999999999999"/>
      <name val="Arial"/>
      <family val="2"/>
    </font>
    <font>
      <u/>
      <sz val="10"/>
      <color theme="1"/>
      <name val="Arial"/>
      <family val="2"/>
    </font>
    <font>
      <sz val="16"/>
      <color indexed="10"/>
      <name val="Arial"/>
      <family val="2"/>
    </font>
    <font>
      <sz val="10"/>
      <color indexed="9"/>
      <name val="Arial"/>
      <family val="2"/>
    </font>
    <font>
      <sz val="12"/>
      <color theme="0" tint="-0.34998626667073579"/>
      <name val="Arial"/>
      <family val="2"/>
    </font>
    <font>
      <b/>
      <sz val="12"/>
      <color theme="0" tint="-0.34998626667073579"/>
      <name val="Arial"/>
      <family val="2"/>
    </font>
    <font>
      <b/>
      <sz val="13"/>
      <name val="Arial"/>
      <family val="2"/>
    </font>
    <font>
      <b/>
      <sz val="11"/>
      <color indexed="8"/>
      <name val="Calibri"/>
      <family val="2"/>
    </font>
    <font>
      <sz val="11"/>
      <color indexed="10"/>
      <name val="Calibri"/>
      <family val="2"/>
    </font>
    <font>
      <b/>
      <sz val="11"/>
      <color indexed="10"/>
      <name val="Calibri"/>
      <family val="2"/>
    </font>
    <font>
      <b/>
      <sz val="10"/>
      <color theme="9" tint="-0.249977111117893"/>
      <name val="Arial"/>
      <family val="2"/>
    </font>
    <font>
      <b/>
      <vertAlign val="superscript"/>
      <sz val="12"/>
      <color indexed="10"/>
      <name val="Arial"/>
      <family val="2"/>
    </font>
    <font>
      <b/>
      <sz val="14"/>
      <color theme="0"/>
      <name val="Arial"/>
      <family val="2"/>
    </font>
    <font>
      <b/>
      <sz val="10"/>
      <color theme="0"/>
      <name val="Arial"/>
      <family val="2"/>
    </font>
    <font>
      <sz val="10"/>
      <color rgb="FF008000"/>
      <name val="Arial"/>
      <family val="2"/>
    </font>
    <font>
      <vertAlign val="superscript"/>
      <sz val="12"/>
      <name val="Arial"/>
      <family val="2"/>
    </font>
    <font>
      <sz val="10"/>
      <name val="Symbol"/>
      <family val="1"/>
      <charset val="2"/>
    </font>
    <font>
      <sz val="8"/>
      <color indexed="8"/>
      <name val="Arial"/>
      <family val="2"/>
    </font>
    <font>
      <vertAlign val="superscript"/>
      <sz val="8"/>
      <color indexed="8"/>
      <name val="Arial"/>
      <family val="2"/>
    </font>
    <font>
      <b/>
      <sz val="10"/>
      <color rgb="FF008000"/>
      <name val="Arial"/>
      <family val="2"/>
    </font>
    <font>
      <b/>
      <sz val="10"/>
      <color rgb="FF7030A0"/>
      <name val="Arial"/>
      <family val="2"/>
    </font>
    <font>
      <sz val="6"/>
      <name val="Arial"/>
      <family val="2"/>
    </font>
    <font>
      <sz val="11"/>
      <color indexed="81"/>
      <name val="Tahoma"/>
      <family val="2"/>
    </font>
    <font>
      <b/>
      <sz val="14"/>
      <color indexed="81"/>
      <name val="Tahoma"/>
      <family val="2"/>
    </font>
    <font>
      <sz val="14"/>
      <color indexed="81"/>
      <name val="Tahoma"/>
      <family val="2"/>
    </font>
    <font>
      <b/>
      <sz val="36"/>
      <color theme="1"/>
      <name val="Arial"/>
      <family val="2"/>
    </font>
    <font>
      <sz val="14"/>
      <color theme="1"/>
      <name val="Arial"/>
      <family val="2"/>
    </font>
    <font>
      <sz val="11"/>
      <color rgb="FFFF0000"/>
      <name val="Arial"/>
      <family val="2"/>
    </font>
    <font>
      <sz val="18"/>
      <name val="Arial"/>
      <family val="2"/>
    </font>
    <font>
      <sz val="10"/>
      <color theme="0" tint="-0.14999847407452621"/>
      <name val="Arial"/>
      <family val="2"/>
    </font>
    <font>
      <u/>
      <sz val="12"/>
      <name val="Arial"/>
      <family val="2"/>
    </font>
    <font>
      <b/>
      <sz val="13"/>
      <name val="Calibri"/>
      <family val="2"/>
    </font>
    <font>
      <sz val="18"/>
      <color theme="1"/>
      <name val="Aptos Narrow"/>
      <family val="2"/>
      <scheme val="minor"/>
    </font>
    <font>
      <vertAlign val="subscript"/>
      <sz val="11"/>
      <color theme="1"/>
      <name val="Aptos Narrow"/>
      <family val="2"/>
      <scheme val="minor"/>
    </font>
    <font>
      <b/>
      <vertAlign val="subscript"/>
      <sz val="12"/>
      <name val="Arial"/>
      <family val="2"/>
    </font>
    <font>
      <i/>
      <sz val="10"/>
      <name val="Arial"/>
      <family val="2"/>
    </font>
    <font>
      <sz val="11"/>
      <color theme="1" tint="0.34998626667073579"/>
      <name val="Calibri"/>
      <family val="2"/>
    </font>
    <font>
      <sz val="11"/>
      <color theme="1" tint="0.34998626667073579"/>
      <name val="Aptos Narrow"/>
      <family val="2"/>
      <scheme val="minor"/>
    </font>
    <font>
      <b/>
      <sz val="16"/>
      <color indexed="8"/>
      <name val="Arial"/>
      <family val="2"/>
    </font>
    <font>
      <sz val="16"/>
      <name val="Arial"/>
      <family val="2"/>
    </font>
    <font>
      <sz val="10"/>
      <color rgb="FF222222"/>
      <name val="Arial"/>
      <family val="2"/>
    </font>
    <font>
      <sz val="14"/>
      <color rgb="FF222222"/>
      <name val="Arial"/>
      <family val="2"/>
    </font>
    <font>
      <b/>
      <sz val="5"/>
      <color theme="0"/>
      <name val="Arial"/>
      <family val="2"/>
    </font>
    <font>
      <sz val="5"/>
      <color theme="0"/>
      <name val="Arial"/>
      <family val="2"/>
    </font>
    <font>
      <u/>
      <sz val="12"/>
      <color theme="10"/>
      <name val="Arial"/>
      <family val="2"/>
    </font>
    <font>
      <sz val="9"/>
      <color theme="1"/>
      <name val="Aptos Narrow"/>
      <family val="2"/>
      <scheme val="minor"/>
    </font>
    <font>
      <b/>
      <sz val="9"/>
      <color theme="1"/>
      <name val="Aptos Narrow"/>
      <family val="2"/>
      <scheme val="minor"/>
    </font>
    <font>
      <b/>
      <sz val="12"/>
      <color rgb="FFFF0000"/>
      <name val="Aptos Narrow"/>
      <family val="2"/>
      <scheme val="minor"/>
    </font>
    <font>
      <b/>
      <sz val="11"/>
      <color rgb="FF7030A0"/>
      <name val="Arial"/>
      <family val="2"/>
    </font>
    <font>
      <b/>
      <sz val="12"/>
      <color indexed="8"/>
      <name val="Arial"/>
      <family val="2"/>
    </font>
    <font>
      <sz val="16"/>
      <color theme="1"/>
      <name val="Arial"/>
      <family val="2"/>
    </font>
    <font>
      <vertAlign val="superscript"/>
      <sz val="11"/>
      <color theme="1"/>
      <name val="Arial"/>
      <family val="2"/>
    </font>
    <font>
      <i/>
      <sz val="11"/>
      <color theme="1"/>
      <name val="Inherit"/>
    </font>
    <font>
      <b/>
      <sz val="22"/>
      <name val="Arial"/>
      <family val="2"/>
    </font>
    <font>
      <sz val="8"/>
      <name val="Calibri"/>
      <family val="2"/>
    </font>
    <font>
      <b/>
      <sz val="10"/>
      <color indexed="14"/>
      <name val="Arial"/>
      <family val="2"/>
    </font>
    <font>
      <sz val="10"/>
      <name val="Times New Roman"/>
      <family val="1"/>
    </font>
    <font>
      <sz val="28"/>
      <name val="Arial"/>
      <family val="2"/>
    </font>
    <font>
      <b/>
      <sz val="9"/>
      <color indexed="10"/>
      <name val="Arial"/>
      <family val="2"/>
    </font>
    <font>
      <sz val="9"/>
      <color indexed="10"/>
      <name val="Arial"/>
      <family val="2"/>
    </font>
    <font>
      <sz val="10"/>
      <color indexed="8"/>
      <name val="Arial"/>
      <family val="2"/>
    </font>
    <font>
      <b/>
      <sz val="8"/>
      <color indexed="12"/>
      <name val="Arial"/>
      <family val="2"/>
    </font>
    <font>
      <sz val="8"/>
      <color indexed="9"/>
      <name val="Arial"/>
      <family val="2"/>
    </font>
    <font>
      <b/>
      <sz val="8"/>
      <color indexed="8"/>
      <name val="Arial"/>
      <family val="2"/>
    </font>
    <font>
      <vertAlign val="superscript"/>
      <sz val="8"/>
      <color indexed="9"/>
      <name val="Arial"/>
      <family val="2"/>
    </font>
    <font>
      <vertAlign val="subscript"/>
      <sz val="8"/>
      <color indexed="9"/>
      <name val="Arial"/>
      <family val="2"/>
    </font>
    <font>
      <sz val="8"/>
      <color indexed="10"/>
      <name val="Arial"/>
      <family val="2"/>
    </font>
    <font>
      <u/>
      <sz val="10"/>
      <color indexed="12"/>
      <name val="Arial"/>
      <family val="2"/>
    </font>
    <font>
      <b/>
      <u/>
      <sz val="8"/>
      <color indexed="12"/>
      <name val="Arial"/>
      <family val="2"/>
    </font>
    <font>
      <b/>
      <sz val="6"/>
      <name val="Arial"/>
      <family val="2"/>
    </font>
    <font>
      <sz val="11"/>
      <color rgb="FF4D5156"/>
      <name val="Arial"/>
      <family val="2"/>
    </font>
    <font>
      <b/>
      <sz val="18"/>
      <color theme="1"/>
      <name val="Aptos Narrow"/>
      <family val="2"/>
      <scheme val="minor"/>
    </font>
    <font>
      <sz val="12"/>
      <color theme="1"/>
      <name val="Calibri"/>
      <family val="2"/>
    </font>
    <font>
      <b/>
      <sz val="16"/>
      <color theme="1"/>
      <name val="Arial"/>
      <family val="2"/>
    </font>
    <font>
      <vertAlign val="subscript"/>
      <sz val="11"/>
      <color theme="1"/>
      <name val="Arial"/>
      <family val="2"/>
    </font>
    <font>
      <b/>
      <vertAlign val="superscript"/>
      <sz val="11"/>
      <color theme="1"/>
      <name val="Arial"/>
      <family val="2"/>
    </font>
    <font>
      <b/>
      <sz val="14"/>
      <color rgb="FFFF0000"/>
      <name val="Aptos Narrow"/>
      <family val="2"/>
      <scheme val="minor"/>
    </font>
    <font>
      <sz val="14"/>
      <color rgb="FF000000"/>
      <name val="Arial"/>
      <family val="2"/>
    </font>
    <font>
      <b/>
      <sz val="11"/>
      <color theme="1"/>
      <name val="Courier New"/>
      <family val="3"/>
    </font>
    <font>
      <b/>
      <sz val="11.55"/>
      <color theme="1"/>
      <name val="Calibri"/>
      <family val="2"/>
    </font>
    <font>
      <sz val="16"/>
      <color theme="1"/>
      <name val="Aptos Narrow"/>
      <family val="2"/>
      <scheme val="minor"/>
    </font>
    <font>
      <b/>
      <u/>
      <sz val="11"/>
      <color rgb="FF000000"/>
      <name val="Arial"/>
      <family val="2"/>
    </font>
    <font>
      <b/>
      <u/>
      <sz val="11"/>
      <color theme="1"/>
      <name val="Arial"/>
      <family val="2"/>
    </font>
    <font>
      <b/>
      <sz val="12"/>
      <color indexed="81"/>
      <name val="Arial"/>
      <family val="2"/>
    </font>
    <font>
      <b/>
      <sz val="10.199999999999999"/>
      <color indexed="81"/>
      <name val="Tahoma"/>
      <family val="2"/>
    </font>
    <font>
      <sz val="10.199999999999999"/>
      <color indexed="81"/>
      <name val="Tahoma"/>
      <family val="2"/>
    </font>
    <font>
      <sz val="10.199999999999999"/>
      <color indexed="10"/>
      <name val="Tahoma"/>
      <family val="2"/>
    </font>
    <font>
      <sz val="12"/>
      <color indexed="10"/>
      <name val="Tahoma"/>
      <family val="2"/>
    </font>
    <font>
      <b/>
      <sz val="10"/>
      <color indexed="10"/>
      <name val="Tahoma"/>
      <family val="2"/>
    </font>
    <font>
      <u/>
      <sz val="9"/>
      <color rgb="FF0000FF"/>
      <name val="Aptos Narrow"/>
      <family val="2"/>
      <scheme val="minor"/>
    </font>
    <font>
      <u/>
      <sz val="18"/>
      <color rgb="FF0000FF"/>
      <name val="Arial"/>
      <family val="2"/>
    </font>
    <font>
      <sz val="8"/>
      <name val="Aptos Narrow"/>
      <family val="2"/>
      <scheme val="minor"/>
    </font>
    <font>
      <b/>
      <sz val="9"/>
      <name val="Aptos Narrow"/>
      <family val="2"/>
    </font>
    <font>
      <b/>
      <u/>
      <sz val="14"/>
      <color theme="1"/>
      <name val="Arial"/>
      <family val="2"/>
    </font>
    <font>
      <b/>
      <u/>
      <sz val="11"/>
      <color theme="1"/>
      <name val="Aptos Narrow"/>
      <family val="2"/>
      <scheme val="minor"/>
    </font>
    <font>
      <b/>
      <sz val="10"/>
      <color theme="1"/>
      <name val="Aptos Narrow"/>
      <family val="2"/>
      <scheme val="minor"/>
    </font>
    <font>
      <b/>
      <sz val="8"/>
      <color indexed="10"/>
      <name val="Arial"/>
      <family val="2"/>
    </font>
    <font>
      <sz val="8"/>
      <color rgb="FFFF0000"/>
      <name val="Arial"/>
      <family val="2"/>
    </font>
    <font>
      <sz val="11"/>
      <color theme="1"/>
      <name val="Calibri"/>
      <family val="2"/>
    </font>
    <font>
      <b/>
      <sz val="8"/>
      <color rgb="FFFF0000"/>
      <name val="Arial"/>
      <family val="2"/>
    </font>
    <font>
      <b/>
      <sz val="8"/>
      <color theme="1"/>
      <name val="Arial"/>
      <family val="2"/>
    </font>
    <font>
      <b/>
      <sz val="10"/>
      <color indexed="8"/>
      <name val="Arial"/>
      <family val="2"/>
    </font>
    <font>
      <b/>
      <sz val="12"/>
      <color theme="0"/>
      <name val="Arial"/>
      <family val="2"/>
    </font>
    <font>
      <b/>
      <vertAlign val="superscript"/>
      <sz val="9"/>
      <name val="Arial"/>
      <family val="2"/>
    </font>
    <font>
      <b/>
      <sz val="9"/>
      <color rgb="FF0000FF"/>
      <name val="Arial"/>
      <family val="2"/>
    </font>
    <font>
      <sz val="9"/>
      <color rgb="FF0000FF"/>
      <name val="Arial"/>
      <family val="2"/>
    </font>
    <font>
      <b/>
      <u/>
      <sz val="9"/>
      <color theme="0"/>
      <name val="Arial"/>
      <family val="2"/>
    </font>
    <font>
      <u/>
      <sz val="9"/>
      <color rgb="FF0000FF"/>
      <name val="Arial"/>
      <family val="2"/>
    </font>
    <font>
      <b/>
      <u/>
      <sz val="9"/>
      <name val="Arial"/>
      <family val="2"/>
    </font>
    <font>
      <u/>
      <sz val="9"/>
      <color theme="0"/>
      <name val="Aptos Narrow"/>
      <family val="2"/>
      <scheme val="minor"/>
    </font>
    <font>
      <b/>
      <u/>
      <sz val="9"/>
      <color rgb="FF0000FF"/>
      <name val="Arial"/>
      <family val="2"/>
    </font>
    <font>
      <b/>
      <u/>
      <sz val="9"/>
      <color rgb="FF3333FF"/>
      <name val="Arial"/>
      <family val="2"/>
    </font>
    <font>
      <sz val="9"/>
      <color rgb="FF3333FF"/>
      <name val="Arial"/>
      <family val="2"/>
    </font>
    <font>
      <sz val="9"/>
      <color theme="1"/>
      <name val="Wingdings"/>
      <charset val="2"/>
    </font>
    <font>
      <sz val="9"/>
      <name val="Wingdings 2"/>
      <family val="1"/>
      <charset val="2"/>
    </font>
    <font>
      <b/>
      <sz val="9"/>
      <name val="Aptos Narrow"/>
      <family val="2"/>
      <scheme val="minor"/>
    </font>
    <font>
      <sz val="9"/>
      <name val="Aptos Narrow"/>
      <family val="2"/>
      <scheme val="minor"/>
    </font>
    <font>
      <b/>
      <sz val="10"/>
      <color rgb="FFEE0000"/>
      <name val="Arial"/>
      <family val="2"/>
    </font>
    <font>
      <sz val="12"/>
      <color indexed="10"/>
      <name val="Arial"/>
      <family val="2"/>
    </font>
    <font>
      <sz val="11"/>
      <color theme="1"/>
      <name val="Aptos Narrow"/>
      <family val="2"/>
    </font>
    <font>
      <sz val="12.65"/>
      <color theme="1"/>
      <name val="Aptos Narrow"/>
      <family val="2"/>
    </font>
    <font>
      <sz val="16"/>
      <name val="Aptos Narrow"/>
      <family val="2"/>
    </font>
    <font>
      <u/>
      <sz val="11"/>
      <color rgb="FF0000FF"/>
      <name val="Aptos Narrow"/>
      <family val="2"/>
      <scheme val="minor"/>
    </font>
    <font>
      <b/>
      <sz val="11"/>
      <color indexed="10"/>
      <name val="Arial"/>
      <family val="2"/>
    </font>
    <font>
      <sz val="10"/>
      <color rgb="FF1F1F1F"/>
      <name val="Arial"/>
      <family val="2"/>
    </font>
    <font>
      <sz val="10"/>
      <color rgb="FFFFCC99"/>
      <name val="Arial"/>
      <family val="2"/>
    </font>
    <font>
      <b/>
      <sz val="24"/>
      <color rgb="FF0000FF"/>
      <name val="Arial"/>
      <family val="2"/>
    </font>
  </fonts>
  <fills count="120">
    <fill>
      <patternFill patternType="none"/>
    </fill>
    <fill>
      <patternFill patternType="gray125"/>
    </fill>
    <fill>
      <patternFill patternType="solid">
        <fgColor rgb="FFCCFFFF"/>
        <bgColor indexed="64"/>
      </patternFill>
    </fill>
    <fill>
      <patternFill patternType="solid">
        <fgColor rgb="FFFFCC99"/>
        <bgColor indexed="64"/>
      </patternFill>
    </fill>
    <fill>
      <patternFill patternType="solid">
        <fgColor theme="0" tint="-0.249977111117893"/>
        <bgColor indexed="64"/>
      </patternFill>
    </fill>
    <fill>
      <patternFill patternType="solid">
        <fgColor rgb="FF0000FF"/>
        <bgColor indexed="64"/>
      </patternFill>
    </fill>
    <fill>
      <patternFill patternType="solid">
        <fgColor rgb="FFFF0066"/>
        <bgColor indexed="64"/>
      </patternFill>
    </fill>
    <fill>
      <patternFill patternType="solid">
        <fgColor rgb="FFFF3399"/>
        <bgColor indexed="64"/>
      </patternFill>
    </fill>
    <fill>
      <patternFill patternType="solid">
        <fgColor rgb="FFFF99FF"/>
        <bgColor indexed="64"/>
      </patternFill>
    </fill>
    <fill>
      <patternFill patternType="solid">
        <fgColor rgb="FF66FF33"/>
        <bgColor indexed="64"/>
      </patternFill>
    </fill>
    <fill>
      <patternFill patternType="solid">
        <fgColor rgb="FFFFFF00"/>
        <bgColor indexed="64"/>
      </patternFill>
    </fill>
    <fill>
      <patternFill patternType="solid">
        <fgColor rgb="FF008080"/>
        <bgColor indexed="64"/>
      </patternFill>
    </fill>
    <fill>
      <patternFill patternType="solid">
        <fgColor rgb="FF800000"/>
        <bgColor indexed="64"/>
      </patternFill>
    </fill>
    <fill>
      <patternFill patternType="solid">
        <fgColor rgb="FF00FF00"/>
        <bgColor indexed="64"/>
      </patternFill>
    </fill>
    <fill>
      <patternFill patternType="solid">
        <fgColor rgb="FF00CCFF"/>
        <bgColor indexed="64"/>
      </patternFill>
    </fill>
    <fill>
      <patternFill patternType="solid">
        <fgColor rgb="FF808000"/>
        <bgColor indexed="64"/>
      </patternFill>
    </fill>
    <fill>
      <patternFill patternType="solid">
        <fgColor rgb="FFFFFF99"/>
        <bgColor indexed="64"/>
      </patternFill>
    </fill>
    <fill>
      <patternFill patternType="solid">
        <fgColor rgb="FF00B050"/>
        <bgColor indexed="64"/>
      </patternFill>
    </fill>
    <fill>
      <patternFill patternType="solid">
        <fgColor rgb="FFFFC000"/>
        <bgColor indexed="64"/>
      </patternFill>
    </fill>
    <fill>
      <patternFill patternType="solid">
        <fgColor rgb="FF99CCFF"/>
        <bgColor indexed="64"/>
      </patternFill>
    </fill>
    <fill>
      <patternFill patternType="solid">
        <fgColor rgb="FF7030A0"/>
        <bgColor indexed="64"/>
      </patternFill>
    </fill>
    <fill>
      <patternFill patternType="solid">
        <fgColor rgb="FF336600"/>
        <bgColor indexed="64"/>
      </patternFill>
    </fill>
    <fill>
      <patternFill patternType="solid">
        <fgColor rgb="FFFF0000"/>
        <bgColor indexed="64"/>
      </patternFill>
    </fill>
    <fill>
      <patternFill patternType="solid">
        <fgColor rgb="FFCC3300"/>
        <bgColor indexed="64"/>
      </patternFill>
    </fill>
    <fill>
      <patternFill patternType="solid">
        <fgColor rgb="FFCCFF33"/>
        <bgColor indexed="64"/>
      </patternFill>
    </fill>
    <fill>
      <patternFill patternType="solid">
        <fgColor rgb="FF00B0F0"/>
        <bgColor indexed="64"/>
      </patternFill>
    </fill>
    <fill>
      <patternFill patternType="solid">
        <fgColor rgb="FF99CC00"/>
        <bgColor indexed="64"/>
      </patternFill>
    </fill>
    <fill>
      <patternFill patternType="solid">
        <fgColor rgb="FFBA16AE"/>
        <bgColor indexed="64"/>
      </patternFill>
    </fill>
    <fill>
      <patternFill patternType="solid">
        <fgColor rgb="FF61E1FF"/>
        <bgColor indexed="64"/>
      </patternFill>
    </fill>
    <fill>
      <patternFill patternType="solid">
        <fgColor theme="9" tint="0.59999389629810485"/>
        <bgColor indexed="64"/>
      </patternFill>
    </fill>
    <fill>
      <patternFill patternType="solid">
        <fgColor indexed="15"/>
        <bgColor indexed="27"/>
      </patternFill>
    </fill>
    <fill>
      <patternFill patternType="solid">
        <fgColor indexed="13"/>
        <bgColor indexed="27"/>
      </patternFill>
    </fill>
    <fill>
      <patternFill patternType="solid">
        <fgColor indexed="42"/>
        <bgColor indexed="27"/>
      </patternFill>
    </fill>
    <fill>
      <patternFill patternType="solid">
        <fgColor indexed="44"/>
        <bgColor indexed="27"/>
      </patternFill>
    </fill>
    <fill>
      <patternFill patternType="solid">
        <fgColor theme="0"/>
        <bgColor indexed="64"/>
      </patternFill>
    </fill>
    <fill>
      <patternFill patternType="solid">
        <fgColor rgb="FFCCFFCC"/>
        <bgColor indexed="27"/>
      </patternFill>
    </fill>
    <fill>
      <patternFill patternType="solid">
        <fgColor indexed="9"/>
        <bgColor indexed="27"/>
      </patternFill>
    </fill>
    <fill>
      <patternFill patternType="solid">
        <fgColor theme="0"/>
        <bgColor indexed="27"/>
      </patternFill>
    </fill>
    <fill>
      <patternFill patternType="solid">
        <fgColor indexed="42"/>
        <bgColor indexed="64"/>
      </patternFill>
    </fill>
    <fill>
      <patternFill patternType="solid">
        <fgColor indexed="43"/>
        <bgColor indexed="64"/>
      </patternFill>
    </fill>
    <fill>
      <patternFill patternType="solid">
        <fgColor rgb="FFFF6699"/>
        <bgColor indexed="64"/>
      </patternFill>
    </fill>
    <fill>
      <patternFill patternType="solid">
        <fgColor indexed="49"/>
        <bgColor indexed="64"/>
      </patternFill>
    </fill>
    <fill>
      <patternFill patternType="solid">
        <fgColor theme="5" tint="0.59996337778862885"/>
        <bgColor indexed="64"/>
      </patternFill>
    </fill>
    <fill>
      <patternFill patternType="solid">
        <fgColor indexed="41"/>
        <bgColor indexed="64"/>
      </patternFill>
    </fill>
    <fill>
      <patternFill patternType="solid">
        <fgColor theme="5" tint="0.59999389629810485"/>
        <bgColor indexed="64"/>
      </patternFill>
    </fill>
    <fill>
      <patternFill patternType="solid">
        <fgColor indexed="53"/>
        <bgColor indexed="64"/>
      </patternFill>
    </fill>
    <fill>
      <patternFill patternType="solid">
        <fgColor indexed="15"/>
        <bgColor indexed="64"/>
      </patternFill>
    </fill>
    <fill>
      <patternFill patternType="solid">
        <fgColor rgb="FF969696"/>
        <bgColor indexed="64"/>
      </patternFill>
    </fill>
    <fill>
      <patternFill patternType="solid">
        <fgColor indexed="55"/>
        <bgColor indexed="64"/>
      </patternFill>
    </fill>
    <fill>
      <patternFill patternType="solid">
        <fgColor indexed="54"/>
        <bgColor indexed="64"/>
      </patternFill>
    </fill>
    <fill>
      <patternFill patternType="solid">
        <fgColor indexed="50"/>
        <bgColor indexed="64"/>
      </patternFill>
    </fill>
    <fill>
      <patternFill patternType="solid">
        <fgColor indexed="11"/>
        <bgColor indexed="64"/>
      </patternFill>
    </fill>
    <fill>
      <patternFill patternType="solid">
        <fgColor indexed="47"/>
        <bgColor indexed="64"/>
      </patternFill>
    </fill>
    <fill>
      <patternFill patternType="solid">
        <fgColor theme="7" tint="0.39994506668294322"/>
        <bgColor indexed="64"/>
      </patternFill>
    </fill>
    <fill>
      <patternFill patternType="solid">
        <fgColor indexed="13"/>
        <bgColor indexed="64"/>
      </patternFill>
    </fill>
    <fill>
      <patternFill patternType="solid">
        <fgColor indexed="46"/>
        <bgColor indexed="64"/>
      </patternFill>
    </fill>
    <fill>
      <patternFill patternType="solid">
        <fgColor indexed="22"/>
        <bgColor indexed="64"/>
      </patternFill>
    </fill>
    <fill>
      <patternFill patternType="solid">
        <fgColor indexed="40"/>
        <bgColor indexed="64"/>
      </patternFill>
    </fill>
    <fill>
      <patternFill patternType="solid">
        <fgColor indexed="51"/>
        <bgColor indexed="64"/>
      </patternFill>
    </fill>
    <fill>
      <patternFill patternType="solid">
        <fgColor rgb="FFE0B972"/>
        <bgColor indexed="64"/>
      </patternFill>
    </fill>
    <fill>
      <patternFill patternType="solid">
        <fgColor rgb="FF92D050"/>
        <bgColor indexed="64"/>
      </patternFill>
    </fill>
    <fill>
      <patternFill patternType="solid">
        <fgColor theme="1"/>
        <bgColor indexed="64"/>
      </patternFill>
    </fill>
    <fill>
      <patternFill patternType="solid">
        <fgColor rgb="FF66FFFF"/>
        <bgColor indexed="64"/>
      </patternFill>
    </fill>
    <fill>
      <patternFill patternType="solid">
        <fgColor rgb="FF00FFFF"/>
        <bgColor indexed="64"/>
      </patternFill>
    </fill>
    <fill>
      <patternFill patternType="solid">
        <fgColor rgb="FFFF9999"/>
        <bgColor indexed="64"/>
      </patternFill>
    </fill>
    <fill>
      <patternFill patternType="solid">
        <fgColor rgb="FF3AF200"/>
        <bgColor indexed="64"/>
      </patternFill>
    </fill>
    <fill>
      <patternFill patternType="solid">
        <fgColor rgb="FFFFCC00"/>
        <bgColor indexed="64"/>
      </patternFill>
    </fill>
    <fill>
      <patternFill patternType="solid">
        <fgColor rgb="FFF6F000"/>
        <bgColor indexed="64"/>
      </patternFill>
    </fill>
    <fill>
      <patternFill patternType="solid">
        <fgColor theme="6" tint="0.39997558519241921"/>
        <bgColor indexed="64"/>
      </patternFill>
    </fill>
    <fill>
      <patternFill patternType="solid">
        <fgColor theme="2" tint="-0.499984740745262"/>
        <bgColor indexed="64"/>
      </patternFill>
    </fill>
    <fill>
      <patternFill patternType="solid">
        <fgColor rgb="FF99FFCC"/>
        <bgColor indexed="64"/>
      </patternFill>
    </fill>
    <fill>
      <patternFill patternType="solid">
        <fgColor indexed="9"/>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rgb="FFFABF8F"/>
        <bgColor indexed="64"/>
      </patternFill>
    </fill>
    <fill>
      <patternFill patternType="solid">
        <fgColor theme="1" tint="0.34998626667073579"/>
        <bgColor indexed="64"/>
      </patternFill>
    </fill>
    <fill>
      <patternFill patternType="solid">
        <fgColor rgb="FF99FF99"/>
        <bgColor indexed="64"/>
      </patternFill>
    </fill>
    <fill>
      <patternFill patternType="solid">
        <fgColor rgb="FFFFCC66"/>
        <bgColor indexed="64"/>
      </patternFill>
    </fill>
    <fill>
      <patternFill patternType="gray125">
        <bgColor rgb="FFDFDFDF"/>
      </patternFill>
    </fill>
    <fill>
      <patternFill patternType="solid">
        <fgColor theme="1" tint="0.249977111117893"/>
        <bgColor indexed="64"/>
      </patternFill>
    </fill>
    <fill>
      <patternFill patternType="solid">
        <fgColor indexed="52"/>
        <bgColor indexed="64"/>
      </patternFill>
    </fill>
    <fill>
      <patternFill patternType="solid">
        <fgColor theme="0" tint="-0.14999847407452621"/>
        <bgColor indexed="64"/>
      </patternFill>
    </fill>
    <fill>
      <patternFill patternType="solid">
        <fgColor indexed="27"/>
        <bgColor indexed="64"/>
      </patternFill>
    </fill>
    <fill>
      <patternFill patternType="solid">
        <fgColor theme="3" tint="0.39997558519241921"/>
        <bgColor indexed="64"/>
      </patternFill>
    </fill>
    <fill>
      <patternFill patternType="solid">
        <fgColor theme="9" tint="0.79998168889431442"/>
        <bgColor indexed="64"/>
      </patternFill>
    </fill>
    <fill>
      <patternFill patternType="solid">
        <fgColor indexed="10"/>
        <bgColor indexed="64"/>
      </patternFill>
    </fill>
    <fill>
      <patternFill patternType="solid">
        <fgColor indexed="29"/>
        <bgColor indexed="64"/>
      </patternFill>
    </fill>
    <fill>
      <patternFill patternType="solid">
        <fgColor rgb="FFFF5050"/>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indexed="58"/>
        <bgColor indexed="64"/>
      </patternFill>
    </fill>
    <fill>
      <patternFill patternType="solid">
        <fgColor theme="5" tint="-0.24994659260841701"/>
        <bgColor indexed="64"/>
      </patternFill>
    </fill>
    <fill>
      <patternFill patternType="solid">
        <fgColor indexed="26"/>
        <bgColor indexed="64"/>
      </patternFill>
    </fill>
    <fill>
      <patternFill patternType="solid">
        <fgColor theme="9" tint="0.39994506668294322"/>
        <bgColor indexed="64"/>
      </patternFill>
    </fill>
    <fill>
      <patternFill patternType="solid">
        <fgColor indexed="41"/>
        <bgColor indexed="24"/>
      </patternFill>
    </fill>
    <fill>
      <patternFill patternType="solid">
        <fgColor theme="8" tint="0.59999389629810485"/>
        <bgColor indexed="64"/>
      </patternFill>
    </fill>
    <fill>
      <patternFill patternType="solid">
        <fgColor theme="0" tint="-0.499984740745262"/>
        <bgColor indexed="64"/>
      </patternFill>
    </fill>
    <fill>
      <patternFill patternType="solid">
        <fgColor rgb="FFFF99CC"/>
        <bgColor indexed="64"/>
      </patternFill>
    </fill>
    <fill>
      <patternFill patternType="solid">
        <fgColor rgb="FFFFFF66"/>
        <bgColor indexed="64"/>
      </patternFill>
    </fill>
    <fill>
      <patternFill patternType="solid">
        <fgColor rgb="FFF58223"/>
        <bgColor indexed="64"/>
      </patternFill>
    </fill>
    <fill>
      <patternFill patternType="solid">
        <fgColor rgb="FFFFE6CD"/>
        <bgColor indexed="64"/>
      </patternFill>
    </fill>
    <fill>
      <patternFill patternType="solid">
        <fgColor rgb="FFCCFFCC"/>
        <bgColor indexed="64"/>
      </patternFill>
    </fill>
    <fill>
      <patternFill patternType="solid">
        <fgColor rgb="FFFF9900"/>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4" tint="0.59999389629810485"/>
        <bgColor indexed="64"/>
      </patternFill>
    </fill>
    <fill>
      <patternFill patternType="solid">
        <fgColor rgb="FFFD073C"/>
        <bgColor indexed="64"/>
      </patternFill>
    </fill>
    <fill>
      <patternFill patternType="solid">
        <fgColor rgb="FFB8CCE4"/>
        <bgColor indexed="64"/>
      </patternFill>
    </fill>
    <fill>
      <patternFill patternType="solid">
        <fgColor rgb="FFFFCCFF"/>
        <bgColor indexed="64"/>
      </patternFill>
    </fill>
    <fill>
      <patternFill patternType="solid">
        <fgColor rgb="FFFFFF05"/>
        <bgColor indexed="64"/>
      </patternFill>
    </fill>
    <fill>
      <patternFill patternType="solid">
        <fgColor theme="5" tint="0.79998168889431442"/>
        <bgColor indexed="64"/>
      </patternFill>
    </fill>
    <fill>
      <patternFill patternType="solid">
        <fgColor indexed="29"/>
        <bgColor indexed="29"/>
      </patternFill>
    </fill>
    <fill>
      <patternFill patternType="solid">
        <fgColor indexed="31"/>
        <bgColor indexed="64"/>
      </patternFill>
    </fill>
    <fill>
      <patternFill patternType="solid">
        <fgColor indexed="22"/>
        <bgColor indexed="33"/>
      </patternFill>
    </fill>
    <fill>
      <patternFill patternType="solid">
        <fgColor theme="8" tint="0.79998168889431442"/>
        <bgColor indexed="64"/>
      </patternFill>
    </fill>
    <fill>
      <patternFill patternType="solid">
        <fgColor rgb="FF92D050"/>
        <bgColor indexed="33"/>
      </patternFill>
    </fill>
    <fill>
      <patternFill patternType="solid">
        <fgColor theme="5" tint="0.79998168889431442"/>
        <bgColor indexed="33"/>
      </patternFill>
    </fill>
    <fill>
      <patternFill patternType="solid">
        <fgColor rgb="FFC0C0C0"/>
        <bgColor indexed="33"/>
      </patternFill>
    </fill>
    <fill>
      <patternFill patternType="lightGray"/>
    </fill>
    <fill>
      <patternFill patternType="solid">
        <fgColor theme="7" tint="0.79998168889431442"/>
        <bgColor indexed="64"/>
      </patternFill>
    </fill>
  </fills>
  <borders count="23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hair">
        <color indexed="64"/>
      </bottom>
      <diagonal/>
    </border>
    <border>
      <left/>
      <right style="medium">
        <color indexed="64"/>
      </right>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bottom style="hair">
        <color indexed="64"/>
      </bottom>
      <diagonal/>
    </border>
    <border>
      <left style="thin">
        <color indexed="64"/>
      </left>
      <right style="hair">
        <color indexed="64"/>
      </right>
      <top/>
      <bottom style="hair">
        <color indexed="64"/>
      </bottom>
      <diagonal/>
    </border>
    <border>
      <left style="medium">
        <color indexed="64"/>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right style="medium">
        <color indexed="64"/>
      </right>
      <top style="thin">
        <color indexed="64"/>
      </top>
      <bottom/>
      <diagonal/>
    </border>
    <border>
      <left/>
      <right/>
      <top style="thin">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ouble">
        <color rgb="FF000000"/>
      </left>
      <right style="medium">
        <color rgb="FF000000"/>
      </right>
      <top style="medium">
        <color indexed="64"/>
      </top>
      <bottom style="medium">
        <color indexed="64"/>
      </bottom>
      <diagonal/>
    </border>
    <border>
      <left/>
      <right style="double">
        <color rgb="FF000000"/>
      </right>
      <top style="medium">
        <color indexed="64"/>
      </top>
      <bottom style="medium">
        <color indexed="64"/>
      </bottom>
      <diagonal/>
    </border>
    <border>
      <left style="thin">
        <color indexed="64"/>
      </left>
      <right style="thin">
        <color indexed="64"/>
      </right>
      <top/>
      <bottom/>
      <diagonal/>
    </border>
    <border>
      <left style="medium">
        <color indexed="64"/>
      </left>
      <right style="hair">
        <color indexed="64"/>
      </right>
      <top style="medium">
        <color indexed="64"/>
      </top>
      <bottom style="medium">
        <color indexed="64"/>
      </bottom>
      <diagonal/>
    </border>
    <border>
      <left style="medium">
        <color indexed="64"/>
      </left>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medium">
        <color indexed="64"/>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indexed="64"/>
      </right>
      <top style="double">
        <color auto="1"/>
      </top>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style="thin">
        <color auto="1"/>
      </right>
      <top/>
      <bottom/>
      <diagonal/>
    </border>
    <border>
      <left style="thin">
        <color auto="1"/>
      </left>
      <right style="double">
        <color auto="1"/>
      </right>
      <top/>
      <bottom/>
      <diagonal/>
    </border>
    <border>
      <left style="double">
        <color auto="1"/>
      </left>
      <right/>
      <top style="medium">
        <color indexed="64"/>
      </top>
      <bottom style="medium">
        <color indexed="64"/>
      </bottom>
      <diagonal/>
    </border>
    <border>
      <left style="thin">
        <color indexed="64"/>
      </left>
      <right style="double">
        <color auto="1"/>
      </right>
      <top style="medium">
        <color indexed="64"/>
      </top>
      <bottom style="medium">
        <color indexed="64"/>
      </bottom>
      <diagonal/>
    </border>
    <border>
      <left style="double">
        <color auto="1"/>
      </left>
      <right style="thin">
        <color auto="1"/>
      </right>
      <top/>
      <bottom style="thin">
        <color auto="1"/>
      </bottom>
      <diagonal/>
    </border>
    <border>
      <left style="thin">
        <color auto="1"/>
      </left>
      <right style="double">
        <color auto="1"/>
      </right>
      <top/>
      <bottom style="thin">
        <color auto="1"/>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bottom style="medium">
        <color indexed="64"/>
      </bottom>
      <diagonal/>
    </border>
    <border>
      <left style="thin">
        <color indexed="64"/>
      </left>
      <right style="hair">
        <color indexed="64"/>
      </right>
      <top style="medium">
        <color indexed="64"/>
      </top>
      <bottom/>
      <diagonal/>
    </border>
    <border>
      <left/>
      <right style="hair">
        <color indexed="64"/>
      </right>
      <top style="medium">
        <color indexed="64"/>
      </top>
      <bottom style="medium">
        <color indexed="64"/>
      </bottom>
      <diagonal/>
    </border>
    <border>
      <left style="hair">
        <color indexed="64"/>
      </left>
      <right style="medium">
        <color indexed="64"/>
      </right>
      <top style="thin">
        <color indexed="64"/>
      </top>
      <bottom/>
      <diagonal/>
    </border>
    <border>
      <left style="hair">
        <color indexed="64"/>
      </left>
      <right style="medium">
        <color indexed="64"/>
      </right>
      <top style="medium">
        <color indexed="64"/>
      </top>
      <bottom/>
      <diagonal/>
    </border>
    <border>
      <left style="thin">
        <color indexed="64"/>
      </left>
      <right style="thin">
        <color indexed="64"/>
      </right>
      <top/>
      <bottom style="thin">
        <color indexed="8"/>
      </bottom>
      <diagonal/>
    </border>
    <border>
      <left style="hair">
        <color indexed="64"/>
      </left>
      <right style="medium">
        <color indexed="64"/>
      </right>
      <top style="thin">
        <color indexed="64"/>
      </top>
      <bottom style="medium">
        <color indexed="64"/>
      </bottom>
      <diagonal/>
    </border>
    <border>
      <left style="medium">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dashed">
        <color indexed="64"/>
      </left>
      <right style="medium">
        <color indexed="64"/>
      </right>
      <top style="thin">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ck">
        <color indexed="64"/>
      </top>
      <bottom/>
      <diagonal/>
    </border>
    <border>
      <left style="thick">
        <color indexed="64"/>
      </left>
      <right/>
      <top/>
      <bottom/>
      <diagonal/>
    </border>
    <border>
      <left style="thick">
        <color indexed="64"/>
      </left>
      <right/>
      <top/>
      <bottom style="thick">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medium">
        <color indexed="64"/>
      </top>
      <bottom style="medium">
        <color indexed="64"/>
      </bottom>
      <diagonal/>
    </border>
    <border>
      <left/>
      <right/>
      <top/>
      <bottom style="thick">
        <color indexed="64"/>
      </bottom>
      <diagonal/>
    </border>
    <border>
      <left/>
      <right style="medium">
        <color indexed="64"/>
      </right>
      <top/>
      <bottom style="thick">
        <color indexed="64"/>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style="medium">
        <color indexed="64"/>
      </top>
      <bottom style="thin">
        <color indexed="64"/>
      </bottom>
      <diagonal/>
    </border>
    <border>
      <left style="hair">
        <color indexed="64"/>
      </left>
      <right style="thin">
        <color indexed="64"/>
      </right>
      <top/>
      <bottom style="thin">
        <color indexed="64"/>
      </bottom>
      <diagonal/>
    </border>
    <border>
      <left/>
      <right/>
      <top/>
      <bottom style="thin">
        <color indexed="0"/>
      </bottom>
      <diagonal/>
    </border>
    <border>
      <left style="medium">
        <color indexed="64"/>
      </left>
      <right/>
      <top style="thin">
        <color indexed="0"/>
      </top>
      <bottom/>
      <diagonal/>
    </border>
    <border>
      <left/>
      <right/>
      <top style="thin">
        <color indexed="0"/>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diagonal/>
    </border>
    <border>
      <left/>
      <right style="thin">
        <color indexed="0"/>
      </right>
      <top/>
      <bottom/>
      <diagonal/>
    </border>
    <border>
      <left style="medium">
        <color indexed="64"/>
      </left>
      <right/>
      <top/>
      <bottom style="thin">
        <color indexed="0"/>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thick">
        <color indexed="64"/>
      </left>
      <right style="thin">
        <color indexed="64"/>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right style="thick">
        <color indexed="64"/>
      </right>
      <top style="thick">
        <color indexed="64"/>
      </top>
      <bottom/>
      <diagonal/>
    </border>
    <border>
      <left/>
      <right style="thick">
        <color indexed="64"/>
      </right>
      <top style="thin">
        <color indexed="64"/>
      </top>
      <bottom style="thin">
        <color indexed="64"/>
      </bottom>
      <diagonal/>
    </border>
    <border>
      <left/>
      <right style="thick">
        <color indexed="64"/>
      </right>
      <top style="thin">
        <color indexed="64"/>
      </top>
      <bottom/>
      <diagonal/>
    </border>
    <border>
      <left style="thick">
        <color indexed="64"/>
      </left>
      <right/>
      <top style="medium">
        <color indexed="64"/>
      </top>
      <bottom style="thick">
        <color indexed="64"/>
      </bottom>
      <diagonal/>
    </border>
    <border>
      <left style="medium">
        <color indexed="64"/>
      </left>
      <right/>
      <top style="medium">
        <color indexed="64"/>
      </top>
      <bottom style="thick">
        <color indexed="64"/>
      </bottom>
      <diagonal/>
    </border>
    <border>
      <left/>
      <right style="thick">
        <color indexed="64"/>
      </right>
      <top style="medium">
        <color indexed="64"/>
      </top>
      <bottom style="thick">
        <color indexed="64"/>
      </bottom>
      <diagonal/>
    </border>
    <border>
      <left/>
      <right style="thin">
        <color indexed="64"/>
      </right>
      <top/>
      <bottom style="medium">
        <color indexed="64"/>
      </bottom>
      <diagonal/>
    </border>
    <border>
      <left/>
      <right style="thick">
        <color indexed="64"/>
      </right>
      <top/>
      <bottom style="medium">
        <color indexed="64"/>
      </bottom>
      <diagonal/>
    </border>
    <border>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style="medium">
        <color indexed="64"/>
      </top>
      <bottom/>
      <diagonal/>
    </border>
    <border>
      <left style="medium">
        <color indexed="8"/>
      </left>
      <right style="medium">
        <color indexed="64"/>
      </right>
      <top style="medium">
        <color indexed="64"/>
      </top>
      <bottom/>
      <diagonal/>
    </border>
    <border>
      <left style="medium">
        <color indexed="8"/>
      </left>
      <right style="medium">
        <color indexed="64"/>
      </right>
      <top style="medium">
        <color indexed="8"/>
      </top>
      <bottom/>
      <diagonal/>
    </border>
    <border>
      <left style="medium">
        <color indexed="8"/>
      </left>
      <right/>
      <top style="medium">
        <color indexed="8"/>
      </top>
      <bottom style="medium">
        <color indexed="8"/>
      </bottom>
      <diagonal/>
    </border>
    <border>
      <left style="medium">
        <color indexed="64"/>
      </left>
      <right style="medium">
        <color indexed="8"/>
      </right>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8"/>
      </top>
      <bottom style="thin">
        <color indexed="8"/>
      </bottom>
      <diagonal/>
    </border>
    <border>
      <left style="thin">
        <color indexed="64"/>
      </left>
      <right style="thin">
        <color indexed="8"/>
      </right>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bottom style="thin">
        <color indexed="8"/>
      </bottom>
      <diagonal/>
    </border>
    <border>
      <left style="thin">
        <color indexed="8"/>
      </left>
      <right/>
      <top style="thin">
        <color indexed="8"/>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double">
        <color auto="1"/>
      </left>
      <right/>
      <top style="medium">
        <color indexed="64"/>
      </top>
      <bottom/>
      <diagonal/>
    </border>
    <border>
      <left style="double">
        <color auto="1"/>
      </left>
      <right/>
      <top/>
      <bottom/>
      <diagonal/>
    </border>
    <border>
      <left style="double">
        <color auto="1"/>
      </left>
      <right/>
      <top/>
      <bottom style="thin">
        <color indexed="64"/>
      </bottom>
      <diagonal/>
    </border>
    <border>
      <left/>
      <right/>
      <top style="double">
        <color auto="1"/>
      </top>
      <bottom/>
      <diagonal/>
    </border>
    <border>
      <left/>
      <right style="double">
        <color auto="1"/>
      </right>
      <top/>
      <bottom style="thin">
        <color auto="1"/>
      </bottom>
      <diagonal/>
    </border>
  </borders>
  <cellStyleXfs count="22">
    <xf numFmtId="164" fontId="0" fillId="0" borderId="0"/>
    <xf numFmtId="164" fontId="1" fillId="0" borderId="0"/>
    <xf numFmtId="164" fontId="14" fillId="0" borderId="0" applyNumberFormat="0" applyFill="0" applyBorder="0" applyAlignment="0" applyProtection="0"/>
    <xf numFmtId="164" fontId="18" fillId="0" borderId="0" applyNumberFormat="0" applyFill="0" applyBorder="0" applyAlignment="0" applyProtection="0">
      <alignment vertical="top"/>
      <protection locked="0"/>
    </xf>
    <xf numFmtId="164" fontId="26" fillId="0" borderId="0"/>
    <xf numFmtId="164" fontId="1" fillId="0" borderId="0"/>
    <xf numFmtId="164" fontId="1" fillId="0" borderId="0"/>
    <xf numFmtId="164" fontId="1" fillId="0" borderId="0"/>
    <xf numFmtId="164" fontId="1" fillId="0" borderId="0"/>
    <xf numFmtId="164" fontId="74" fillId="0" borderId="0"/>
    <xf numFmtId="0" fontId="1" fillId="0" borderId="0"/>
    <xf numFmtId="183" fontId="1" fillId="0" borderId="0" applyFont="0" applyFill="0" applyBorder="0" applyAlignment="0" applyProtection="0"/>
    <xf numFmtId="164" fontId="1" fillId="0" borderId="0"/>
    <xf numFmtId="0" fontId="1" fillId="0" borderId="0"/>
    <xf numFmtId="9" fontId="1" fillId="0" borderId="0" applyFont="0" applyFill="0" applyBorder="0" applyAlignment="0" applyProtection="0"/>
    <xf numFmtId="0" fontId="10" fillId="0" borderId="0"/>
    <xf numFmtId="0" fontId="1" fillId="0" borderId="0"/>
    <xf numFmtId="0" fontId="18" fillId="0" borderId="0" applyNumberFormat="0" applyFill="0" applyBorder="0" applyAlignment="0" applyProtection="0">
      <alignment vertical="top"/>
      <protection locked="0"/>
    </xf>
    <xf numFmtId="164" fontId="253" fillId="0" borderId="0" applyNumberFormat="0" applyFill="0" applyBorder="0" applyAlignment="0" applyProtection="0">
      <alignment vertical="top"/>
      <protection locked="0"/>
    </xf>
    <xf numFmtId="0" fontId="10" fillId="0" borderId="0"/>
    <xf numFmtId="0" fontId="1" fillId="0" borderId="0"/>
    <xf numFmtId="43" fontId="10" fillId="0" borderId="0" applyFont="0" applyFill="0" applyBorder="0" applyAlignment="0" applyProtection="0"/>
  </cellStyleXfs>
  <cellXfs count="5676">
    <xf numFmtId="164" fontId="0" fillId="0" borderId="0" xfId="0"/>
    <xf numFmtId="164" fontId="1" fillId="0" borderId="0" xfId="1"/>
    <xf numFmtId="2" fontId="1" fillId="0" borderId="0" xfId="1" applyNumberFormat="1"/>
    <xf numFmtId="164" fontId="5" fillId="0" borderId="4" xfId="0" applyFont="1" applyBorder="1" applyAlignment="1">
      <alignment vertical="center" wrapText="1"/>
    </xf>
    <xf numFmtId="164" fontId="5" fillId="0" borderId="0" xfId="0" applyFont="1" applyAlignment="1">
      <alignment vertical="center" wrapText="1"/>
    </xf>
    <xf numFmtId="164" fontId="5" fillId="0" borderId="5" xfId="0" applyFont="1" applyBorder="1" applyAlignment="1">
      <alignment vertical="center" wrapText="1"/>
    </xf>
    <xf numFmtId="164" fontId="5" fillId="0" borderId="0" xfId="0" applyFont="1" applyAlignment="1">
      <alignment horizontal="left" vertical="center" wrapText="1"/>
    </xf>
    <xf numFmtId="164" fontId="5" fillId="0" borderId="5" xfId="0" applyFont="1" applyBorder="1" applyAlignment="1">
      <alignment horizontal="left" vertical="center" wrapText="1"/>
    </xf>
    <xf numFmtId="165" fontId="6" fillId="2" borderId="7" xfId="0" applyNumberFormat="1" applyFont="1" applyFill="1" applyBorder="1" applyAlignment="1">
      <alignment horizontal="center" vertical="center"/>
    </xf>
    <xf numFmtId="164" fontId="0" fillId="0" borderId="7" xfId="0" applyBorder="1" applyAlignment="1">
      <alignment vertical="top"/>
    </xf>
    <xf numFmtId="164" fontId="0" fillId="0" borderId="0" xfId="0" applyAlignment="1">
      <alignment horizontal="left" vertical="top"/>
    </xf>
    <xf numFmtId="164" fontId="0" fillId="0" borderId="5" xfId="0" applyBorder="1" applyAlignment="1">
      <alignment horizontal="left" vertical="top"/>
    </xf>
    <xf numFmtId="164" fontId="5" fillId="0" borderId="4" xfId="0" applyFont="1" applyBorder="1" applyAlignment="1">
      <alignment horizontal="left" vertical="center"/>
    </xf>
    <xf numFmtId="164" fontId="7" fillId="3" borderId="6" xfId="0" applyFont="1" applyFill="1" applyBorder="1" applyAlignment="1">
      <alignment horizontal="center" vertical="center"/>
    </xf>
    <xf numFmtId="0" fontId="8" fillId="3" borderId="7" xfId="0" applyNumberFormat="1" applyFont="1" applyFill="1" applyBorder="1" applyAlignment="1">
      <alignment horizontal="right" vertical="top"/>
    </xf>
    <xf numFmtId="0" fontId="8" fillId="3" borderId="8" xfId="0" applyNumberFormat="1" applyFont="1" applyFill="1" applyBorder="1" applyAlignment="1">
      <alignment horizontal="left"/>
    </xf>
    <xf numFmtId="164" fontId="5" fillId="0" borderId="0" xfId="0" applyFont="1" applyAlignment="1">
      <alignment vertical="center"/>
    </xf>
    <xf numFmtId="164" fontId="5" fillId="0" borderId="5" xfId="0" applyFont="1" applyBorder="1" applyAlignment="1">
      <alignment vertical="center"/>
    </xf>
    <xf numFmtId="164" fontId="5" fillId="0" borderId="4" xfId="0" applyFont="1" applyBorder="1" applyAlignment="1">
      <alignment vertical="center"/>
    </xf>
    <xf numFmtId="164" fontId="5" fillId="0" borderId="4" xfId="0" applyFont="1" applyBorder="1" applyAlignment="1">
      <alignment horizontal="justify" vertical="center"/>
    </xf>
    <xf numFmtId="164" fontId="5" fillId="0" borderId="6" xfId="0" applyFont="1" applyBorder="1" applyAlignment="1">
      <alignment horizontal="justify" vertical="center"/>
    </xf>
    <xf numFmtId="164" fontId="0" fillId="0" borderId="7" xfId="0" applyBorder="1" applyAlignment="1">
      <alignment horizontal="left" vertical="top"/>
    </xf>
    <xf numFmtId="0" fontId="8" fillId="3" borderId="7" xfId="0" applyNumberFormat="1" applyFont="1" applyFill="1" applyBorder="1" applyAlignment="1">
      <alignment horizontal="left"/>
    </xf>
    <xf numFmtId="165" fontId="8" fillId="3" borderId="10" xfId="0" applyNumberFormat="1" applyFont="1" applyFill="1" applyBorder="1" applyAlignment="1">
      <alignment horizontal="right" vertical="center"/>
    </xf>
    <xf numFmtId="0" fontId="8" fillId="3" borderId="11" xfId="0" applyNumberFormat="1" applyFont="1" applyFill="1" applyBorder="1" applyAlignment="1">
      <alignment horizontal="left" vertical="center"/>
    </xf>
    <xf numFmtId="164" fontId="5" fillId="0" borderId="12" xfId="0" applyFont="1" applyBorder="1" applyAlignment="1">
      <alignment vertical="center" wrapText="1"/>
    </xf>
    <xf numFmtId="164" fontId="5" fillId="0" borderId="12" xfId="0" applyFont="1" applyBorder="1" applyAlignment="1">
      <alignment vertical="center"/>
    </xf>
    <xf numFmtId="164" fontId="5" fillId="0" borderId="13" xfId="0" applyFont="1" applyBorder="1" applyAlignment="1">
      <alignment vertical="center"/>
    </xf>
    <xf numFmtId="164" fontId="1" fillId="0" borderId="14" xfId="1" applyBorder="1"/>
    <xf numFmtId="1" fontId="1" fillId="0" borderId="12" xfId="1" applyNumberFormat="1" applyBorder="1"/>
    <xf numFmtId="164" fontId="1" fillId="0" borderId="12" xfId="1" applyBorder="1"/>
    <xf numFmtId="164" fontId="1" fillId="0" borderId="13" xfId="1" applyBorder="1"/>
    <xf numFmtId="164" fontId="3" fillId="0" borderId="2" xfId="0" applyFont="1" applyBorder="1" applyAlignment="1">
      <alignment vertical="center" wrapText="1"/>
    </xf>
    <xf numFmtId="164" fontId="3" fillId="0" borderId="3" xfId="0" applyFont="1" applyBorder="1" applyAlignment="1">
      <alignment vertical="center" wrapText="1"/>
    </xf>
    <xf numFmtId="164" fontId="0" fillId="0" borderId="0" xfId="0" applyAlignment="1">
      <alignment vertical="top"/>
    </xf>
    <xf numFmtId="2" fontId="6" fillId="2" borderId="7" xfId="0" applyNumberFormat="1" applyFont="1" applyFill="1" applyBorder="1" applyAlignment="1">
      <alignment horizontal="center" vertical="center"/>
    </xf>
    <xf numFmtId="0" fontId="22" fillId="2" borderId="0" xfId="0" applyNumberFormat="1" applyFont="1" applyFill="1" applyAlignment="1">
      <alignment horizontal="center" vertical="center" wrapText="1"/>
    </xf>
    <xf numFmtId="0" fontId="22" fillId="0" borderId="0" xfId="0" applyNumberFormat="1" applyFont="1" applyAlignment="1">
      <alignment horizontal="left" vertical="center"/>
    </xf>
    <xf numFmtId="166" fontId="22" fillId="29" borderId="0" xfId="0" applyNumberFormat="1" applyFont="1" applyFill="1" applyAlignment="1">
      <alignment horizontal="center" vertical="center" wrapText="1"/>
    </xf>
    <xf numFmtId="164" fontId="0" fillId="0" borderId="2" xfId="0" applyBorder="1"/>
    <xf numFmtId="164" fontId="0" fillId="0" borderId="4" xfId="0" applyBorder="1"/>
    <xf numFmtId="164" fontId="26" fillId="0" borderId="7" xfId="4" applyBorder="1" applyAlignment="1">
      <alignment horizontal="center" vertical="center"/>
    </xf>
    <xf numFmtId="164" fontId="26" fillId="0" borderId="16" xfId="4" applyBorder="1" applyAlignment="1">
      <alignment horizontal="center" vertical="center"/>
    </xf>
    <xf numFmtId="164" fontId="27" fillId="30" borderId="16" xfId="4" applyFont="1" applyFill="1" applyBorder="1" applyAlignment="1">
      <alignment horizontal="center" vertical="center"/>
    </xf>
    <xf numFmtId="164" fontId="27" fillId="0" borderId="16" xfId="4" applyFont="1" applyBorder="1" applyAlignment="1">
      <alignment horizontal="center" vertical="center"/>
    </xf>
    <xf numFmtId="164" fontId="27" fillId="0" borderId="24" xfId="4" applyFont="1" applyBorder="1" applyAlignment="1">
      <alignment horizontal="center" vertical="center"/>
    </xf>
    <xf numFmtId="164" fontId="27" fillId="0" borderId="0" xfId="4" applyFont="1" applyAlignment="1">
      <alignment horizontal="center" vertical="center"/>
    </xf>
    <xf numFmtId="164" fontId="26" fillId="0" borderId="0" xfId="4" applyAlignment="1">
      <alignment horizontal="center" vertical="center"/>
    </xf>
    <xf numFmtId="14" fontId="26" fillId="0" borderId="8" xfId="4" applyNumberFormat="1" applyBorder="1" applyAlignment="1">
      <alignment horizontal="center" vertical="center"/>
    </xf>
    <xf numFmtId="14" fontId="26" fillId="0" borderId="25" xfId="4" applyNumberFormat="1" applyBorder="1" applyAlignment="1">
      <alignment horizontal="center" vertical="center"/>
    </xf>
    <xf numFmtId="14" fontId="26" fillId="0" borderId="25" xfId="4" applyNumberFormat="1" applyBorder="1" applyAlignment="1">
      <alignment horizontal="right" vertical="center"/>
    </xf>
    <xf numFmtId="164" fontId="26" fillId="0" borderId="25" xfId="4" applyBorder="1" applyAlignment="1">
      <alignment horizontal="center" vertical="center"/>
    </xf>
    <xf numFmtId="164" fontId="26" fillId="0" borderId="26" xfId="4" applyBorder="1" applyAlignment="1">
      <alignment horizontal="center" vertical="center"/>
    </xf>
    <xf numFmtId="14" fontId="26" fillId="0" borderId="0" xfId="4" applyNumberFormat="1" applyAlignment="1">
      <alignment horizontal="center" vertical="center"/>
    </xf>
    <xf numFmtId="164" fontId="27" fillId="31" borderId="8" xfId="4" applyFont="1" applyFill="1" applyBorder="1" applyAlignment="1">
      <alignment horizontal="center" vertical="center"/>
    </xf>
    <xf numFmtId="164" fontId="27" fillId="31" borderId="25" xfId="4" applyFont="1" applyFill="1" applyBorder="1" applyAlignment="1">
      <alignment horizontal="center" vertical="center"/>
    </xf>
    <xf numFmtId="164" fontId="28" fillId="0" borderId="0" xfId="4" quotePrefix="1" applyFont="1" applyAlignment="1">
      <alignment horizontal="left" vertical="center"/>
    </xf>
    <xf numFmtId="164" fontId="29" fillId="0" borderId="0" xfId="4" quotePrefix="1" applyFont="1" applyAlignment="1">
      <alignment horizontal="left" vertical="center"/>
    </xf>
    <xf numFmtId="164" fontId="29" fillId="0" borderId="0" xfId="4" applyFont="1" applyAlignment="1">
      <alignment vertical="center"/>
    </xf>
    <xf numFmtId="164" fontId="26" fillId="0" borderId="0" xfId="4" applyAlignment="1">
      <alignment vertical="center"/>
    </xf>
    <xf numFmtId="164" fontId="31" fillId="0" borderId="0" xfId="4" applyFont="1" applyAlignment="1">
      <alignment horizontal="left" vertical="center"/>
    </xf>
    <xf numFmtId="164" fontId="32" fillId="0" borderId="0" xfId="4" applyFont="1" applyAlignment="1">
      <alignment horizontal="center" vertical="center"/>
    </xf>
    <xf numFmtId="164" fontId="28" fillId="0" borderId="0" xfId="4" quotePrefix="1" applyFont="1" applyAlignment="1">
      <alignment vertical="center"/>
    </xf>
    <xf numFmtId="164" fontId="33" fillId="0" borderId="0" xfId="4" applyFont="1" applyAlignment="1">
      <alignment horizontal="centerContinuous" vertical="top"/>
    </xf>
    <xf numFmtId="164" fontId="34" fillId="0" borderId="0" xfId="4" applyFont="1" applyAlignment="1">
      <alignment horizontal="centerContinuous" vertical="top"/>
    </xf>
    <xf numFmtId="164" fontId="28" fillId="0" borderId="0" xfId="4" applyFont="1" applyAlignment="1">
      <alignment horizontal="centerContinuous" vertical="center"/>
    </xf>
    <xf numFmtId="164" fontId="26" fillId="0" borderId="4" xfId="4" quotePrefix="1" applyBorder="1" applyAlignment="1">
      <alignment horizontal="left" vertical="center"/>
    </xf>
    <xf numFmtId="164" fontId="26" fillId="0" borderId="1" xfId="4" quotePrefix="1" applyBorder="1" applyAlignment="1">
      <alignment horizontal="left" vertical="center"/>
    </xf>
    <xf numFmtId="164" fontId="26" fillId="0" borderId="2" xfId="4" applyBorder="1" applyAlignment="1">
      <alignment horizontal="center" vertical="center"/>
    </xf>
    <xf numFmtId="164" fontId="26" fillId="0" borderId="3" xfId="4" applyBorder="1" applyAlignment="1">
      <alignment horizontal="center" vertical="center"/>
    </xf>
    <xf numFmtId="164" fontId="26" fillId="0" borderId="5" xfId="4" applyBorder="1" applyAlignment="1">
      <alignment horizontal="center" vertical="center"/>
    </xf>
    <xf numFmtId="164" fontId="28" fillId="0" borderId="4" xfId="4" applyFont="1" applyBorder="1" applyAlignment="1">
      <alignment vertical="center"/>
    </xf>
    <xf numFmtId="164" fontId="26" fillId="0" borderId="5" xfId="4" applyBorder="1" applyAlignment="1">
      <alignment vertical="center"/>
    </xf>
    <xf numFmtId="164" fontId="1" fillId="0" borderId="0" xfId="5"/>
    <xf numFmtId="164" fontId="36" fillId="0" borderId="4" xfId="4" applyFont="1" applyBorder="1" applyAlignment="1">
      <alignment horizontal="center" vertical="center"/>
    </xf>
    <xf numFmtId="164" fontId="38" fillId="0" borderId="0" xfId="4" applyFont="1" applyAlignment="1">
      <alignment horizontal="center" vertical="center"/>
    </xf>
    <xf numFmtId="164" fontId="36" fillId="0" borderId="0" xfId="4" applyFont="1" applyAlignment="1">
      <alignment horizontal="center" vertical="center"/>
    </xf>
    <xf numFmtId="164" fontId="26" fillId="0" borderId="4" xfId="4" applyBorder="1" applyAlignment="1">
      <alignment horizontal="center" vertical="center"/>
    </xf>
    <xf numFmtId="1" fontId="41" fillId="32" borderId="30" xfId="4" applyNumberFormat="1" applyFont="1" applyFill="1" applyBorder="1" applyAlignment="1">
      <alignment horizontal="center" vertical="center"/>
    </xf>
    <xf numFmtId="1" fontId="42" fillId="33" borderId="31" xfId="4" applyNumberFormat="1" applyFont="1" applyFill="1" applyBorder="1" applyAlignment="1">
      <alignment horizontal="center" vertical="center"/>
    </xf>
    <xf numFmtId="1" fontId="42" fillId="33" borderId="32" xfId="4" applyNumberFormat="1" applyFont="1" applyFill="1" applyBorder="1" applyAlignment="1">
      <alignment horizontal="center" vertical="center"/>
    </xf>
    <xf numFmtId="1" fontId="42" fillId="33" borderId="33" xfId="4" applyNumberFormat="1" applyFont="1" applyFill="1" applyBorder="1" applyAlignment="1">
      <alignment horizontal="center" vertical="center"/>
    </xf>
    <xf numFmtId="1" fontId="43" fillId="0" borderId="2" xfId="4" applyNumberFormat="1" applyFont="1" applyBorder="1" applyAlignment="1">
      <alignment horizontal="center" vertical="center"/>
    </xf>
    <xf numFmtId="164" fontId="28" fillId="0" borderId="4" xfId="4" applyFont="1" applyBorder="1" applyAlignment="1">
      <alignment horizontal="center" vertical="center"/>
    </xf>
    <xf numFmtId="1" fontId="31" fillId="32" borderId="34" xfId="4" applyNumberFormat="1" applyFont="1" applyFill="1" applyBorder="1" applyAlignment="1">
      <alignment horizontal="center" vertical="center"/>
    </xf>
    <xf numFmtId="1" fontId="44" fillId="0" borderId="35" xfId="4" applyNumberFormat="1" applyFont="1" applyBorder="1" applyAlignment="1">
      <alignment horizontal="center" vertical="center"/>
    </xf>
    <xf numFmtId="1" fontId="32" fillId="0" borderId="36" xfId="4" applyNumberFormat="1" applyFont="1" applyBorder="1" applyAlignment="1">
      <alignment horizontal="center" vertical="center"/>
    </xf>
    <xf numFmtId="1" fontId="32" fillId="0" borderId="37" xfId="4" applyNumberFormat="1" applyFont="1" applyBorder="1" applyAlignment="1">
      <alignment horizontal="center" vertical="center"/>
    </xf>
    <xf numFmtId="1" fontId="32" fillId="34" borderId="37" xfId="4" applyNumberFormat="1" applyFont="1" applyFill="1" applyBorder="1" applyAlignment="1">
      <alignment horizontal="center" vertical="center"/>
    </xf>
    <xf numFmtId="1" fontId="44" fillId="0" borderId="38" xfId="4" applyNumberFormat="1" applyFont="1" applyBorder="1" applyAlignment="1">
      <alignment horizontal="center" vertical="center"/>
    </xf>
    <xf numFmtId="1" fontId="28" fillId="0" borderId="0" xfId="4" applyNumberFormat="1" applyFont="1" applyAlignment="1">
      <alignment horizontal="center" vertical="center"/>
    </xf>
    <xf numFmtId="1" fontId="44" fillId="0" borderId="39" xfId="4" applyNumberFormat="1" applyFont="1" applyBorder="1" applyAlignment="1">
      <alignment horizontal="center" vertical="center"/>
    </xf>
    <xf numFmtId="1" fontId="44" fillId="34" borderId="35" xfId="4" applyNumberFormat="1" applyFont="1" applyFill="1" applyBorder="1" applyAlignment="1">
      <alignment horizontal="center" vertical="center"/>
    </xf>
    <xf numFmtId="1" fontId="32" fillId="34" borderId="36" xfId="4" applyNumberFormat="1" applyFont="1" applyFill="1" applyBorder="1" applyAlignment="1">
      <alignment horizontal="center" vertical="center"/>
    </xf>
    <xf numFmtId="1" fontId="31" fillId="32" borderId="40" xfId="4" applyNumberFormat="1" applyFont="1" applyFill="1" applyBorder="1" applyAlignment="1">
      <alignment horizontal="center" vertical="center"/>
    </xf>
    <xf numFmtId="1" fontId="44" fillId="0" borderId="41" xfId="4" applyNumberFormat="1" applyFont="1" applyBorder="1" applyAlignment="1">
      <alignment horizontal="center" vertical="center"/>
    </xf>
    <xf numFmtId="1" fontId="44" fillId="34" borderId="41" xfId="4" applyNumberFormat="1" applyFont="1" applyFill="1" applyBorder="1" applyAlignment="1">
      <alignment horizontal="center" vertical="center"/>
    </xf>
    <xf numFmtId="1" fontId="32" fillId="18" borderId="37" xfId="4" applyNumberFormat="1" applyFont="1" applyFill="1" applyBorder="1" applyAlignment="1">
      <alignment horizontal="center" vertical="center"/>
    </xf>
    <xf numFmtId="1" fontId="31" fillId="35" borderId="40" xfId="4" applyNumberFormat="1" applyFont="1" applyFill="1" applyBorder="1" applyAlignment="1">
      <alignment horizontal="center" vertical="center"/>
    </xf>
    <xf numFmtId="1" fontId="31" fillId="32" borderId="42" xfId="4" applyNumberFormat="1" applyFont="1" applyFill="1" applyBorder="1" applyAlignment="1">
      <alignment horizontal="center" vertical="center"/>
    </xf>
    <xf numFmtId="1" fontId="44" fillId="36" borderId="43" xfId="4" applyNumberFormat="1" applyFont="1" applyFill="1" applyBorder="1" applyAlignment="1">
      <alignment horizontal="center" vertical="center"/>
    </xf>
    <xf numFmtId="1" fontId="32" fillId="0" borderId="44" xfId="4" applyNumberFormat="1" applyFont="1" applyBorder="1" applyAlignment="1">
      <alignment horizontal="center" vertical="center"/>
    </xf>
    <xf numFmtId="1" fontId="44" fillId="0" borderId="13" xfId="4" applyNumberFormat="1" applyFont="1" applyBorder="1" applyAlignment="1">
      <alignment horizontal="center" vertical="center"/>
    </xf>
    <xf numFmtId="1" fontId="45" fillId="0" borderId="4" xfId="4" applyNumberFormat="1" applyFont="1" applyBorder="1" applyAlignment="1">
      <alignment horizontal="center" vertical="center"/>
    </xf>
    <xf numFmtId="1" fontId="46" fillId="0" borderId="0" xfId="4" applyNumberFormat="1" applyFont="1" applyAlignment="1">
      <alignment horizontal="center" vertical="center"/>
    </xf>
    <xf numFmtId="1" fontId="26" fillId="0" borderId="0" xfId="4" applyNumberFormat="1" applyAlignment="1">
      <alignment horizontal="center" vertical="center"/>
    </xf>
    <xf numFmtId="1" fontId="45" fillId="0" borderId="0" xfId="4" applyNumberFormat="1" applyFont="1" applyAlignment="1">
      <alignment horizontal="center" vertical="center"/>
    </xf>
    <xf numFmtId="1" fontId="46" fillId="0" borderId="5" xfId="4" applyNumberFormat="1" applyFont="1" applyBorder="1" applyAlignment="1">
      <alignment horizontal="center" vertical="center"/>
    </xf>
    <xf numFmtId="1" fontId="38" fillId="0" borderId="0" xfId="4" applyNumberFormat="1" applyFont="1" applyAlignment="1">
      <alignment horizontal="center" vertical="center"/>
    </xf>
    <xf numFmtId="1" fontId="43" fillId="0" borderId="0" xfId="4" applyNumberFormat="1" applyFont="1" applyAlignment="1">
      <alignment horizontal="center" vertical="center"/>
    </xf>
    <xf numFmtId="1" fontId="32" fillId="18" borderId="36" xfId="4" applyNumberFormat="1" applyFont="1" applyFill="1" applyBorder="1" applyAlignment="1">
      <alignment horizontal="center" vertical="center"/>
    </xf>
    <xf numFmtId="1" fontId="44" fillId="34" borderId="39" xfId="4" applyNumberFormat="1" applyFont="1" applyFill="1" applyBorder="1" applyAlignment="1">
      <alignment horizontal="center" vertical="center"/>
    </xf>
    <xf numFmtId="1" fontId="44" fillId="34" borderId="38" xfId="4" applyNumberFormat="1" applyFont="1" applyFill="1" applyBorder="1" applyAlignment="1">
      <alignment horizontal="center" vertical="center"/>
    </xf>
    <xf numFmtId="1" fontId="44" fillId="18" borderId="38" xfId="4" applyNumberFormat="1" applyFont="1" applyFill="1" applyBorder="1" applyAlignment="1">
      <alignment horizontal="center" vertical="center"/>
    </xf>
    <xf numFmtId="1" fontId="44" fillId="0" borderId="43" xfId="4" applyNumberFormat="1" applyFont="1" applyBorder="1" applyAlignment="1">
      <alignment horizontal="center" vertical="center"/>
    </xf>
    <xf numFmtId="1" fontId="44" fillId="37" borderId="43" xfId="4" applyNumberFormat="1" applyFont="1" applyFill="1" applyBorder="1" applyAlignment="1">
      <alignment horizontal="center" vertical="center"/>
    </xf>
    <xf numFmtId="1" fontId="32" fillId="34" borderId="44" xfId="4" applyNumberFormat="1" applyFont="1" applyFill="1" applyBorder="1" applyAlignment="1">
      <alignment horizontal="center" vertical="center"/>
    </xf>
    <xf numFmtId="1" fontId="44" fillId="34" borderId="13" xfId="4" applyNumberFormat="1" applyFont="1" applyFill="1" applyBorder="1" applyAlignment="1">
      <alignment horizontal="center" vertical="center"/>
    </xf>
    <xf numFmtId="1" fontId="47" fillId="0" borderId="4" xfId="4" applyNumberFormat="1" applyFont="1" applyBorder="1" applyAlignment="1">
      <alignment horizontal="center" vertical="center"/>
    </xf>
    <xf numFmtId="1" fontId="44" fillId="0" borderId="0" xfId="4" applyNumberFormat="1" applyFont="1" applyAlignment="1">
      <alignment horizontal="center" vertical="center"/>
    </xf>
    <xf numFmtId="1" fontId="32" fillId="0" borderId="0" xfId="4" applyNumberFormat="1" applyFont="1" applyAlignment="1">
      <alignment horizontal="center" vertical="center"/>
    </xf>
    <xf numFmtId="1" fontId="47" fillId="0" borderId="0" xfId="4" applyNumberFormat="1" applyFont="1" applyAlignment="1">
      <alignment horizontal="center" vertical="center"/>
    </xf>
    <xf numFmtId="1" fontId="44" fillId="0" borderId="5" xfId="4" applyNumberFormat="1" applyFont="1" applyBorder="1" applyAlignment="1">
      <alignment horizontal="center" vertical="center"/>
    </xf>
    <xf numFmtId="164" fontId="26" fillId="0" borderId="0" xfId="4"/>
    <xf numFmtId="1" fontId="28" fillId="0" borderId="4" xfId="4" applyNumberFormat="1" applyFont="1" applyBorder="1" applyAlignment="1">
      <alignment horizontal="center" vertical="center"/>
    </xf>
    <xf numFmtId="1" fontId="26" fillId="0" borderId="5" xfId="4" applyNumberFormat="1" applyBorder="1" applyAlignment="1">
      <alignment horizontal="center" vertical="center"/>
    </xf>
    <xf numFmtId="1" fontId="28" fillId="0" borderId="12" xfId="4" applyNumberFormat="1" applyFont="1" applyBorder="1" applyAlignment="1">
      <alignment horizontal="center" vertical="center"/>
    </xf>
    <xf numFmtId="164" fontId="26" fillId="0" borderId="14" xfId="4" applyBorder="1" applyAlignment="1">
      <alignment horizontal="center" vertical="center"/>
    </xf>
    <xf numFmtId="164" fontId="48" fillId="0" borderId="12" xfId="4" applyFont="1" applyBorder="1" applyAlignment="1">
      <alignment horizontal="left" vertical="center"/>
    </xf>
    <xf numFmtId="164" fontId="26" fillId="0" borderId="12" xfId="4" applyBorder="1" applyAlignment="1">
      <alignment horizontal="left" vertical="center"/>
    </xf>
    <xf numFmtId="164" fontId="49" fillId="0" borderId="12" xfId="4" applyFont="1" applyBorder="1" applyAlignment="1">
      <alignment horizontal="left" vertical="center"/>
    </xf>
    <xf numFmtId="164" fontId="50" fillId="0" borderId="12" xfId="4" applyFont="1" applyBorder="1" applyAlignment="1">
      <alignment horizontal="left" vertical="center"/>
    </xf>
    <xf numFmtId="164" fontId="26" fillId="0" borderId="12" xfId="4" applyBorder="1" applyAlignment="1">
      <alignment horizontal="center" vertical="center"/>
    </xf>
    <xf numFmtId="164" fontId="51" fillId="0" borderId="13" xfId="4" quotePrefix="1" applyFont="1" applyBorder="1" applyAlignment="1">
      <alignment horizontal="right" vertical="center"/>
    </xf>
    <xf numFmtId="165" fontId="54" fillId="0" borderId="0" xfId="6" applyNumberFormat="1" applyFont="1" applyAlignment="1">
      <alignment horizontal="center"/>
    </xf>
    <xf numFmtId="165" fontId="55" fillId="0" borderId="0" xfId="6" applyNumberFormat="1" applyFont="1" applyAlignment="1">
      <alignment horizontal="center"/>
    </xf>
    <xf numFmtId="165" fontId="56" fillId="0" borderId="0" xfId="6" applyNumberFormat="1" applyFont="1"/>
    <xf numFmtId="165" fontId="57" fillId="0" borderId="0" xfId="6" applyNumberFormat="1" applyFont="1" applyAlignment="1">
      <alignment horizontal="center"/>
    </xf>
    <xf numFmtId="165" fontId="58" fillId="0" borderId="27" xfId="1" applyNumberFormat="1" applyFont="1" applyBorder="1" applyAlignment="1">
      <alignment horizontal="center"/>
    </xf>
    <xf numFmtId="165" fontId="54" fillId="38" borderId="21" xfId="1" applyNumberFormat="1" applyFont="1" applyFill="1" applyBorder="1" applyAlignment="1">
      <alignment horizontal="center" vertical="center" wrapText="1"/>
    </xf>
    <xf numFmtId="165" fontId="54" fillId="0" borderId="0" xfId="1" applyNumberFormat="1" applyFont="1" applyAlignment="1">
      <alignment horizontal="center" vertical="center" wrapText="1"/>
    </xf>
    <xf numFmtId="165" fontId="54" fillId="39" borderId="20" xfId="1" applyNumberFormat="1" applyFont="1" applyFill="1" applyBorder="1" applyAlignment="1">
      <alignment horizontal="center" vertical="center" wrapText="1"/>
    </xf>
    <xf numFmtId="165" fontId="54" fillId="40" borderId="21" xfId="1" applyNumberFormat="1" applyFont="1" applyFill="1" applyBorder="1" applyAlignment="1">
      <alignment horizontal="center" vertical="center" wrapText="1"/>
    </xf>
    <xf numFmtId="165" fontId="17" fillId="0" borderId="0" xfId="6" applyNumberFormat="1" applyFont="1" applyAlignment="1">
      <alignment horizontal="center"/>
    </xf>
    <xf numFmtId="165" fontId="17" fillId="41" borderId="27" xfId="6" applyNumberFormat="1" applyFont="1" applyFill="1" applyBorder="1" applyAlignment="1">
      <alignment horizontal="center"/>
    </xf>
    <xf numFmtId="165" fontId="17" fillId="41" borderId="45" xfId="6" applyNumberFormat="1" applyFont="1" applyFill="1" applyBorder="1"/>
    <xf numFmtId="165" fontId="17" fillId="0" borderId="20" xfId="6" applyNumberFormat="1" applyFont="1" applyBorder="1" applyAlignment="1">
      <alignment horizontal="center"/>
    </xf>
    <xf numFmtId="165" fontId="21" fillId="0" borderId="28" xfId="6" applyNumberFormat="1" applyFont="1" applyBorder="1"/>
    <xf numFmtId="165" fontId="17" fillId="0" borderId="20" xfId="7" applyNumberFormat="1" applyFont="1" applyBorder="1" applyAlignment="1">
      <alignment horizontal="center"/>
    </xf>
    <xf numFmtId="165" fontId="21" fillId="0" borderId="28" xfId="7" applyNumberFormat="1" applyFont="1" applyBorder="1"/>
    <xf numFmtId="165" fontId="21" fillId="0" borderId="20" xfId="6" applyNumberFormat="1" applyFont="1" applyBorder="1"/>
    <xf numFmtId="165" fontId="21" fillId="0" borderId="0" xfId="6" applyNumberFormat="1" applyFont="1"/>
    <xf numFmtId="165" fontId="21" fillId="0" borderId="46" xfId="6" applyNumberFormat="1" applyFont="1" applyBorder="1"/>
    <xf numFmtId="165" fontId="17" fillId="0" borderId="17" xfId="6" applyNumberFormat="1" applyFont="1" applyBorder="1" applyAlignment="1">
      <alignment horizontal="center"/>
    </xf>
    <xf numFmtId="165" fontId="17" fillId="0" borderId="47" xfId="6" applyNumberFormat="1" applyFont="1" applyBorder="1" applyProtection="1">
      <protection locked="0"/>
    </xf>
    <xf numFmtId="165" fontId="17" fillId="0" borderId="0" xfId="6" applyNumberFormat="1" applyFont="1"/>
    <xf numFmtId="165" fontId="17" fillId="42" borderId="8" xfId="6" applyNumberFormat="1" applyFont="1" applyFill="1" applyBorder="1"/>
    <xf numFmtId="165" fontId="17" fillId="42" borderId="0" xfId="6" applyNumberFormat="1" applyFont="1" applyFill="1"/>
    <xf numFmtId="165" fontId="17" fillId="0" borderId="48" xfId="6" applyNumberFormat="1" applyFont="1" applyBorder="1"/>
    <xf numFmtId="165" fontId="17" fillId="0" borderId="49" xfId="6" applyNumberFormat="1" applyFont="1" applyBorder="1"/>
    <xf numFmtId="165" fontId="59" fillId="0" borderId="7" xfId="6" applyNumberFormat="1" applyFont="1" applyBorder="1" applyAlignment="1">
      <alignment horizontal="center" vertical="center"/>
    </xf>
    <xf numFmtId="165" fontId="1" fillId="0" borderId="0" xfId="6" applyNumberFormat="1"/>
    <xf numFmtId="165" fontId="59" fillId="0" borderId="7" xfId="6" applyNumberFormat="1" applyFont="1" applyBorder="1" applyAlignment="1">
      <alignment horizontal="center"/>
    </xf>
    <xf numFmtId="165" fontId="17" fillId="43" borderId="46" xfId="6" applyNumberFormat="1" applyFont="1" applyFill="1" applyBorder="1" applyAlignment="1">
      <alignment horizontal="center"/>
    </xf>
    <xf numFmtId="165" fontId="17" fillId="42" borderId="47" xfId="6" applyNumberFormat="1" applyFont="1" applyFill="1" applyBorder="1" applyProtection="1">
      <protection locked="0"/>
    </xf>
    <xf numFmtId="165" fontId="17" fillId="42" borderId="25" xfId="6" applyNumberFormat="1" applyFont="1" applyFill="1" applyBorder="1"/>
    <xf numFmtId="165" fontId="17" fillId="44" borderId="8" xfId="6" applyNumberFormat="1" applyFont="1" applyFill="1" applyBorder="1"/>
    <xf numFmtId="165" fontId="17" fillId="42" borderId="46" xfId="6" applyNumberFormat="1" applyFont="1" applyFill="1" applyBorder="1"/>
    <xf numFmtId="165" fontId="17" fillId="0" borderId="8" xfId="6" applyNumberFormat="1" applyFont="1" applyBorder="1"/>
    <xf numFmtId="165" fontId="1" fillId="0" borderId="7" xfId="6" applyNumberFormat="1" applyBorder="1"/>
    <xf numFmtId="165" fontId="1" fillId="0" borderId="7" xfId="6" applyNumberFormat="1" applyBorder="1" applyAlignment="1">
      <alignment horizontal="center"/>
    </xf>
    <xf numFmtId="165" fontId="21" fillId="0" borderId="17" xfId="6" applyNumberFormat="1" applyFont="1" applyBorder="1"/>
    <xf numFmtId="165" fontId="21" fillId="0" borderId="50" xfId="6" applyNumberFormat="1" applyFont="1" applyBorder="1" applyProtection="1">
      <protection locked="0"/>
    </xf>
    <xf numFmtId="165" fontId="21" fillId="0" borderId="16" xfId="6" applyNumberFormat="1" applyFont="1" applyBorder="1"/>
    <xf numFmtId="165" fontId="21" fillId="42" borderId="7" xfId="6" applyNumberFormat="1" applyFont="1" applyFill="1" applyBorder="1"/>
    <xf numFmtId="165" fontId="21" fillId="0" borderId="7" xfId="6" applyNumberFormat="1" applyFont="1" applyBorder="1"/>
    <xf numFmtId="165" fontId="21" fillId="0" borderId="51" xfId="6" applyNumberFormat="1" applyFont="1" applyBorder="1"/>
    <xf numFmtId="165" fontId="21" fillId="42" borderId="19" xfId="6" applyNumberFormat="1" applyFont="1" applyFill="1" applyBorder="1"/>
    <xf numFmtId="165" fontId="21" fillId="0" borderId="52" xfId="6" applyNumberFormat="1" applyFont="1" applyBorder="1"/>
    <xf numFmtId="165" fontId="21" fillId="0" borderId="19" xfId="6" applyNumberFormat="1" applyFont="1" applyBorder="1"/>
    <xf numFmtId="165" fontId="60" fillId="0" borderId="7" xfId="6" applyNumberFormat="1" applyFont="1" applyBorder="1"/>
    <xf numFmtId="165" fontId="21" fillId="0" borderId="53" xfId="6" applyNumberFormat="1" applyFont="1" applyBorder="1" applyProtection="1">
      <protection locked="0"/>
    </xf>
    <xf numFmtId="165" fontId="21" fillId="45" borderId="54" xfId="6" applyNumberFormat="1" applyFont="1" applyFill="1" applyBorder="1" applyAlignment="1">
      <alignment horizontal="center"/>
    </xf>
    <xf numFmtId="165" fontId="17" fillId="0" borderId="20" xfId="6" applyNumberFormat="1" applyFont="1" applyBorder="1" applyProtection="1">
      <protection locked="0"/>
    </xf>
    <xf numFmtId="165" fontId="17" fillId="0" borderId="29" xfId="6" applyNumberFormat="1" applyFont="1" applyBorder="1"/>
    <xf numFmtId="165" fontId="17" fillId="42" borderId="20" xfId="6" applyNumberFormat="1" applyFont="1" applyFill="1" applyBorder="1"/>
    <xf numFmtId="165" fontId="17" fillId="0" borderId="27" xfId="6" applyNumberFormat="1" applyFont="1" applyBorder="1"/>
    <xf numFmtId="165" fontId="17" fillId="0" borderId="22" xfId="6" applyNumberFormat="1" applyFont="1" applyBorder="1"/>
    <xf numFmtId="165" fontId="17" fillId="0" borderId="28" xfId="6" applyNumberFormat="1" applyFont="1" applyBorder="1"/>
    <xf numFmtId="165" fontId="17" fillId="45" borderId="20" xfId="6" applyNumberFormat="1" applyFont="1" applyFill="1" applyBorder="1" applyAlignment="1">
      <alignment horizontal="center"/>
    </xf>
    <xf numFmtId="165" fontId="17" fillId="0" borderId="54" xfId="6" applyNumberFormat="1" applyFont="1" applyBorder="1" applyProtection="1">
      <protection locked="0"/>
    </xf>
    <xf numFmtId="165" fontId="17" fillId="44" borderId="0" xfId="6" applyNumberFormat="1" applyFont="1" applyFill="1"/>
    <xf numFmtId="165" fontId="17" fillId="44" borderId="54" xfId="6" applyNumberFormat="1" applyFont="1" applyFill="1" applyBorder="1" applyProtection="1">
      <protection locked="0"/>
    </xf>
    <xf numFmtId="165" fontId="21" fillId="0" borderId="7" xfId="6" applyNumberFormat="1" applyFont="1" applyBorder="1" applyAlignment="1">
      <alignment horizontal="left"/>
    </xf>
    <xf numFmtId="165" fontId="21" fillId="0" borderId="17" xfId="6" applyNumberFormat="1" applyFont="1" applyBorder="1" applyAlignment="1">
      <alignment horizontal="left"/>
    </xf>
    <xf numFmtId="165" fontId="17" fillId="44" borderId="50" xfId="6" applyNumberFormat="1" applyFont="1" applyFill="1" applyBorder="1"/>
    <xf numFmtId="165" fontId="17" fillId="44" borderId="16" xfId="6" applyNumberFormat="1" applyFont="1" applyFill="1" applyBorder="1"/>
    <xf numFmtId="165" fontId="17" fillId="44" borderId="7" xfId="6" applyNumberFormat="1" applyFont="1" applyFill="1" applyBorder="1"/>
    <xf numFmtId="165" fontId="17" fillId="44" borderId="17" xfId="6" applyNumberFormat="1" applyFont="1" applyFill="1" applyBorder="1"/>
    <xf numFmtId="165" fontId="17" fillId="0" borderId="7" xfId="6" applyNumberFormat="1" applyFont="1" applyBorder="1"/>
    <xf numFmtId="165" fontId="17" fillId="0" borderId="50" xfId="6" applyNumberFormat="1" applyFont="1" applyBorder="1" applyProtection="1">
      <protection locked="0"/>
    </xf>
    <xf numFmtId="165" fontId="21" fillId="42" borderId="0" xfId="6" applyNumberFormat="1" applyFont="1" applyFill="1"/>
    <xf numFmtId="165" fontId="21" fillId="0" borderId="49" xfId="6" applyNumberFormat="1" applyFont="1" applyBorder="1"/>
    <xf numFmtId="165" fontId="21" fillId="44" borderId="7" xfId="6" applyNumberFormat="1" applyFont="1" applyFill="1" applyBorder="1"/>
    <xf numFmtId="165" fontId="17" fillId="0" borderId="17" xfId="6" applyNumberFormat="1" applyFont="1" applyBorder="1"/>
    <xf numFmtId="165" fontId="21" fillId="46" borderId="50" xfId="6" applyNumberFormat="1" applyFont="1" applyFill="1" applyBorder="1" applyProtection="1">
      <protection locked="0"/>
    </xf>
    <xf numFmtId="165" fontId="21" fillId="46" borderId="7" xfId="6" applyNumberFormat="1" applyFont="1" applyFill="1" applyBorder="1" applyAlignment="1">
      <alignment horizontal="center"/>
    </xf>
    <xf numFmtId="165" fontId="17" fillId="34" borderId="50" xfId="6" applyNumberFormat="1" applyFont="1" applyFill="1" applyBorder="1" applyProtection="1">
      <protection locked="0"/>
    </xf>
    <xf numFmtId="165" fontId="21" fillId="34" borderId="7" xfId="6" applyNumberFormat="1" applyFont="1" applyFill="1" applyBorder="1" applyAlignment="1">
      <alignment horizontal="center"/>
    </xf>
    <xf numFmtId="165" fontId="21" fillId="47" borderId="7" xfId="6" applyNumberFormat="1" applyFont="1" applyFill="1" applyBorder="1"/>
    <xf numFmtId="165" fontId="21" fillId="47" borderId="0" xfId="6" applyNumberFormat="1" applyFont="1" applyFill="1"/>
    <xf numFmtId="165" fontId="21" fillId="48" borderId="7" xfId="6" applyNumberFormat="1" applyFont="1" applyFill="1" applyBorder="1"/>
    <xf numFmtId="168" fontId="21" fillId="0" borderId="53" xfId="6" applyNumberFormat="1" applyFont="1" applyBorder="1" applyProtection="1">
      <protection locked="0"/>
    </xf>
    <xf numFmtId="165" fontId="21" fillId="48" borderId="19" xfId="6" applyNumberFormat="1" applyFont="1" applyFill="1" applyBorder="1"/>
    <xf numFmtId="168" fontId="21" fillId="44" borderId="53" xfId="6" applyNumberFormat="1" applyFont="1" applyFill="1" applyBorder="1" applyProtection="1">
      <protection locked="0"/>
    </xf>
    <xf numFmtId="165" fontId="21" fillId="44" borderId="53" xfId="6" applyNumberFormat="1" applyFont="1" applyFill="1" applyBorder="1" applyProtection="1">
      <protection locked="0"/>
    </xf>
    <xf numFmtId="165" fontId="21" fillId="49" borderId="21" xfId="6" applyNumberFormat="1" applyFont="1" applyFill="1" applyBorder="1" applyAlignment="1">
      <alignment horizontal="center"/>
    </xf>
    <xf numFmtId="165" fontId="17" fillId="0" borderId="53" xfId="6" applyNumberFormat="1" applyFont="1" applyBorder="1" applyProtection="1">
      <protection locked="0"/>
    </xf>
    <xf numFmtId="165" fontId="17" fillId="44" borderId="53" xfId="6" applyNumberFormat="1" applyFont="1" applyFill="1" applyBorder="1" applyProtection="1">
      <protection locked="0"/>
    </xf>
    <xf numFmtId="165" fontId="17" fillId="49" borderId="20" xfId="6" applyNumberFormat="1" applyFont="1" applyFill="1" applyBorder="1" applyAlignment="1">
      <alignment horizontal="center"/>
    </xf>
    <xf numFmtId="2" fontId="17" fillId="0" borderId="53" xfId="6" applyNumberFormat="1" applyFont="1" applyBorder="1" applyProtection="1">
      <protection locked="0"/>
    </xf>
    <xf numFmtId="165" fontId="17" fillId="50" borderId="7" xfId="6" applyNumberFormat="1" applyFont="1" applyFill="1" applyBorder="1"/>
    <xf numFmtId="165" fontId="17" fillId="50" borderId="17" xfId="6" applyNumberFormat="1" applyFont="1" applyFill="1" applyBorder="1"/>
    <xf numFmtId="165" fontId="17" fillId="0" borderId="55" xfId="6" applyNumberFormat="1" applyFont="1" applyBorder="1" applyProtection="1">
      <protection locked="0"/>
    </xf>
    <xf numFmtId="165" fontId="17" fillId="0" borderId="56" xfId="6" applyNumberFormat="1" applyFont="1" applyBorder="1"/>
    <xf numFmtId="165" fontId="17" fillId="42" borderId="10" xfId="6" applyNumberFormat="1" applyFont="1" applyFill="1" applyBorder="1"/>
    <xf numFmtId="165" fontId="17" fillId="0" borderId="57" xfId="6" applyNumberFormat="1" applyFont="1" applyBorder="1"/>
    <xf numFmtId="165" fontId="17" fillId="0" borderId="10" xfId="6" applyNumberFormat="1" applyFont="1" applyBorder="1"/>
    <xf numFmtId="165" fontId="19" fillId="0" borderId="0" xfId="6" applyNumberFormat="1" applyFont="1" applyAlignment="1">
      <alignment horizontal="center"/>
    </xf>
    <xf numFmtId="165" fontId="21" fillId="0" borderId="54" xfId="6" applyNumberFormat="1" applyFont="1" applyBorder="1"/>
    <xf numFmtId="165" fontId="61" fillId="0" borderId="27" xfId="6" applyNumberFormat="1" applyFont="1" applyBorder="1" applyAlignment="1">
      <alignment horizontal="center"/>
    </xf>
    <xf numFmtId="165" fontId="17" fillId="0" borderId="28" xfId="6" applyNumberFormat="1" applyFont="1" applyBorder="1" applyAlignment="1">
      <alignment horizontal="center"/>
    </xf>
    <xf numFmtId="165" fontId="21" fillId="0" borderId="8" xfId="6" applyNumberFormat="1" applyFont="1" applyBorder="1" applyAlignment="1">
      <alignment horizontal="right"/>
    </xf>
    <xf numFmtId="165" fontId="21" fillId="0" borderId="47" xfId="6" applyNumberFormat="1" applyFont="1" applyBorder="1"/>
    <xf numFmtId="165" fontId="21" fillId="0" borderId="7" xfId="6" applyNumberFormat="1" applyFont="1" applyBorder="1" applyAlignment="1">
      <alignment horizontal="right"/>
    </xf>
    <xf numFmtId="166" fontId="21" fillId="0" borderId="50" xfId="6" applyNumberFormat="1" applyFont="1" applyBorder="1"/>
    <xf numFmtId="166" fontId="21" fillId="0" borderId="16" xfId="6" applyNumberFormat="1" applyFont="1" applyBorder="1"/>
    <xf numFmtId="165" fontId="17" fillId="0" borderId="7" xfId="6" applyNumberFormat="1" applyFont="1" applyBorder="1" applyAlignment="1">
      <alignment horizontal="right"/>
    </xf>
    <xf numFmtId="165" fontId="17" fillId="0" borderId="50" xfId="6" applyNumberFormat="1" applyFont="1" applyBorder="1"/>
    <xf numFmtId="165" fontId="59" fillId="0" borderId="7" xfId="6" applyNumberFormat="1" applyFont="1" applyBorder="1" applyAlignment="1">
      <alignment horizontal="right"/>
    </xf>
    <xf numFmtId="165" fontId="21" fillId="0" borderId="50" xfId="6" applyNumberFormat="1" applyFont="1" applyBorder="1"/>
    <xf numFmtId="165" fontId="17" fillId="38" borderId="7" xfId="6" applyNumberFormat="1" applyFont="1" applyFill="1" applyBorder="1" applyAlignment="1">
      <alignment horizontal="right"/>
    </xf>
    <xf numFmtId="165" fontId="17" fillId="51" borderId="17" xfId="6" applyNumberFormat="1" applyFont="1" applyFill="1" applyBorder="1" applyAlignment="1">
      <alignment horizontal="center"/>
    </xf>
    <xf numFmtId="165" fontId="21" fillId="52" borderId="7" xfId="6" applyNumberFormat="1" applyFont="1" applyFill="1" applyBorder="1" applyAlignment="1">
      <alignment horizontal="right"/>
    </xf>
    <xf numFmtId="165" fontId="17" fillId="52" borderId="17" xfId="6" applyNumberFormat="1" applyFont="1" applyFill="1" applyBorder="1" applyAlignment="1">
      <alignment horizontal="center"/>
    </xf>
    <xf numFmtId="165" fontId="21" fillId="0" borderId="53" xfId="6" applyNumberFormat="1" applyFont="1" applyBorder="1"/>
    <xf numFmtId="165" fontId="21" fillId="53" borderId="16" xfId="6" applyNumberFormat="1" applyFont="1" applyFill="1" applyBorder="1"/>
    <xf numFmtId="165" fontId="17" fillId="0" borderId="20" xfId="6" applyNumberFormat="1" applyFont="1" applyBorder="1"/>
    <xf numFmtId="165" fontId="21" fillId="51" borderId="7" xfId="6" applyNumberFormat="1" applyFont="1" applyFill="1" applyBorder="1" applyAlignment="1">
      <alignment horizontal="right"/>
    </xf>
    <xf numFmtId="165" fontId="62" fillId="0" borderId="0" xfId="6" applyNumberFormat="1" applyFont="1"/>
    <xf numFmtId="165" fontId="21" fillId="54" borderId="7" xfId="6" applyNumberFormat="1" applyFont="1" applyFill="1" applyBorder="1" applyAlignment="1">
      <alignment horizontal="right"/>
    </xf>
    <xf numFmtId="165" fontId="21" fillId="54" borderId="17" xfId="6" applyNumberFormat="1" applyFont="1" applyFill="1" applyBorder="1" applyAlignment="1">
      <alignment horizontal="center"/>
    </xf>
    <xf numFmtId="165" fontId="17" fillId="41" borderId="7" xfId="6" applyNumberFormat="1" applyFont="1" applyFill="1" applyBorder="1" applyAlignment="1">
      <alignment horizontal="right"/>
    </xf>
    <xf numFmtId="165" fontId="17" fillId="41" borderId="17" xfId="6" applyNumberFormat="1" applyFont="1" applyFill="1" applyBorder="1" applyAlignment="1">
      <alignment horizontal="center"/>
    </xf>
    <xf numFmtId="165" fontId="17" fillId="55" borderId="19" xfId="6" applyNumberFormat="1" applyFont="1" applyFill="1" applyBorder="1" applyAlignment="1">
      <alignment horizontal="right"/>
    </xf>
    <xf numFmtId="165" fontId="17" fillId="55" borderId="17" xfId="6" applyNumberFormat="1" applyFont="1" applyFill="1" applyBorder="1" applyAlignment="1">
      <alignment horizontal="center"/>
    </xf>
    <xf numFmtId="165" fontId="17" fillId="0" borderId="53" xfId="6" applyNumberFormat="1" applyFont="1" applyBorder="1"/>
    <xf numFmtId="165" fontId="17" fillId="56" borderId="19" xfId="6" applyNumberFormat="1" applyFont="1" applyFill="1" applyBorder="1" applyAlignment="1">
      <alignment horizontal="right"/>
    </xf>
    <xf numFmtId="165" fontId="17" fillId="56" borderId="52" xfId="6" applyNumberFormat="1" applyFont="1" applyFill="1" applyBorder="1" applyAlignment="1">
      <alignment horizontal="center"/>
    </xf>
    <xf numFmtId="165" fontId="17" fillId="56" borderId="8" xfId="6" applyNumberFormat="1" applyFont="1" applyFill="1" applyBorder="1" applyAlignment="1">
      <alignment horizontal="right"/>
    </xf>
    <xf numFmtId="165" fontId="17" fillId="56" borderId="17" xfId="6" applyNumberFormat="1" applyFont="1" applyFill="1" applyBorder="1" applyAlignment="1">
      <alignment horizontal="center"/>
    </xf>
    <xf numFmtId="165" fontId="17" fillId="0" borderId="47" xfId="6" applyNumberFormat="1" applyFont="1" applyBorder="1"/>
    <xf numFmtId="165" fontId="63" fillId="0" borderId="16" xfId="6" applyNumberFormat="1" applyFont="1" applyBorder="1"/>
    <xf numFmtId="165" fontId="17" fillId="57" borderId="7" xfId="6" applyNumberFormat="1" applyFont="1" applyFill="1" applyBorder="1" applyAlignment="1">
      <alignment horizontal="right"/>
    </xf>
    <xf numFmtId="165" fontId="17" fillId="57" borderId="58" xfId="6" applyNumberFormat="1" applyFont="1" applyFill="1" applyBorder="1" applyAlignment="1">
      <alignment horizontal="center"/>
    </xf>
    <xf numFmtId="165" fontId="17" fillId="58" borderId="7" xfId="6" applyNumberFormat="1" applyFont="1" applyFill="1" applyBorder="1" applyAlignment="1">
      <alignment horizontal="right"/>
    </xf>
    <xf numFmtId="165" fontId="17" fillId="58" borderId="17" xfId="6" applyNumberFormat="1" applyFont="1" applyFill="1" applyBorder="1" applyAlignment="1">
      <alignment horizontal="center"/>
    </xf>
    <xf numFmtId="165" fontId="61" fillId="0" borderId="0" xfId="6" applyNumberFormat="1" applyFont="1" applyAlignment="1">
      <alignment horizontal="center"/>
    </xf>
    <xf numFmtId="165" fontId="64" fillId="39" borderId="7" xfId="6" applyNumberFormat="1" applyFont="1" applyFill="1" applyBorder="1" applyAlignment="1">
      <alignment horizontal="right"/>
    </xf>
    <xf numFmtId="165" fontId="59" fillId="39" borderId="18" xfId="6" applyNumberFormat="1" applyFont="1" applyFill="1" applyBorder="1" applyAlignment="1">
      <alignment horizontal="center"/>
    </xf>
    <xf numFmtId="165" fontId="23" fillId="38" borderId="20" xfId="6" applyNumberFormat="1" applyFont="1" applyFill="1" applyBorder="1" applyAlignment="1">
      <alignment horizontal="center"/>
    </xf>
    <xf numFmtId="165" fontId="23" fillId="38" borderId="16" xfId="6" applyNumberFormat="1" applyFont="1" applyFill="1" applyBorder="1"/>
    <xf numFmtId="165" fontId="61" fillId="0" borderId="0" xfId="6" applyNumberFormat="1" applyFont="1"/>
    <xf numFmtId="165" fontId="59" fillId="0" borderId="0" xfId="6" applyNumberFormat="1" applyFont="1" applyAlignment="1">
      <alignment horizontal="center"/>
    </xf>
    <xf numFmtId="165" fontId="61" fillId="0" borderId="7" xfId="6" applyNumberFormat="1" applyFont="1" applyBorder="1" applyAlignment="1">
      <alignment horizontal="right"/>
    </xf>
    <xf numFmtId="165" fontId="61" fillId="0" borderId="17" xfId="6" applyNumberFormat="1" applyFont="1" applyBorder="1" applyAlignment="1">
      <alignment horizontal="center"/>
    </xf>
    <xf numFmtId="165" fontId="1" fillId="0" borderId="50" xfId="6" applyNumberFormat="1" applyBorder="1"/>
    <xf numFmtId="165" fontId="1" fillId="0" borderId="16" xfId="6" applyNumberFormat="1" applyBorder="1"/>
    <xf numFmtId="165" fontId="1" fillId="0" borderId="17" xfId="6" applyNumberFormat="1" applyBorder="1"/>
    <xf numFmtId="165" fontId="1" fillId="0" borderId="47" xfId="6" applyNumberFormat="1" applyBorder="1"/>
    <xf numFmtId="165" fontId="17" fillId="0" borderId="16" xfId="6" applyNumberFormat="1" applyFont="1" applyBorder="1"/>
    <xf numFmtId="165" fontId="17" fillId="0" borderId="55" xfId="6" applyNumberFormat="1" applyFont="1" applyBorder="1"/>
    <xf numFmtId="164" fontId="73" fillId="0" borderId="4" xfId="1" applyFont="1" applyBorder="1"/>
    <xf numFmtId="164" fontId="73" fillId="0" borderId="0" xfId="1" applyFont="1"/>
    <xf numFmtId="164" fontId="1" fillId="0" borderId="5" xfId="1" applyBorder="1"/>
    <xf numFmtId="1" fontId="1" fillId="43" borderId="7" xfId="1" applyNumberFormat="1" applyFill="1" applyBorder="1" applyProtection="1">
      <protection locked="0"/>
    </xf>
    <xf numFmtId="164" fontId="1" fillId="0" borderId="7" xfId="1" applyBorder="1"/>
    <xf numFmtId="164" fontId="1" fillId="0" borderId="59" xfId="1" applyBorder="1"/>
    <xf numFmtId="165" fontId="1" fillId="43" borderId="7" xfId="1" applyNumberFormat="1" applyFill="1" applyBorder="1" applyProtection="1">
      <protection locked="0"/>
    </xf>
    <xf numFmtId="1" fontId="23" fillId="59" borderId="27" xfId="1" applyNumberFormat="1" applyFont="1" applyFill="1" applyBorder="1" applyAlignment="1">
      <alignment horizontal="center"/>
    </xf>
    <xf numFmtId="164" fontId="23" fillId="59" borderId="29" xfId="1" applyFont="1" applyFill="1" applyBorder="1"/>
    <xf numFmtId="164" fontId="1" fillId="0" borderId="14" xfId="1" applyBorder="1" applyAlignment="1">
      <alignment horizontal="left"/>
    </xf>
    <xf numFmtId="164" fontId="1" fillId="0" borderId="12" xfId="1" applyBorder="1" applyAlignment="1">
      <alignment horizontal="left"/>
    </xf>
    <xf numFmtId="164" fontId="1" fillId="0" borderId="12" xfId="1" applyBorder="1" applyAlignment="1">
      <alignment horizontal="center"/>
    </xf>
    <xf numFmtId="165" fontId="23" fillId="59" borderId="27" xfId="1" applyNumberFormat="1" applyFont="1" applyFill="1" applyBorder="1" applyAlignment="1">
      <alignment horizontal="center"/>
    </xf>
    <xf numFmtId="1" fontId="1" fillId="0" borderId="0" xfId="1" applyNumberFormat="1"/>
    <xf numFmtId="165" fontId="23" fillId="59" borderId="20" xfId="1" applyNumberFormat="1" applyFont="1" applyFill="1" applyBorder="1" applyAlignment="1">
      <alignment horizontal="center"/>
    </xf>
    <xf numFmtId="164" fontId="59" fillId="0" borderId="1" xfId="1" applyFont="1" applyBorder="1" applyProtection="1">
      <protection locked="0"/>
    </xf>
    <xf numFmtId="164" fontId="1" fillId="0" borderId="2" xfId="1" applyBorder="1" applyProtection="1">
      <protection locked="0"/>
    </xf>
    <xf numFmtId="164" fontId="1" fillId="0" borderId="3" xfId="1" applyBorder="1" applyProtection="1">
      <protection locked="0"/>
    </xf>
    <xf numFmtId="164" fontId="1" fillId="0" borderId="4" xfId="1" quotePrefix="1" applyBorder="1" applyAlignment="1" applyProtection="1">
      <alignment horizontal="left" vertical="center"/>
      <protection locked="0"/>
    </xf>
    <xf numFmtId="164" fontId="1" fillId="0" borderId="0" xfId="1" applyProtection="1">
      <protection locked="0"/>
    </xf>
    <xf numFmtId="164" fontId="1" fillId="0" borderId="5" xfId="1" applyBorder="1" applyProtection="1">
      <protection locked="0"/>
    </xf>
    <xf numFmtId="0" fontId="1" fillId="0" borderId="4" xfId="1" quotePrefix="1" applyNumberFormat="1" applyBorder="1" applyAlignment="1" applyProtection="1">
      <alignment horizontal="left" vertical="center"/>
      <protection locked="0"/>
    </xf>
    <xf numFmtId="164" fontId="1" fillId="0" borderId="4" xfId="1" applyBorder="1" applyAlignment="1" applyProtection="1">
      <alignment horizontal="left" vertical="center"/>
      <protection locked="0"/>
    </xf>
    <xf numFmtId="164" fontId="1" fillId="0" borderId="14" xfId="1" applyBorder="1" applyAlignment="1" applyProtection="1">
      <alignment horizontal="left" vertical="center"/>
      <protection locked="0"/>
    </xf>
    <xf numFmtId="164" fontId="1" fillId="0" borderId="12" xfId="1" applyBorder="1" applyProtection="1">
      <protection locked="0"/>
    </xf>
    <xf numFmtId="164" fontId="1" fillId="0" borderId="13" xfId="1" applyBorder="1" applyProtection="1">
      <protection locked="0"/>
    </xf>
    <xf numFmtId="2" fontId="0" fillId="0" borderId="0" xfId="0" applyNumberFormat="1"/>
    <xf numFmtId="2" fontId="0" fillId="0" borderId="0" xfId="0" applyNumberFormat="1" applyAlignment="1">
      <alignment horizontal="left"/>
    </xf>
    <xf numFmtId="169" fontId="0" fillId="0" borderId="0" xfId="0" applyNumberFormat="1"/>
    <xf numFmtId="2" fontId="0" fillId="0" borderId="1" xfId="0" applyNumberFormat="1" applyBorder="1"/>
    <xf numFmtId="2" fontId="0" fillId="0" borderId="2" xfId="0" applyNumberFormat="1" applyBorder="1" applyAlignment="1">
      <alignment horizontal="left"/>
    </xf>
    <xf numFmtId="2" fontId="0" fillId="0" borderId="2" xfId="0" applyNumberFormat="1" applyBorder="1"/>
    <xf numFmtId="169" fontId="0" fillId="0" borderId="2" xfId="0" applyNumberFormat="1" applyBorder="1"/>
    <xf numFmtId="2" fontId="0" fillId="0" borderId="3" xfId="0" applyNumberFormat="1" applyBorder="1"/>
    <xf numFmtId="2" fontId="0" fillId="0" borderId="4" xfId="0" applyNumberFormat="1" applyBorder="1"/>
    <xf numFmtId="2" fontId="12" fillId="0" borderId="20" xfId="0" applyNumberFormat="1" applyFont="1" applyBorder="1" applyAlignment="1">
      <alignment horizontal="left"/>
    </xf>
    <xf numFmtId="2" fontId="0" fillId="0" borderId="5" xfId="0" applyNumberFormat="1" applyBorder="1"/>
    <xf numFmtId="2" fontId="12" fillId="0" borderId="8" xfId="0" applyNumberFormat="1" applyFont="1" applyBorder="1" applyAlignment="1">
      <alignment horizontal="left" vertical="center" wrapText="1"/>
    </xf>
    <xf numFmtId="2" fontId="12" fillId="0" borderId="7" xfId="0" applyNumberFormat="1" applyFont="1" applyBorder="1" applyAlignment="1">
      <alignment horizontal="center" vertical="center" wrapText="1"/>
    </xf>
    <xf numFmtId="169" fontId="0" fillId="0" borderId="7" xfId="0" applyNumberFormat="1" applyBorder="1" applyAlignment="1">
      <alignment horizontal="center"/>
    </xf>
    <xf numFmtId="2" fontId="0" fillId="0" borderId="7" xfId="0" applyNumberFormat="1" applyBorder="1"/>
    <xf numFmtId="2" fontId="12" fillId="0" borderId="7" xfId="0" applyNumberFormat="1" applyFont="1" applyBorder="1"/>
    <xf numFmtId="2" fontId="0" fillId="0" borderId="7" xfId="0" applyNumberFormat="1" applyBorder="1" applyAlignment="1">
      <alignment horizontal="left" vertical="center" wrapText="1"/>
    </xf>
    <xf numFmtId="1" fontId="25" fillId="2" borderId="7" xfId="0" applyNumberFormat="1" applyFont="1" applyFill="1" applyBorder="1" applyAlignment="1">
      <alignment horizontal="center" vertical="center" wrapText="1"/>
    </xf>
    <xf numFmtId="169" fontId="0" fillId="29" borderId="7" xfId="0" applyNumberFormat="1" applyFill="1" applyBorder="1" applyAlignment="1">
      <alignment horizontal="center"/>
    </xf>
    <xf numFmtId="1" fontId="0" fillId="29" borderId="7" xfId="0" applyNumberFormat="1" applyFill="1" applyBorder="1" applyAlignment="1">
      <alignment horizontal="center" vertical="center"/>
    </xf>
    <xf numFmtId="1" fontId="76" fillId="60" borderId="7" xfId="0" applyNumberFormat="1" applyFont="1" applyFill="1" applyBorder="1" applyAlignment="1">
      <alignment horizontal="center" vertical="center"/>
    </xf>
    <xf numFmtId="1" fontId="25" fillId="29" borderId="7" xfId="0" applyNumberFormat="1" applyFont="1" applyFill="1" applyBorder="1" applyAlignment="1">
      <alignment horizontal="center" vertical="center" wrapText="1"/>
    </xf>
    <xf numFmtId="1" fontId="25" fillId="2" borderId="19" xfId="0" applyNumberFormat="1" applyFont="1" applyFill="1" applyBorder="1" applyAlignment="1">
      <alignment horizontal="center" vertical="center" wrapText="1"/>
    </xf>
    <xf numFmtId="1" fontId="0" fillId="0" borderId="0" xfId="0" applyNumberFormat="1"/>
    <xf numFmtId="2" fontId="0" fillId="0" borderId="0" xfId="0" applyNumberFormat="1" applyAlignment="1">
      <alignment horizontal="left" vertical="center" wrapText="1"/>
    </xf>
    <xf numFmtId="1" fontId="0" fillId="29" borderId="27" xfId="0" applyNumberFormat="1" applyFill="1" applyBorder="1" applyAlignment="1">
      <alignment horizontal="center" vertical="center" wrapText="1"/>
    </xf>
    <xf numFmtId="169" fontId="0" fillId="29" borderId="29" xfId="0" applyNumberFormat="1" applyFill="1" applyBorder="1" applyAlignment="1">
      <alignment horizontal="center" vertical="center" wrapText="1"/>
    </xf>
    <xf numFmtId="1" fontId="0" fillId="29" borderId="7" xfId="0" applyNumberFormat="1" applyFill="1" applyBorder="1" applyAlignment="1">
      <alignment horizontal="center" vertical="center" wrapText="1"/>
    </xf>
    <xf numFmtId="1" fontId="12" fillId="0" borderId="7" xfId="0" applyNumberFormat="1" applyFont="1" applyBorder="1" applyAlignment="1">
      <alignment horizontal="center" vertical="center" wrapText="1"/>
    </xf>
    <xf numFmtId="1" fontId="0" fillId="2" borderId="7" xfId="0" applyNumberFormat="1" applyFill="1" applyBorder="1" applyAlignment="1">
      <alignment horizontal="center" vertical="center" wrapText="1"/>
    </xf>
    <xf numFmtId="1" fontId="0" fillId="2" borderId="19" xfId="0" applyNumberFormat="1" applyFill="1" applyBorder="1" applyAlignment="1">
      <alignment horizontal="center" vertical="center" wrapText="1"/>
    </xf>
    <xf numFmtId="169" fontId="0" fillId="29" borderId="19" xfId="0" applyNumberFormat="1" applyFill="1" applyBorder="1" applyAlignment="1">
      <alignment horizontal="center"/>
    </xf>
    <xf numFmtId="1" fontId="0" fillId="29" borderId="22" xfId="0" applyNumberFormat="1" applyFill="1" applyBorder="1" applyAlignment="1">
      <alignment horizontal="center" vertical="center" wrapText="1"/>
    </xf>
    <xf numFmtId="169" fontId="0" fillId="29" borderId="23" xfId="0" applyNumberFormat="1" applyFill="1" applyBorder="1" applyAlignment="1">
      <alignment horizontal="center" vertical="center" wrapText="1"/>
    </xf>
    <xf numFmtId="2" fontId="0" fillId="0" borderId="14" xfId="0" applyNumberFormat="1" applyBorder="1"/>
    <xf numFmtId="2" fontId="0" fillId="0" borderId="12" xfId="0" applyNumberFormat="1" applyBorder="1" applyAlignment="1">
      <alignment horizontal="left"/>
    </xf>
    <xf numFmtId="2" fontId="0" fillId="0" borderId="12" xfId="0" applyNumberFormat="1" applyBorder="1"/>
    <xf numFmtId="169" fontId="0" fillId="0" borderId="12" xfId="0" applyNumberFormat="1" applyBorder="1"/>
    <xf numFmtId="2" fontId="0" fillId="0" borderId="13" xfId="0" applyNumberFormat="1" applyBorder="1"/>
    <xf numFmtId="2" fontId="79" fillId="0" borderId="4" xfId="1" applyNumberFormat="1" applyFont="1" applyBorder="1" applyAlignment="1">
      <alignment horizontal="left"/>
    </xf>
    <xf numFmtId="2" fontId="80" fillId="0" borderId="0" xfId="1" applyNumberFormat="1" applyFont="1" applyAlignment="1">
      <alignment horizontal="center" vertical="center"/>
    </xf>
    <xf numFmtId="2" fontId="80" fillId="0" borderId="5" xfId="1" applyNumberFormat="1" applyFont="1" applyBorder="1" applyAlignment="1">
      <alignment horizontal="center" vertical="center"/>
    </xf>
    <xf numFmtId="164" fontId="1" fillId="0" borderId="30" xfId="1" applyBorder="1"/>
    <xf numFmtId="165" fontId="60" fillId="29" borderId="31" xfId="1" applyNumberFormat="1" applyFont="1" applyFill="1" applyBorder="1" applyProtection="1">
      <protection locked="0"/>
    </xf>
    <xf numFmtId="164" fontId="59" fillId="0" borderId="60" xfId="1" applyFont="1" applyBorder="1"/>
    <xf numFmtId="165" fontId="1" fillId="29" borderId="31" xfId="1" applyNumberFormat="1" applyFill="1" applyBorder="1" applyProtection="1">
      <protection locked="0"/>
    </xf>
    <xf numFmtId="165" fontId="1" fillId="61" borderId="31" xfId="1" applyNumberFormat="1" applyFill="1" applyBorder="1" applyProtection="1">
      <protection locked="0"/>
    </xf>
    <xf numFmtId="2" fontId="73" fillId="62" borderId="1" xfId="1" applyNumberFormat="1" applyFont="1" applyFill="1" applyBorder="1" applyAlignment="1">
      <alignment horizontal="left"/>
    </xf>
    <xf numFmtId="2" fontId="0" fillId="62" borderId="2" xfId="0" applyNumberFormat="1" applyFill="1" applyBorder="1"/>
    <xf numFmtId="165" fontId="1" fillId="2" borderId="61" xfId="1" applyNumberFormat="1" applyFill="1" applyBorder="1" applyAlignment="1" applyProtection="1">
      <alignment horizontal="center"/>
      <protection locked="0"/>
    </xf>
    <xf numFmtId="2" fontId="73" fillId="0" borderId="33" xfId="1" applyNumberFormat="1" applyFont="1" applyBorder="1" applyAlignment="1">
      <alignment horizontal="left"/>
    </xf>
    <xf numFmtId="164" fontId="1" fillId="0" borderId="6" xfId="1" applyBorder="1"/>
    <xf numFmtId="165" fontId="60" fillId="29" borderId="7" xfId="1" applyNumberFormat="1" applyFont="1" applyFill="1" applyBorder="1" applyProtection="1">
      <protection locked="0"/>
    </xf>
    <xf numFmtId="164" fontId="59" fillId="0" borderId="59" xfId="1" applyFont="1" applyBorder="1"/>
    <xf numFmtId="165" fontId="1" fillId="29" borderId="7" xfId="1" applyNumberFormat="1" applyFill="1" applyBorder="1" applyProtection="1">
      <protection locked="0"/>
    </xf>
    <xf numFmtId="165" fontId="1" fillId="61" borderId="7" xfId="1" applyNumberFormat="1" applyFill="1" applyBorder="1" applyProtection="1">
      <protection locked="0"/>
    </xf>
    <xf numFmtId="2" fontId="73" fillId="62" borderId="4" xfId="1" applyNumberFormat="1" applyFont="1" applyFill="1" applyBorder="1" applyAlignment="1">
      <alignment horizontal="left"/>
    </xf>
    <xf numFmtId="2" fontId="0" fillId="62" borderId="0" xfId="0" applyNumberFormat="1" applyFill="1"/>
    <xf numFmtId="165" fontId="1" fillId="2" borderId="17" xfId="1" applyNumberFormat="1" applyFill="1" applyBorder="1" applyAlignment="1" applyProtection="1">
      <alignment horizontal="center"/>
      <protection locked="0"/>
    </xf>
    <xf numFmtId="2" fontId="73" fillId="0" borderId="24" xfId="1" applyNumberFormat="1" applyFont="1" applyBorder="1" applyAlignment="1">
      <alignment horizontal="left"/>
    </xf>
    <xf numFmtId="2" fontId="73" fillId="63" borderId="4" xfId="1" applyNumberFormat="1" applyFont="1" applyFill="1" applyBorder="1" applyAlignment="1">
      <alignment horizontal="left"/>
    </xf>
    <xf numFmtId="2" fontId="0" fillId="63" borderId="0" xfId="0" applyNumberFormat="1" applyFill="1"/>
    <xf numFmtId="166" fontId="60" fillId="29" borderId="7" xfId="1" applyNumberFormat="1" applyFont="1" applyFill="1" applyBorder="1"/>
    <xf numFmtId="166" fontId="1" fillId="29" borderId="7" xfId="1" applyNumberFormat="1" applyFill="1" applyBorder="1"/>
    <xf numFmtId="166" fontId="1" fillId="61" borderId="7" xfId="1" applyNumberFormat="1" applyFill="1" applyBorder="1"/>
    <xf numFmtId="165" fontId="1" fillId="29" borderId="17" xfId="1" applyNumberFormat="1" applyFill="1" applyBorder="1" applyAlignment="1" applyProtection="1">
      <alignment horizontal="center"/>
      <protection locked="0"/>
    </xf>
    <xf numFmtId="164" fontId="1" fillId="0" borderId="6" xfId="1" quotePrefix="1" applyBorder="1"/>
    <xf numFmtId="2" fontId="81" fillId="0" borderId="5" xfId="3" applyNumberFormat="1" applyFont="1" applyBorder="1" applyAlignment="1" applyProtection="1">
      <alignment horizontal="center" vertical="center"/>
    </xf>
    <xf numFmtId="2" fontId="73" fillId="64" borderId="4" xfId="1" applyNumberFormat="1" applyFont="1" applyFill="1" applyBorder="1" applyAlignment="1">
      <alignment horizontal="left"/>
    </xf>
    <xf numFmtId="2" fontId="0" fillId="64" borderId="0" xfId="0" applyNumberFormat="1" applyFill="1"/>
    <xf numFmtId="1" fontId="1" fillId="2" borderId="17" xfId="1" applyNumberFormat="1" applyFill="1" applyBorder="1" applyAlignment="1" applyProtection="1">
      <alignment horizontal="center"/>
      <protection locked="0"/>
    </xf>
    <xf numFmtId="2" fontId="73" fillId="0" borderId="5" xfId="1" applyNumberFormat="1" applyFont="1" applyBorder="1" applyAlignment="1">
      <alignment horizontal="center"/>
    </xf>
    <xf numFmtId="2" fontId="1" fillId="29" borderId="7" xfId="1" applyNumberFormat="1" applyFill="1" applyBorder="1"/>
    <xf numFmtId="2" fontId="1" fillId="61" borderId="7" xfId="1" applyNumberFormat="1" applyFill="1" applyBorder="1"/>
    <xf numFmtId="2" fontId="12" fillId="0" borderId="0" xfId="0" applyNumberFormat="1" applyFont="1" applyAlignment="1">
      <alignment horizontal="center" vertical="center" wrapText="1"/>
    </xf>
    <xf numFmtId="2" fontId="73" fillId="65" borderId="4" xfId="1" applyNumberFormat="1" applyFont="1" applyFill="1" applyBorder="1" applyAlignment="1">
      <alignment horizontal="left"/>
    </xf>
    <xf numFmtId="2" fontId="0" fillId="65" borderId="0" xfId="0" applyNumberFormat="1" applyFill="1"/>
    <xf numFmtId="2" fontId="0" fillId="0" borderId="0" xfId="0" applyNumberFormat="1" applyAlignment="1">
      <alignment vertical="center" wrapText="1"/>
    </xf>
    <xf numFmtId="2" fontId="1" fillId="65" borderId="4" xfId="1" applyNumberFormat="1" applyFill="1" applyBorder="1" applyAlignment="1">
      <alignment horizontal="left"/>
    </xf>
    <xf numFmtId="165" fontId="1" fillId="29" borderId="7" xfId="1" applyNumberFormat="1" applyFill="1" applyBorder="1"/>
    <xf numFmtId="164" fontId="59" fillId="0" borderId="59" xfId="1" quotePrefix="1" applyFont="1" applyBorder="1"/>
    <xf numFmtId="165" fontId="1" fillId="61" borderId="7" xfId="1" applyNumberFormat="1" applyFill="1" applyBorder="1"/>
    <xf numFmtId="2" fontId="1" fillId="64" borderId="4" xfId="1" applyNumberFormat="1" applyFill="1" applyBorder="1" applyAlignment="1">
      <alignment horizontal="left"/>
    </xf>
    <xf numFmtId="165" fontId="59" fillId="2" borderId="17" xfId="1" applyNumberFormat="1" applyFont="1" applyFill="1" applyBorder="1" applyAlignment="1" applyProtection="1">
      <alignment horizontal="center"/>
      <protection locked="0"/>
    </xf>
    <xf numFmtId="164" fontId="1" fillId="0" borderId="9" xfId="1" applyBorder="1"/>
    <xf numFmtId="165" fontId="1" fillId="29" borderId="10" xfId="1" applyNumberFormat="1" applyFill="1" applyBorder="1"/>
    <xf numFmtId="164" fontId="59" fillId="0" borderId="62" xfId="1" applyFont="1" applyBorder="1"/>
    <xf numFmtId="165" fontId="1" fillId="61" borderId="10" xfId="1" applyNumberFormat="1" applyFill="1" applyBorder="1"/>
    <xf numFmtId="2" fontId="82" fillId="64" borderId="0" xfId="0" applyNumberFormat="1" applyFont="1" applyFill="1"/>
    <xf numFmtId="2" fontId="1" fillId="0" borderId="24" xfId="1" applyNumberFormat="1" applyBorder="1" applyAlignment="1">
      <alignment horizontal="left"/>
    </xf>
    <xf numFmtId="2" fontId="12" fillId="0" borderId="27" xfId="0" applyNumberFormat="1" applyFont="1" applyBorder="1"/>
    <xf numFmtId="2" fontId="12" fillId="0" borderId="28" xfId="0" applyNumberFormat="1" applyFont="1" applyBorder="1"/>
    <xf numFmtId="2" fontId="12" fillId="0" borderId="29" xfId="0" applyNumberFormat="1" applyFont="1" applyBorder="1"/>
    <xf numFmtId="2" fontId="1" fillId="63" borderId="4" xfId="1" applyNumberFormat="1" applyFill="1" applyBorder="1" applyAlignment="1">
      <alignment horizontal="left"/>
    </xf>
    <xf numFmtId="2" fontId="82" fillId="63" borderId="0" xfId="0" applyNumberFormat="1" applyFont="1" applyFill="1"/>
    <xf numFmtId="2" fontId="82" fillId="65" borderId="0" xfId="0" applyNumberFormat="1" applyFont="1" applyFill="1"/>
    <xf numFmtId="168" fontId="1" fillId="2" borderId="17" xfId="1" applyNumberFormat="1" applyFill="1" applyBorder="1" applyAlignment="1" applyProtection="1">
      <alignment horizontal="center"/>
      <protection locked="0"/>
    </xf>
    <xf numFmtId="166" fontId="1" fillId="2" borderId="17" xfId="1" applyNumberFormat="1" applyFill="1" applyBorder="1" applyAlignment="1" applyProtection="1">
      <alignment horizontal="center"/>
      <protection locked="0"/>
    </xf>
    <xf numFmtId="2" fontId="1" fillId="66" borderId="4" xfId="1" applyNumberFormat="1" applyFill="1" applyBorder="1" applyAlignment="1">
      <alignment horizontal="left"/>
    </xf>
    <xf numFmtId="2" fontId="82" fillId="66" borderId="0" xfId="0" applyNumberFormat="1" applyFont="1" applyFill="1"/>
    <xf numFmtId="1" fontId="1" fillId="10" borderId="17" xfId="1" applyNumberFormat="1" applyFill="1" applyBorder="1" applyAlignment="1" applyProtection="1">
      <alignment horizontal="center"/>
      <protection locked="0"/>
    </xf>
    <xf numFmtId="2" fontId="1" fillId="10" borderId="4" xfId="1" applyNumberFormat="1" applyFill="1" applyBorder="1" applyAlignment="1">
      <alignment horizontal="left"/>
    </xf>
    <xf numFmtId="2" fontId="0" fillId="10" borderId="0" xfId="0" applyNumberFormat="1" applyFill="1"/>
    <xf numFmtId="169" fontId="1" fillId="2" borderId="17" xfId="1" applyNumberFormat="1" applyFill="1" applyBorder="1" applyAlignment="1" applyProtection="1">
      <alignment horizontal="center"/>
      <protection locked="0"/>
    </xf>
    <xf numFmtId="2" fontId="73" fillId="0" borderId="24" xfId="1" quotePrefix="1" applyNumberFormat="1" applyFont="1" applyBorder="1" applyAlignment="1">
      <alignment horizontal="left"/>
    </xf>
    <xf numFmtId="2" fontId="1" fillId="67" borderId="4" xfId="1" applyNumberFormat="1" applyFill="1" applyBorder="1" applyAlignment="1">
      <alignment horizontal="left"/>
    </xf>
    <xf numFmtId="2" fontId="0" fillId="67" borderId="0" xfId="0" applyNumberFormat="1" applyFill="1"/>
    <xf numFmtId="0" fontId="1" fillId="2" borderId="52" xfId="1" applyNumberFormat="1" applyFill="1" applyBorder="1" applyAlignment="1" applyProtection="1">
      <alignment horizontal="center"/>
      <protection locked="0"/>
    </xf>
    <xf numFmtId="2" fontId="59" fillId="0" borderId="14" xfId="1" applyNumberFormat="1" applyFont="1" applyBorder="1" applyAlignment="1">
      <alignment horizontal="left"/>
    </xf>
    <xf numFmtId="2" fontId="12" fillId="0" borderId="12" xfId="0" applyNumberFormat="1" applyFont="1" applyBorder="1"/>
    <xf numFmtId="165" fontId="59" fillId="2" borderId="57" xfId="1" applyNumberFormat="1" applyFont="1" applyFill="1" applyBorder="1" applyAlignment="1" applyProtection="1">
      <alignment horizontal="center"/>
      <protection locked="0"/>
    </xf>
    <xf numFmtId="2" fontId="83" fillId="0" borderId="63" xfId="1" applyNumberFormat="1" applyFont="1" applyBorder="1" applyAlignment="1">
      <alignment horizontal="left"/>
    </xf>
    <xf numFmtId="2" fontId="1" fillId="0" borderId="1" xfId="1" applyNumberFormat="1" applyBorder="1" applyAlignment="1">
      <alignment horizontal="left"/>
    </xf>
    <xf numFmtId="166" fontId="1" fillId="29" borderId="61" xfId="1" applyNumberFormat="1" applyFill="1" applyBorder="1" applyAlignment="1" applyProtection="1">
      <alignment horizontal="center"/>
      <protection locked="0"/>
    </xf>
    <xf numFmtId="2" fontId="1" fillId="0" borderId="4" xfId="1" applyNumberFormat="1" applyBorder="1" applyAlignment="1">
      <alignment horizontal="left"/>
    </xf>
    <xf numFmtId="164" fontId="59" fillId="0" borderId="9" xfId="1" applyFont="1" applyBorder="1"/>
    <xf numFmtId="165" fontId="59" fillId="29" borderId="10" xfId="1" applyNumberFormat="1" applyFont="1" applyFill="1" applyBorder="1"/>
    <xf numFmtId="165" fontId="0" fillId="0" borderId="0" xfId="0" applyNumberFormat="1" applyAlignment="1">
      <alignment horizontal="left"/>
    </xf>
    <xf numFmtId="2" fontId="1" fillId="29" borderId="17" xfId="1" applyNumberFormat="1" applyFill="1" applyBorder="1" applyAlignment="1" applyProtection="1">
      <alignment horizontal="center"/>
      <protection locked="0"/>
    </xf>
    <xf numFmtId="2" fontId="1" fillId="0" borderId="1" xfId="7" applyNumberFormat="1" applyBorder="1"/>
    <xf numFmtId="165" fontId="1" fillId="0" borderId="2" xfId="7" applyNumberFormat="1" applyBorder="1"/>
    <xf numFmtId="2" fontId="1" fillId="0" borderId="2" xfId="7" applyNumberFormat="1" applyBorder="1"/>
    <xf numFmtId="2" fontId="1" fillId="0" borderId="3" xfId="7" applyNumberFormat="1" applyBorder="1"/>
    <xf numFmtId="2" fontId="59" fillId="0" borderId="4" xfId="7" applyNumberFormat="1" applyFont="1" applyBorder="1"/>
    <xf numFmtId="165" fontId="1" fillId="0" borderId="0" xfId="7" applyNumberFormat="1"/>
    <xf numFmtId="2" fontId="1" fillId="0" borderId="0" xfId="7" applyNumberFormat="1"/>
    <xf numFmtId="2" fontId="1" fillId="0" borderId="5" xfId="7" applyNumberFormat="1" applyBorder="1"/>
    <xf numFmtId="2" fontId="1" fillId="29" borderId="17" xfId="1" applyNumberFormat="1" applyFill="1" applyBorder="1" applyAlignment="1">
      <alignment horizontal="center"/>
    </xf>
    <xf numFmtId="2" fontId="1" fillId="0" borderId="4" xfId="7" applyNumberFormat="1" applyBorder="1"/>
    <xf numFmtId="2" fontId="1" fillId="0" borderId="6" xfId="7" applyNumberFormat="1" applyBorder="1"/>
    <xf numFmtId="2" fontId="1" fillId="2" borderId="7" xfId="7" applyNumberFormat="1" applyFill="1" applyBorder="1"/>
    <xf numFmtId="2" fontId="1" fillId="0" borderId="7" xfId="7" applyNumberFormat="1" applyBorder="1"/>
    <xf numFmtId="2" fontId="1" fillId="0" borderId="14" xfId="1" applyNumberFormat="1" applyBorder="1" applyAlignment="1">
      <alignment horizontal="left"/>
    </xf>
    <xf numFmtId="2" fontId="1" fillId="29" borderId="57" xfId="1" applyNumberFormat="1" applyFill="1" applyBorder="1" applyAlignment="1">
      <alignment horizontal="center"/>
    </xf>
    <xf numFmtId="2" fontId="73" fillId="0" borderId="63" xfId="1" applyNumberFormat="1" applyFont="1" applyBorder="1" applyAlignment="1">
      <alignment horizontal="left"/>
    </xf>
    <xf numFmtId="165" fontId="1" fillId="29" borderId="7" xfId="7" applyNumberFormat="1" applyFill="1" applyBorder="1"/>
    <xf numFmtId="2" fontId="59" fillId="0" borderId="4" xfId="1" applyNumberFormat="1" applyFont="1" applyBorder="1" applyAlignment="1">
      <alignment horizontal="left"/>
    </xf>
    <xf numFmtId="2" fontId="12" fillId="0" borderId="0" xfId="0" applyNumberFormat="1" applyFont="1"/>
    <xf numFmtId="2" fontId="59" fillId="29" borderId="64" xfId="1" applyNumberFormat="1" applyFont="1" applyFill="1" applyBorder="1" applyAlignment="1">
      <alignment horizontal="center"/>
    </xf>
    <xf numFmtId="2" fontId="59" fillId="29" borderId="29" xfId="1" applyNumberFormat="1" applyFont="1" applyFill="1" applyBorder="1" applyAlignment="1">
      <alignment horizontal="left"/>
    </xf>
    <xf numFmtId="165" fontId="1" fillId="2" borderId="7" xfId="7" applyNumberFormat="1" applyFill="1" applyBorder="1"/>
    <xf numFmtId="2" fontId="59" fillId="0" borderId="1" xfId="1" applyNumberFormat="1" applyFont="1" applyBorder="1" applyAlignment="1">
      <alignment horizontal="left"/>
    </xf>
    <xf numFmtId="2" fontId="12" fillId="0" borderId="48" xfId="0" applyNumberFormat="1" applyFont="1" applyBorder="1"/>
    <xf numFmtId="1" fontId="59" fillId="29" borderId="61" xfId="1" applyNumberFormat="1" applyFont="1" applyFill="1" applyBorder="1" applyAlignment="1" applyProtection="1">
      <alignment horizontal="center"/>
      <protection locked="0"/>
    </xf>
    <xf numFmtId="2" fontId="83" fillId="0" borderId="33" xfId="1" applyNumberFormat="1" applyFont="1" applyBorder="1" applyAlignment="1">
      <alignment horizontal="left"/>
    </xf>
    <xf numFmtId="166" fontId="1" fillId="2" borderId="7" xfId="7" applyNumberFormat="1" applyFill="1" applyBorder="1"/>
    <xf numFmtId="2" fontId="12" fillId="0" borderId="49" xfId="0" applyNumberFormat="1" applyFont="1" applyBorder="1"/>
    <xf numFmtId="1" fontId="59" fillId="29" borderId="46" xfId="1" applyNumberFormat="1" applyFont="1" applyFill="1" applyBorder="1" applyAlignment="1" applyProtection="1">
      <alignment horizontal="center"/>
      <protection locked="0"/>
    </xf>
    <xf numFmtId="2" fontId="83" fillId="0" borderId="24" xfId="1" applyNumberFormat="1" applyFont="1" applyBorder="1" applyAlignment="1">
      <alignment horizontal="left"/>
    </xf>
    <xf numFmtId="2" fontId="1" fillId="29" borderId="7" xfId="7" applyNumberFormat="1" applyFill="1" applyBorder="1"/>
    <xf numFmtId="165" fontId="59" fillId="29" borderId="17" xfId="1" applyNumberFormat="1" applyFont="1" applyFill="1" applyBorder="1" applyAlignment="1" applyProtection="1">
      <alignment horizontal="center"/>
      <protection locked="0"/>
    </xf>
    <xf numFmtId="1" fontId="59" fillId="29" borderId="52" xfId="1" applyNumberFormat="1" applyFont="1" applyFill="1" applyBorder="1" applyAlignment="1">
      <alignment horizontal="center"/>
    </xf>
    <xf numFmtId="2" fontId="59" fillId="0" borderId="24" xfId="1" applyNumberFormat="1" applyFont="1" applyBorder="1" applyAlignment="1">
      <alignment horizontal="left"/>
    </xf>
    <xf numFmtId="2" fontId="59" fillId="0" borderId="65" xfId="1" applyNumberFormat="1" applyFont="1" applyBorder="1" applyAlignment="1">
      <alignment horizontal="left"/>
    </xf>
    <xf numFmtId="165" fontId="73" fillId="0" borderId="5" xfId="1" applyNumberFormat="1" applyFont="1" applyBorder="1" applyAlignment="1">
      <alignment horizontal="center"/>
    </xf>
    <xf numFmtId="2" fontId="59" fillId="29" borderId="6" xfId="7" applyNumberFormat="1" applyFont="1" applyFill="1" applyBorder="1"/>
    <xf numFmtId="2" fontId="59" fillId="29" borderId="7" xfId="7" applyNumberFormat="1" applyFont="1" applyFill="1" applyBorder="1"/>
    <xf numFmtId="2" fontId="23" fillId="0" borderId="27" xfId="1" applyNumberFormat="1" applyFont="1" applyBorder="1" applyAlignment="1">
      <alignment horizontal="left"/>
    </xf>
    <xf numFmtId="2" fontId="0" fillId="0" borderId="28" xfId="0" applyNumberFormat="1" applyBorder="1"/>
    <xf numFmtId="1" fontId="23" fillId="29" borderId="27" xfId="1" applyNumberFormat="1" applyFont="1" applyFill="1" applyBorder="1" applyAlignment="1">
      <alignment horizontal="center"/>
    </xf>
    <xf numFmtId="2" fontId="23" fillId="29" borderId="29" xfId="1" applyNumberFormat="1" applyFont="1" applyFill="1" applyBorder="1" applyAlignment="1">
      <alignment horizontal="left"/>
    </xf>
    <xf numFmtId="2" fontId="84" fillId="0" borderId="5" xfId="1" applyNumberFormat="1" applyFont="1" applyBorder="1" applyAlignment="1">
      <alignment horizontal="center"/>
    </xf>
    <xf numFmtId="2" fontId="1" fillId="0" borderId="14" xfId="7" applyNumberFormat="1" applyBorder="1"/>
    <xf numFmtId="165" fontId="1" fillId="0" borderId="12" xfId="7" applyNumberFormat="1" applyBorder="1"/>
    <xf numFmtId="2" fontId="1" fillId="0" borderId="12" xfId="7" applyNumberFormat="1" applyBorder="1"/>
    <xf numFmtId="2" fontId="1" fillId="0" borderId="13" xfId="7" applyNumberFormat="1" applyBorder="1"/>
    <xf numFmtId="164" fontId="85" fillId="0" borderId="27" xfId="0" applyFont="1" applyBorder="1" applyAlignment="1">
      <alignment horizontal="left" vertical="center"/>
    </xf>
    <xf numFmtId="164" fontId="85" fillId="0" borderId="28" xfId="0" applyFont="1" applyBorder="1" applyAlignment="1">
      <alignment horizontal="left" vertical="center"/>
    </xf>
    <xf numFmtId="1" fontId="79" fillId="29" borderId="27" xfId="1" applyNumberFormat="1" applyFont="1" applyFill="1" applyBorder="1" applyAlignment="1">
      <alignment horizontal="center"/>
    </xf>
    <xf numFmtId="2" fontId="79" fillId="29" borderId="29" xfId="1" applyNumberFormat="1" applyFont="1" applyFill="1" applyBorder="1" applyAlignment="1">
      <alignment horizontal="left"/>
    </xf>
    <xf numFmtId="2" fontId="82" fillId="0" borderId="0" xfId="0" applyNumberFormat="1" applyFont="1"/>
    <xf numFmtId="2" fontId="1" fillId="2" borderId="61" xfId="1" applyNumberFormat="1" applyFill="1" applyBorder="1" applyAlignment="1" applyProtection="1">
      <alignment horizontal="center"/>
      <protection locked="0"/>
    </xf>
    <xf numFmtId="2" fontId="73" fillId="0" borderId="32" xfId="1" applyNumberFormat="1" applyFont="1" applyBorder="1" applyAlignment="1">
      <alignment horizontal="left"/>
    </xf>
    <xf numFmtId="2" fontId="12" fillId="0" borderId="19" xfId="0" applyNumberFormat="1" applyFont="1" applyBorder="1" applyAlignment="1">
      <alignment horizontal="center"/>
    </xf>
    <xf numFmtId="2" fontId="0" fillId="0" borderId="17" xfId="0" applyNumberFormat="1" applyBorder="1"/>
    <xf numFmtId="2" fontId="0" fillId="0" borderId="18" xfId="0" applyNumberFormat="1" applyBorder="1"/>
    <xf numFmtId="2" fontId="0" fillId="0" borderId="16" xfId="0" applyNumberFormat="1" applyBorder="1"/>
    <xf numFmtId="1" fontId="1" fillId="29" borderId="52" xfId="1" applyNumberFormat="1" applyFill="1" applyBorder="1" applyAlignment="1">
      <alignment horizontal="center"/>
    </xf>
    <xf numFmtId="2" fontId="1" fillId="0" borderId="51" xfId="1" applyNumberFormat="1" applyBorder="1" applyAlignment="1">
      <alignment horizontal="left"/>
    </xf>
    <xf numFmtId="2" fontId="0" fillId="0" borderId="8" xfId="0" applyNumberFormat="1" applyBorder="1"/>
    <xf numFmtId="2" fontId="1" fillId="0" borderId="18" xfId="1" applyNumberFormat="1" applyBorder="1" applyAlignment="1">
      <alignment horizontal="left"/>
    </xf>
    <xf numFmtId="2" fontId="73" fillId="0" borderId="24" xfId="1" applyNumberFormat="1" applyFont="1" applyBorder="1" applyAlignment="1">
      <alignment horizontal="center"/>
    </xf>
    <xf numFmtId="169" fontId="1" fillId="2" borderId="52" xfId="1" applyNumberFormat="1" applyFill="1" applyBorder="1" applyAlignment="1" applyProtection="1">
      <alignment horizontal="center"/>
      <protection locked="0"/>
    </xf>
    <xf numFmtId="2" fontId="1" fillId="0" borderId="66" xfId="1" applyNumberFormat="1" applyBorder="1" applyAlignment="1">
      <alignment horizontal="left"/>
    </xf>
    <xf numFmtId="2" fontId="1" fillId="0" borderId="5" xfId="1" applyNumberFormat="1" applyBorder="1"/>
    <xf numFmtId="2" fontId="79" fillId="0" borderId="27" xfId="1" applyNumberFormat="1" applyFont="1" applyBorder="1" applyAlignment="1">
      <alignment horizontal="left"/>
    </xf>
    <xf numFmtId="2" fontId="79" fillId="0" borderId="28" xfId="1" applyNumberFormat="1" applyFont="1" applyBorder="1"/>
    <xf numFmtId="1" fontId="79" fillId="29" borderId="45" xfId="1" applyNumberFormat="1" applyFont="1" applyFill="1" applyBorder="1" applyAlignment="1">
      <alignment horizontal="center"/>
    </xf>
    <xf numFmtId="2" fontId="79" fillId="0" borderId="29" xfId="1" applyNumberFormat="1" applyFont="1" applyBorder="1"/>
    <xf numFmtId="2" fontId="73" fillId="0" borderId="67" xfId="1" applyNumberFormat="1" applyFont="1" applyBorder="1" applyAlignment="1">
      <alignment horizontal="left"/>
    </xf>
    <xf numFmtId="2" fontId="73" fillId="0" borderId="58" xfId="1" applyNumberFormat="1" applyFont="1" applyBorder="1"/>
    <xf numFmtId="1" fontId="73" fillId="29" borderId="46" xfId="1" applyNumberFormat="1" applyFont="1" applyFill="1" applyBorder="1" applyAlignment="1">
      <alignment horizontal="center"/>
    </xf>
    <xf numFmtId="2" fontId="73" fillId="0" borderId="26" xfId="1" applyNumberFormat="1" applyFont="1" applyBorder="1"/>
    <xf numFmtId="2" fontId="73" fillId="0" borderId="15" xfId="1" applyNumberFormat="1" applyFont="1" applyBorder="1" applyAlignment="1">
      <alignment horizontal="left"/>
    </xf>
    <xf numFmtId="2" fontId="73" fillId="0" borderId="18" xfId="1" applyNumberFormat="1" applyFont="1" applyBorder="1"/>
    <xf numFmtId="1" fontId="73" fillId="29" borderId="17" xfId="1" applyNumberFormat="1" applyFont="1" applyFill="1" applyBorder="1" applyAlignment="1">
      <alignment horizontal="center"/>
    </xf>
    <xf numFmtId="2" fontId="73" fillId="0" borderId="24" xfId="1" applyNumberFormat="1" applyFont="1" applyBorder="1"/>
    <xf numFmtId="2" fontId="73" fillId="0" borderId="68" xfId="1" applyNumberFormat="1" applyFont="1" applyBorder="1" applyAlignment="1">
      <alignment horizontal="left"/>
    </xf>
    <xf numFmtId="2" fontId="73" fillId="0" borderId="69" xfId="1" applyNumberFormat="1" applyFont="1" applyBorder="1"/>
    <xf numFmtId="1" fontId="73" fillId="29" borderId="57" xfId="1" applyNumberFormat="1" applyFont="1" applyFill="1" applyBorder="1" applyAlignment="1">
      <alignment horizontal="center"/>
    </xf>
    <xf numFmtId="2" fontId="73" fillId="0" borderId="63" xfId="1" applyNumberFormat="1" applyFont="1" applyBorder="1"/>
    <xf numFmtId="2" fontId="73" fillId="0" borderId="12" xfId="1" applyNumberFormat="1" applyFont="1" applyBorder="1"/>
    <xf numFmtId="1" fontId="73" fillId="29" borderId="12" xfId="1" applyNumberFormat="1" applyFont="1" applyFill="1" applyBorder="1" applyAlignment="1">
      <alignment horizontal="center"/>
    </xf>
    <xf numFmtId="2" fontId="73" fillId="0" borderId="13" xfId="1" applyNumberFormat="1" applyFont="1" applyBorder="1"/>
    <xf numFmtId="2" fontId="73" fillId="0" borderId="14" xfId="1" applyNumberFormat="1" applyFont="1" applyBorder="1" applyAlignment="1">
      <alignment horizontal="left"/>
    </xf>
    <xf numFmtId="2" fontId="73" fillId="2" borderId="13" xfId="1" applyNumberFormat="1" applyFont="1" applyFill="1" applyBorder="1"/>
    <xf numFmtId="2" fontId="82" fillId="0" borderId="2" xfId="0" applyNumberFormat="1" applyFont="1" applyBorder="1"/>
    <xf numFmtId="2" fontId="1" fillId="0" borderId="32" xfId="1" applyNumberFormat="1" applyBorder="1" applyAlignment="1">
      <alignment horizontal="left"/>
    </xf>
    <xf numFmtId="2" fontId="73" fillId="0" borderId="3" xfId="1" applyNumberFormat="1" applyFont="1" applyBorder="1" applyAlignment="1">
      <alignment horizontal="center"/>
    </xf>
    <xf numFmtId="2" fontId="1" fillId="29" borderId="52" xfId="1" applyNumberFormat="1" applyFill="1" applyBorder="1" applyAlignment="1">
      <alignment horizontal="center"/>
    </xf>
    <xf numFmtId="2" fontId="1" fillId="0" borderId="16" xfId="1" applyNumberFormat="1" applyBorder="1" applyAlignment="1">
      <alignment horizontal="left"/>
    </xf>
    <xf numFmtId="2" fontId="23" fillId="0" borderId="4" xfId="1" applyNumberFormat="1" applyFont="1" applyBorder="1" applyAlignment="1">
      <alignment horizontal="left"/>
    </xf>
    <xf numFmtId="2" fontId="24" fillId="0" borderId="0" xfId="0" applyNumberFormat="1" applyFont="1"/>
    <xf numFmtId="165" fontId="23" fillId="29" borderId="52" xfId="1" applyNumberFormat="1" applyFont="1" applyFill="1" applyBorder="1" applyAlignment="1">
      <alignment horizontal="center"/>
    </xf>
    <xf numFmtId="2" fontId="23" fillId="0" borderId="16" xfId="1" applyNumberFormat="1" applyFont="1" applyBorder="1" applyAlignment="1">
      <alignment horizontal="left"/>
    </xf>
    <xf numFmtId="165" fontId="1" fillId="29" borderId="52" xfId="1" applyNumberFormat="1" applyFill="1" applyBorder="1" applyAlignment="1" applyProtection="1">
      <alignment horizontal="center"/>
      <protection locked="0"/>
    </xf>
    <xf numFmtId="2" fontId="23" fillId="0" borderId="14" xfId="1" applyNumberFormat="1" applyFont="1" applyBorder="1" applyAlignment="1">
      <alignment horizontal="left"/>
    </xf>
    <xf numFmtId="2" fontId="23" fillId="0" borderId="12" xfId="1" applyNumberFormat="1" applyFont="1" applyBorder="1"/>
    <xf numFmtId="165" fontId="23" fillId="29" borderId="57" xfId="1" applyNumberFormat="1" applyFont="1" applyFill="1" applyBorder="1" applyAlignment="1">
      <alignment horizontal="center"/>
    </xf>
    <xf numFmtId="2" fontId="23" fillId="0" borderId="56" xfId="1" applyNumberFormat="1" applyFont="1" applyBorder="1" applyAlignment="1">
      <alignment horizontal="left"/>
    </xf>
    <xf numFmtId="2" fontId="1" fillId="0" borderId="13" xfId="1" applyNumberFormat="1" applyBorder="1"/>
    <xf numFmtId="2" fontId="82" fillId="0" borderId="49" xfId="0" applyNumberFormat="1" applyFont="1" applyBorder="1"/>
    <xf numFmtId="165" fontId="1" fillId="2" borderId="52" xfId="1" applyNumberFormat="1" applyFill="1" applyBorder="1" applyAlignment="1" applyProtection="1">
      <alignment horizontal="center"/>
      <protection locked="0"/>
    </xf>
    <xf numFmtId="2" fontId="23" fillId="0" borderId="49" xfId="1" applyNumberFormat="1" applyFont="1" applyBorder="1"/>
    <xf numFmtId="165" fontId="1" fillId="0" borderId="0" xfId="1" applyNumberFormat="1"/>
    <xf numFmtId="165" fontId="73" fillId="0" borderId="4" xfId="1" applyNumberFormat="1" applyFont="1" applyBorder="1"/>
    <xf numFmtId="165" fontId="73" fillId="0" borderId="0" xfId="1" applyNumberFormat="1" applyFont="1"/>
    <xf numFmtId="165" fontId="1" fillId="0" borderId="5" xfId="1" applyNumberFormat="1" applyBorder="1"/>
    <xf numFmtId="165" fontId="1" fillId="0" borderId="7" xfId="1" applyNumberFormat="1" applyBorder="1"/>
    <xf numFmtId="165" fontId="1" fillId="0" borderId="59" xfId="1" applyNumberFormat="1" applyBorder="1"/>
    <xf numFmtId="165" fontId="23" fillId="59" borderId="29" xfId="1" applyNumberFormat="1" applyFont="1" applyFill="1" applyBorder="1"/>
    <xf numFmtId="165" fontId="1" fillId="0" borderId="14" xfId="1" applyNumberFormat="1" applyBorder="1" applyAlignment="1">
      <alignment horizontal="left"/>
    </xf>
    <xf numFmtId="165" fontId="1" fillId="0" borderId="12" xfId="1" applyNumberFormat="1" applyBorder="1" applyAlignment="1">
      <alignment horizontal="left"/>
    </xf>
    <xf numFmtId="165" fontId="1" fillId="0" borderId="12" xfId="1" applyNumberFormat="1" applyBorder="1"/>
    <xf numFmtId="165" fontId="1" fillId="0" borderId="12" xfId="1" applyNumberFormat="1" applyBorder="1" applyAlignment="1">
      <alignment horizontal="center"/>
    </xf>
    <xf numFmtId="165" fontId="1" fillId="0" borderId="13" xfId="1" applyNumberFormat="1" applyBorder="1"/>
    <xf numFmtId="1" fontId="1" fillId="2" borderId="7" xfId="1" applyNumberFormat="1" applyFill="1" applyBorder="1" applyProtection="1">
      <protection locked="0"/>
    </xf>
    <xf numFmtId="165" fontId="0" fillId="0" borderId="1" xfId="0" applyNumberFormat="1" applyBorder="1"/>
    <xf numFmtId="165" fontId="0" fillId="0" borderId="2" xfId="0" applyNumberFormat="1" applyBorder="1"/>
    <xf numFmtId="165" fontId="94" fillId="0" borderId="21" xfId="0" applyNumberFormat="1" applyFont="1" applyBorder="1" applyAlignment="1">
      <alignment horizontal="center"/>
    </xf>
    <xf numFmtId="165" fontId="0" fillId="0" borderId="3" xfId="0" applyNumberFormat="1" applyBorder="1"/>
    <xf numFmtId="165" fontId="95" fillId="0" borderId="4" xfId="0" applyNumberFormat="1" applyFont="1" applyBorder="1"/>
    <xf numFmtId="165" fontId="0" fillId="0" borderId="0" xfId="0" applyNumberFormat="1"/>
    <xf numFmtId="165" fontId="0" fillId="0" borderId="22" xfId="0" applyNumberFormat="1" applyBorder="1" applyAlignment="1">
      <alignment horizontal="center"/>
    </xf>
    <xf numFmtId="165" fontId="0" fillId="0" borderId="70" xfId="0" applyNumberFormat="1" applyBorder="1" applyAlignment="1">
      <alignment horizontal="center"/>
    </xf>
    <xf numFmtId="165" fontId="0" fillId="0" borderId="45" xfId="0" applyNumberFormat="1" applyBorder="1" applyAlignment="1">
      <alignment horizontal="center"/>
    </xf>
    <xf numFmtId="165" fontId="0" fillId="0" borderId="29" xfId="0" applyNumberFormat="1" applyBorder="1"/>
    <xf numFmtId="165" fontId="0" fillId="0" borderId="1" xfId="0" applyNumberFormat="1" applyBorder="1" applyAlignment="1">
      <alignment horizontal="center" vertical="center" wrapText="1"/>
    </xf>
    <xf numFmtId="165" fontId="0" fillId="0" borderId="21" xfId="0" applyNumberFormat="1" applyBorder="1" applyAlignment="1">
      <alignment horizontal="center" vertical="center" wrapText="1"/>
    </xf>
    <xf numFmtId="165" fontId="0" fillId="3" borderId="71" xfId="0" applyNumberFormat="1" applyFill="1" applyBorder="1" applyAlignment="1">
      <alignment horizontal="center"/>
    </xf>
    <xf numFmtId="165" fontId="0" fillId="3" borderId="11" xfId="0" applyNumberFormat="1" applyFill="1" applyBorder="1" applyAlignment="1">
      <alignment horizontal="center"/>
    </xf>
    <xf numFmtId="165" fontId="0" fillId="3" borderId="72" xfId="0" applyNumberFormat="1" applyFill="1" applyBorder="1" applyAlignment="1">
      <alignment horizontal="center"/>
    </xf>
    <xf numFmtId="165" fontId="0" fillId="68" borderId="73" xfId="0" applyNumberFormat="1" applyFill="1" applyBorder="1" applyAlignment="1">
      <alignment horizontal="center"/>
    </xf>
    <xf numFmtId="165" fontId="0" fillId="68" borderId="74" xfId="0" applyNumberFormat="1" applyFill="1" applyBorder="1" applyAlignment="1">
      <alignment horizontal="center"/>
    </xf>
    <xf numFmtId="165" fontId="0" fillId="68" borderId="30" xfId="0" applyNumberFormat="1" applyFill="1" applyBorder="1" applyAlignment="1">
      <alignment horizontal="center"/>
    </xf>
    <xf numFmtId="165" fontId="0" fillId="68" borderId="31" xfId="0" applyNumberFormat="1" applyFill="1" applyBorder="1" applyAlignment="1">
      <alignment horizontal="center"/>
    </xf>
    <xf numFmtId="165" fontId="0" fillId="68" borderId="60" xfId="0" applyNumberFormat="1" applyFill="1" applyBorder="1" applyAlignment="1">
      <alignment horizontal="center"/>
    </xf>
    <xf numFmtId="165" fontId="0" fillId="0" borderId="4" xfId="0" applyNumberFormat="1" applyBorder="1"/>
    <xf numFmtId="165" fontId="0" fillId="0" borderId="0" xfId="0" applyNumberFormat="1" applyAlignment="1">
      <alignment horizontal="center"/>
    </xf>
    <xf numFmtId="165" fontId="0" fillId="68" borderId="15" xfId="0" applyNumberFormat="1" applyFill="1" applyBorder="1" applyAlignment="1">
      <alignment horizontal="center"/>
    </xf>
    <xf numFmtId="165" fontId="0" fillId="68" borderId="50" xfId="0" applyNumberFormat="1" applyFill="1" applyBorder="1" applyAlignment="1">
      <alignment horizontal="center"/>
    </xf>
    <xf numFmtId="165" fontId="0" fillId="68" borderId="6" xfId="0" applyNumberFormat="1" applyFill="1" applyBorder="1" applyAlignment="1">
      <alignment horizontal="center"/>
    </xf>
    <xf numFmtId="165" fontId="0" fillId="68" borderId="7" xfId="0" applyNumberFormat="1" applyFill="1" applyBorder="1" applyAlignment="1">
      <alignment horizontal="center"/>
    </xf>
    <xf numFmtId="165" fontId="0" fillId="68" borderId="59" xfId="0" applyNumberFormat="1" applyFill="1" applyBorder="1" applyAlignment="1">
      <alignment horizontal="center"/>
    </xf>
    <xf numFmtId="165" fontId="97" fillId="0" borderId="1" xfId="0" applyNumberFormat="1" applyFont="1" applyBorder="1"/>
    <xf numFmtId="165" fontId="97" fillId="0" borderId="1" xfId="0" applyNumberFormat="1" applyFont="1" applyBorder="1" applyAlignment="1">
      <alignment horizontal="center" vertical="center"/>
    </xf>
    <xf numFmtId="165" fontId="97" fillId="25" borderId="21" xfId="0" applyNumberFormat="1" applyFont="1" applyFill="1" applyBorder="1" applyAlignment="1">
      <alignment horizontal="center" vertical="center"/>
    </xf>
    <xf numFmtId="165" fontId="97" fillId="0" borderId="48" xfId="0" applyNumberFormat="1" applyFont="1" applyBorder="1" applyAlignment="1">
      <alignment horizontal="center" vertical="center"/>
    </xf>
    <xf numFmtId="165" fontId="97" fillId="0" borderId="75" xfId="0" applyNumberFormat="1" applyFont="1" applyBorder="1" applyAlignment="1">
      <alignment horizontal="center" vertical="center"/>
    </xf>
    <xf numFmtId="165" fontId="0" fillId="68" borderId="68" xfId="0" applyNumberFormat="1" applyFill="1" applyBorder="1" applyAlignment="1">
      <alignment horizontal="center"/>
    </xf>
    <xf numFmtId="165" fontId="0" fillId="68" borderId="55" xfId="0" applyNumberFormat="1" applyFill="1" applyBorder="1" applyAlignment="1">
      <alignment horizontal="center"/>
    </xf>
    <xf numFmtId="165" fontId="0" fillId="68" borderId="9" xfId="0" applyNumberFormat="1" applyFill="1" applyBorder="1" applyAlignment="1">
      <alignment horizontal="center"/>
    </xf>
    <xf numFmtId="165" fontId="0" fillId="68" borderId="10" xfId="0" applyNumberFormat="1" applyFill="1" applyBorder="1" applyAlignment="1">
      <alignment horizontal="center"/>
    </xf>
    <xf numFmtId="165" fontId="0" fillId="68" borderId="62" xfId="0" applyNumberFormat="1" applyFill="1" applyBorder="1" applyAlignment="1">
      <alignment horizontal="center"/>
    </xf>
    <xf numFmtId="165" fontId="0" fillId="0" borderId="73" xfId="0" applyNumberFormat="1" applyBorder="1"/>
    <xf numFmtId="165" fontId="0" fillId="2" borderId="73" xfId="0" applyNumberFormat="1" applyFill="1" applyBorder="1" applyAlignment="1">
      <alignment horizontal="center" vertical="center"/>
    </xf>
    <xf numFmtId="165" fontId="0" fillId="2" borderId="74" xfId="0" applyNumberFormat="1" applyFill="1" applyBorder="1" applyAlignment="1">
      <alignment horizontal="center" vertical="center"/>
    </xf>
    <xf numFmtId="165" fontId="0" fillId="2" borderId="32" xfId="0" applyNumberFormat="1" applyFill="1" applyBorder="1" applyAlignment="1">
      <alignment horizontal="center" vertical="center"/>
    </xf>
    <xf numFmtId="165" fontId="0" fillId="2" borderId="60" xfId="0" applyNumberFormat="1" applyFill="1" applyBorder="1" applyAlignment="1">
      <alignment horizontal="center" vertical="center"/>
    </xf>
    <xf numFmtId="165" fontId="0" fillId="69" borderId="73" xfId="0" applyNumberFormat="1" applyFill="1" applyBorder="1" applyAlignment="1">
      <alignment horizontal="center"/>
    </xf>
    <xf numFmtId="165" fontId="0" fillId="69" borderId="74" xfId="0" applyNumberFormat="1" applyFill="1" applyBorder="1" applyAlignment="1">
      <alignment horizontal="center"/>
    </xf>
    <xf numFmtId="165" fontId="0" fillId="69" borderId="30" xfId="0" applyNumberFormat="1" applyFill="1" applyBorder="1" applyAlignment="1">
      <alignment horizontal="center"/>
    </xf>
    <xf numFmtId="165" fontId="0" fillId="69" borderId="31" xfId="0" applyNumberFormat="1" applyFill="1" applyBorder="1" applyAlignment="1">
      <alignment horizontal="center"/>
    </xf>
    <xf numFmtId="165" fontId="0" fillId="69" borderId="60" xfId="0" applyNumberFormat="1" applyFill="1" applyBorder="1" applyAlignment="1">
      <alignment horizontal="center"/>
    </xf>
    <xf numFmtId="165" fontId="0" fillId="0" borderId="15" xfId="0" applyNumberFormat="1" applyBorder="1"/>
    <xf numFmtId="165" fontId="0" fillId="2" borderId="15" xfId="0" applyNumberFormat="1" applyFill="1" applyBorder="1" applyAlignment="1">
      <alignment horizontal="center" vertical="center"/>
    </xf>
    <xf numFmtId="165" fontId="0" fillId="2" borderId="50" xfId="0" applyNumberFormat="1" applyFill="1" applyBorder="1" applyAlignment="1">
      <alignment horizontal="center" vertical="center"/>
    </xf>
    <xf numFmtId="165" fontId="0" fillId="2" borderId="16" xfId="0" applyNumberFormat="1" applyFill="1" applyBorder="1" applyAlignment="1">
      <alignment horizontal="center" vertical="center"/>
    </xf>
    <xf numFmtId="165" fontId="0" fillId="2" borderId="59" xfId="0" applyNumberFormat="1" applyFill="1" applyBorder="1" applyAlignment="1">
      <alignment horizontal="center" vertical="center"/>
    </xf>
    <xf numFmtId="165" fontId="0" fillId="69" borderId="15" xfId="0" applyNumberFormat="1" applyFill="1" applyBorder="1" applyAlignment="1">
      <alignment horizontal="center"/>
    </xf>
    <xf numFmtId="165" fontId="0" fillId="69" borderId="50" xfId="0" applyNumberFormat="1" applyFill="1" applyBorder="1" applyAlignment="1">
      <alignment horizontal="center"/>
    </xf>
    <xf numFmtId="165" fontId="0" fillId="69" borderId="6" xfId="0" applyNumberFormat="1" applyFill="1" applyBorder="1" applyAlignment="1">
      <alignment horizontal="center"/>
    </xf>
    <xf numFmtId="165" fontId="0" fillId="69" borderId="7" xfId="0" applyNumberFormat="1" applyFill="1" applyBorder="1" applyAlignment="1">
      <alignment horizontal="center"/>
    </xf>
    <xf numFmtId="165" fontId="0" fillId="69" borderId="59" xfId="0" applyNumberFormat="1" applyFill="1" applyBorder="1" applyAlignment="1">
      <alignment horizontal="center"/>
    </xf>
    <xf numFmtId="165" fontId="0" fillId="3" borderId="15" xfId="0" applyNumberFormat="1" applyFill="1" applyBorder="1" applyAlignment="1">
      <alignment horizontal="center" vertical="center"/>
    </xf>
    <xf numFmtId="165" fontId="0" fillId="3" borderId="16" xfId="0" applyNumberFormat="1" applyFill="1" applyBorder="1" applyAlignment="1">
      <alignment horizontal="center" vertical="center"/>
    </xf>
    <xf numFmtId="165" fontId="0" fillId="3" borderId="59" xfId="0" applyNumberFormat="1" applyFill="1" applyBorder="1" applyAlignment="1">
      <alignment horizontal="center" vertical="center"/>
    </xf>
    <xf numFmtId="165" fontId="0" fillId="69" borderId="68" xfId="0" applyNumberFormat="1" applyFill="1" applyBorder="1" applyAlignment="1">
      <alignment horizontal="center"/>
    </xf>
    <xf numFmtId="165" fontId="0" fillId="69" borderId="55" xfId="0" applyNumberFormat="1" applyFill="1" applyBorder="1" applyAlignment="1">
      <alignment horizontal="center"/>
    </xf>
    <xf numFmtId="165" fontId="0" fillId="69" borderId="9" xfId="0" applyNumberFormat="1" applyFill="1" applyBorder="1" applyAlignment="1">
      <alignment horizontal="center"/>
    </xf>
    <xf numFmtId="165" fontId="0" fillId="69" borderId="10" xfId="0" applyNumberFormat="1" applyFill="1" applyBorder="1" applyAlignment="1">
      <alignment horizontal="center"/>
    </xf>
    <xf numFmtId="165" fontId="0" fillId="69" borderId="62" xfId="0" applyNumberFormat="1" applyFill="1" applyBorder="1" applyAlignment="1">
      <alignment horizontal="center"/>
    </xf>
    <xf numFmtId="165" fontId="0" fillId="0" borderId="68" xfId="0" applyNumberFormat="1" applyBorder="1"/>
    <xf numFmtId="165" fontId="0" fillId="2" borderId="68" xfId="0" applyNumberFormat="1" applyFill="1" applyBorder="1" applyAlignment="1">
      <alignment horizontal="center" vertical="center"/>
    </xf>
    <xf numFmtId="165" fontId="0" fillId="2" borderId="55" xfId="0" applyNumberFormat="1" applyFill="1" applyBorder="1" applyAlignment="1">
      <alignment horizontal="center" vertical="center"/>
    </xf>
    <xf numFmtId="165" fontId="0" fillId="2" borderId="56" xfId="0" applyNumberFormat="1" applyFill="1" applyBorder="1" applyAlignment="1">
      <alignment horizontal="center" vertical="center"/>
    </xf>
    <xf numFmtId="165" fontId="0" fillId="2" borderId="62" xfId="0" applyNumberFormat="1" applyFill="1" applyBorder="1" applyAlignment="1">
      <alignment horizontal="center" vertical="center"/>
    </xf>
    <xf numFmtId="165" fontId="0" fillId="4" borderId="73" xfId="0" applyNumberFormat="1" applyFill="1" applyBorder="1" applyAlignment="1">
      <alignment horizontal="center"/>
    </xf>
    <xf numFmtId="165" fontId="0" fillId="4" borderId="74" xfId="0" applyNumberFormat="1" applyFill="1" applyBorder="1" applyAlignment="1">
      <alignment horizontal="center"/>
    </xf>
    <xf numFmtId="165" fontId="0" fillId="4" borderId="30" xfId="0" applyNumberFormat="1" applyFill="1" applyBorder="1" applyAlignment="1">
      <alignment horizontal="center"/>
    </xf>
    <xf numFmtId="165" fontId="0" fillId="4" borderId="31" xfId="0" applyNumberFormat="1" applyFill="1" applyBorder="1" applyAlignment="1">
      <alignment horizontal="center"/>
    </xf>
    <xf numFmtId="165" fontId="0" fillId="4" borderId="60" xfId="0" applyNumberFormat="1" applyFill="1" applyBorder="1" applyAlignment="1">
      <alignment horizontal="center"/>
    </xf>
    <xf numFmtId="165" fontId="97" fillId="0" borderId="73" xfId="0" applyNumberFormat="1" applyFont="1" applyBorder="1"/>
    <xf numFmtId="165" fontId="97" fillId="0" borderId="73" xfId="0" applyNumberFormat="1" applyFont="1" applyBorder="1" applyAlignment="1">
      <alignment horizontal="center" vertical="center"/>
    </xf>
    <xf numFmtId="165" fontId="97" fillId="25" borderId="74" xfId="0" applyNumberFormat="1" applyFont="1" applyFill="1" applyBorder="1" applyAlignment="1">
      <alignment horizontal="center" vertical="center"/>
    </xf>
    <xf numFmtId="165" fontId="97" fillId="0" borderId="32" xfId="0" applyNumberFormat="1" applyFont="1" applyBorder="1" applyAlignment="1">
      <alignment horizontal="center" vertical="center"/>
    </xf>
    <xf numFmtId="165" fontId="97" fillId="0" borderId="60" xfId="0" applyNumberFormat="1" applyFont="1" applyBorder="1" applyAlignment="1">
      <alignment horizontal="center" vertical="center"/>
    </xf>
    <xf numFmtId="165" fontId="0" fillId="4" borderId="15" xfId="0" applyNumberFormat="1" applyFill="1" applyBorder="1" applyAlignment="1">
      <alignment horizontal="center"/>
    </xf>
    <xf numFmtId="165" fontId="0" fillId="4" borderId="50" xfId="0" applyNumberFormat="1" applyFill="1" applyBorder="1" applyAlignment="1">
      <alignment horizontal="center"/>
    </xf>
    <xf numFmtId="165" fontId="0" fillId="4" borderId="6" xfId="0" applyNumberFormat="1" applyFill="1" applyBorder="1" applyAlignment="1">
      <alignment horizontal="center"/>
    </xf>
    <xf numFmtId="165" fontId="0" fillId="4" borderId="7" xfId="0" applyNumberFormat="1" applyFill="1" applyBorder="1" applyAlignment="1">
      <alignment horizontal="center"/>
    </xf>
    <xf numFmtId="165" fontId="0" fillId="4" borderId="59" xfId="0" applyNumberFormat="1" applyFill="1" applyBorder="1" applyAlignment="1">
      <alignment horizontal="center"/>
    </xf>
    <xf numFmtId="165" fontId="0" fillId="10" borderId="15" xfId="0" applyNumberFormat="1" applyFill="1" applyBorder="1"/>
    <xf numFmtId="165" fontId="0" fillId="3" borderId="50" xfId="0" applyNumberFormat="1" applyFill="1" applyBorder="1" applyAlignment="1">
      <alignment horizontal="center" vertical="center"/>
    </xf>
    <xf numFmtId="165" fontId="0" fillId="0" borderId="76" xfId="0" applyNumberFormat="1" applyBorder="1"/>
    <xf numFmtId="165" fontId="0" fillId="3" borderId="76" xfId="0" applyNumberFormat="1" applyFill="1" applyBorder="1" applyAlignment="1">
      <alignment horizontal="center"/>
    </xf>
    <xf numFmtId="165" fontId="0" fillId="3" borderId="53" xfId="0" applyNumberFormat="1" applyFill="1" applyBorder="1" applyAlignment="1">
      <alignment horizontal="center"/>
    </xf>
    <xf numFmtId="165" fontId="0" fillId="3" borderId="51" xfId="0" applyNumberFormat="1" applyFill="1" applyBorder="1" applyAlignment="1">
      <alignment horizontal="center"/>
    </xf>
    <xf numFmtId="165" fontId="0" fillId="3" borderId="77" xfId="0" applyNumberFormat="1" applyFill="1" applyBorder="1" applyAlignment="1">
      <alignment horizontal="center"/>
    </xf>
    <xf numFmtId="165" fontId="0" fillId="4" borderId="68" xfId="0" applyNumberFormat="1" applyFill="1" applyBorder="1" applyAlignment="1">
      <alignment horizontal="center"/>
    </xf>
    <xf numFmtId="165" fontId="0" fillId="4" borderId="55" xfId="0" applyNumberFormat="1" applyFill="1" applyBorder="1" applyAlignment="1">
      <alignment horizontal="center"/>
    </xf>
    <xf numFmtId="165" fontId="0" fillId="4" borderId="9" xfId="0" applyNumberFormat="1" applyFill="1" applyBorder="1" applyAlignment="1">
      <alignment horizontal="center"/>
    </xf>
    <xf numFmtId="165" fontId="0" fillId="4" borderId="10" xfId="0" applyNumberFormat="1" applyFill="1" applyBorder="1" applyAlignment="1">
      <alignment horizontal="center"/>
    </xf>
    <xf numFmtId="165" fontId="0" fillId="4" borderId="62" xfId="0" applyNumberFormat="1" applyFill="1" applyBorder="1" applyAlignment="1">
      <alignment horizontal="center"/>
    </xf>
    <xf numFmtId="165" fontId="12" fillId="3" borderId="27" xfId="0" applyNumberFormat="1" applyFont="1" applyFill="1" applyBorder="1" applyAlignment="1">
      <alignment horizontal="left" vertical="top" wrapText="1"/>
    </xf>
    <xf numFmtId="165" fontId="12" fillId="3" borderId="27" xfId="0" applyNumberFormat="1" applyFont="1" applyFill="1" applyBorder="1" applyAlignment="1">
      <alignment horizontal="center" vertical="center"/>
    </xf>
    <xf numFmtId="165" fontId="12" fillId="3" borderId="20" xfId="0" applyNumberFormat="1" applyFont="1" applyFill="1" applyBorder="1" applyAlignment="1">
      <alignment horizontal="center" vertical="center"/>
    </xf>
    <xf numFmtId="165" fontId="12" fillId="3" borderId="78" xfId="0" applyNumberFormat="1" applyFont="1" applyFill="1" applyBorder="1" applyAlignment="1">
      <alignment horizontal="center" vertical="center"/>
    </xf>
    <xf numFmtId="165" fontId="12" fillId="3" borderId="23" xfId="0" applyNumberFormat="1" applyFont="1" applyFill="1" applyBorder="1" applyAlignment="1">
      <alignment horizontal="center" vertical="center"/>
    </xf>
    <xf numFmtId="165" fontId="0" fillId="10" borderId="22" xfId="0" applyNumberFormat="1" applyFill="1" applyBorder="1" applyAlignment="1">
      <alignment horizontal="center" vertical="center"/>
    </xf>
    <xf numFmtId="165" fontId="0" fillId="10" borderId="70" xfId="0" applyNumberFormat="1" applyFill="1" applyBorder="1" applyAlignment="1">
      <alignment horizontal="center" vertical="center"/>
    </xf>
    <xf numFmtId="165" fontId="0" fillId="10" borderId="23" xfId="0" applyNumberFormat="1" applyFill="1" applyBorder="1" applyAlignment="1">
      <alignment horizontal="center" vertical="center"/>
    </xf>
    <xf numFmtId="165" fontId="1" fillId="0" borderId="4" xfId="1" applyNumberFormat="1" applyBorder="1"/>
    <xf numFmtId="165" fontId="0" fillId="0" borderId="5" xfId="0" applyNumberFormat="1" applyBorder="1"/>
    <xf numFmtId="165" fontId="1" fillId="0" borderId="14" xfId="1" applyNumberFormat="1" applyBorder="1"/>
    <xf numFmtId="165" fontId="0" fillId="0" borderId="12" xfId="0" applyNumberFormat="1" applyBorder="1"/>
    <xf numFmtId="165" fontId="0" fillId="0" borderId="13" xfId="0" applyNumberFormat="1" applyBorder="1"/>
    <xf numFmtId="2" fontId="1" fillId="70" borderId="17" xfId="1" applyNumberFormat="1" applyFill="1" applyBorder="1"/>
    <xf numFmtId="2" fontId="1" fillId="70" borderId="18" xfId="1" applyNumberFormat="1" applyFill="1" applyBorder="1"/>
    <xf numFmtId="2" fontId="1" fillId="70" borderId="16" xfId="1" applyNumberFormat="1" applyFill="1" applyBorder="1"/>
    <xf numFmtId="2" fontId="73" fillId="0" borderId="4" xfId="1" applyNumberFormat="1" applyFont="1" applyBorder="1" applyAlignment="1">
      <alignment horizontal="left"/>
    </xf>
    <xf numFmtId="166" fontId="1" fillId="2" borderId="7" xfId="1" applyNumberFormat="1" applyFill="1" applyBorder="1" applyAlignment="1" applyProtection="1">
      <alignment horizontal="center"/>
      <protection locked="0"/>
    </xf>
    <xf numFmtId="2" fontId="73" fillId="0" borderId="7" xfId="1" applyNumberFormat="1" applyFont="1" applyBorder="1" applyAlignment="1">
      <alignment horizontal="left"/>
    </xf>
    <xf numFmtId="2" fontId="73" fillId="0" borderId="0" xfId="1" applyNumberFormat="1" applyFont="1" applyAlignment="1">
      <alignment horizontal="center"/>
    </xf>
    <xf numFmtId="2" fontId="73" fillId="0" borderId="5" xfId="1" applyNumberFormat="1" applyFont="1" applyBorder="1"/>
    <xf numFmtId="165" fontId="1" fillId="43" borderId="7" xfId="1" applyNumberFormat="1" applyFill="1" applyBorder="1" applyAlignment="1" applyProtection="1">
      <alignment horizontal="center"/>
      <protection locked="0"/>
    </xf>
    <xf numFmtId="2" fontId="1" fillId="70" borderId="7" xfId="1" applyNumberFormat="1" applyFill="1" applyBorder="1"/>
    <xf numFmtId="170" fontId="1" fillId="70" borderId="20" xfId="1" applyNumberFormat="1" applyFill="1" applyBorder="1"/>
    <xf numFmtId="2" fontId="59" fillId="0" borderId="7" xfId="1" quotePrefix="1" applyNumberFormat="1" applyFont="1" applyBorder="1" applyAlignment="1">
      <alignment horizontal="center" vertical="center"/>
    </xf>
    <xf numFmtId="1" fontId="59" fillId="0" borderId="7" xfId="1" applyNumberFormat="1" applyFont="1" applyBorder="1"/>
    <xf numFmtId="1" fontId="59" fillId="0" borderId="8" xfId="1" applyNumberFormat="1" applyFont="1" applyBorder="1"/>
    <xf numFmtId="10" fontId="1" fillId="2" borderId="7" xfId="1" applyNumberFormat="1" applyFill="1" applyBorder="1" applyAlignment="1">
      <alignment horizontal="center" vertical="center"/>
    </xf>
    <xf numFmtId="1" fontId="1" fillId="29" borderId="7" xfId="1" applyNumberFormat="1" applyFill="1" applyBorder="1"/>
    <xf numFmtId="1" fontId="1" fillId="70" borderId="7" xfId="1" applyNumberFormat="1" applyFill="1" applyBorder="1"/>
    <xf numFmtId="165" fontId="1" fillId="3" borderId="7" xfId="1" applyNumberFormat="1" applyFill="1" applyBorder="1" applyAlignment="1">
      <alignment horizontal="center"/>
    </xf>
    <xf numFmtId="165" fontId="1" fillId="3" borderId="19" xfId="1" applyNumberFormat="1" applyFill="1" applyBorder="1" applyAlignment="1">
      <alignment horizontal="center"/>
    </xf>
    <xf numFmtId="165" fontId="23" fillId="3" borderId="22" xfId="1" applyNumberFormat="1" applyFont="1" applyFill="1" applyBorder="1" applyAlignment="1">
      <alignment horizontal="center"/>
    </xf>
    <xf numFmtId="2" fontId="59" fillId="29" borderId="7" xfId="1" applyNumberFormat="1" applyFont="1" applyFill="1" applyBorder="1"/>
    <xf numFmtId="1" fontId="59" fillId="29" borderId="7" xfId="1" applyNumberFormat="1" applyFont="1" applyFill="1" applyBorder="1"/>
    <xf numFmtId="2" fontId="59" fillId="29" borderId="0" xfId="1" applyNumberFormat="1" applyFont="1" applyFill="1"/>
    <xf numFmtId="1" fontId="59" fillId="29" borderId="0" xfId="1" applyNumberFormat="1" applyFont="1" applyFill="1"/>
    <xf numFmtId="165" fontId="1" fillId="43" borderId="17" xfId="1" applyNumberFormat="1" applyFill="1" applyBorder="1" applyAlignment="1" applyProtection="1">
      <alignment horizontal="center"/>
      <protection locked="0"/>
    </xf>
    <xf numFmtId="165" fontId="23" fillId="3" borderId="17" xfId="1" applyNumberFormat="1" applyFont="1" applyFill="1" applyBorder="1" applyAlignment="1">
      <alignment horizontal="center"/>
    </xf>
    <xf numFmtId="2" fontId="23" fillId="52" borderId="16" xfId="1" applyNumberFormat="1" applyFont="1" applyFill="1" applyBorder="1" applyAlignment="1">
      <alignment horizontal="left"/>
    </xf>
    <xf numFmtId="2" fontId="1" fillId="0" borderId="14" xfId="1" applyNumberFormat="1" applyBorder="1"/>
    <xf numFmtId="2" fontId="1" fillId="0" borderId="12" xfId="1" applyNumberFormat="1" applyBorder="1"/>
    <xf numFmtId="2" fontId="59" fillId="0" borderId="7" xfId="1" applyNumberFormat="1" applyFont="1" applyBorder="1"/>
    <xf numFmtId="2" fontId="1" fillId="2" borderId="7" xfId="1" applyNumberFormat="1" applyFill="1" applyBorder="1"/>
    <xf numFmtId="2" fontId="1" fillId="0" borderId="7" xfId="1" applyNumberFormat="1" applyBorder="1" applyAlignment="1">
      <alignment horizontal="center"/>
    </xf>
    <xf numFmtId="166" fontId="1" fillId="43" borderId="7" xfId="1" applyNumberFormat="1" applyFill="1" applyBorder="1" applyAlignment="1" applyProtection="1">
      <alignment horizontal="center"/>
      <protection locked="0"/>
    </xf>
    <xf numFmtId="164" fontId="102" fillId="0" borderId="7" xfId="0" applyFont="1" applyBorder="1" applyAlignment="1">
      <alignment horizontal="left" vertical="top"/>
    </xf>
    <xf numFmtId="164" fontId="102" fillId="0" borderId="19" xfId="0" applyFont="1" applyBorder="1" applyAlignment="1">
      <alignment horizontal="left" vertical="top"/>
    </xf>
    <xf numFmtId="171" fontId="1" fillId="2" borderId="23" xfId="1" applyNumberFormat="1" applyFill="1" applyBorder="1"/>
    <xf numFmtId="2" fontId="1" fillId="0" borderId="8" xfId="1" applyNumberFormat="1" applyBorder="1"/>
    <xf numFmtId="2" fontId="1" fillId="29" borderId="7" xfId="1" applyNumberFormat="1" applyFill="1" applyBorder="1" applyAlignment="1">
      <alignment horizontal="center"/>
    </xf>
    <xf numFmtId="171" fontId="1" fillId="29" borderId="7" xfId="1" applyNumberFormat="1" applyFill="1" applyBorder="1"/>
    <xf numFmtId="2" fontId="1" fillId="29" borderId="7" xfId="1" applyNumberFormat="1" applyFill="1" applyBorder="1" applyAlignment="1">
      <alignment horizontal="center" vertical="center"/>
    </xf>
    <xf numFmtId="164" fontId="0" fillId="0" borderId="0" xfId="0" applyAlignment="1">
      <alignment horizontal="center"/>
    </xf>
    <xf numFmtId="2" fontId="1" fillId="0" borderId="30" xfId="1" applyNumberFormat="1" applyBorder="1"/>
    <xf numFmtId="2" fontId="1" fillId="2" borderId="61" xfId="1" applyNumberFormat="1" applyFill="1" applyBorder="1"/>
    <xf numFmtId="2" fontId="1" fillId="0" borderId="33" xfId="1" applyNumberFormat="1" applyBorder="1"/>
    <xf numFmtId="2" fontId="1" fillId="0" borderId="9" xfId="1" applyNumberFormat="1" applyBorder="1"/>
    <xf numFmtId="2" fontId="1" fillId="2" borderId="57" xfId="1" applyNumberFormat="1" applyFill="1" applyBorder="1"/>
    <xf numFmtId="2" fontId="1" fillId="0" borderId="63" xfId="1" applyNumberFormat="1" applyBorder="1"/>
    <xf numFmtId="2" fontId="83" fillId="3" borderId="79" xfId="1" applyNumberFormat="1" applyFont="1" applyFill="1" applyBorder="1"/>
    <xf numFmtId="172" fontId="83" fillId="3" borderId="80" xfId="1" applyNumberFormat="1" applyFont="1" applyFill="1" applyBorder="1"/>
    <xf numFmtId="172" fontId="1" fillId="2" borderId="61" xfId="1" applyNumberFormat="1" applyFill="1" applyBorder="1"/>
    <xf numFmtId="2" fontId="1" fillId="0" borderId="3" xfId="1" applyNumberFormat="1" applyBorder="1"/>
    <xf numFmtId="2" fontId="83" fillId="0" borderId="6" xfId="1" applyNumberFormat="1" applyFont="1" applyBorder="1"/>
    <xf numFmtId="2" fontId="83" fillId="2" borderId="17" xfId="1" applyNumberFormat="1" applyFont="1" applyFill="1" applyBorder="1"/>
    <xf numFmtId="2" fontId="83" fillId="0" borderId="24" xfId="1" applyNumberFormat="1" applyFont="1" applyBorder="1"/>
    <xf numFmtId="2" fontId="59" fillId="0" borderId="6" xfId="1" applyNumberFormat="1" applyFont="1" applyBorder="1"/>
    <xf numFmtId="172" fontId="59" fillId="2" borderId="17" xfId="1" applyNumberFormat="1" applyFont="1" applyFill="1" applyBorder="1"/>
    <xf numFmtId="2" fontId="83" fillId="0" borderId="5" xfId="1" applyNumberFormat="1" applyFont="1" applyBorder="1"/>
    <xf numFmtId="2" fontId="1" fillId="0" borderId="6" xfId="1" applyNumberFormat="1" applyBorder="1"/>
    <xf numFmtId="2" fontId="1" fillId="3" borderId="17" xfId="1" applyNumberFormat="1" applyFill="1" applyBorder="1"/>
    <xf numFmtId="2" fontId="1" fillId="0" borderId="24" xfId="1" applyNumberFormat="1" applyBorder="1"/>
    <xf numFmtId="2" fontId="73" fillId="0" borderId="64" xfId="1" applyNumberFormat="1" applyFont="1" applyBorder="1" applyAlignment="1">
      <alignment horizontal="left"/>
    </xf>
    <xf numFmtId="2" fontId="1" fillId="3" borderId="7" xfId="1" applyNumberFormat="1" applyFill="1" applyBorder="1" applyAlignment="1">
      <alignment horizontal="center"/>
    </xf>
    <xf numFmtId="2" fontId="73" fillId="0" borderId="80" xfId="1" applyNumberFormat="1" applyFont="1" applyBorder="1" applyAlignment="1">
      <alignment horizontal="left"/>
    </xf>
    <xf numFmtId="165" fontId="1" fillId="3" borderId="57" xfId="1" applyNumberFormat="1" applyFill="1" applyBorder="1"/>
    <xf numFmtId="2" fontId="83" fillId="3" borderId="4" xfId="1" applyNumberFormat="1" applyFont="1" applyFill="1" applyBorder="1"/>
    <xf numFmtId="172" fontId="83" fillId="3" borderId="5" xfId="1" applyNumberFormat="1" applyFont="1" applyFill="1" applyBorder="1"/>
    <xf numFmtId="2" fontId="83" fillId="3" borderId="27" xfId="1" applyNumberFormat="1" applyFont="1" applyFill="1" applyBorder="1"/>
    <xf numFmtId="1" fontId="83" fillId="3" borderId="28" xfId="1" applyNumberFormat="1" applyFont="1" applyFill="1" applyBorder="1"/>
    <xf numFmtId="2" fontId="1" fillId="0" borderId="29" xfId="1" applyNumberFormat="1" applyBorder="1"/>
    <xf numFmtId="2" fontId="1" fillId="2" borderId="17" xfId="1" applyNumberFormat="1" applyFill="1" applyBorder="1"/>
    <xf numFmtId="2" fontId="1" fillId="0" borderId="4" xfId="1" applyNumberFormat="1" applyBorder="1"/>
    <xf numFmtId="2" fontId="1" fillId="0" borderId="81" xfId="1" applyNumberFormat="1" applyBorder="1"/>
    <xf numFmtId="165" fontId="1" fillId="2" borderId="7" xfId="1" applyNumberFormat="1" applyFill="1" applyBorder="1"/>
    <xf numFmtId="2" fontId="1" fillId="0" borderId="7" xfId="1" applyNumberFormat="1" applyBorder="1"/>
    <xf numFmtId="2" fontId="59" fillId="3" borderId="9" xfId="1" applyNumberFormat="1" applyFont="1" applyFill="1" applyBorder="1"/>
    <xf numFmtId="2" fontId="59" fillId="3" borderId="57" xfId="1" applyNumberFormat="1" applyFont="1" applyFill="1" applyBorder="1"/>
    <xf numFmtId="2" fontId="79" fillId="3" borderId="14" xfId="1" applyNumberFormat="1" applyFont="1" applyFill="1" applyBorder="1"/>
    <xf numFmtId="172" fontId="79" fillId="3" borderId="13" xfId="1" applyNumberFormat="1" applyFont="1" applyFill="1" applyBorder="1"/>
    <xf numFmtId="2" fontId="80" fillId="0" borderId="0" xfId="1" applyNumberFormat="1" applyFont="1" applyAlignment="1">
      <alignment vertical="center"/>
    </xf>
    <xf numFmtId="166" fontId="1" fillId="2" borderId="7" xfId="1" applyNumberFormat="1" applyFill="1" applyBorder="1"/>
    <xf numFmtId="2" fontId="59" fillId="29" borderId="6" xfId="1" applyNumberFormat="1" applyFont="1" applyFill="1" applyBorder="1"/>
    <xf numFmtId="173" fontId="1" fillId="0" borderId="0" xfId="1" applyNumberFormat="1"/>
    <xf numFmtId="165" fontId="59" fillId="29" borderId="7" xfId="1" applyNumberFormat="1" applyFont="1" applyFill="1" applyBorder="1"/>
    <xf numFmtId="165" fontId="1" fillId="2" borderId="19" xfId="1" applyNumberFormat="1" applyFill="1" applyBorder="1" applyAlignment="1">
      <alignment horizontal="center"/>
    </xf>
    <xf numFmtId="1" fontId="1" fillId="2" borderId="19" xfId="1" applyNumberFormat="1" applyFill="1" applyBorder="1" applyAlignment="1">
      <alignment horizontal="center"/>
    </xf>
    <xf numFmtId="1" fontId="1" fillId="3" borderId="19" xfId="1" applyNumberFormat="1" applyFill="1" applyBorder="1" applyAlignment="1">
      <alignment horizontal="center"/>
    </xf>
    <xf numFmtId="1" fontId="59" fillId="3" borderId="19" xfId="1" applyNumberFormat="1" applyFont="1" applyFill="1" applyBorder="1" applyAlignment="1">
      <alignment horizontal="center"/>
    </xf>
    <xf numFmtId="165" fontId="59" fillId="2" borderId="19" xfId="1" applyNumberFormat="1" applyFont="1" applyFill="1" applyBorder="1" applyAlignment="1">
      <alignment horizontal="center"/>
    </xf>
    <xf numFmtId="2" fontId="83" fillId="0" borderId="7" xfId="1" applyNumberFormat="1" applyFont="1" applyBorder="1" applyAlignment="1">
      <alignment horizontal="left"/>
    </xf>
    <xf numFmtId="165" fontId="59" fillId="3" borderId="19" xfId="1" applyNumberFormat="1" applyFont="1" applyFill="1" applyBorder="1" applyAlignment="1">
      <alignment horizontal="center"/>
    </xf>
    <xf numFmtId="2" fontId="59" fillId="0" borderId="79" xfId="1" applyNumberFormat="1" applyFont="1" applyBorder="1" applyAlignment="1">
      <alignment horizontal="left"/>
    </xf>
    <xf numFmtId="1" fontId="1" fillId="2" borderId="7" xfId="1" applyNumberFormat="1" applyFill="1" applyBorder="1" applyAlignment="1">
      <alignment horizontal="center"/>
    </xf>
    <xf numFmtId="1" fontId="59" fillId="2" borderId="19" xfId="1" applyNumberFormat="1" applyFont="1" applyFill="1" applyBorder="1" applyAlignment="1">
      <alignment horizontal="center"/>
    </xf>
    <xf numFmtId="2" fontId="73" fillId="0" borderId="19" xfId="1" applyNumberFormat="1" applyFont="1" applyBorder="1" applyAlignment="1">
      <alignment horizontal="left"/>
    </xf>
    <xf numFmtId="165" fontId="23" fillId="3" borderId="19" xfId="1" applyNumberFormat="1" applyFont="1" applyFill="1" applyBorder="1" applyAlignment="1">
      <alignment horizontal="center"/>
    </xf>
    <xf numFmtId="2" fontId="23" fillId="0" borderId="7" xfId="1" applyNumberFormat="1" applyFont="1" applyBorder="1" applyAlignment="1">
      <alignment horizontal="left"/>
    </xf>
    <xf numFmtId="165" fontId="1" fillId="71" borderId="1" xfId="1" applyNumberFormat="1" applyFill="1" applyBorder="1"/>
    <xf numFmtId="165" fontId="1" fillId="71" borderId="1" xfId="1" applyNumberFormat="1" applyFill="1" applyBorder="1" applyAlignment="1">
      <alignment wrapText="1"/>
    </xf>
    <xf numFmtId="165" fontId="1" fillId="71" borderId="2" xfId="1" applyNumberFormat="1" applyFill="1" applyBorder="1"/>
    <xf numFmtId="165" fontId="1" fillId="71" borderId="3" xfId="1" applyNumberFormat="1" applyFill="1" applyBorder="1"/>
    <xf numFmtId="165" fontId="1" fillId="71" borderId="0" xfId="1" applyNumberFormat="1" applyFill="1"/>
    <xf numFmtId="165" fontId="1" fillId="71" borderId="4" xfId="1" applyNumberFormat="1" applyFill="1" applyBorder="1"/>
    <xf numFmtId="165" fontId="1" fillId="71" borderId="4" xfId="1" applyNumberFormat="1" applyFill="1" applyBorder="1" applyAlignment="1">
      <alignment wrapText="1"/>
    </xf>
    <xf numFmtId="165" fontId="1" fillId="71" borderId="5" xfId="1" applyNumberFormat="1" applyFill="1" applyBorder="1"/>
    <xf numFmtId="165" fontId="64" fillId="71" borderId="19" xfId="1" applyNumberFormat="1" applyFont="1" applyFill="1" applyBorder="1" applyAlignment="1">
      <alignment horizontal="center" vertical="center"/>
    </xf>
    <xf numFmtId="165" fontId="64" fillId="72" borderId="1" xfId="1" applyNumberFormat="1" applyFont="1" applyFill="1" applyBorder="1" applyAlignment="1">
      <alignment wrapText="1"/>
    </xf>
    <xf numFmtId="165" fontId="23" fillId="71" borderId="60" xfId="1" applyNumberFormat="1" applyFont="1" applyFill="1" applyBorder="1" applyAlignment="1">
      <alignment horizontal="center" vertical="center"/>
    </xf>
    <xf numFmtId="165" fontId="64" fillId="71" borderId="8" xfId="1" applyNumberFormat="1" applyFont="1" applyFill="1" applyBorder="1" applyAlignment="1">
      <alignment horizontal="center" vertical="center"/>
    </xf>
    <xf numFmtId="165" fontId="1" fillId="71" borderId="7" xfId="1" applyNumberFormat="1" applyFill="1" applyBorder="1" applyAlignment="1">
      <alignment vertical="center" wrapText="1"/>
    </xf>
    <xf numFmtId="165" fontId="1" fillId="72" borderId="15" xfId="1" applyNumberFormat="1" applyFill="1" applyBorder="1" applyAlignment="1">
      <alignment wrapText="1"/>
    </xf>
    <xf numFmtId="165" fontId="1" fillId="2" borderId="59" xfId="1" applyNumberFormat="1" applyFill="1" applyBorder="1"/>
    <xf numFmtId="165" fontId="1" fillId="71" borderId="7" xfId="1" applyNumberFormat="1" applyFill="1" applyBorder="1"/>
    <xf numFmtId="165" fontId="1" fillId="71" borderId="7" xfId="1" applyNumberFormat="1" applyFill="1" applyBorder="1" applyAlignment="1">
      <alignment horizontal="center"/>
    </xf>
    <xf numFmtId="165" fontId="1" fillId="73" borderId="7" xfId="1" applyNumberFormat="1" applyFill="1" applyBorder="1"/>
    <xf numFmtId="165" fontId="1" fillId="73" borderId="7" xfId="1" applyNumberFormat="1" applyFill="1" applyBorder="1" applyAlignment="1">
      <alignment horizontal="center"/>
    </xf>
    <xf numFmtId="165" fontId="59" fillId="2" borderId="16" xfId="1" applyNumberFormat="1" applyFont="1" applyFill="1" applyBorder="1"/>
    <xf numFmtId="165" fontId="59" fillId="71" borderId="7" xfId="1" applyNumberFormat="1" applyFont="1" applyFill="1" applyBorder="1"/>
    <xf numFmtId="165" fontId="1" fillId="74" borderId="7" xfId="1" applyNumberFormat="1" applyFill="1" applyBorder="1"/>
    <xf numFmtId="165" fontId="59" fillId="71" borderId="16" xfId="1" applyNumberFormat="1" applyFont="1" applyFill="1" applyBorder="1" applyAlignment="1">
      <alignment horizontal="center" vertical="center"/>
    </xf>
    <xf numFmtId="165" fontId="59" fillId="71" borderId="17" xfId="1" applyNumberFormat="1" applyFont="1" applyFill="1" applyBorder="1" applyAlignment="1">
      <alignment horizontal="center" vertical="center"/>
    </xf>
    <xf numFmtId="165" fontId="59" fillId="71" borderId="74" xfId="1" applyNumberFormat="1" applyFont="1" applyFill="1" applyBorder="1" applyAlignment="1">
      <alignment horizontal="center" vertical="center"/>
    </xf>
    <xf numFmtId="165" fontId="59" fillId="71" borderId="54" xfId="1" applyNumberFormat="1" applyFont="1" applyFill="1" applyBorder="1"/>
    <xf numFmtId="165" fontId="1" fillId="72" borderId="68" xfId="1" applyNumberFormat="1" applyFill="1" applyBorder="1" applyAlignment="1">
      <alignment wrapText="1"/>
    </xf>
    <xf numFmtId="165" fontId="1" fillId="2" borderId="62" xfId="1" applyNumberFormat="1" applyFill="1" applyBorder="1"/>
    <xf numFmtId="165" fontId="1" fillId="29" borderId="16" xfId="1" applyNumberFormat="1" applyFill="1" applyBorder="1" applyAlignment="1">
      <alignment horizontal="center" vertical="center"/>
    </xf>
    <xf numFmtId="165" fontId="1" fillId="71" borderId="17" xfId="1" applyNumberFormat="1" applyFill="1" applyBorder="1" applyAlignment="1">
      <alignment horizontal="center" vertical="center"/>
    </xf>
    <xf numFmtId="165" fontId="59" fillId="29" borderId="50" xfId="1" applyNumberFormat="1" applyFont="1" applyFill="1" applyBorder="1" applyAlignment="1">
      <alignment horizontal="center" vertical="center"/>
    </xf>
    <xf numFmtId="165" fontId="1" fillId="71" borderId="16" xfId="1" applyNumberFormat="1" applyFill="1" applyBorder="1"/>
    <xf numFmtId="165" fontId="1" fillId="71" borderId="22" xfId="1" applyNumberFormat="1" applyFill="1" applyBorder="1" applyAlignment="1">
      <alignment wrapText="1"/>
    </xf>
    <xf numFmtId="165" fontId="1" fillId="2" borderId="23" xfId="1" applyNumberFormat="1" applyFill="1" applyBorder="1"/>
    <xf numFmtId="165" fontId="1" fillId="75" borderId="7" xfId="1" applyNumberFormat="1" applyFill="1" applyBorder="1" applyAlignment="1">
      <alignment horizontal="center"/>
    </xf>
    <xf numFmtId="165" fontId="59" fillId="73" borderId="7" xfId="1" applyNumberFormat="1" applyFont="1" applyFill="1" applyBorder="1" applyAlignment="1">
      <alignment horizontal="center" vertical="center"/>
    </xf>
    <xf numFmtId="165" fontId="59" fillId="71" borderId="7" xfId="1" applyNumberFormat="1" applyFont="1" applyFill="1" applyBorder="1" applyAlignment="1">
      <alignment vertical="center" wrapText="1"/>
    </xf>
    <xf numFmtId="165" fontId="109" fillId="73" borderId="7" xfId="1" applyNumberFormat="1" applyFont="1" applyFill="1" applyBorder="1" applyAlignment="1">
      <alignment vertical="center"/>
    </xf>
    <xf numFmtId="165" fontId="1" fillId="71" borderId="6" xfId="1" applyNumberFormat="1" applyFill="1" applyBorder="1" applyAlignment="1">
      <alignment wrapText="1"/>
    </xf>
    <xf numFmtId="165" fontId="110" fillId="71" borderId="0" xfId="1" applyNumberFormat="1" applyFont="1" applyFill="1"/>
    <xf numFmtId="165" fontId="74" fillId="71" borderId="4" xfId="1" applyNumberFormat="1" applyFont="1" applyFill="1" applyBorder="1" applyAlignment="1">
      <alignment wrapText="1"/>
    </xf>
    <xf numFmtId="165" fontId="23" fillId="71" borderId="30" xfId="1" applyNumberFormat="1" applyFont="1" applyFill="1" applyBorder="1" applyAlignment="1">
      <alignment horizontal="center" vertical="center" wrapText="1"/>
    </xf>
    <xf numFmtId="165" fontId="59" fillId="71" borderId="31" xfId="1" applyNumberFormat="1" applyFont="1" applyFill="1" applyBorder="1" applyAlignment="1">
      <alignment horizontal="left" vertical="top" wrapText="1"/>
    </xf>
    <xf numFmtId="165" fontId="59" fillId="71" borderId="60" xfId="1" applyNumberFormat="1" applyFont="1" applyFill="1" applyBorder="1" applyAlignment="1">
      <alignment horizontal="left" vertical="top" wrapText="1"/>
    </xf>
    <xf numFmtId="165" fontId="1" fillId="71" borderId="0" xfId="1" applyNumberFormat="1" applyFill="1" applyAlignment="1">
      <alignment wrapText="1"/>
    </xf>
    <xf numFmtId="165" fontId="64" fillId="71" borderId="0" xfId="1" applyNumberFormat="1" applyFont="1" applyFill="1" applyAlignment="1">
      <alignment vertical="center"/>
    </xf>
    <xf numFmtId="165" fontId="1" fillId="71" borderId="0" xfId="1" applyNumberFormat="1" applyFill="1" applyAlignment="1">
      <alignment vertical="center"/>
    </xf>
    <xf numFmtId="165" fontId="1" fillId="3" borderId="59" xfId="1" applyNumberFormat="1" applyFill="1" applyBorder="1"/>
    <xf numFmtId="165" fontId="59" fillId="71" borderId="0" xfId="1" applyNumberFormat="1" applyFont="1" applyFill="1" applyAlignment="1">
      <alignment horizontal="right"/>
    </xf>
    <xf numFmtId="165" fontId="64" fillId="71" borderId="0" xfId="1" applyNumberFormat="1" applyFont="1" applyFill="1"/>
    <xf numFmtId="165" fontId="1" fillId="71" borderId="81" xfId="1" applyNumberFormat="1" applyFill="1" applyBorder="1" applyAlignment="1">
      <alignment wrapText="1"/>
    </xf>
    <xf numFmtId="2" fontId="1" fillId="2" borderId="19" xfId="1" applyNumberFormat="1" applyFill="1" applyBorder="1"/>
    <xf numFmtId="165" fontId="1" fillId="2" borderId="19" xfId="1" applyNumberFormat="1" applyFill="1" applyBorder="1"/>
    <xf numFmtId="165" fontId="1" fillId="3" borderId="77" xfId="1" applyNumberFormat="1" applyFill="1" applyBorder="1"/>
    <xf numFmtId="165" fontId="59" fillId="29" borderId="55" xfId="1" applyNumberFormat="1" applyFont="1" applyFill="1" applyBorder="1" applyAlignment="1">
      <alignment horizontal="center" vertical="center"/>
    </xf>
    <xf numFmtId="165" fontId="23" fillId="3" borderId="27" xfId="1" applyNumberFormat="1" applyFont="1" applyFill="1" applyBorder="1"/>
    <xf numFmtId="165" fontId="23" fillId="3" borderId="29" xfId="1" applyNumberFormat="1" applyFont="1" applyFill="1" applyBorder="1"/>
    <xf numFmtId="165" fontId="1" fillId="71" borderId="14" xfId="1" applyNumberFormat="1" applyFill="1" applyBorder="1"/>
    <xf numFmtId="165" fontId="1" fillId="71" borderId="14" xfId="1" applyNumberFormat="1" applyFill="1" applyBorder="1" applyAlignment="1">
      <alignment wrapText="1"/>
    </xf>
    <xf numFmtId="165" fontId="1" fillId="71" borderId="12" xfId="1" applyNumberFormat="1" applyFill="1" applyBorder="1"/>
    <xf numFmtId="165" fontId="1" fillId="71" borderId="13" xfId="1" applyNumberFormat="1" applyFill="1" applyBorder="1"/>
    <xf numFmtId="165" fontId="1" fillId="71" borderId="2" xfId="1" applyNumberFormat="1" applyFill="1" applyBorder="1" applyAlignment="1">
      <alignment wrapText="1"/>
    </xf>
    <xf numFmtId="165" fontId="1" fillId="0" borderId="8" xfId="1" applyNumberFormat="1" applyBorder="1" applyAlignment="1">
      <alignment wrapText="1"/>
    </xf>
    <xf numFmtId="165" fontId="1" fillId="2" borderId="8" xfId="1" applyNumberFormat="1" applyFill="1" applyBorder="1" applyAlignment="1" applyProtection="1">
      <alignment vertical="center"/>
      <protection locked="0"/>
    </xf>
    <xf numFmtId="165" fontId="1" fillId="0" borderId="8" xfId="1" applyNumberFormat="1" applyBorder="1" applyAlignment="1">
      <alignment vertical="center"/>
    </xf>
    <xf numFmtId="165" fontId="1" fillId="0" borderId="7" xfId="1" applyNumberFormat="1" applyBorder="1" applyAlignment="1">
      <alignment wrapText="1"/>
    </xf>
    <xf numFmtId="165" fontId="1" fillId="2" borderId="7" xfId="1" applyNumberFormat="1" applyFill="1" applyBorder="1" applyAlignment="1" applyProtection="1">
      <alignment vertical="center"/>
      <protection locked="0"/>
    </xf>
    <xf numFmtId="165" fontId="1" fillId="0" borderId="7" xfId="1" applyNumberFormat="1" applyBorder="1" applyAlignment="1">
      <alignment vertical="center"/>
    </xf>
    <xf numFmtId="165" fontId="1" fillId="52" borderId="7" xfId="1" applyNumberFormat="1" applyFill="1" applyBorder="1" applyAlignment="1">
      <alignment wrapText="1"/>
    </xf>
    <xf numFmtId="165" fontId="1" fillId="3" borderId="7" xfId="1" applyNumberFormat="1" applyFill="1" applyBorder="1" applyAlignment="1">
      <alignment vertical="center"/>
    </xf>
    <xf numFmtId="165" fontId="1" fillId="52" borderId="16" xfId="1" applyNumberFormat="1" applyFill="1" applyBorder="1" applyAlignment="1">
      <alignment vertical="center"/>
    </xf>
    <xf numFmtId="165" fontId="1" fillId="0" borderId="7" xfId="1" quotePrefix="1" applyNumberFormat="1" applyBorder="1" applyAlignment="1">
      <alignment vertical="center"/>
    </xf>
    <xf numFmtId="165" fontId="1" fillId="76" borderId="7" xfId="1" applyNumberFormat="1" applyFill="1" applyBorder="1" applyAlignment="1">
      <alignment wrapText="1"/>
    </xf>
    <xf numFmtId="165" fontId="1" fillId="76" borderId="7" xfId="1" applyNumberFormat="1" applyFill="1" applyBorder="1" applyAlignment="1" applyProtection="1">
      <alignment vertical="center"/>
      <protection locked="0"/>
    </xf>
    <xf numFmtId="165" fontId="1" fillId="76" borderId="51" xfId="1" applyNumberFormat="1" applyFill="1" applyBorder="1" applyAlignment="1">
      <alignment vertical="center"/>
    </xf>
    <xf numFmtId="165" fontId="59" fillId="76" borderId="7" xfId="1" applyNumberFormat="1" applyFont="1" applyFill="1" applyBorder="1" applyAlignment="1">
      <alignment wrapText="1"/>
    </xf>
    <xf numFmtId="165" fontId="59" fillId="76" borderId="7" xfId="1" applyNumberFormat="1" applyFont="1" applyFill="1" applyBorder="1" applyAlignment="1" applyProtection="1">
      <alignment vertical="center"/>
      <protection locked="0"/>
    </xf>
    <xf numFmtId="165" fontId="59" fillId="76" borderId="51" xfId="1" applyNumberFormat="1" applyFont="1" applyFill="1" applyBorder="1" applyAlignment="1">
      <alignment vertical="center"/>
    </xf>
    <xf numFmtId="165" fontId="59" fillId="2" borderId="7" xfId="1" applyNumberFormat="1" applyFont="1" applyFill="1" applyBorder="1" applyAlignment="1" applyProtection="1">
      <alignment vertical="center"/>
      <protection locked="0"/>
    </xf>
    <xf numFmtId="165" fontId="59" fillId="0" borderId="16" xfId="1" applyNumberFormat="1" applyFont="1" applyBorder="1" applyAlignment="1">
      <alignment vertical="center"/>
    </xf>
    <xf numFmtId="9" fontId="59" fillId="2" borderId="7" xfId="1" applyNumberFormat="1" applyFont="1" applyFill="1" applyBorder="1" applyAlignment="1" applyProtection="1">
      <alignment vertical="center"/>
      <protection locked="0"/>
    </xf>
    <xf numFmtId="165" fontId="1" fillId="3" borderId="7" xfId="1" applyNumberFormat="1" applyFill="1" applyBorder="1" applyAlignment="1">
      <alignment wrapText="1"/>
    </xf>
    <xf numFmtId="165" fontId="59" fillId="3" borderId="7" xfId="1" applyNumberFormat="1" applyFont="1" applyFill="1" applyBorder="1" applyAlignment="1">
      <alignment vertical="center"/>
    </xf>
    <xf numFmtId="165" fontId="59" fillId="3" borderId="16" xfId="1" applyNumberFormat="1" applyFont="1" applyFill="1" applyBorder="1" applyAlignment="1">
      <alignment vertical="center"/>
    </xf>
    <xf numFmtId="174" fontId="1" fillId="52" borderId="7" xfId="1" applyNumberFormat="1" applyFill="1" applyBorder="1" applyAlignment="1">
      <alignment vertical="center"/>
    </xf>
    <xf numFmtId="165" fontId="1" fillId="71" borderId="0" xfId="1" applyNumberFormat="1" applyFill="1" applyAlignment="1">
      <alignment horizontal="left"/>
    </xf>
    <xf numFmtId="165" fontId="1" fillId="52" borderId="19" xfId="1" applyNumberFormat="1" applyFill="1" applyBorder="1" applyAlignment="1">
      <alignment wrapText="1"/>
    </xf>
    <xf numFmtId="166" fontId="59" fillId="52" borderId="19" xfId="1" applyNumberFormat="1" applyFont="1" applyFill="1" applyBorder="1" applyAlignment="1">
      <alignment vertical="center"/>
    </xf>
    <xf numFmtId="165" fontId="59" fillId="52" borderId="51" xfId="1" applyNumberFormat="1" applyFont="1" applyFill="1" applyBorder="1" applyAlignment="1">
      <alignment vertical="center"/>
    </xf>
    <xf numFmtId="165" fontId="1" fillId="0" borderId="30" xfId="1" applyNumberFormat="1" applyBorder="1" applyAlignment="1">
      <alignment wrapText="1"/>
    </xf>
    <xf numFmtId="165" fontId="59" fillId="2" borderId="31" xfId="1" applyNumberFormat="1" applyFont="1" applyFill="1" applyBorder="1" applyAlignment="1" applyProtection="1">
      <alignment vertical="center"/>
      <protection locked="0"/>
    </xf>
    <xf numFmtId="165" fontId="1" fillId="0" borderId="33" xfId="1" applyNumberFormat="1" applyBorder="1" applyAlignment="1">
      <alignment vertical="center"/>
    </xf>
    <xf numFmtId="165" fontId="1" fillId="77" borderId="6" xfId="1" applyNumberFormat="1" applyFill="1" applyBorder="1" applyAlignment="1">
      <alignment wrapText="1"/>
    </xf>
    <xf numFmtId="166" fontId="59" fillId="77" borderId="7" xfId="1" applyNumberFormat="1" applyFont="1" applyFill="1" applyBorder="1" applyAlignment="1">
      <alignment vertical="center"/>
    </xf>
    <xf numFmtId="165" fontId="1" fillId="77" borderId="24" xfId="1" applyNumberFormat="1" applyFill="1" applyBorder="1" applyAlignment="1">
      <alignment vertical="center"/>
    </xf>
    <xf numFmtId="165" fontId="59" fillId="2" borderId="7" xfId="1" applyNumberFormat="1" applyFont="1" applyFill="1" applyBorder="1" applyAlignment="1">
      <alignment vertical="center"/>
    </xf>
    <xf numFmtId="165" fontId="59" fillId="77" borderId="22" xfId="1" applyNumberFormat="1" applyFont="1" applyFill="1" applyBorder="1" applyAlignment="1">
      <alignment wrapText="1"/>
    </xf>
    <xf numFmtId="166" fontId="59" fillId="77" borderId="70" xfId="1" applyNumberFormat="1" applyFont="1" applyFill="1" applyBorder="1" applyAlignment="1">
      <alignment vertical="center"/>
    </xf>
    <xf numFmtId="165" fontId="1" fillId="77" borderId="29" xfId="1" applyNumberFormat="1" applyFill="1" applyBorder="1" applyAlignment="1">
      <alignment vertical="center"/>
    </xf>
    <xf numFmtId="165" fontId="1" fillId="0" borderId="25" xfId="1" applyNumberFormat="1" applyBorder="1" applyAlignment="1">
      <alignment vertical="center"/>
    </xf>
    <xf numFmtId="165" fontId="1" fillId="71" borderId="0" xfId="1" applyNumberFormat="1" applyFill="1" applyAlignment="1">
      <alignment horizontal="left" textRotation="90"/>
    </xf>
    <xf numFmtId="165" fontId="1" fillId="3" borderId="8" xfId="1" applyNumberFormat="1" applyFill="1" applyBorder="1" applyAlignment="1">
      <alignment wrapText="1"/>
    </xf>
    <xf numFmtId="175" fontId="1" fillId="3" borderId="8" xfId="1" applyNumberFormat="1" applyFill="1" applyBorder="1" applyAlignment="1">
      <alignment vertical="center"/>
    </xf>
    <xf numFmtId="165" fontId="1" fillId="52" borderId="25" xfId="1" applyNumberFormat="1" applyFill="1" applyBorder="1" applyAlignment="1">
      <alignment vertical="center"/>
    </xf>
    <xf numFmtId="176" fontId="1" fillId="71" borderId="0" xfId="1" applyNumberFormat="1" applyFill="1"/>
    <xf numFmtId="2" fontId="1" fillId="52" borderId="7" xfId="1" applyNumberFormat="1" applyFill="1" applyBorder="1" applyAlignment="1">
      <alignment vertical="center"/>
    </xf>
    <xf numFmtId="165" fontId="1" fillId="52" borderId="7" xfId="1" applyNumberFormat="1" applyFill="1" applyBorder="1" applyAlignment="1">
      <alignment vertical="center"/>
    </xf>
    <xf numFmtId="165" fontId="59" fillId="52" borderId="7" xfId="1" applyNumberFormat="1" applyFont="1" applyFill="1" applyBorder="1" applyAlignment="1">
      <alignment vertical="center"/>
    </xf>
    <xf numFmtId="165" fontId="59" fillId="52" borderId="16" xfId="1" applyNumberFormat="1" applyFont="1" applyFill="1" applyBorder="1" applyAlignment="1">
      <alignment vertical="center"/>
    </xf>
    <xf numFmtId="177" fontId="1" fillId="71" borderId="0" xfId="1" applyNumberFormat="1" applyFill="1"/>
    <xf numFmtId="165" fontId="59" fillId="3" borderId="7" xfId="1" applyNumberFormat="1" applyFont="1" applyFill="1" applyBorder="1" applyAlignment="1">
      <alignment vertical="top" wrapText="1"/>
    </xf>
    <xf numFmtId="165" fontId="1" fillId="71" borderId="0" xfId="1" quotePrefix="1" applyNumberFormat="1" applyFill="1" applyAlignment="1">
      <alignment wrapText="1"/>
    </xf>
    <xf numFmtId="165" fontId="1" fillId="71" borderId="12" xfId="1" applyNumberFormat="1" applyFill="1" applyBorder="1" applyAlignment="1">
      <alignment wrapText="1"/>
    </xf>
    <xf numFmtId="165" fontId="23" fillId="3" borderId="20" xfId="1" applyNumberFormat="1" applyFont="1" applyFill="1" applyBorder="1" applyAlignment="1">
      <alignment wrapText="1"/>
    </xf>
    <xf numFmtId="165" fontId="1" fillId="2" borderId="66" xfId="1" applyNumberFormat="1" applyFill="1" applyBorder="1" applyAlignment="1">
      <alignment horizontal="center" vertical="center"/>
    </xf>
    <xf numFmtId="165" fontId="1" fillId="2" borderId="66" xfId="1" applyNumberFormat="1" applyFill="1" applyBorder="1" applyAlignment="1" applyProtection="1">
      <alignment vertical="center"/>
      <protection locked="0"/>
    </xf>
    <xf numFmtId="165" fontId="1" fillId="2" borderId="51" xfId="1" applyNumberFormat="1" applyFill="1" applyBorder="1" applyAlignment="1">
      <alignment vertical="center"/>
    </xf>
    <xf numFmtId="165" fontId="1" fillId="3" borderId="0" xfId="1" applyNumberFormat="1" applyFill="1" applyAlignment="1">
      <alignment horizontal="center" vertical="center"/>
    </xf>
    <xf numFmtId="165" fontId="1" fillId="3" borderId="0" xfId="1" applyNumberFormat="1" applyFill="1" applyAlignment="1">
      <alignment vertical="center"/>
    </xf>
    <xf numFmtId="165" fontId="1" fillId="3" borderId="49" xfId="1" applyNumberFormat="1" applyFill="1" applyBorder="1" applyAlignment="1">
      <alignment vertical="center"/>
    </xf>
    <xf numFmtId="165" fontId="1" fillId="3" borderId="58" xfId="1" applyNumberFormat="1" applyFill="1" applyBorder="1" applyAlignment="1">
      <alignment horizontal="center" vertical="center"/>
    </xf>
    <xf numFmtId="175" fontId="1" fillId="3" borderId="58" xfId="1" applyNumberFormat="1" applyFill="1" applyBorder="1" applyAlignment="1">
      <alignment vertical="center"/>
    </xf>
    <xf numFmtId="165" fontId="1" fillId="3" borderId="25" xfId="1" applyNumberFormat="1" applyFill="1" applyBorder="1" applyAlignment="1">
      <alignment vertical="center"/>
    </xf>
    <xf numFmtId="165" fontId="1" fillId="71" borderId="58" xfId="1" applyNumberFormat="1" applyFill="1" applyBorder="1"/>
    <xf numFmtId="165" fontId="115" fillId="0" borderId="52" xfId="0" applyNumberFormat="1" applyFont="1" applyBorder="1" applyAlignment="1">
      <alignment wrapText="1"/>
    </xf>
    <xf numFmtId="165" fontId="59" fillId="0" borderId="66" xfId="0" applyNumberFormat="1" applyFont="1" applyBorder="1" applyAlignment="1">
      <alignment horizontal="center"/>
    </xf>
    <xf numFmtId="165" fontId="115" fillId="0" borderId="46" xfId="0" applyNumberFormat="1" applyFont="1" applyBorder="1" applyAlignment="1">
      <alignment wrapText="1"/>
    </xf>
    <xf numFmtId="165" fontId="115" fillId="2" borderId="58" xfId="0" applyNumberFormat="1" applyFont="1" applyFill="1" applyBorder="1" applyAlignment="1" applyProtection="1">
      <alignment horizontal="center"/>
      <protection locked="0"/>
    </xf>
    <xf numFmtId="165" fontId="116" fillId="0" borderId="58" xfId="0" applyNumberFormat="1" applyFont="1" applyBorder="1" applyAlignment="1">
      <alignment horizontal="center"/>
    </xf>
    <xf numFmtId="165" fontId="59" fillId="3" borderId="58" xfId="0" applyNumberFormat="1" applyFont="1" applyFill="1" applyBorder="1"/>
    <xf numFmtId="165" fontId="115" fillId="3" borderId="25" xfId="0" applyNumberFormat="1" applyFont="1" applyFill="1" applyBorder="1"/>
    <xf numFmtId="165" fontId="115" fillId="0" borderId="17" xfId="0" applyNumberFormat="1" applyFont="1" applyBorder="1" applyAlignment="1">
      <alignment wrapText="1"/>
    </xf>
    <xf numFmtId="165" fontId="115" fillId="0" borderId="18" xfId="0" applyNumberFormat="1" applyFont="1" applyBorder="1" applyAlignment="1">
      <alignment horizontal="center"/>
    </xf>
    <xf numFmtId="165" fontId="59" fillId="2" borderId="18" xfId="0" applyNumberFormat="1" applyFont="1" applyFill="1" applyBorder="1" applyProtection="1">
      <protection locked="0"/>
    </xf>
    <xf numFmtId="165" fontId="115" fillId="0" borderId="16" xfId="0" applyNumberFormat="1" applyFont="1" applyBorder="1"/>
    <xf numFmtId="165" fontId="115" fillId="3" borderId="17" xfId="0" applyNumberFormat="1" applyFont="1" applyFill="1" applyBorder="1" applyAlignment="1">
      <alignment wrapText="1"/>
    </xf>
    <xf numFmtId="165" fontId="115" fillId="3" borderId="18" xfId="0" applyNumberFormat="1" applyFont="1" applyFill="1" applyBorder="1" applyAlignment="1">
      <alignment horizontal="center"/>
    </xf>
    <xf numFmtId="1" fontId="59" fillId="3" borderId="18" xfId="0" applyNumberFormat="1" applyFont="1" applyFill="1" applyBorder="1"/>
    <xf numFmtId="165" fontId="115" fillId="3" borderId="16" xfId="0" applyNumberFormat="1" applyFont="1" applyFill="1" applyBorder="1"/>
    <xf numFmtId="165" fontId="21" fillId="71" borderId="19" xfId="1" applyNumberFormat="1" applyFont="1" applyFill="1" applyBorder="1" applyAlignment="1">
      <alignment horizontal="left"/>
    </xf>
    <xf numFmtId="165" fontId="21" fillId="71" borderId="0" xfId="1" applyNumberFormat="1" applyFont="1" applyFill="1" applyAlignment="1">
      <alignment horizontal="left"/>
    </xf>
    <xf numFmtId="166" fontId="59" fillId="3" borderId="18" xfId="0" applyNumberFormat="1" applyFont="1" applyFill="1" applyBorder="1"/>
    <xf numFmtId="166" fontId="1" fillId="71" borderId="8" xfId="1" applyNumberFormat="1" applyFill="1" applyBorder="1" applyAlignment="1">
      <alignment horizontal="left"/>
    </xf>
    <xf numFmtId="166" fontId="1" fillId="71" borderId="0" xfId="1" applyNumberFormat="1" applyFill="1" applyAlignment="1">
      <alignment horizontal="left"/>
    </xf>
    <xf numFmtId="165" fontId="115" fillId="0" borderId="0" xfId="0" applyNumberFormat="1" applyFont="1" applyAlignment="1">
      <alignment wrapText="1"/>
    </xf>
    <xf numFmtId="165" fontId="59" fillId="0" borderId="7" xfId="0" applyNumberFormat="1" applyFont="1" applyBorder="1" applyAlignment="1">
      <alignment wrapText="1"/>
    </xf>
    <xf numFmtId="165" fontId="117" fillId="0" borderId="7" xfId="0" applyNumberFormat="1" applyFont="1" applyBorder="1" applyAlignment="1">
      <alignment horizontal="center"/>
    </xf>
    <xf numFmtId="165" fontId="117" fillId="0" borderId="7" xfId="0" applyNumberFormat="1" applyFont="1" applyBorder="1" applyAlignment="1">
      <alignment wrapText="1"/>
    </xf>
    <xf numFmtId="165" fontId="117" fillId="2" borderId="7" xfId="0" applyNumberFormat="1" applyFont="1" applyFill="1" applyBorder="1" applyAlignment="1" applyProtection="1">
      <alignment horizontal="center"/>
      <protection locked="0"/>
    </xf>
    <xf numFmtId="165" fontId="117" fillId="0" borderId="19" xfId="0" applyNumberFormat="1" applyFont="1" applyBorder="1" applyAlignment="1">
      <alignment wrapText="1"/>
    </xf>
    <xf numFmtId="165" fontId="117" fillId="0" borderId="19" xfId="0" applyNumberFormat="1" applyFont="1" applyBorder="1" applyAlignment="1" applyProtection="1">
      <alignment horizontal="center"/>
      <protection locked="0"/>
    </xf>
    <xf numFmtId="165" fontId="1" fillId="71" borderId="19" xfId="1" applyNumberFormat="1" applyFill="1" applyBorder="1" applyAlignment="1">
      <alignment horizontal="center"/>
    </xf>
    <xf numFmtId="165" fontId="59" fillId="0" borderId="22" xfId="0" applyNumberFormat="1" applyFont="1" applyBorder="1" applyAlignment="1">
      <alignment wrapText="1"/>
    </xf>
    <xf numFmtId="165" fontId="59" fillId="3" borderId="70" xfId="0" applyNumberFormat="1" applyFont="1" applyFill="1" applyBorder="1" applyAlignment="1" applyProtection="1">
      <alignment horizontal="center"/>
      <protection locked="0"/>
    </xf>
    <xf numFmtId="165" fontId="59" fillId="3" borderId="23" xfId="0" applyNumberFormat="1" applyFont="1" applyFill="1" applyBorder="1" applyAlignment="1" applyProtection="1">
      <alignment horizontal="center"/>
      <protection locked="0"/>
    </xf>
    <xf numFmtId="165" fontId="59" fillId="71" borderId="7" xfId="1" applyNumberFormat="1" applyFont="1" applyFill="1" applyBorder="1" applyAlignment="1">
      <alignment vertical="center"/>
    </xf>
    <xf numFmtId="165" fontId="59" fillId="71" borderId="7" xfId="1" applyNumberFormat="1" applyFont="1" applyFill="1" applyBorder="1" applyAlignment="1">
      <alignment horizontal="center" vertical="center"/>
    </xf>
    <xf numFmtId="165" fontId="59" fillId="71" borderId="17" xfId="1" applyNumberFormat="1" applyFont="1" applyFill="1" applyBorder="1" applyAlignment="1">
      <alignment vertical="center"/>
    </xf>
    <xf numFmtId="165" fontId="59" fillId="71" borderId="16" xfId="1" applyNumberFormat="1" applyFont="1" applyFill="1" applyBorder="1" applyAlignment="1">
      <alignment horizontal="left" vertical="center" wrapText="1"/>
    </xf>
    <xf numFmtId="165" fontId="59" fillId="71" borderId="8" xfId="1" applyNumberFormat="1" applyFont="1" applyFill="1" applyBorder="1" applyAlignment="1">
      <alignment horizontal="center" vertical="center" wrapText="1"/>
    </xf>
    <xf numFmtId="165" fontId="59" fillId="71" borderId="7" xfId="1" applyNumberFormat="1" applyFont="1" applyFill="1" applyBorder="1" applyAlignment="1">
      <alignment horizontal="center" vertical="center" wrapText="1"/>
    </xf>
    <xf numFmtId="165" fontId="59" fillId="3" borderId="30" xfId="0" applyNumberFormat="1" applyFont="1" applyFill="1" applyBorder="1" applyAlignment="1">
      <alignment wrapText="1"/>
    </xf>
    <xf numFmtId="165" fontId="1" fillId="71" borderId="7" xfId="1" applyNumberFormat="1" applyFill="1" applyBorder="1" applyAlignment="1">
      <alignment horizontal="left" vertical="top"/>
    </xf>
    <xf numFmtId="165" fontId="1" fillId="71" borderId="7" xfId="1" applyNumberFormat="1" applyFill="1" applyBorder="1" applyAlignment="1">
      <alignment horizontal="center" vertical="top"/>
    </xf>
    <xf numFmtId="165" fontId="1" fillId="71" borderId="17" xfId="1" applyNumberFormat="1" applyFill="1" applyBorder="1" applyAlignment="1">
      <alignment horizontal="center" vertical="top"/>
    </xf>
    <xf numFmtId="1" fontId="1" fillId="71" borderId="16" xfId="1" applyNumberFormat="1" applyFill="1" applyBorder="1" applyAlignment="1">
      <alignment horizontal="left" vertical="top"/>
    </xf>
    <xf numFmtId="1" fontId="60" fillId="71" borderId="7" xfId="1" applyNumberFormat="1" applyFont="1" applyFill="1" applyBorder="1" applyAlignment="1">
      <alignment horizontal="center" vertical="top"/>
    </xf>
    <xf numFmtId="165" fontId="1" fillId="71" borderId="7" xfId="1" applyNumberFormat="1" applyFill="1" applyBorder="1" applyAlignment="1">
      <alignment horizontal="right" vertical="top"/>
    </xf>
    <xf numFmtId="165" fontId="59" fillId="3" borderId="6" xfId="0" applyNumberFormat="1" applyFont="1" applyFill="1" applyBorder="1" applyAlignment="1">
      <alignment wrapText="1"/>
    </xf>
    <xf numFmtId="165" fontId="59" fillId="3" borderId="7" xfId="0" applyNumberFormat="1" applyFont="1" applyFill="1" applyBorder="1" applyAlignment="1">
      <alignment horizontal="center"/>
    </xf>
    <xf numFmtId="165" fontId="117" fillId="3" borderId="59" xfId="0" applyNumberFormat="1" applyFont="1" applyFill="1" applyBorder="1"/>
    <xf numFmtId="1" fontId="1" fillId="71" borderId="16" xfId="1" quotePrefix="1" applyNumberFormat="1" applyFill="1" applyBorder="1" applyAlignment="1">
      <alignment horizontal="left" vertical="top"/>
    </xf>
    <xf numFmtId="1" fontId="1" fillId="71" borderId="7" xfId="1" applyNumberFormat="1" applyFill="1" applyBorder="1" applyAlignment="1">
      <alignment horizontal="center" vertical="top"/>
    </xf>
    <xf numFmtId="165" fontId="117" fillId="3" borderId="9" xfId="0" applyNumberFormat="1" applyFont="1" applyFill="1" applyBorder="1" applyAlignment="1">
      <alignment wrapText="1"/>
    </xf>
    <xf numFmtId="165" fontId="59" fillId="3" borderId="10" xfId="0" applyNumberFormat="1" applyFont="1" applyFill="1" applyBorder="1" applyAlignment="1">
      <alignment horizontal="center"/>
    </xf>
    <xf numFmtId="165" fontId="117" fillId="3" borderId="62" xfId="0" applyNumberFormat="1" applyFont="1" applyFill="1" applyBorder="1"/>
    <xf numFmtId="165" fontId="59" fillId="0" borderId="0" xfId="0" applyNumberFormat="1" applyFont="1" applyAlignment="1">
      <alignment wrapText="1"/>
    </xf>
    <xf numFmtId="165" fontId="117" fillId="3" borderId="7" xfId="0" applyNumberFormat="1" applyFont="1" applyFill="1" applyBorder="1" applyAlignment="1">
      <alignment wrapText="1"/>
    </xf>
    <xf numFmtId="165" fontId="117" fillId="3" borderId="17" xfId="0" applyNumberFormat="1" applyFont="1" applyFill="1" applyBorder="1" applyAlignment="1">
      <alignment horizontal="center"/>
    </xf>
    <xf numFmtId="165" fontId="117" fillId="3" borderId="16" xfId="0" applyNumberFormat="1" applyFont="1" applyFill="1" applyBorder="1"/>
    <xf numFmtId="165" fontId="117" fillId="2" borderId="52" xfId="0" applyNumberFormat="1" applyFont="1" applyFill="1" applyBorder="1" applyAlignment="1" applyProtection="1">
      <alignment horizontal="center"/>
      <protection locked="0"/>
    </xf>
    <xf numFmtId="165" fontId="117" fillId="2" borderId="51" xfId="0" applyNumberFormat="1" applyFont="1" applyFill="1" applyBorder="1"/>
    <xf numFmtId="165" fontId="59" fillId="3" borderId="22" xfId="0" applyNumberFormat="1" applyFont="1" applyFill="1" applyBorder="1" applyAlignment="1">
      <alignment wrapText="1"/>
    </xf>
    <xf numFmtId="165" fontId="118" fillId="3" borderId="45" xfId="0" applyNumberFormat="1" applyFont="1" applyFill="1" applyBorder="1" applyAlignment="1">
      <alignment horizontal="left"/>
    </xf>
    <xf numFmtId="165" fontId="59" fillId="3" borderId="71" xfId="0" applyNumberFormat="1" applyFont="1" applyFill="1" applyBorder="1" applyAlignment="1">
      <alignment wrapText="1"/>
    </xf>
    <xf numFmtId="165" fontId="118" fillId="3" borderId="82" xfId="0" applyNumberFormat="1" applyFont="1" applyFill="1" applyBorder="1" applyAlignment="1">
      <alignment horizontal="right"/>
    </xf>
    <xf numFmtId="165" fontId="118" fillId="3" borderId="13" xfId="0" applyNumberFormat="1" applyFont="1" applyFill="1" applyBorder="1" applyAlignment="1">
      <alignment horizontal="left"/>
    </xf>
    <xf numFmtId="165" fontId="110" fillId="71" borderId="12" xfId="1" applyNumberFormat="1" applyFont="1" applyFill="1" applyBorder="1"/>
    <xf numFmtId="165" fontId="120" fillId="71" borderId="7" xfId="1" applyNumberFormat="1" applyFont="1" applyFill="1" applyBorder="1" applyAlignment="1">
      <alignment horizontal="center" vertical="top"/>
    </xf>
    <xf numFmtId="165" fontId="120" fillId="71" borderId="17" xfId="1" applyNumberFormat="1" applyFont="1" applyFill="1" applyBorder="1" applyAlignment="1">
      <alignment horizontal="center" vertical="top"/>
    </xf>
    <xf numFmtId="1" fontId="120" fillId="71" borderId="16" xfId="1" applyNumberFormat="1" applyFont="1" applyFill="1" applyBorder="1" applyAlignment="1">
      <alignment horizontal="left" vertical="top"/>
    </xf>
    <xf numFmtId="1" fontId="120" fillId="71" borderId="7" xfId="1" applyNumberFormat="1" applyFont="1" applyFill="1" applyBorder="1" applyAlignment="1">
      <alignment horizontal="center" vertical="top"/>
    </xf>
    <xf numFmtId="165" fontId="120" fillId="71" borderId="7" xfId="1" applyNumberFormat="1" applyFont="1" applyFill="1" applyBorder="1" applyAlignment="1">
      <alignment horizontal="right" vertical="top"/>
    </xf>
    <xf numFmtId="165" fontId="23" fillId="71" borderId="2" xfId="1" applyNumberFormat="1" applyFont="1" applyFill="1" applyBorder="1" applyAlignment="1">
      <alignment wrapText="1"/>
    </xf>
    <xf numFmtId="165" fontId="110" fillId="71" borderId="2" xfId="1" applyNumberFormat="1" applyFont="1" applyFill="1" applyBorder="1"/>
    <xf numFmtId="165" fontId="117" fillId="3" borderId="73" xfId="0" applyNumberFormat="1" applyFont="1" applyFill="1" applyBorder="1" applyAlignment="1">
      <alignment wrapText="1"/>
    </xf>
    <xf numFmtId="165" fontId="117" fillId="3" borderId="83" xfId="0" applyNumberFormat="1" applyFont="1" applyFill="1" applyBorder="1" applyAlignment="1">
      <alignment horizontal="center"/>
    </xf>
    <xf numFmtId="1" fontId="117" fillId="2" borderId="31" xfId="0" applyNumberFormat="1" applyFont="1" applyFill="1" applyBorder="1" applyAlignment="1" applyProtection="1">
      <alignment horizontal="right"/>
      <protection locked="0"/>
    </xf>
    <xf numFmtId="165" fontId="117" fillId="3" borderId="33" xfId="0" applyNumberFormat="1" applyFont="1" applyFill="1" applyBorder="1"/>
    <xf numFmtId="168" fontId="1" fillId="71" borderId="0" xfId="1" applyNumberFormat="1" applyFill="1"/>
    <xf numFmtId="165" fontId="59" fillId="71" borderId="7" xfId="1" applyNumberFormat="1" applyFont="1" applyFill="1" applyBorder="1" applyAlignment="1">
      <alignment horizontal="right" vertical="center"/>
    </xf>
    <xf numFmtId="165" fontId="59" fillId="71" borderId="16" xfId="1" applyNumberFormat="1" applyFont="1" applyFill="1" applyBorder="1" applyAlignment="1">
      <alignment horizontal="left" vertical="center"/>
    </xf>
    <xf numFmtId="165" fontId="117" fillId="3" borderId="15" xfId="0" applyNumberFormat="1" applyFont="1" applyFill="1" applyBorder="1" applyAlignment="1">
      <alignment wrapText="1"/>
    </xf>
    <xf numFmtId="165" fontId="117" fillId="3" borderId="18" xfId="0" applyNumberFormat="1" applyFont="1" applyFill="1" applyBorder="1" applyAlignment="1">
      <alignment horizontal="center"/>
    </xf>
    <xf numFmtId="165" fontId="117" fillId="2" borderId="7" xfId="0" applyNumberFormat="1" applyFont="1" applyFill="1" applyBorder="1" applyAlignment="1" applyProtection="1">
      <alignment horizontal="right"/>
      <protection locked="0"/>
    </xf>
    <xf numFmtId="165" fontId="117" fillId="3" borderId="24" xfId="0" applyNumberFormat="1" applyFont="1" applyFill="1" applyBorder="1"/>
    <xf numFmtId="165" fontId="117" fillId="2" borderId="10" xfId="0" applyNumberFormat="1" applyFont="1" applyFill="1" applyBorder="1" applyAlignment="1" applyProtection="1">
      <alignment horizontal="right"/>
      <protection locked="0"/>
    </xf>
    <xf numFmtId="165" fontId="117" fillId="3" borderId="63" xfId="0" applyNumberFormat="1" applyFont="1" applyFill="1" applyBorder="1"/>
    <xf numFmtId="165" fontId="116" fillId="3" borderId="15" xfId="0" applyNumberFormat="1" applyFont="1" applyFill="1" applyBorder="1" applyAlignment="1">
      <alignment wrapText="1"/>
    </xf>
    <xf numFmtId="165" fontId="116" fillId="3" borderId="18" xfId="0" applyNumberFormat="1" applyFont="1" applyFill="1" applyBorder="1" applyAlignment="1">
      <alignment horizontal="center"/>
    </xf>
    <xf numFmtId="175" fontId="83" fillId="3" borderId="22" xfId="0" applyNumberFormat="1" applyFont="1" applyFill="1" applyBorder="1" applyAlignment="1">
      <alignment horizontal="right"/>
    </xf>
    <xf numFmtId="165" fontId="121" fillId="3" borderId="29" xfId="0" applyNumberFormat="1" applyFont="1" applyFill="1" applyBorder="1"/>
    <xf numFmtId="165" fontId="83" fillId="3" borderId="22" xfId="0" applyNumberFormat="1" applyFont="1" applyFill="1" applyBorder="1" applyAlignment="1">
      <alignment horizontal="right"/>
    </xf>
    <xf numFmtId="1" fontId="117" fillId="2" borderId="8" xfId="0" applyNumberFormat="1" applyFont="1" applyFill="1" applyBorder="1" applyAlignment="1" applyProtection="1">
      <alignment horizontal="right"/>
      <protection locked="0"/>
    </xf>
    <xf numFmtId="165" fontId="117" fillId="3" borderId="26" xfId="0" applyNumberFormat="1" applyFont="1" applyFill="1" applyBorder="1"/>
    <xf numFmtId="166" fontId="1" fillId="71" borderId="0" xfId="1" applyNumberFormat="1" applyFill="1"/>
    <xf numFmtId="166" fontId="1" fillId="71" borderId="5" xfId="1" applyNumberFormat="1" applyFill="1" applyBorder="1"/>
    <xf numFmtId="166" fontId="1" fillId="3" borderId="7" xfId="0" applyNumberFormat="1" applyFont="1" applyFill="1" applyBorder="1"/>
    <xf numFmtId="165" fontId="1" fillId="2" borderId="7" xfId="0" applyNumberFormat="1" applyFont="1" applyFill="1" applyBorder="1"/>
    <xf numFmtId="165" fontId="117" fillId="3" borderId="76" xfId="0" applyNumberFormat="1" applyFont="1" applyFill="1" applyBorder="1" applyAlignment="1">
      <alignment wrapText="1"/>
    </xf>
    <xf numFmtId="165" fontId="117" fillId="3" borderId="66" xfId="0" applyNumberFormat="1" applyFont="1" applyFill="1" applyBorder="1" applyAlignment="1">
      <alignment horizontal="center"/>
    </xf>
    <xf numFmtId="178" fontId="1" fillId="3" borderId="19" xfId="0" applyNumberFormat="1" applyFont="1" applyFill="1" applyBorder="1"/>
    <xf numFmtId="165" fontId="117" fillId="3" borderId="65" xfId="0" applyNumberFormat="1" applyFont="1" applyFill="1" applyBorder="1"/>
    <xf numFmtId="165" fontId="117" fillId="3" borderId="27" xfId="0" applyNumberFormat="1" applyFont="1" applyFill="1" applyBorder="1" applyAlignment="1">
      <alignment wrapText="1"/>
    </xf>
    <xf numFmtId="165" fontId="117" fillId="3" borderId="28" xfId="0" applyNumberFormat="1" applyFont="1" applyFill="1" applyBorder="1" applyAlignment="1">
      <alignment horizontal="center"/>
    </xf>
    <xf numFmtId="175" fontId="59" fillId="3" borderId="27" xfId="0" applyNumberFormat="1" applyFont="1" applyFill="1" applyBorder="1"/>
    <xf numFmtId="165" fontId="118" fillId="3" borderId="29" xfId="0" applyNumberFormat="1" applyFont="1" applyFill="1" applyBorder="1"/>
    <xf numFmtId="165" fontId="121" fillId="3" borderId="27" xfId="0" applyNumberFormat="1" applyFont="1" applyFill="1" applyBorder="1" applyAlignment="1">
      <alignment wrapText="1"/>
    </xf>
    <xf numFmtId="165" fontId="121" fillId="3" borderId="28" xfId="0" applyNumberFormat="1" applyFont="1" applyFill="1" applyBorder="1" applyAlignment="1">
      <alignment horizontal="center"/>
    </xf>
    <xf numFmtId="175" fontId="23" fillId="3" borderId="27" xfId="0" applyNumberFormat="1" applyFont="1" applyFill="1" applyBorder="1"/>
    <xf numFmtId="165" fontId="124" fillId="3" borderId="29" xfId="0" applyNumberFormat="1" applyFont="1" applyFill="1" applyBorder="1"/>
    <xf numFmtId="175" fontId="1" fillId="71" borderId="8" xfId="1" applyNumberFormat="1" applyFill="1" applyBorder="1" applyAlignment="1">
      <alignment horizontal="center"/>
    </xf>
    <xf numFmtId="165" fontId="74" fillId="71" borderId="2" xfId="1" applyNumberFormat="1" applyFont="1" applyFill="1" applyBorder="1"/>
    <xf numFmtId="164" fontId="126" fillId="0" borderId="0" xfId="0" applyFont="1" applyAlignment="1">
      <alignment horizontal="center" vertical="center" wrapText="1"/>
    </xf>
    <xf numFmtId="164" fontId="126" fillId="0" borderId="49" xfId="0" applyFont="1" applyBorder="1" applyAlignment="1">
      <alignment horizontal="center" vertical="center" wrapText="1"/>
    </xf>
    <xf numFmtId="164" fontId="127" fillId="0" borderId="64" xfId="0" applyFont="1" applyBorder="1" applyAlignment="1">
      <alignment horizontal="left" vertical="center" wrapText="1"/>
    </xf>
    <xf numFmtId="2" fontId="127" fillId="0" borderId="0" xfId="0" quotePrefix="1" applyNumberFormat="1" applyFont="1" applyAlignment="1">
      <alignment horizontal="center" vertical="center" wrapText="1"/>
    </xf>
    <xf numFmtId="164" fontId="127" fillId="0" borderId="49" xfId="0" applyFont="1" applyBorder="1" applyAlignment="1">
      <alignment horizontal="center" vertical="center" wrapText="1"/>
    </xf>
    <xf numFmtId="164" fontId="125" fillId="0" borderId="64" xfId="0" applyFont="1" applyBorder="1" applyAlignment="1">
      <alignment horizontal="left" vertical="center" wrapText="1"/>
    </xf>
    <xf numFmtId="2" fontId="125" fillId="0" borderId="0" xfId="0" quotePrefix="1" applyNumberFormat="1" applyFont="1" applyAlignment="1">
      <alignment horizontal="center" vertical="center" wrapText="1"/>
    </xf>
    <xf numFmtId="164" fontId="125" fillId="0" borderId="49" xfId="0" applyFont="1" applyBorder="1" applyAlignment="1">
      <alignment horizontal="center" vertical="center" wrapText="1"/>
    </xf>
    <xf numFmtId="164" fontId="127" fillId="0" borderId="46" xfId="0" applyFont="1" applyBorder="1" applyAlignment="1">
      <alignment horizontal="left" vertical="center" wrapText="1"/>
    </xf>
    <xf numFmtId="2" fontId="127" fillId="0" borderId="58" xfId="0" quotePrefix="1" applyNumberFormat="1" applyFont="1" applyBorder="1" applyAlignment="1">
      <alignment horizontal="center" vertical="center" wrapText="1"/>
    </xf>
    <xf numFmtId="164" fontId="127" fillId="0" borderId="25" xfId="0" applyFont="1" applyBorder="1" applyAlignment="1">
      <alignment horizontal="center" vertical="center" wrapText="1"/>
    </xf>
    <xf numFmtId="165" fontId="1" fillId="71" borderId="7" xfId="1" applyNumberFormat="1" applyFill="1" applyBorder="1" applyAlignment="1">
      <alignment horizontal="right" vertical="center"/>
    </xf>
    <xf numFmtId="1" fontId="1" fillId="71" borderId="7" xfId="1" applyNumberFormat="1" applyFill="1" applyBorder="1" applyAlignment="1">
      <alignment horizontal="center" vertical="center"/>
    </xf>
    <xf numFmtId="165" fontId="1" fillId="71" borderId="7" xfId="1" applyNumberFormat="1" applyFill="1" applyBorder="1" applyAlignment="1">
      <alignment horizontal="center" vertical="center"/>
    </xf>
    <xf numFmtId="175" fontId="1" fillId="71" borderId="7" xfId="1" applyNumberFormat="1" applyFill="1" applyBorder="1" applyAlignment="1">
      <alignment horizontal="center" vertical="center"/>
    </xf>
    <xf numFmtId="165" fontId="1" fillId="71" borderId="0" xfId="1" applyNumberFormat="1" applyFill="1" applyAlignment="1">
      <alignment horizontal="right" vertical="center"/>
    </xf>
    <xf numFmtId="165" fontId="1" fillId="71" borderId="0" xfId="1" applyNumberFormat="1" applyFill="1" applyAlignment="1">
      <alignment horizontal="center" vertical="center"/>
    </xf>
    <xf numFmtId="165" fontId="117" fillId="2" borderId="31" xfId="0" applyNumberFormat="1" applyFont="1" applyFill="1" applyBorder="1" applyAlignment="1" applyProtection="1">
      <alignment horizontal="center"/>
      <protection locked="0"/>
    </xf>
    <xf numFmtId="165" fontId="117" fillId="3" borderId="3" xfId="0" applyNumberFormat="1" applyFont="1" applyFill="1" applyBorder="1"/>
    <xf numFmtId="165" fontId="117" fillId="3" borderId="67" xfId="0" applyNumberFormat="1" applyFont="1" applyFill="1" applyBorder="1" applyAlignment="1">
      <alignment wrapText="1"/>
    </xf>
    <xf numFmtId="165" fontId="117" fillId="3" borderId="58" xfId="0" applyNumberFormat="1" applyFont="1" applyFill="1" applyBorder="1" applyAlignment="1">
      <alignment horizontal="center"/>
    </xf>
    <xf numFmtId="165" fontId="117" fillId="2" borderId="8" xfId="0" applyNumberFormat="1" applyFont="1" applyFill="1" applyBorder="1" applyAlignment="1" applyProtection="1">
      <alignment horizontal="center"/>
      <protection locked="0"/>
    </xf>
    <xf numFmtId="165" fontId="1" fillId="3" borderId="7" xfId="0" applyNumberFormat="1" applyFont="1" applyFill="1" applyBorder="1"/>
    <xf numFmtId="165" fontId="1" fillId="10" borderId="21" xfId="1" applyNumberFormat="1" applyFill="1" applyBorder="1" applyAlignment="1">
      <alignment horizontal="center"/>
    </xf>
    <xf numFmtId="2" fontId="117" fillId="2" borderId="10" xfId="0" applyNumberFormat="1" applyFont="1" applyFill="1" applyBorder="1" applyAlignment="1" applyProtection="1">
      <alignment horizontal="center"/>
      <protection locked="0"/>
    </xf>
    <xf numFmtId="2" fontId="59" fillId="10" borderId="84" xfId="1" applyNumberFormat="1" applyFont="1" applyFill="1" applyBorder="1" applyAlignment="1">
      <alignment horizontal="center"/>
    </xf>
    <xf numFmtId="175" fontId="83" fillId="3" borderId="22" xfId="0" applyNumberFormat="1" applyFont="1" applyFill="1" applyBorder="1"/>
    <xf numFmtId="165" fontId="116" fillId="3" borderId="29" xfId="0" applyNumberFormat="1" applyFont="1" applyFill="1" applyBorder="1"/>
    <xf numFmtId="175" fontId="1" fillId="71" borderId="0" xfId="8" applyNumberFormat="1" applyFill="1" applyProtection="1">
      <protection hidden="1"/>
    </xf>
    <xf numFmtId="177" fontId="1" fillId="3" borderId="19" xfId="0" applyNumberFormat="1" applyFont="1" applyFill="1" applyBorder="1"/>
    <xf numFmtId="175" fontId="1" fillId="3" borderId="27" xfId="0" applyNumberFormat="1" applyFont="1" applyFill="1" applyBorder="1"/>
    <xf numFmtId="165" fontId="117" fillId="3" borderId="29" xfId="0" applyNumberFormat="1" applyFont="1" applyFill="1" applyBorder="1"/>
    <xf numFmtId="168" fontId="23" fillId="3" borderId="27" xfId="0" applyNumberFormat="1" applyFont="1" applyFill="1" applyBorder="1"/>
    <xf numFmtId="175" fontId="1" fillId="71" borderId="0" xfId="1" applyNumberFormat="1" applyFill="1"/>
    <xf numFmtId="165" fontId="59" fillId="10" borderId="27" xfId="1" applyNumberFormat="1" applyFont="1" applyFill="1" applyBorder="1" applyAlignment="1">
      <alignment vertical="top"/>
    </xf>
    <xf numFmtId="177" fontId="59" fillId="71" borderId="27" xfId="1" applyNumberFormat="1" applyFont="1" applyFill="1" applyBorder="1" applyAlignment="1">
      <alignment vertical="top"/>
    </xf>
    <xf numFmtId="177" fontId="59" fillId="71" borderId="28" xfId="1" applyNumberFormat="1" applyFont="1" applyFill="1" applyBorder="1" applyAlignment="1">
      <alignment vertical="top"/>
    </xf>
    <xf numFmtId="177" fontId="59" fillId="71" borderId="29" xfId="1" applyNumberFormat="1" applyFont="1" applyFill="1" applyBorder="1" applyAlignment="1">
      <alignment vertical="top"/>
    </xf>
    <xf numFmtId="165" fontId="1" fillId="44" borderId="0" xfId="1" applyNumberFormat="1" applyFill="1"/>
    <xf numFmtId="165" fontId="117" fillId="2" borderId="31" xfId="0" applyNumberFormat="1" applyFont="1" applyFill="1" applyBorder="1" applyAlignment="1" applyProtection="1">
      <alignment horizontal="right"/>
      <protection locked="0"/>
    </xf>
    <xf numFmtId="165" fontId="117" fillId="3" borderId="61" xfId="0" applyNumberFormat="1" applyFont="1" applyFill="1" applyBorder="1" applyAlignment="1">
      <alignment horizontal="left"/>
    </xf>
    <xf numFmtId="165" fontId="117" fillId="3" borderId="33" xfId="0" applyNumberFormat="1" applyFont="1" applyFill="1" applyBorder="1" applyAlignment="1">
      <alignment horizontal="left"/>
    </xf>
    <xf numFmtId="2" fontId="117" fillId="73" borderId="7" xfId="0" applyNumberFormat="1" applyFont="1" applyFill="1" applyBorder="1" applyAlignment="1" applyProtection="1">
      <alignment horizontal="right"/>
      <protection locked="0"/>
    </xf>
    <xf numFmtId="165" fontId="117" fillId="3" borderId="17" xfId="0" applyNumberFormat="1" applyFont="1" applyFill="1" applyBorder="1" applyAlignment="1">
      <alignment horizontal="left"/>
    </xf>
    <xf numFmtId="165" fontId="117" fillId="3" borderId="24" xfId="0" applyNumberFormat="1" applyFont="1" applyFill="1" applyBorder="1" applyAlignment="1">
      <alignment horizontal="left"/>
    </xf>
    <xf numFmtId="165" fontId="117" fillId="3" borderId="68" xfId="0" applyNumberFormat="1" applyFont="1" applyFill="1" applyBorder="1" applyAlignment="1">
      <alignment wrapText="1"/>
    </xf>
    <xf numFmtId="165" fontId="117" fillId="3" borderId="69" xfId="0" applyNumberFormat="1" applyFont="1" applyFill="1" applyBorder="1" applyAlignment="1">
      <alignment horizontal="center"/>
    </xf>
    <xf numFmtId="165" fontId="117" fillId="3" borderId="57" xfId="0" applyNumberFormat="1" applyFont="1" applyFill="1" applyBorder="1" applyAlignment="1">
      <alignment horizontal="left"/>
    </xf>
    <xf numFmtId="165" fontId="117" fillId="3" borderId="63" xfId="0" applyNumberFormat="1" applyFont="1" applyFill="1" applyBorder="1" applyAlignment="1">
      <alignment horizontal="left"/>
    </xf>
    <xf numFmtId="165" fontId="116" fillId="3" borderId="27" xfId="0" applyNumberFormat="1" applyFont="1" applyFill="1" applyBorder="1" applyAlignment="1">
      <alignment wrapText="1"/>
    </xf>
    <xf numFmtId="165" fontId="116" fillId="3" borderId="28" xfId="0" applyNumberFormat="1" applyFont="1" applyFill="1" applyBorder="1" applyAlignment="1">
      <alignment horizontal="center"/>
    </xf>
    <xf numFmtId="165" fontId="117" fillId="3" borderId="29" xfId="0" applyNumberFormat="1" applyFont="1" applyFill="1" applyBorder="1" applyAlignment="1">
      <alignment horizontal="left"/>
    </xf>
    <xf numFmtId="165" fontId="59" fillId="71" borderId="0" xfId="1" applyNumberFormat="1" applyFont="1" applyFill="1"/>
    <xf numFmtId="1" fontId="83" fillId="3" borderId="22" xfId="0" applyNumberFormat="1" applyFont="1" applyFill="1" applyBorder="1" applyAlignment="1">
      <alignment horizontal="right"/>
    </xf>
    <xf numFmtId="165" fontId="1" fillId="10" borderId="1" xfId="1" applyNumberFormat="1" applyFill="1" applyBorder="1"/>
    <xf numFmtId="165" fontId="1" fillId="10" borderId="2" xfId="1" applyNumberFormat="1" applyFill="1" applyBorder="1"/>
    <xf numFmtId="165" fontId="83" fillId="10" borderId="20" xfId="1" applyNumberFormat="1" applyFont="1" applyFill="1" applyBorder="1"/>
    <xf numFmtId="165" fontId="59" fillId="71" borderId="29" xfId="1" applyNumberFormat="1" applyFont="1" applyFill="1" applyBorder="1"/>
    <xf numFmtId="165" fontId="105" fillId="71" borderId="0" xfId="1" applyNumberFormat="1" applyFont="1" applyFill="1" applyAlignment="1">
      <alignment wrapText="1"/>
    </xf>
    <xf numFmtId="165" fontId="1" fillId="44" borderId="14" xfId="1" applyNumberFormat="1" applyFill="1" applyBorder="1"/>
    <xf numFmtId="165" fontId="1" fillId="44" borderId="12" xfId="1" applyNumberFormat="1" applyFill="1" applyBorder="1"/>
    <xf numFmtId="165" fontId="83" fillId="44" borderId="84" xfId="1" applyNumberFormat="1" applyFont="1" applyFill="1" applyBorder="1"/>
    <xf numFmtId="165" fontId="59" fillId="44" borderId="29" xfId="1" applyNumberFormat="1" applyFont="1" applyFill="1" applyBorder="1"/>
    <xf numFmtId="165" fontId="1" fillId="0" borderId="1" xfId="1" applyNumberFormat="1" applyBorder="1"/>
    <xf numFmtId="165" fontId="59" fillId="0" borderId="2" xfId="1" applyNumberFormat="1" applyFont="1" applyBorder="1"/>
    <xf numFmtId="165" fontId="1" fillId="0" borderId="2" xfId="1" applyNumberFormat="1" applyBorder="1"/>
    <xf numFmtId="165" fontId="1" fillId="0" borderId="3" xfId="1" applyNumberFormat="1" applyBorder="1"/>
    <xf numFmtId="165" fontId="59" fillId="0" borderId="0" xfId="1" applyNumberFormat="1" applyFont="1"/>
    <xf numFmtId="165" fontId="64" fillId="0" borderId="5" xfId="1" applyNumberFormat="1" applyFont="1" applyBorder="1" applyAlignment="1">
      <alignment horizontal="center"/>
    </xf>
    <xf numFmtId="165" fontId="64" fillId="0" borderId="0" xfId="1" applyNumberFormat="1" applyFont="1" applyAlignment="1">
      <alignment horizontal="center"/>
    </xf>
    <xf numFmtId="165" fontId="83" fillId="0" borderId="0" xfId="1" applyNumberFormat="1" applyFont="1" applyAlignment="1">
      <alignment horizontal="right"/>
    </xf>
    <xf numFmtId="165" fontId="73" fillId="0" borderId="0" xfId="1" quotePrefix="1" applyNumberFormat="1" applyFont="1"/>
    <xf numFmtId="165" fontId="131" fillId="0" borderId="0" xfId="1" applyNumberFormat="1" applyFont="1" applyAlignment="1">
      <alignment horizontal="left" indent="4"/>
    </xf>
    <xf numFmtId="165" fontId="131" fillId="0" borderId="5" xfId="1" applyNumberFormat="1" applyFont="1" applyBorder="1" applyAlignment="1">
      <alignment horizontal="left" indent="4"/>
    </xf>
    <xf numFmtId="165" fontId="73" fillId="0" borderId="0" xfId="1" applyNumberFormat="1" applyFont="1" applyAlignment="1">
      <alignment horizontal="right"/>
    </xf>
    <xf numFmtId="165" fontId="73" fillId="0" borderId="66" xfId="1" quotePrefix="1" applyNumberFormat="1" applyFont="1" applyBorder="1"/>
    <xf numFmtId="2" fontId="1" fillId="71" borderId="0" xfId="1" applyNumberFormat="1" applyFill="1"/>
    <xf numFmtId="1" fontId="1" fillId="43" borderId="85" xfId="1" applyNumberFormat="1" applyFill="1" applyBorder="1" applyProtection="1">
      <protection locked="0"/>
    </xf>
    <xf numFmtId="165" fontId="1" fillId="0" borderId="86" xfId="1" applyNumberFormat="1" applyBorder="1"/>
    <xf numFmtId="166" fontId="1" fillId="73" borderId="85" xfId="1" applyNumberFormat="1" applyFill="1" applyBorder="1" applyProtection="1">
      <protection locked="0"/>
    </xf>
    <xf numFmtId="165" fontId="1" fillId="43" borderId="85" xfId="1" applyNumberFormat="1" applyFill="1" applyBorder="1" applyProtection="1">
      <protection locked="0"/>
    </xf>
    <xf numFmtId="165" fontId="1" fillId="0" borderId="18" xfId="1" applyNumberFormat="1" applyBorder="1" applyProtection="1">
      <protection locked="0"/>
    </xf>
    <xf numFmtId="165" fontId="1" fillId="0" borderId="19" xfId="1" applyNumberFormat="1" applyBorder="1"/>
    <xf numFmtId="175" fontId="1" fillId="0" borderId="19" xfId="1" applyNumberFormat="1" applyBorder="1"/>
    <xf numFmtId="165" fontId="1" fillId="73" borderId="85" xfId="1" applyNumberFormat="1" applyFill="1" applyBorder="1" applyProtection="1">
      <protection locked="0"/>
    </xf>
    <xf numFmtId="165" fontId="1" fillId="0" borderId="66" xfId="1" applyNumberFormat="1" applyBorder="1" applyProtection="1">
      <protection locked="0"/>
    </xf>
    <xf numFmtId="165" fontId="1" fillId="10" borderId="3" xfId="1" applyNumberFormat="1" applyFill="1" applyBorder="1"/>
    <xf numFmtId="166" fontId="1" fillId="43" borderId="87" xfId="1" applyNumberFormat="1" applyFill="1" applyBorder="1" applyProtection="1">
      <protection locked="0"/>
    </xf>
    <xf numFmtId="2" fontId="1" fillId="73" borderId="7" xfId="1" applyNumberFormat="1" applyFill="1" applyBorder="1" applyAlignment="1">
      <alignment horizontal="right"/>
    </xf>
    <xf numFmtId="165" fontId="1" fillId="73" borderId="59" xfId="1" applyNumberFormat="1" applyFill="1" applyBorder="1" applyProtection="1">
      <protection locked="0"/>
    </xf>
    <xf numFmtId="165" fontId="1" fillId="73" borderId="0" xfId="1" applyNumberFormat="1" applyFill="1" applyProtection="1">
      <protection locked="0"/>
    </xf>
    <xf numFmtId="165" fontId="1" fillId="10" borderId="4" xfId="1" applyNumberFormat="1" applyFill="1" applyBorder="1"/>
    <xf numFmtId="165" fontId="1" fillId="10" borderId="0" xfId="1" applyNumberFormat="1" applyFill="1"/>
    <xf numFmtId="165" fontId="1" fillId="10" borderId="5" xfId="1" applyNumberFormat="1" applyFill="1" applyBorder="1"/>
    <xf numFmtId="175" fontId="1" fillId="0" borderId="30" xfId="1" applyNumberFormat="1" applyBorder="1"/>
    <xf numFmtId="168" fontId="1" fillId="2" borderId="88" xfId="1" applyNumberFormat="1" applyFill="1" applyBorder="1" applyProtection="1">
      <protection locked="0"/>
    </xf>
    <xf numFmtId="165" fontId="1" fillId="0" borderId="89" xfId="1" applyNumberFormat="1" applyBorder="1"/>
    <xf numFmtId="165" fontId="23" fillId="71" borderId="27" xfId="1" applyNumberFormat="1" applyFont="1" applyFill="1" applyBorder="1"/>
    <xf numFmtId="165" fontId="23" fillId="71" borderId="28" xfId="1" applyNumberFormat="1" applyFont="1" applyFill="1" applyBorder="1"/>
    <xf numFmtId="165" fontId="23" fillId="71" borderId="29" xfId="1" applyNumberFormat="1" applyFont="1" applyFill="1" applyBorder="1"/>
    <xf numFmtId="175" fontId="111" fillId="0" borderId="6" xfId="1" applyNumberFormat="1" applyFont="1" applyBorder="1"/>
    <xf numFmtId="175" fontId="111" fillId="73" borderId="85" xfId="1" applyNumberFormat="1" applyFont="1" applyFill="1" applyBorder="1"/>
    <xf numFmtId="165" fontId="111" fillId="0" borderId="90" xfId="1" applyNumberFormat="1" applyFont="1" applyBorder="1"/>
    <xf numFmtId="175" fontId="112" fillId="0" borderId="22" xfId="1" applyNumberFormat="1" applyFont="1" applyBorder="1"/>
    <xf numFmtId="2" fontId="112" fillId="2" borderId="91" xfId="1" applyNumberFormat="1" applyFont="1" applyFill="1" applyBorder="1"/>
    <xf numFmtId="165" fontId="112" fillId="2" borderId="92" xfId="1" applyNumberFormat="1" applyFont="1" applyFill="1" applyBorder="1"/>
    <xf numFmtId="2" fontId="112" fillId="73" borderId="91" xfId="1" applyNumberFormat="1" applyFont="1" applyFill="1" applyBorder="1"/>
    <xf numFmtId="165" fontId="112" fillId="0" borderId="92" xfId="1" applyNumberFormat="1" applyFont="1" applyBorder="1"/>
    <xf numFmtId="165" fontId="74" fillId="0" borderId="5" xfId="1" applyNumberFormat="1" applyFont="1" applyBorder="1"/>
    <xf numFmtId="165" fontId="74" fillId="0" borderId="0" xfId="1" applyNumberFormat="1" applyFont="1"/>
    <xf numFmtId="168" fontId="132" fillId="73" borderId="91" xfId="1" applyNumberFormat="1" applyFont="1" applyFill="1" applyBorder="1"/>
    <xf numFmtId="166" fontId="112" fillId="73" borderId="91" xfId="1" applyNumberFormat="1" applyFont="1" applyFill="1" applyBorder="1"/>
    <xf numFmtId="175" fontId="112" fillId="0" borderId="27" xfId="1" applyNumberFormat="1" applyFont="1" applyBorder="1"/>
    <xf numFmtId="1" fontId="112" fillId="73" borderId="28" xfId="1" applyNumberFormat="1" applyFont="1" applyFill="1" applyBorder="1"/>
    <xf numFmtId="165" fontId="112" fillId="0" borderId="29" xfId="1" applyNumberFormat="1" applyFont="1" applyBorder="1"/>
    <xf numFmtId="165" fontId="59" fillId="71" borderId="2" xfId="1" applyNumberFormat="1" applyFont="1" applyFill="1" applyBorder="1" applyAlignment="1">
      <alignment wrapText="1"/>
    </xf>
    <xf numFmtId="165" fontId="1" fillId="0" borderId="93" xfId="1" applyNumberFormat="1" applyBorder="1"/>
    <xf numFmtId="165" fontId="1" fillId="43" borderId="8" xfId="1" applyNumberFormat="1" applyFill="1" applyBorder="1" applyProtection="1">
      <protection locked="0"/>
    </xf>
    <xf numFmtId="165" fontId="1" fillId="43" borderId="94" xfId="1" applyNumberFormat="1" applyFill="1" applyBorder="1"/>
    <xf numFmtId="165" fontId="1" fillId="0" borderId="6" xfId="1" applyNumberFormat="1" applyBorder="1"/>
    <xf numFmtId="165" fontId="59" fillId="0" borderId="6" xfId="1" applyNumberFormat="1" applyFont="1" applyBorder="1"/>
    <xf numFmtId="165" fontId="59" fillId="43" borderId="8" xfId="1" applyNumberFormat="1" applyFont="1" applyFill="1" applyBorder="1" applyProtection="1">
      <protection locked="0"/>
    </xf>
    <xf numFmtId="165" fontId="59" fillId="43" borderId="94" xfId="1" applyNumberFormat="1" applyFont="1" applyFill="1" applyBorder="1"/>
    <xf numFmtId="165" fontId="1" fillId="3" borderId="6" xfId="1" applyNumberFormat="1" applyFill="1" applyBorder="1"/>
    <xf numFmtId="2" fontId="1" fillId="3" borderId="7" xfId="1" applyNumberFormat="1" applyFill="1" applyBorder="1"/>
    <xf numFmtId="168" fontId="1" fillId="3" borderId="7" xfId="1" applyNumberFormat="1" applyFill="1" applyBorder="1"/>
    <xf numFmtId="165" fontId="23" fillId="3" borderId="6" xfId="1" applyNumberFormat="1" applyFont="1" applyFill="1" applyBorder="1"/>
    <xf numFmtId="165" fontId="23" fillId="3" borderId="7" xfId="1" applyNumberFormat="1" applyFont="1" applyFill="1" applyBorder="1"/>
    <xf numFmtId="165" fontId="23" fillId="3" borderId="59" xfId="1" applyNumberFormat="1" applyFont="1" applyFill="1" applyBorder="1"/>
    <xf numFmtId="165" fontId="1" fillId="3" borderId="7" xfId="1" applyNumberFormat="1" applyFill="1" applyBorder="1"/>
    <xf numFmtId="165" fontId="23" fillId="3" borderId="9" xfId="1" applyNumberFormat="1" applyFont="1" applyFill="1" applyBorder="1"/>
    <xf numFmtId="165" fontId="23" fillId="3" borderId="10" xfId="1" applyNumberFormat="1" applyFont="1" applyFill="1" applyBorder="1"/>
    <xf numFmtId="165" fontId="23" fillId="3" borderId="62" xfId="1" applyNumberFormat="1" applyFont="1" applyFill="1" applyBorder="1"/>
    <xf numFmtId="1" fontId="1" fillId="43" borderId="8" xfId="1" applyNumberFormat="1" applyFill="1" applyBorder="1" applyProtection="1">
      <protection locked="0"/>
    </xf>
    <xf numFmtId="165" fontId="1" fillId="3" borderId="81" xfId="1" applyNumberFormat="1" applyFill="1" applyBorder="1"/>
    <xf numFmtId="165" fontId="1" fillId="3" borderId="19" xfId="1" applyNumberFormat="1" applyFill="1" applyBorder="1"/>
    <xf numFmtId="165" fontId="59" fillId="3" borderId="22" xfId="1" applyNumberFormat="1" applyFont="1" applyFill="1" applyBorder="1"/>
    <xf numFmtId="1" fontId="59" fillId="3" borderId="70" xfId="1" applyNumberFormat="1" applyFont="1" applyFill="1" applyBorder="1"/>
    <xf numFmtId="165" fontId="1" fillId="0" borderId="0" xfId="1" applyNumberFormat="1" applyAlignment="1">
      <alignment horizontal="left"/>
    </xf>
    <xf numFmtId="165" fontId="1" fillId="0" borderId="0" xfId="1" applyNumberFormat="1" applyAlignment="1">
      <alignment horizontal="center"/>
    </xf>
    <xf numFmtId="165" fontId="24" fillId="0" borderId="2" xfId="0" applyNumberFormat="1" applyFont="1" applyBorder="1"/>
    <xf numFmtId="165" fontId="83" fillId="0" borderId="1" xfId="1" applyNumberFormat="1" applyFont="1" applyBorder="1" applyAlignment="1">
      <alignment horizontal="left"/>
    </xf>
    <xf numFmtId="165" fontId="83" fillId="0" borderId="2" xfId="1" applyNumberFormat="1" applyFont="1" applyBorder="1" applyAlignment="1">
      <alignment horizontal="left"/>
    </xf>
    <xf numFmtId="165" fontId="1" fillId="0" borderId="2" xfId="1" applyNumberFormat="1" applyBorder="1" applyAlignment="1">
      <alignment horizontal="center"/>
    </xf>
    <xf numFmtId="165" fontId="73" fillId="0" borderId="4" xfId="1" applyNumberFormat="1" applyFont="1" applyBorder="1" applyAlignment="1">
      <alignment horizontal="left"/>
    </xf>
    <xf numFmtId="165" fontId="72" fillId="0" borderId="0" xfId="1" applyNumberFormat="1" applyFont="1"/>
    <xf numFmtId="164" fontId="136" fillId="78" borderId="1" xfId="0" applyFont="1" applyFill="1" applyBorder="1" applyAlignment="1">
      <alignment horizontal="left" vertical="center" wrapText="1"/>
    </xf>
    <xf numFmtId="165" fontId="1" fillId="0" borderId="4" xfId="1" applyNumberFormat="1" applyBorder="1" applyAlignment="1">
      <alignment horizontal="left"/>
    </xf>
    <xf numFmtId="165" fontId="73" fillId="0" borderId="18" xfId="1" applyNumberFormat="1" applyFont="1" applyBorder="1" applyAlignment="1">
      <alignment horizontal="center" vertical="center"/>
    </xf>
    <xf numFmtId="164" fontId="136" fillId="78" borderId="14" xfId="0" applyFont="1" applyFill="1" applyBorder="1" applyAlignment="1">
      <alignment horizontal="left" vertical="center" wrapText="1"/>
    </xf>
    <xf numFmtId="165" fontId="73" fillId="0" borderId="58" xfId="1" applyNumberFormat="1" applyFont="1" applyBorder="1" applyAlignment="1">
      <alignment horizontal="center" vertical="center"/>
    </xf>
    <xf numFmtId="164" fontId="137" fillId="0" borderId="21" xfId="0" applyFont="1" applyBorder="1" applyAlignment="1">
      <alignment horizontal="left" vertical="center" wrapText="1"/>
    </xf>
    <xf numFmtId="164" fontId="137" fillId="0" borderId="4" xfId="0" applyFont="1" applyBorder="1" applyAlignment="1">
      <alignment horizontal="left" vertical="center" wrapText="1"/>
    </xf>
    <xf numFmtId="164" fontId="137" fillId="0" borderId="54" xfId="0" applyFont="1" applyBorder="1" applyAlignment="1">
      <alignment horizontal="left" vertical="center" wrapText="1"/>
    </xf>
    <xf numFmtId="165" fontId="73" fillId="0" borderId="0" xfId="1" applyNumberFormat="1" applyFont="1" applyAlignment="1">
      <alignment horizontal="left"/>
    </xf>
    <xf numFmtId="165" fontId="73" fillId="0" borderId="0" xfId="1" applyNumberFormat="1" applyFont="1" applyAlignment="1">
      <alignment horizontal="center"/>
    </xf>
    <xf numFmtId="165" fontId="1" fillId="0" borderId="0" xfId="1" applyNumberFormat="1" applyAlignment="1">
      <alignment horizontal="left" vertical="center"/>
    </xf>
    <xf numFmtId="164" fontId="137" fillId="0" borderId="84" xfId="0" applyFont="1" applyBorder="1" applyAlignment="1">
      <alignment horizontal="left" vertical="center" wrapText="1"/>
    </xf>
    <xf numFmtId="166" fontId="1" fillId="43" borderId="7" xfId="1" applyNumberFormat="1" applyFill="1" applyBorder="1" applyAlignment="1">
      <alignment horizontal="center"/>
    </xf>
    <xf numFmtId="165" fontId="73" fillId="0" borderId="7" xfId="1" applyNumberFormat="1" applyFont="1" applyBorder="1" applyAlignment="1">
      <alignment horizontal="left"/>
    </xf>
    <xf numFmtId="164" fontId="137" fillId="0" borderId="1" xfId="0" applyFont="1" applyBorder="1" applyAlignment="1">
      <alignment horizontal="left" vertical="center" wrapText="1"/>
    </xf>
    <xf numFmtId="165" fontId="1" fillId="43" borderId="7" xfId="1" applyNumberFormat="1" applyFill="1" applyBorder="1" applyAlignment="1">
      <alignment horizontal="center"/>
    </xf>
    <xf numFmtId="165" fontId="73" fillId="0" borderId="52" xfId="1" applyNumberFormat="1" applyFont="1" applyBorder="1" applyAlignment="1">
      <alignment horizontal="left"/>
    </xf>
    <xf numFmtId="165" fontId="23" fillId="0" borderId="4" xfId="1" applyNumberFormat="1" applyFont="1" applyBorder="1" applyAlignment="1">
      <alignment horizontal="left"/>
    </xf>
    <xf numFmtId="165" fontId="23" fillId="52" borderId="7" xfId="1" applyNumberFormat="1" applyFont="1" applyFill="1" applyBorder="1" applyAlignment="1">
      <alignment horizontal="center"/>
    </xf>
    <xf numFmtId="165" fontId="73" fillId="0" borderId="14" xfId="1" applyNumberFormat="1" applyFont="1" applyBorder="1" applyAlignment="1">
      <alignment horizontal="left"/>
    </xf>
    <xf numFmtId="165" fontId="73" fillId="0" borderId="12" xfId="1" applyNumberFormat="1" applyFont="1" applyBorder="1" applyAlignment="1">
      <alignment horizontal="left"/>
    </xf>
    <xf numFmtId="165" fontId="73" fillId="0" borderId="2" xfId="1" applyNumberFormat="1" applyFont="1" applyBorder="1" applyAlignment="1">
      <alignment horizontal="left"/>
    </xf>
    <xf numFmtId="165" fontId="72" fillId="0" borderId="0" xfId="1" applyNumberFormat="1" applyFont="1" applyAlignment="1">
      <alignment horizontal="left" indent="4"/>
    </xf>
    <xf numFmtId="164" fontId="139" fillId="0" borderId="4" xfId="0" applyFont="1" applyBorder="1" applyAlignment="1">
      <alignment horizontal="left" vertical="center" wrapText="1"/>
    </xf>
    <xf numFmtId="165" fontId="73" fillId="0" borderId="18" xfId="1" applyNumberFormat="1" applyFont="1" applyBorder="1"/>
    <xf numFmtId="165" fontId="73" fillId="0" borderId="58" xfId="1" applyNumberFormat="1" applyFont="1" applyBorder="1" applyAlignment="1">
      <alignment horizontal="center"/>
    </xf>
    <xf numFmtId="165" fontId="73" fillId="0" borderId="0" xfId="1" applyNumberFormat="1" applyFont="1" applyAlignment="1">
      <alignment horizontal="left" indent="8"/>
    </xf>
    <xf numFmtId="165" fontId="131" fillId="0" borderId="4" xfId="1" applyNumberFormat="1" applyFont="1" applyBorder="1" applyAlignment="1">
      <alignment horizontal="left"/>
    </xf>
    <xf numFmtId="168" fontId="1" fillId="43" borderId="7" xfId="1" applyNumberFormat="1" applyFill="1" applyBorder="1" applyAlignment="1">
      <alignment horizontal="center"/>
    </xf>
    <xf numFmtId="165" fontId="131" fillId="0" borderId="0" xfId="1" applyNumberFormat="1" applyFont="1" applyAlignment="1">
      <alignment horizontal="center"/>
    </xf>
    <xf numFmtId="165" fontId="131" fillId="0" borderId="0" xfId="1" applyNumberFormat="1" applyFont="1"/>
    <xf numFmtId="165" fontId="23" fillId="52" borderId="7" xfId="1" quotePrefix="1" applyNumberFormat="1" applyFont="1" applyFill="1" applyBorder="1"/>
    <xf numFmtId="164" fontId="137" fillId="0" borderId="14" xfId="0" applyFont="1" applyBorder="1" applyAlignment="1">
      <alignment horizontal="left" vertical="center" wrapText="1"/>
    </xf>
    <xf numFmtId="1" fontId="23" fillId="52" borderId="7" xfId="1" applyNumberFormat="1" applyFont="1" applyFill="1" applyBorder="1" applyAlignment="1">
      <alignment horizontal="center"/>
    </xf>
    <xf numFmtId="165" fontId="140" fillId="0" borderId="4" xfId="1" applyNumberFormat="1" applyFont="1" applyBorder="1" applyAlignment="1">
      <alignment horizontal="left"/>
    </xf>
    <xf numFmtId="165" fontId="140" fillId="0" borderId="0" xfId="1" applyNumberFormat="1" applyFont="1" applyAlignment="1">
      <alignment horizontal="left"/>
    </xf>
    <xf numFmtId="165" fontId="140" fillId="0" borderId="2" xfId="1" applyNumberFormat="1" applyFont="1" applyBorder="1" applyAlignment="1">
      <alignment horizontal="left"/>
    </xf>
    <xf numFmtId="165" fontId="141" fillId="0" borderId="4" xfId="0" applyNumberFormat="1" applyFont="1" applyBorder="1"/>
    <xf numFmtId="177" fontId="0" fillId="0" borderId="0" xfId="0" applyNumberFormat="1"/>
    <xf numFmtId="164" fontId="137" fillId="0" borderId="21" xfId="0" applyFont="1" applyBorder="1" applyAlignment="1">
      <alignment vertical="center" wrapText="1"/>
    </xf>
    <xf numFmtId="164" fontId="139" fillId="0" borderId="0" xfId="0" applyFont="1" applyAlignment="1">
      <alignment horizontal="left" vertical="center"/>
    </xf>
    <xf numFmtId="164" fontId="137" fillId="0" borderId="20" xfId="0" applyFont="1" applyBorder="1" applyAlignment="1">
      <alignment horizontal="left" vertical="center" wrapText="1"/>
    </xf>
    <xf numFmtId="164" fontId="16" fillId="0" borderId="95" xfId="0" applyFont="1" applyBorder="1" applyAlignment="1">
      <alignment horizontal="left" vertical="center" wrapText="1"/>
    </xf>
    <xf numFmtId="164" fontId="16" fillId="0" borderId="96" xfId="0" applyFont="1" applyBorder="1" applyAlignment="1">
      <alignment horizontal="left" vertical="center" wrapText="1"/>
    </xf>
    <xf numFmtId="164" fontId="137" fillId="0" borderId="27" xfId="0" applyFont="1" applyBorder="1" applyAlignment="1">
      <alignment horizontal="left" vertical="center" wrapText="1"/>
    </xf>
    <xf numFmtId="165" fontId="0" fillId="0" borderId="14" xfId="0" applyNumberFormat="1" applyBorder="1"/>
    <xf numFmtId="165" fontId="141" fillId="0" borderId="1" xfId="0" applyNumberFormat="1" applyFont="1" applyBorder="1"/>
    <xf numFmtId="0" fontId="1" fillId="0" borderId="0" xfId="1" applyNumberFormat="1"/>
    <xf numFmtId="0" fontId="0" fillId="0" borderId="2" xfId="0" applyNumberFormat="1" applyBorder="1"/>
    <xf numFmtId="165" fontId="73" fillId="0" borderId="5" xfId="1" applyNumberFormat="1" applyFont="1" applyBorder="1" applyAlignment="1">
      <alignment horizontal="left" indent="4"/>
    </xf>
    <xf numFmtId="165" fontId="73" fillId="0" borderId="0" xfId="1" applyNumberFormat="1" applyFont="1" applyAlignment="1">
      <alignment horizontal="left" indent="4"/>
    </xf>
    <xf numFmtId="0" fontId="0" fillId="0" borderId="7" xfId="0" applyNumberFormat="1" applyBorder="1" applyAlignment="1">
      <alignment horizontal="left" vertical="center"/>
    </xf>
    <xf numFmtId="165" fontId="73" fillId="0" borderId="1" xfId="1" applyNumberFormat="1" applyFont="1" applyBorder="1" applyAlignment="1">
      <alignment horizontal="left"/>
    </xf>
    <xf numFmtId="2" fontId="1" fillId="43" borderId="31" xfId="1" applyNumberFormat="1" applyFill="1" applyBorder="1" applyAlignment="1" applyProtection="1">
      <alignment horizontal="center"/>
      <protection locked="0"/>
    </xf>
    <xf numFmtId="165" fontId="73" fillId="0" borderId="60" xfId="1" applyNumberFormat="1" applyFont="1" applyBorder="1" applyAlignment="1">
      <alignment horizontal="left"/>
    </xf>
    <xf numFmtId="165" fontId="73" fillId="0" borderId="5" xfId="1" applyNumberFormat="1" applyFont="1" applyBorder="1"/>
    <xf numFmtId="1" fontId="1" fillId="43" borderId="7" xfId="1" applyNumberFormat="1" applyFill="1" applyBorder="1" applyAlignment="1" applyProtection="1">
      <alignment horizontal="center"/>
      <protection locked="0"/>
    </xf>
    <xf numFmtId="165" fontId="73" fillId="0" borderId="59" xfId="1" applyNumberFormat="1" applyFont="1" applyBorder="1" applyAlignment="1">
      <alignment horizontal="left"/>
    </xf>
    <xf numFmtId="0" fontId="0" fillId="0" borderId="7" xfId="0" applyNumberFormat="1" applyBorder="1"/>
    <xf numFmtId="166" fontId="1" fillId="3" borderId="8" xfId="1" applyNumberFormat="1" applyFill="1" applyBorder="1" applyAlignment="1">
      <alignment horizontal="center"/>
    </xf>
    <xf numFmtId="165" fontId="73" fillId="0" borderId="94" xfId="1" applyNumberFormat="1" applyFont="1" applyBorder="1" applyAlignment="1">
      <alignment horizontal="left"/>
    </xf>
    <xf numFmtId="0" fontId="0" fillId="0" borderId="19" xfId="0" applyNumberFormat="1" applyBorder="1"/>
    <xf numFmtId="165" fontId="0" fillId="3" borderId="19" xfId="0" applyNumberFormat="1" applyFill="1" applyBorder="1" applyAlignment="1">
      <alignment horizontal="center"/>
    </xf>
    <xf numFmtId="166" fontId="1" fillId="52" borderId="10" xfId="1" applyNumberFormat="1" applyFill="1" applyBorder="1" applyAlignment="1">
      <alignment horizontal="center"/>
    </xf>
    <xf numFmtId="165" fontId="73" fillId="0" borderId="62" xfId="1" applyNumberFormat="1" applyFont="1" applyBorder="1" applyAlignment="1">
      <alignment horizontal="left"/>
    </xf>
    <xf numFmtId="0" fontId="12" fillId="0" borderId="22" xfId="0" applyNumberFormat="1" applyFont="1" applyBorder="1"/>
    <xf numFmtId="165" fontId="12" fillId="3" borderId="23" xfId="0" applyNumberFormat="1" applyFont="1" applyFill="1" applyBorder="1" applyAlignment="1">
      <alignment horizontal="center"/>
    </xf>
    <xf numFmtId="165" fontId="1" fillId="43" borderId="31" xfId="1" applyNumberFormat="1" applyFill="1" applyBorder="1" applyAlignment="1" applyProtection="1">
      <alignment horizontal="center"/>
      <protection locked="0"/>
    </xf>
    <xf numFmtId="0" fontId="143" fillId="0" borderId="97" xfId="0" applyNumberFormat="1" applyFont="1" applyBorder="1"/>
    <xf numFmtId="165" fontId="109" fillId="43" borderId="97" xfId="1" applyNumberFormat="1" applyFont="1" applyFill="1" applyBorder="1" applyAlignment="1" applyProtection="1">
      <alignment horizontal="center"/>
      <protection locked="0"/>
    </xf>
    <xf numFmtId="165" fontId="1" fillId="52" borderId="7" xfId="1" applyNumberFormat="1" applyFill="1" applyBorder="1" applyAlignment="1">
      <alignment horizontal="center"/>
    </xf>
    <xf numFmtId="165" fontId="73" fillId="0" borderId="17" xfId="1" applyNumberFormat="1" applyFont="1" applyBorder="1" applyAlignment="1">
      <alignment horizontal="left"/>
    </xf>
    <xf numFmtId="165" fontId="23" fillId="52" borderId="7" xfId="1" applyNumberFormat="1" applyFont="1" applyFill="1" applyBorder="1"/>
    <xf numFmtId="165" fontId="1" fillId="52" borderId="11" xfId="1" applyNumberFormat="1" applyFill="1" applyBorder="1" applyAlignment="1">
      <alignment horizontal="center"/>
    </xf>
    <xf numFmtId="165" fontId="73" fillId="0" borderId="72" xfId="1" applyNumberFormat="1" applyFont="1" applyBorder="1" applyAlignment="1">
      <alignment horizontal="left"/>
    </xf>
    <xf numFmtId="165" fontId="23" fillId="0" borderId="27" xfId="1" applyNumberFormat="1" applyFont="1" applyBorder="1" applyAlignment="1">
      <alignment horizontal="left"/>
    </xf>
    <xf numFmtId="165" fontId="23" fillId="52" borderId="70" xfId="1" applyNumberFormat="1" applyFont="1" applyFill="1" applyBorder="1" applyAlignment="1">
      <alignment horizontal="center"/>
    </xf>
    <xf numFmtId="165" fontId="23" fillId="52" borderId="23" xfId="1" quotePrefix="1" applyNumberFormat="1" applyFont="1" applyFill="1" applyBorder="1"/>
    <xf numFmtId="0" fontId="0" fillId="0" borderId="12" xfId="0" applyNumberFormat="1" applyBorder="1"/>
    <xf numFmtId="165" fontId="131" fillId="0" borderId="0" xfId="1" applyNumberFormat="1" applyFont="1" applyAlignment="1">
      <alignment horizontal="left"/>
    </xf>
    <xf numFmtId="165" fontId="1" fillId="0" borderId="0" xfId="1" quotePrefix="1" applyNumberFormat="1" applyAlignment="1">
      <alignment horizontal="center"/>
    </xf>
    <xf numFmtId="165" fontId="73" fillId="0" borderId="1" xfId="1" applyNumberFormat="1" applyFont="1" applyBorder="1" applyAlignment="1">
      <alignment horizontal="left" vertical="center"/>
    </xf>
    <xf numFmtId="165" fontId="1" fillId="52" borderId="8" xfId="1" applyNumberFormat="1" applyFill="1" applyBorder="1" applyAlignment="1">
      <alignment horizontal="center"/>
    </xf>
    <xf numFmtId="165" fontId="1" fillId="2" borderId="7" xfId="1" applyNumberFormat="1" applyFill="1" applyBorder="1" applyAlignment="1" applyProtection="1">
      <alignment horizontal="center"/>
      <protection locked="0"/>
    </xf>
    <xf numFmtId="165" fontId="140" fillId="0" borderId="14" xfId="1" applyNumberFormat="1" applyFont="1" applyBorder="1" applyAlignment="1">
      <alignment horizontal="left"/>
    </xf>
    <xf numFmtId="165" fontId="140" fillId="0" borderId="12" xfId="1" applyNumberFormat="1" applyFont="1" applyBorder="1" applyAlignment="1">
      <alignment horizontal="left"/>
    </xf>
    <xf numFmtId="165" fontId="145" fillId="0" borderId="1" xfId="1" applyNumberFormat="1" applyFont="1" applyBorder="1" applyAlignment="1">
      <alignment horizontal="left"/>
    </xf>
    <xf numFmtId="165" fontId="145" fillId="0" borderId="2" xfId="1" applyNumberFormat="1" applyFont="1" applyBorder="1" applyAlignment="1">
      <alignment horizontal="left"/>
    </xf>
    <xf numFmtId="165" fontId="83" fillId="0" borderId="2" xfId="1" applyNumberFormat="1" applyFont="1" applyBorder="1"/>
    <xf numFmtId="165" fontId="1" fillId="0" borderId="30" xfId="0" applyNumberFormat="1" applyFont="1" applyBorder="1" applyAlignment="1" applyProtection="1">
      <alignment horizontal="right"/>
      <protection locked="0"/>
    </xf>
    <xf numFmtId="165" fontId="1" fillId="3" borderId="61" xfId="0" applyNumberFormat="1" applyFont="1" applyFill="1" applyBorder="1" applyAlignment="1" applyProtection="1">
      <alignment horizontal="right" vertical="center"/>
      <protection locked="0"/>
    </xf>
    <xf numFmtId="165" fontId="1" fillId="3" borderId="2" xfId="0" applyNumberFormat="1" applyFont="1" applyFill="1" applyBorder="1" applyAlignment="1" applyProtection="1">
      <alignment horizontal="center"/>
      <protection locked="0"/>
    </xf>
    <xf numFmtId="165" fontId="1" fillId="3" borderId="2" xfId="0" applyNumberFormat="1" applyFont="1" applyFill="1" applyBorder="1" applyAlignment="1" applyProtection="1">
      <alignment horizontal="left" vertical="center"/>
      <protection locked="0"/>
    </xf>
    <xf numFmtId="165" fontId="1" fillId="3" borderId="3" xfId="0" applyNumberFormat="1" applyFont="1" applyFill="1" applyBorder="1" applyProtection="1">
      <protection locked="0"/>
    </xf>
    <xf numFmtId="165" fontId="1" fillId="3" borderId="0" xfId="0" applyNumberFormat="1" applyFont="1" applyFill="1" applyProtection="1">
      <protection locked="0"/>
    </xf>
    <xf numFmtId="165" fontId="1" fillId="0" borderId="6" xfId="0" applyNumberFormat="1" applyFont="1" applyBorder="1" applyAlignment="1" applyProtection="1">
      <alignment horizontal="right"/>
      <protection locked="0"/>
    </xf>
    <xf numFmtId="165" fontId="1" fillId="2" borderId="46" xfId="0" applyNumberFormat="1" applyFont="1" applyFill="1" applyBorder="1" applyAlignment="1" applyProtection="1">
      <alignment horizontal="right" vertical="center"/>
      <protection locked="0"/>
    </xf>
    <xf numFmtId="165" fontId="59" fillId="3" borderId="27" xfId="0" applyNumberFormat="1" applyFont="1" applyFill="1" applyBorder="1" applyAlignment="1">
      <alignment horizontal="center"/>
    </xf>
    <xf numFmtId="165" fontId="23" fillId="3" borderId="28" xfId="0" applyNumberFormat="1" applyFont="1" applyFill="1" applyBorder="1" applyAlignment="1">
      <alignment horizontal="left" vertical="center"/>
    </xf>
    <xf numFmtId="165" fontId="59" fillId="3" borderId="29" xfId="0" applyNumberFormat="1" applyFont="1" applyFill="1" applyBorder="1"/>
    <xf numFmtId="165" fontId="59" fillId="3" borderId="0" xfId="0" applyNumberFormat="1" applyFont="1" applyFill="1"/>
    <xf numFmtId="165" fontId="73" fillId="0" borderId="7" xfId="1" applyNumberFormat="1" applyFont="1" applyBorder="1"/>
    <xf numFmtId="165" fontId="1" fillId="0" borderId="9" xfId="0" applyNumberFormat="1" applyFont="1" applyBorder="1" applyAlignment="1" applyProtection="1">
      <alignment horizontal="right"/>
      <protection locked="0"/>
    </xf>
    <xf numFmtId="165" fontId="1" fillId="3" borderId="57" xfId="0" applyNumberFormat="1" applyFont="1" applyFill="1" applyBorder="1" applyAlignment="1" applyProtection="1">
      <alignment horizontal="right" vertical="center"/>
      <protection locked="0"/>
    </xf>
    <xf numFmtId="165" fontId="1" fillId="3" borderId="69" xfId="0" applyNumberFormat="1" applyFont="1" applyFill="1" applyBorder="1" applyAlignment="1" applyProtection="1">
      <alignment horizontal="center"/>
      <protection locked="0"/>
    </xf>
    <xf numFmtId="165" fontId="1" fillId="3" borderId="69" xfId="0" applyNumberFormat="1" applyFont="1" applyFill="1" applyBorder="1" applyAlignment="1" applyProtection="1">
      <alignment horizontal="left" vertical="center"/>
      <protection locked="0"/>
    </xf>
    <xf numFmtId="165" fontId="1" fillId="3" borderId="63" xfId="0" applyNumberFormat="1" applyFont="1" applyFill="1" applyBorder="1" applyProtection="1">
      <protection locked="0"/>
    </xf>
    <xf numFmtId="177" fontId="1" fillId="3" borderId="7" xfId="1" applyNumberFormat="1" applyFill="1" applyBorder="1" applyAlignment="1" applyProtection="1">
      <alignment horizontal="center"/>
      <protection locked="0"/>
    </xf>
    <xf numFmtId="165" fontId="146" fillId="0" borderId="7" xfId="1" applyNumberFormat="1" applyFont="1" applyBorder="1"/>
    <xf numFmtId="165" fontId="23" fillId="52" borderId="6" xfId="1" applyNumberFormat="1" applyFont="1" applyFill="1" applyBorder="1"/>
    <xf numFmtId="165" fontId="23" fillId="3" borderId="7" xfId="1" applyNumberFormat="1" applyFont="1" applyFill="1" applyBorder="1" applyAlignment="1">
      <alignment horizontal="center"/>
    </xf>
    <xf numFmtId="165" fontId="23" fillId="0" borderId="0" xfId="1" applyNumberFormat="1" applyFont="1"/>
    <xf numFmtId="165" fontId="72" fillId="0" borderId="1" xfId="1" applyNumberFormat="1" applyFont="1" applyBorder="1"/>
    <xf numFmtId="165" fontId="72" fillId="0" borderId="4" xfId="1" applyNumberFormat="1" applyFont="1" applyBorder="1"/>
    <xf numFmtId="165" fontId="73" fillId="0" borderId="4" xfId="1" applyNumberFormat="1" applyFont="1" applyBorder="1" applyAlignment="1">
      <alignment horizontal="right"/>
    </xf>
    <xf numFmtId="165" fontId="1" fillId="0" borderId="0" xfId="1" quotePrefix="1" applyNumberFormat="1"/>
    <xf numFmtId="165" fontId="73" fillId="2" borderId="7" xfId="1" applyNumberFormat="1" applyFont="1" applyFill="1" applyBorder="1" applyAlignment="1" applyProtection="1">
      <alignment horizontal="center"/>
      <protection locked="0"/>
    </xf>
    <xf numFmtId="177" fontId="1" fillId="0" borderId="0" xfId="1" applyNumberFormat="1"/>
    <xf numFmtId="166" fontId="1" fillId="0" borderId="0" xfId="1" applyNumberFormat="1"/>
    <xf numFmtId="2" fontId="1" fillId="52" borderId="7" xfId="1" applyNumberFormat="1" applyFill="1" applyBorder="1" applyAlignment="1">
      <alignment horizontal="center"/>
    </xf>
    <xf numFmtId="165" fontId="5" fillId="0" borderId="0" xfId="1" applyNumberFormat="1" applyFont="1"/>
    <xf numFmtId="2" fontId="1" fillId="43" borderId="7" xfId="1" applyNumberFormat="1" applyFill="1" applyBorder="1" applyAlignment="1" applyProtection="1">
      <alignment horizontal="center"/>
      <protection locked="0"/>
    </xf>
    <xf numFmtId="2" fontId="1" fillId="43" borderId="19" xfId="1" applyNumberFormat="1" applyFill="1" applyBorder="1" applyAlignment="1" applyProtection="1">
      <alignment horizontal="center"/>
      <protection locked="0"/>
    </xf>
    <xf numFmtId="165" fontId="73" fillId="0" borderId="19" xfId="1" applyNumberFormat="1" applyFont="1" applyBorder="1"/>
    <xf numFmtId="165" fontId="79" fillId="52" borderId="27" xfId="1" applyNumberFormat="1" applyFont="1" applyFill="1" applyBorder="1" applyAlignment="1">
      <alignment horizontal="right"/>
    </xf>
    <xf numFmtId="165" fontId="23" fillId="52" borderId="28" xfId="1" applyNumberFormat="1" applyFont="1" applyFill="1" applyBorder="1" applyAlignment="1">
      <alignment horizontal="right"/>
    </xf>
    <xf numFmtId="165" fontId="23" fillId="52" borderId="29" xfId="1" applyNumberFormat="1" applyFont="1" applyFill="1" applyBorder="1"/>
    <xf numFmtId="165" fontId="79" fillId="52" borderId="14" xfId="1" applyNumberFormat="1" applyFont="1" applyFill="1" applyBorder="1" applyAlignment="1">
      <alignment horizontal="right"/>
    </xf>
    <xf numFmtId="165" fontId="79" fillId="52" borderId="12" xfId="1" applyNumberFormat="1" applyFont="1" applyFill="1" applyBorder="1" applyAlignment="1">
      <alignment horizontal="right"/>
    </xf>
    <xf numFmtId="165" fontId="23" fillId="52" borderId="13" xfId="1" applyNumberFormat="1" applyFont="1" applyFill="1" applyBorder="1"/>
    <xf numFmtId="165" fontId="5" fillId="0" borderId="0" xfId="0" applyNumberFormat="1" applyFont="1"/>
    <xf numFmtId="165" fontId="59" fillId="0" borderId="3" xfId="1" applyNumberFormat="1" applyFont="1" applyBorder="1"/>
    <xf numFmtId="165" fontId="1" fillId="43" borderId="19" xfId="1" applyNumberFormat="1" applyFill="1" applyBorder="1" applyAlignment="1" applyProtection="1">
      <alignment horizontal="center"/>
      <protection locked="0"/>
    </xf>
    <xf numFmtId="165" fontId="23" fillId="52" borderId="27" xfId="1" applyNumberFormat="1" applyFont="1" applyFill="1" applyBorder="1" applyAlignment="1">
      <alignment horizontal="right"/>
    </xf>
    <xf numFmtId="165" fontId="1" fillId="0" borderId="30" xfId="1" applyNumberFormat="1" applyBorder="1"/>
    <xf numFmtId="165" fontId="1" fillId="0" borderId="31" xfId="1" applyNumberFormat="1" applyBorder="1" applyAlignment="1">
      <alignment horizontal="center"/>
    </xf>
    <xf numFmtId="165" fontId="1" fillId="0" borderId="73" xfId="1" applyNumberFormat="1" applyBorder="1" applyAlignment="1">
      <alignment vertical="center"/>
    </xf>
    <xf numFmtId="166" fontId="1" fillId="2" borderId="73" xfId="1" applyNumberFormat="1" applyFill="1" applyBorder="1" applyAlignment="1" applyProtection="1">
      <alignment vertical="center"/>
      <protection locked="0"/>
    </xf>
    <xf numFmtId="165" fontId="1" fillId="0" borderId="60" xfId="1" applyNumberFormat="1" applyBorder="1" applyAlignment="1">
      <alignment vertical="center"/>
    </xf>
    <xf numFmtId="165" fontId="1" fillId="2" borderId="9" xfId="1" applyNumberFormat="1" applyFill="1" applyBorder="1"/>
    <xf numFmtId="165" fontId="110" fillId="0" borderId="0" xfId="1" applyNumberFormat="1" applyFont="1"/>
    <xf numFmtId="165" fontId="1" fillId="0" borderId="15" xfId="1" applyNumberFormat="1" applyBorder="1" applyAlignment="1">
      <alignment vertical="center"/>
    </xf>
    <xf numFmtId="10" fontId="1" fillId="2" borderId="15" xfId="1" applyNumberFormat="1" applyFill="1" applyBorder="1" applyAlignment="1">
      <alignment vertical="center"/>
    </xf>
    <xf numFmtId="165" fontId="1" fillId="0" borderId="59" xfId="1" applyNumberFormat="1" applyBorder="1" applyAlignment="1">
      <alignment vertical="center"/>
    </xf>
    <xf numFmtId="1" fontId="59" fillId="29" borderId="20" xfId="1" applyNumberFormat="1" applyFont="1" applyFill="1" applyBorder="1" applyAlignment="1">
      <alignment horizontal="center" vertical="center"/>
    </xf>
    <xf numFmtId="165" fontId="59" fillId="0" borderId="7" xfId="1" quotePrefix="1" applyNumberFormat="1" applyFont="1" applyBorder="1" applyAlignment="1">
      <alignment horizontal="center" vertical="center"/>
    </xf>
    <xf numFmtId="165" fontId="59" fillId="0" borderId="7" xfId="1" applyNumberFormat="1" applyFont="1" applyBorder="1" applyAlignment="1">
      <alignment horizontal="center" vertical="center"/>
    </xf>
    <xf numFmtId="165" fontId="1" fillId="3" borderId="15" xfId="1" applyNumberFormat="1" applyFill="1" applyBorder="1" applyAlignment="1">
      <alignment vertical="center"/>
    </xf>
    <xf numFmtId="165" fontId="1" fillId="0" borderId="7" xfId="1" applyNumberFormat="1" applyBorder="1" applyAlignment="1">
      <alignment horizontal="center"/>
    </xf>
    <xf numFmtId="165" fontId="83" fillId="0" borderId="7" xfId="1" applyNumberFormat="1" applyFont="1" applyBorder="1" applyAlignment="1">
      <alignment horizontal="center" vertical="center"/>
    </xf>
    <xf numFmtId="165" fontId="1" fillId="0" borderId="17" xfId="1" applyNumberFormat="1" applyBorder="1" applyAlignment="1">
      <alignment horizontal="left" vertical="center"/>
    </xf>
    <xf numFmtId="165" fontId="1" fillId="0" borderId="18" xfId="1" applyNumberFormat="1" applyBorder="1"/>
    <xf numFmtId="165" fontId="1" fillId="0" borderId="16" xfId="1" applyNumberFormat="1" applyBorder="1"/>
    <xf numFmtId="165" fontId="1" fillId="0" borderId="76" xfId="1" applyNumberFormat="1" applyBorder="1" applyAlignment="1">
      <alignment vertical="center"/>
    </xf>
    <xf numFmtId="1" fontId="1" fillId="2" borderId="76" xfId="1" applyNumberFormat="1" applyFill="1" applyBorder="1" applyAlignment="1">
      <alignment vertical="center"/>
    </xf>
    <xf numFmtId="165" fontId="1" fillId="3" borderId="77" xfId="1" applyNumberFormat="1" applyFill="1" applyBorder="1" applyAlignment="1">
      <alignment vertical="center"/>
    </xf>
    <xf numFmtId="165" fontId="1" fillId="0" borderId="27" xfId="1" applyNumberFormat="1" applyBorder="1" applyAlignment="1">
      <alignment vertical="center"/>
    </xf>
    <xf numFmtId="165" fontId="1" fillId="0" borderId="27" xfId="1" applyNumberFormat="1" applyBorder="1"/>
    <xf numFmtId="165" fontId="1" fillId="0" borderId="20" xfId="1" applyNumberFormat="1" applyBorder="1"/>
    <xf numFmtId="1" fontId="1" fillId="0" borderId="0" xfId="1" applyNumberFormat="1" applyAlignment="1">
      <alignment vertical="center"/>
    </xf>
    <xf numFmtId="1" fontId="1" fillId="0" borderId="67" xfId="1" applyNumberFormat="1" applyBorder="1" applyAlignment="1">
      <alignment vertical="center"/>
    </xf>
    <xf numFmtId="1" fontId="110" fillId="79" borderId="67" xfId="1" applyNumberFormat="1" applyFont="1" applyFill="1" applyBorder="1" applyAlignment="1" applyProtection="1">
      <alignment vertical="center"/>
      <protection locked="0"/>
    </xf>
    <xf numFmtId="1" fontId="1" fillId="3" borderId="94" xfId="1" applyNumberFormat="1" applyFill="1" applyBorder="1" applyAlignment="1">
      <alignment vertical="center"/>
    </xf>
    <xf numFmtId="1" fontId="1" fillId="3" borderId="25" xfId="1" applyNumberFormat="1" applyFill="1" applyBorder="1" applyAlignment="1">
      <alignment vertical="center"/>
    </xf>
    <xf numFmtId="1" fontId="1" fillId="3" borderId="8" xfId="1" applyNumberFormat="1" applyFill="1" applyBorder="1" applyAlignment="1">
      <alignment vertical="center"/>
    </xf>
    <xf numFmtId="1" fontId="59" fillId="3" borderId="8" xfId="1" applyNumberFormat="1" applyFont="1" applyFill="1" applyBorder="1" applyAlignment="1">
      <alignment vertical="center"/>
    </xf>
    <xf numFmtId="1" fontId="1" fillId="3" borderId="31" xfId="1" applyNumberFormat="1" applyFill="1" applyBorder="1" applyAlignment="1">
      <alignment vertical="center"/>
    </xf>
    <xf numFmtId="1" fontId="1" fillId="3" borderId="60" xfId="1" applyNumberFormat="1" applyFill="1" applyBorder="1" applyAlignment="1">
      <alignment vertical="center"/>
    </xf>
    <xf numFmtId="165" fontId="1" fillId="0" borderId="0" xfId="1" applyNumberFormat="1" applyAlignment="1">
      <alignment vertical="center"/>
    </xf>
    <xf numFmtId="165" fontId="83" fillId="0" borderId="15" xfId="1" applyNumberFormat="1" applyFont="1" applyBorder="1" applyAlignment="1">
      <alignment vertical="center"/>
    </xf>
    <xf numFmtId="165" fontId="83" fillId="2" borderId="15" xfId="1" applyNumberFormat="1" applyFont="1" applyFill="1" applyBorder="1" applyAlignment="1">
      <alignment vertical="center"/>
    </xf>
    <xf numFmtId="165" fontId="83" fillId="0" borderId="59" xfId="1" applyNumberFormat="1" applyFont="1" applyBorder="1" applyAlignment="1">
      <alignment vertical="center"/>
    </xf>
    <xf numFmtId="165" fontId="83" fillId="0" borderId="16" xfId="1" applyNumberFormat="1" applyFont="1" applyBorder="1" applyAlignment="1">
      <alignment vertical="center"/>
    </xf>
    <xf numFmtId="165" fontId="83" fillId="0" borderId="7" xfId="1" applyNumberFormat="1" applyFont="1" applyBorder="1" applyAlignment="1">
      <alignment vertical="center"/>
    </xf>
    <xf numFmtId="165" fontId="1" fillId="79" borderId="68" xfId="1" applyNumberFormat="1" applyFill="1" applyBorder="1" applyAlignment="1" applyProtection="1">
      <alignment vertical="center"/>
      <protection locked="0"/>
    </xf>
    <xf numFmtId="165" fontId="1" fillId="0" borderId="19" xfId="1" applyNumberFormat="1" applyBorder="1" applyAlignment="1">
      <alignment vertical="center"/>
    </xf>
    <xf numFmtId="165" fontId="1" fillId="79" borderId="4" xfId="1" applyNumberFormat="1" applyFill="1" applyBorder="1" applyAlignment="1" applyProtection="1">
      <alignment vertical="center"/>
      <protection locked="0"/>
    </xf>
    <xf numFmtId="166" fontId="1" fillId="2" borderId="4" xfId="1" applyNumberFormat="1" applyFill="1" applyBorder="1" applyAlignment="1" applyProtection="1">
      <alignment vertical="center"/>
      <protection locked="0"/>
    </xf>
    <xf numFmtId="165" fontId="1" fillId="0" borderId="80" xfId="1" applyNumberFormat="1" applyBorder="1" applyAlignment="1">
      <alignment vertical="center"/>
    </xf>
    <xf numFmtId="165" fontId="1" fillId="3" borderId="49" xfId="1" applyNumberFormat="1" applyFill="1" applyBorder="1" applyAlignment="1">
      <alignment horizontal="right" vertical="center"/>
    </xf>
    <xf numFmtId="165" fontId="1" fillId="3" borderId="97" xfId="1" applyNumberFormat="1" applyFill="1" applyBorder="1" applyAlignment="1" applyProtection="1">
      <alignment vertical="center"/>
      <protection locked="0"/>
    </xf>
    <xf numFmtId="165" fontId="23" fillId="0" borderId="76" xfId="1" applyNumberFormat="1" applyFont="1" applyBorder="1" applyAlignment="1">
      <alignment vertical="center"/>
    </xf>
    <xf numFmtId="165" fontId="23" fillId="73" borderId="6" xfId="1" applyNumberFormat="1" applyFont="1" applyFill="1" applyBorder="1" applyAlignment="1" applyProtection="1">
      <alignment vertical="center"/>
      <protection locked="0"/>
    </xf>
    <xf numFmtId="165" fontId="23" fillId="73" borderId="59" xfId="1" applyNumberFormat="1" applyFont="1" applyFill="1" applyBorder="1" applyAlignment="1" applyProtection="1">
      <alignment vertical="center"/>
      <protection locked="0"/>
    </xf>
    <xf numFmtId="165" fontId="23" fillId="73" borderId="16" xfId="1" applyNumberFormat="1" applyFont="1" applyFill="1" applyBorder="1" applyAlignment="1" applyProtection="1">
      <alignment vertical="center"/>
      <protection locked="0"/>
    </xf>
    <xf numFmtId="165" fontId="23" fillId="73" borderId="7" xfId="1" applyNumberFormat="1" applyFont="1" applyFill="1" applyBorder="1" applyAlignment="1" applyProtection="1">
      <alignment vertical="center"/>
      <protection locked="0"/>
    </xf>
    <xf numFmtId="165" fontId="23" fillId="73" borderId="81" xfId="1" applyNumberFormat="1" applyFont="1" applyFill="1" applyBorder="1" applyAlignment="1" applyProtection="1">
      <alignment vertical="center"/>
      <protection locked="0"/>
    </xf>
    <xf numFmtId="165" fontId="1" fillId="13" borderId="68" xfId="1" applyNumberFormat="1" applyFill="1" applyBorder="1" applyAlignment="1">
      <alignment vertical="center"/>
    </xf>
    <xf numFmtId="168" fontId="83" fillId="2" borderId="14" xfId="1" applyNumberFormat="1" applyFont="1" applyFill="1" applyBorder="1" applyAlignment="1">
      <alignment vertical="center"/>
    </xf>
    <xf numFmtId="165" fontId="73" fillId="13" borderId="82" xfId="1" applyNumberFormat="1" applyFont="1" applyFill="1" applyBorder="1" applyAlignment="1">
      <alignment vertical="center"/>
    </xf>
    <xf numFmtId="2" fontId="1" fillId="29" borderId="27" xfId="1" applyNumberFormat="1" applyFill="1" applyBorder="1" applyAlignment="1">
      <alignment vertical="center"/>
    </xf>
    <xf numFmtId="165" fontId="1" fillId="2" borderId="20" xfId="1" applyNumberFormat="1" applyFill="1" applyBorder="1" applyAlignment="1">
      <alignment vertical="center"/>
    </xf>
    <xf numFmtId="165" fontId="1" fillId="0" borderId="28" xfId="1" quotePrefix="1" applyNumberFormat="1" applyBorder="1" applyAlignment="1">
      <alignment vertical="center"/>
    </xf>
    <xf numFmtId="165" fontId="1" fillId="0" borderId="28" xfId="1" applyNumberFormat="1" applyBorder="1" applyAlignment="1">
      <alignment vertical="center"/>
    </xf>
    <xf numFmtId="165" fontId="1" fillId="0" borderId="29" xfId="1" applyNumberFormat="1" applyBorder="1" applyAlignment="1">
      <alignment vertical="center"/>
    </xf>
    <xf numFmtId="165" fontId="111" fillId="0" borderId="73" xfId="1" applyNumberFormat="1" applyFont="1" applyBorder="1" applyAlignment="1">
      <alignment vertical="center"/>
    </xf>
    <xf numFmtId="2" fontId="111" fillId="3" borderId="73" xfId="1" applyNumberFormat="1" applyFont="1" applyFill="1" applyBorder="1" applyAlignment="1">
      <alignment vertical="center"/>
    </xf>
    <xf numFmtId="165" fontId="111" fillId="0" borderId="68" xfId="1" applyNumberFormat="1" applyFont="1" applyBorder="1" applyAlignment="1">
      <alignment vertical="center"/>
    </xf>
    <xf numFmtId="2" fontId="111" fillId="3" borderId="68" xfId="1" applyNumberFormat="1" applyFont="1" applyFill="1" applyBorder="1" applyAlignment="1">
      <alignment vertical="center"/>
    </xf>
    <xf numFmtId="165" fontId="1" fillId="0" borderId="62" xfId="1" applyNumberFormat="1" applyBorder="1" applyAlignment="1">
      <alignment vertical="center"/>
    </xf>
    <xf numFmtId="165" fontId="1" fillId="3" borderId="24" xfId="1" applyNumberFormat="1" applyFill="1" applyBorder="1" applyAlignment="1">
      <alignment vertical="center"/>
    </xf>
    <xf numFmtId="165" fontId="1" fillId="3" borderId="59" xfId="1" applyNumberFormat="1" applyFill="1" applyBorder="1" applyAlignment="1">
      <alignment vertical="center"/>
    </xf>
    <xf numFmtId="165" fontId="148" fillId="0" borderId="27" xfId="1" applyNumberFormat="1" applyFont="1" applyBorder="1" applyAlignment="1">
      <alignment vertical="center"/>
    </xf>
    <xf numFmtId="165" fontId="23" fillId="3" borderId="98" xfId="1" applyNumberFormat="1" applyFont="1" applyFill="1" applyBorder="1" applyAlignment="1">
      <alignment vertical="center"/>
    </xf>
    <xf numFmtId="165" fontId="23" fillId="52" borderId="23" xfId="1" applyNumberFormat="1" applyFont="1" applyFill="1" applyBorder="1" applyAlignment="1">
      <alignment vertical="center"/>
    </xf>
    <xf numFmtId="165" fontId="23" fillId="52" borderId="29" xfId="1" applyNumberFormat="1" applyFont="1" applyFill="1" applyBorder="1" applyAlignment="1">
      <alignment vertical="center"/>
    </xf>
    <xf numFmtId="165" fontId="148" fillId="3" borderId="14" xfId="1" applyNumberFormat="1" applyFont="1" applyFill="1" applyBorder="1" applyAlignment="1">
      <alignment vertical="center"/>
    </xf>
    <xf numFmtId="165" fontId="148" fillId="52" borderId="72" xfId="1" applyNumberFormat="1" applyFont="1" applyFill="1" applyBorder="1" applyAlignment="1">
      <alignment vertical="center"/>
    </xf>
    <xf numFmtId="165" fontId="148" fillId="52" borderId="12" xfId="1" applyNumberFormat="1" applyFont="1" applyFill="1" applyBorder="1" applyAlignment="1">
      <alignment vertical="center"/>
    </xf>
    <xf numFmtId="165" fontId="148" fillId="52" borderId="13" xfId="1" applyNumberFormat="1" applyFont="1" applyFill="1" applyBorder="1" applyAlignment="1">
      <alignment vertical="center"/>
    </xf>
    <xf numFmtId="165" fontId="112" fillId="0" borderId="27" xfId="1" applyNumberFormat="1" applyFont="1" applyBorder="1" applyAlignment="1">
      <alignment vertical="center"/>
    </xf>
    <xf numFmtId="165" fontId="79" fillId="3" borderId="14" xfId="1" applyNumberFormat="1" applyFont="1" applyFill="1" applyBorder="1" applyAlignment="1">
      <alignment vertical="center"/>
    </xf>
    <xf numFmtId="165" fontId="79" fillId="52" borderId="72" xfId="1" applyNumberFormat="1" applyFont="1" applyFill="1" applyBorder="1" applyAlignment="1">
      <alignment vertical="center"/>
    </xf>
    <xf numFmtId="165" fontId="79" fillId="52" borderId="78" xfId="1" applyNumberFormat="1" applyFont="1" applyFill="1" applyBorder="1" applyAlignment="1">
      <alignment vertical="center"/>
    </xf>
    <xf numFmtId="165" fontId="79" fillId="52" borderId="70" xfId="1" applyNumberFormat="1" applyFont="1" applyFill="1" applyBorder="1" applyAlignment="1">
      <alignment vertical="center"/>
    </xf>
    <xf numFmtId="165" fontId="79" fillId="52" borderId="23" xfId="1" applyNumberFormat="1" applyFont="1" applyFill="1" applyBorder="1" applyAlignment="1">
      <alignment vertical="center"/>
    </xf>
    <xf numFmtId="165" fontId="109" fillId="0" borderId="0" xfId="1" applyNumberFormat="1" applyFont="1" applyAlignment="1">
      <alignment vertical="center"/>
    </xf>
    <xf numFmtId="165" fontId="23" fillId="3" borderId="22" xfId="1" applyNumberFormat="1" applyFont="1" applyFill="1" applyBorder="1" applyAlignment="1">
      <alignment vertical="center"/>
    </xf>
    <xf numFmtId="2" fontId="23" fillId="52" borderId="23" xfId="1" applyNumberFormat="1" applyFont="1" applyFill="1" applyBorder="1" applyAlignment="1">
      <alignment vertical="center"/>
    </xf>
    <xf numFmtId="165" fontId="23" fillId="52" borderId="70" xfId="1" applyNumberFormat="1" applyFont="1" applyFill="1" applyBorder="1" applyAlignment="1">
      <alignment vertical="center"/>
    </xf>
    <xf numFmtId="165" fontId="23" fillId="52" borderId="0" xfId="1" applyNumberFormat="1" applyFont="1" applyFill="1" applyAlignment="1">
      <alignment vertical="center"/>
    </xf>
    <xf numFmtId="165" fontId="74" fillId="0" borderId="0" xfId="1" applyNumberFormat="1" applyFont="1" applyAlignment="1">
      <alignment vertical="center"/>
    </xf>
    <xf numFmtId="165" fontId="1" fillId="3" borderId="71" xfId="1" applyNumberFormat="1" applyFill="1" applyBorder="1" applyAlignment="1">
      <alignment horizontal="right"/>
    </xf>
    <xf numFmtId="165" fontId="1" fillId="3" borderId="72" xfId="1" applyNumberFormat="1" applyFill="1" applyBorder="1" applyProtection="1">
      <protection locked="0"/>
    </xf>
    <xf numFmtId="165" fontId="148" fillId="0" borderId="20" xfId="1" applyNumberFormat="1" applyFont="1" applyBorder="1"/>
    <xf numFmtId="166" fontId="59" fillId="29" borderId="71" xfId="1" applyNumberFormat="1" applyFont="1" applyFill="1" applyBorder="1" applyAlignment="1">
      <alignment horizontal="right"/>
    </xf>
    <xf numFmtId="165" fontId="59" fillId="3" borderId="72" xfId="1" applyNumberFormat="1" applyFont="1" applyFill="1" applyBorder="1" applyProtection="1">
      <protection locked="0"/>
    </xf>
    <xf numFmtId="166" fontId="1" fillId="3" borderId="72" xfId="1" applyNumberFormat="1" applyFill="1" applyBorder="1" applyProtection="1">
      <protection locked="0"/>
    </xf>
    <xf numFmtId="165" fontId="83" fillId="0" borderId="0" xfId="1" applyNumberFormat="1" applyFont="1"/>
    <xf numFmtId="166" fontId="1" fillId="2" borderId="71" xfId="1" applyNumberFormat="1" applyFill="1" applyBorder="1" applyAlignment="1">
      <alignment horizontal="right"/>
    </xf>
    <xf numFmtId="165" fontId="112" fillId="52" borderId="22" xfId="1" applyNumberFormat="1" applyFont="1" applyFill="1" applyBorder="1" applyAlignment="1">
      <alignment vertical="center"/>
    </xf>
    <xf numFmtId="165" fontId="79" fillId="52" borderId="91" xfId="1" quotePrefix="1" applyNumberFormat="1" applyFont="1" applyFill="1" applyBorder="1" applyAlignment="1">
      <alignment vertical="center"/>
    </xf>
    <xf numFmtId="165" fontId="112" fillId="52" borderId="27" xfId="1" applyNumberFormat="1" applyFont="1" applyFill="1" applyBorder="1" applyAlignment="1">
      <alignment vertical="center"/>
    </xf>
    <xf numFmtId="165" fontId="112" fillId="52" borderId="28" xfId="1" quotePrefix="1" applyNumberFormat="1" applyFont="1" applyFill="1" applyBorder="1" applyAlignment="1">
      <alignment vertical="center"/>
    </xf>
    <xf numFmtId="165" fontId="112" fillId="52" borderId="29" xfId="1" applyNumberFormat="1" applyFont="1" applyFill="1" applyBorder="1" applyAlignment="1">
      <alignment vertical="center"/>
    </xf>
    <xf numFmtId="165" fontId="113" fillId="52" borderId="27" xfId="1" applyNumberFormat="1" applyFont="1" applyFill="1" applyBorder="1" applyAlignment="1">
      <alignment vertical="center"/>
    </xf>
    <xf numFmtId="165" fontId="113" fillId="52" borderId="20" xfId="1" quotePrefix="1" applyNumberFormat="1" applyFont="1" applyFill="1" applyBorder="1" applyAlignment="1">
      <alignment vertical="center"/>
    </xf>
    <xf numFmtId="165" fontId="148" fillId="0" borderId="27" xfId="1" applyNumberFormat="1" applyFont="1" applyBorder="1"/>
    <xf numFmtId="165" fontId="148" fillId="0" borderId="1" xfId="1" applyNumberFormat="1" applyFont="1" applyBorder="1"/>
    <xf numFmtId="165" fontId="148" fillId="0" borderId="99" xfId="1" applyNumberFormat="1" applyFont="1" applyBorder="1"/>
    <xf numFmtId="165" fontId="1" fillId="3" borderId="100" xfId="1" applyNumberFormat="1" applyFill="1" applyBorder="1"/>
    <xf numFmtId="165" fontId="148" fillId="0" borderId="101" xfId="1" applyNumberFormat="1" applyFont="1" applyBorder="1"/>
    <xf numFmtId="1" fontId="1" fillId="3" borderId="102" xfId="1" applyNumberFormat="1" applyFill="1" applyBorder="1"/>
    <xf numFmtId="165" fontId="150" fillId="0" borderId="20" xfId="1" applyNumberFormat="1" applyFont="1" applyBorder="1"/>
    <xf numFmtId="0" fontId="115" fillId="0" borderId="30" xfId="0" applyNumberFormat="1" applyFont="1" applyBorder="1" applyAlignment="1">
      <alignment horizontal="center" vertical="center" wrapText="1"/>
    </xf>
    <xf numFmtId="0" fontId="115" fillId="0" borderId="60" xfId="0" applyNumberFormat="1" applyFont="1" applyBorder="1" applyAlignment="1">
      <alignment horizontal="center" vertical="center" wrapText="1"/>
    </xf>
    <xf numFmtId="165" fontId="1" fillId="0" borderId="74" xfId="1" applyNumberFormat="1" applyBorder="1"/>
    <xf numFmtId="2" fontId="1" fillId="43" borderId="30" xfId="1" applyNumberFormat="1" applyFill="1" applyBorder="1" applyAlignment="1" applyProtection="1">
      <alignment vertical="center"/>
      <protection locked="0"/>
    </xf>
    <xf numFmtId="165" fontId="1" fillId="0" borderId="3" xfId="1" quotePrefix="1" applyNumberFormat="1" applyBorder="1" applyAlignment="1">
      <alignment vertical="center"/>
    </xf>
    <xf numFmtId="9" fontId="115" fillId="2" borderId="6" xfId="0" applyNumberFormat="1" applyFont="1" applyFill="1" applyBorder="1" applyAlignment="1">
      <alignment horizontal="center" vertical="center"/>
    </xf>
    <xf numFmtId="0" fontId="115" fillId="2" borderId="59" xfId="0" applyNumberFormat="1" applyFont="1" applyFill="1" applyBorder="1" applyAlignment="1">
      <alignment horizontal="center" vertical="center"/>
    </xf>
    <xf numFmtId="0" fontId="115" fillId="29" borderId="59" xfId="0" applyNumberFormat="1" applyFont="1" applyFill="1" applyBorder="1" applyAlignment="1">
      <alignment horizontal="center" vertical="center"/>
    </xf>
    <xf numFmtId="165" fontId="1" fillId="0" borderId="55" xfId="1" applyNumberFormat="1" applyBorder="1" applyAlignment="1">
      <alignment vertical="center"/>
    </xf>
    <xf numFmtId="2" fontId="1" fillId="43" borderId="9" xfId="1" applyNumberFormat="1" applyFill="1" applyBorder="1" applyAlignment="1" applyProtection="1">
      <alignment vertical="center"/>
      <protection locked="0"/>
    </xf>
    <xf numFmtId="165" fontId="1" fillId="0" borderId="13" xfId="1" quotePrefix="1" applyNumberFormat="1" applyBorder="1" applyAlignment="1">
      <alignment vertical="center"/>
    </xf>
    <xf numFmtId="0" fontId="59" fillId="0" borderId="79" xfId="0" applyNumberFormat="1" applyFont="1" applyBorder="1" applyAlignment="1">
      <alignment horizontal="center" vertical="top" wrapText="1"/>
    </xf>
    <xf numFmtId="0" fontId="59" fillId="0" borderId="80" xfId="0" applyNumberFormat="1" applyFont="1" applyBorder="1" applyAlignment="1">
      <alignment horizontal="center" vertical="top" wrapText="1"/>
    </xf>
    <xf numFmtId="165" fontId="79" fillId="3" borderId="20" xfId="1" applyNumberFormat="1" applyFont="1" applyFill="1" applyBorder="1"/>
    <xf numFmtId="165" fontId="79" fillId="3" borderId="28" xfId="1" applyNumberFormat="1" applyFont="1" applyFill="1" applyBorder="1"/>
    <xf numFmtId="165" fontId="79" fillId="3" borderId="23" xfId="1" applyNumberFormat="1" applyFont="1" applyFill="1" applyBorder="1"/>
    <xf numFmtId="0" fontId="115" fillId="2" borderId="30" xfId="0" applyNumberFormat="1" applyFont="1" applyFill="1" applyBorder="1" applyAlignment="1">
      <alignment horizontal="center" vertical="center"/>
    </xf>
    <xf numFmtId="0" fontId="115" fillId="2" borderId="60" xfId="0" applyNumberFormat="1" applyFont="1" applyFill="1" applyBorder="1" applyAlignment="1">
      <alignment horizontal="center" vertical="center"/>
    </xf>
    <xf numFmtId="1" fontId="115" fillId="29" borderId="30" xfId="0" applyNumberFormat="1" applyFont="1" applyFill="1" applyBorder="1" applyAlignment="1">
      <alignment horizontal="center" vertical="center"/>
    </xf>
    <xf numFmtId="1" fontId="115" fillId="29" borderId="60" xfId="0" applyNumberFormat="1" applyFont="1" applyFill="1" applyBorder="1" applyAlignment="1">
      <alignment horizontal="center" vertical="center"/>
    </xf>
    <xf numFmtId="165" fontId="1" fillId="0" borderId="54" xfId="1" applyNumberFormat="1" applyBorder="1"/>
    <xf numFmtId="165" fontId="1" fillId="3" borderId="0" xfId="1" applyNumberFormat="1" applyFill="1"/>
    <xf numFmtId="165" fontId="1" fillId="3" borderId="80" xfId="1" applyNumberFormat="1" applyFill="1" applyBorder="1"/>
    <xf numFmtId="0" fontId="115" fillId="2" borderId="6" xfId="0" applyNumberFormat="1" applyFont="1" applyFill="1" applyBorder="1" applyAlignment="1">
      <alignment horizontal="center" vertical="center"/>
    </xf>
    <xf numFmtId="1" fontId="115" fillId="29" borderId="6" xfId="0" applyNumberFormat="1" applyFont="1" applyFill="1" applyBorder="1" applyAlignment="1">
      <alignment horizontal="center" vertical="center"/>
    </xf>
    <xf numFmtId="1" fontId="115" fillId="29" borderId="59" xfId="0" applyNumberFormat="1" applyFont="1" applyFill="1" applyBorder="1" applyAlignment="1">
      <alignment horizontal="center" vertical="center"/>
    </xf>
    <xf numFmtId="165" fontId="1" fillId="2" borderId="0" xfId="1" applyNumberFormat="1" applyFill="1"/>
    <xf numFmtId="165" fontId="1" fillId="2" borderId="80" xfId="1" applyNumberFormat="1" applyFill="1" applyBorder="1"/>
    <xf numFmtId="165" fontId="79" fillId="0" borderId="20" xfId="1" applyNumberFormat="1" applyFont="1" applyBorder="1"/>
    <xf numFmtId="165" fontId="79" fillId="3" borderId="28" xfId="7" applyNumberFormat="1" applyFont="1" applyFill="1" applyBorder="1"/>
    <xf numFmtId="165" fontId="23" fillId="0" borderId="1" xfId="1" applyNumberFormat="1" applyFont="1" applyBorder="1"/>
    <xf numFmtId="165" fontId="23" fillId="43" borderId="31" xfId="1" applyNumberFormat="1" applyFont="1" applyFill="1" applyBorder="1" applyAlignment="1">
      <alignment horizontal="center"/>
    </xf>
    <xf numFmtId="0" fontId="115" fillId="2" borderId="9" xfId="0" applyNumberFormat="1" applyFont="1" applyFill="1" applyBorder="1" applyAlignment="1">
      <alignment horizontal="center" vertical="center"/>
    </xf>
    <xf numFmtId="0" fontId="115" fillId="2" borderId="62" xfId="0" applyNumberFormat="1" applyFont="1" applyFill="1" applyBorder="1" applyAlignment="1">
      <alignment horizontal="center" vertical="center"/>
    </xf>
    <xf numFmtId="1" fontId="115" fillId="29" borderId="9" xfId="0" applyNumberFormat="1" applyFont="1" applyFill="1" applyBorder="1" applyAlignment="1">
      <alignment horizontal="center" vertical="center"/>
    </xf>
    <xf numFmtId="1" fontId="115" fillId="29" borderId="62" xfId="0" applyNumberFormat="1" applyFont="1" applyFill="1" applyBorder="1" applyAlignment="1">
      <alignment horizontal="center" vertical="center"/>
    </xf>
    <xf numFmtId="165" fontId="1" fillId="43" borderId="7" xfId="1" applyNumberFormat="1" applyFill="1" applyBorder="1" applyAlignment="1" applyProtection="1">
      <alignment vertical="center"/>
      <protection locked="0"/>
    </xf>
    <xf numFmtId="165" fontId="74" fillId="52" borderId="6" xfId="1" applyNumberFormat="1" applyFont="1" applyFill="1" applyBorder="1"/>
    <xf numFmtId="165" fontId="23" fillId="52" borderId="17" xfId="1" applyNumberFormat="1" applyFont="1" applyFill="1" applyBorder="1" applyAlignment="1">
      <alignment vertical="center"/>
    </xf>
    <xf numFmtId="165" fontId="23" fillId="52" borderId="24" xfId="1" applyNumberFormat="1" applyFont="1" applyFill="1" applyBorder="1" applyAlignment="1">
      <alignment vertical="center"/>
    </xf>
    <xf numFmtId="165" fontId="74" fillId="52" borderId="9" xfId="1" applyNumberFormat="1" applyFont="1" applyFill="1" applyBorder="1"/>
    <xf numFmtId="165" fontId="23" fillId="52" borderId="57" xfId="1" applyNumberFormat="1" applyFont="1" applyFill="1" applyBorder="1" applyAlignment="1">
      <alignment vertical="center"/>
    </xf>
    <xf numFmtId="165" fontId="23" fillId="52" borderId="63" xfId="1" applyNumberFormat="1" applyFont="1" applyFill="1" applyBorder="1" applyAlignment="1">
      <alignment vertical="center"/>
    </xf>
    <xf numFmtId="165" fontId="116" fillId="0" borderId="0" xfId="0" applyNumberFormat="1" applyFont="1" applyAlignment="1">
      <alignment vertical="center"/>
    </xf>
    <xf numFmtId="165" fontId="1" fillId="43" borderId="31" xfId="1" applyNumberFormat="1" applyFill="1" applyBorder="1" applyProtection="1">
      <protection locked="0"/>
    </xf>
    <xf numFmtId="165" fontId="1" fillId="0" borderId="60" xfId="1" applyNumberFormat="1" applyBorder="1"/>
    <xf numFmtId="165" fontId="115" fillId="0" borderId="0" xfId="0" applyNumberFormat="1" applyFont="1" applyAlignment="1">
      <alignment horizontal="left" vertical="center"/>
    </xf>
    <xf numFmtId="165" fontId="1" fillId="0" borderId="59" xfId="1" applyNumberFormat="1" applyBorder="1" applyProtection="1">
      <protection locked="0"/>
    </xf>
    <xf numFmtId="165" fontId="1" fillId="0" borderId="51" xfId="1" applyNumberFormat="1" applyBorder="1"/>
    <xf numFmtId="165" fontId="1" fillId="3" borderId="7" xfId="1" applyNumberFormat="1" applyFill="1" applyBorder="1" applyAlignment="1">
      <alignment horizontal="right"/>
    </xf>
    <xf numFmtId="165" fontId="1" fillId="3" borderId="7" xfId="1" applyNumberFormat="1" applyFill="1" applyBorder="1" applyProtection="1">
      <protection locked="0"/>
    </xf>
    <xf numFmtId="165" fontId="1" fillId="0" borderId="9" xfId="1" applyNumberFormat="1" applyBorder="1"/>
    <xf numFmtId="165" fontId="1" fillId="43" borderId="10" xfId="1" applyNumberFormat="1" applyFill="1" applyBorder="1"/>
    <xf numFmtId="165" fontId="73" fillId="0" borderId="62" xfId="1" applyNumberFormat="1" applyFont="1" applyBorder="1"/>
    <xf numFmtId="165" fontId="111" fillId="0" borderId="93" xfId="1" applyNumberFormat="1" applyFont="1" applyBorder="1"/>
    <xf numFmtId="165" fontId="111" fillId="52" borderId="103" xfId="1" applyNumberFormat="1" applyFont="1" applyFill="1" applyBorder="1"/>
    <xf numFmtId="165" fontId="111" fillId="0" borderId="104" xfId="1" applyNumberFormat="1" applyFont="1" applyBorder="1"/>
    <xf numFmtId="165" fontId="111" fillId="0" borderId="6" xfId="1" applyNumberFormat="1" applyFont="1" applyBorder="1"/>
    <xf numFmtId="165" fontId="111" fillId="3" borderId="85" xfId="1" applyNumberFormat="1" applyFont="1" applyFill="1" applyBorder="1"/>
    <xf numFmtId="165" fontId="148" fillId="0" borderId="22" xfId="1" applyNumberFormat="1" applyFont="1" applyBorder="1"/>
    <xf numFmtId="165" fontId="148" fillId="52" borderId="91" xfId="1" applyNumberFormat="1" applyFont="1" applyFill="1" applyBorder="1"/>
    <xf numFmtId="165" fontId="148" fillId="0" borderId="92" xfId="1" applyNumberFormat="1" applyFont="1" applyBorder="1"/>
    <xf numFmtId="165" fontId="113" fillId="52" borderId="22" xfId="1" applyNumberFormat="1" applyFont="1" applyFill="1" applyBorder="1" applyAlignment="1">
      <alignment vertical="center"/>
    </xf>
    <xf numFmtId="165" fontId="113" fillId="52" borderId="91" xfId="1" quotePrefix="1" applyNumberFormat="1" applyFont="1" applyFill="1" applyBorder="1" applyAlignment="1">
      <alignment vertical="center"/>
    </xf>
    <xf numFmtId="165" fontId="113" fillId="52" borderId="92" xfId="1" applyNumberFormat="1" applyFont="1" applyFill="1" applyBorder="1" applyAlignment="1">
      <alignment vertical="center"/>
    </xf>
    <xf numFmtId="165" fontId="1" fillId="52" borderId="27" xfId="1" applyNumberFormat="1" applyFill="1" applyBorder="1" applyAlignment="1">
      <alignment horizontal="center" vertical="center"/>
    </xf>
    <xf numFmtId="165" fontId="1" fillId="52" borderId="29" xfId="1" applyNumberFormat="1" applyFill="1" applyBorder="1" applyAlignment="1">
      <alignment vertical="center"/>
    </xf>
    <xf numFmtId="165" fontId="115" fillId="0" borderId="0" xfId="0" applyNumberFormat="1" applyFont="1" applyAlignment="1">
      <alignment vertical="center"/>
    </xf>
    <xf numFmtId="165" fontId="116" fillId="0" borderId="0" xfId="0" applyNumberFormat="1" applyFont="1"/>
    <xf numFmtId="165" fontId="115" fillId="0" borderId="0" xfId="0" applyNumberFormat="1" applyFont="1" applyAlignment="1">
      <alignment horizontal="left" vertical="top"/>
    </xf>
    <xf numFmtId="165" fontId="1" fillId="0" borderId="0" xfId="1" applyNumberFormat="1" applyAlignment="1">
      <alignment horizontal="left" vertical="top"/>
    </xf>
    <xf numFmtId="165" fontId="1" fillId="2" borderId="19" xfId="1" applyNumberFormat="1" applyFill="1" applyBorder="1" applyAlignment="1" applyProtection="1">
      <alignment vertical="center"/>
      <protection locked="0"/>
    </xf>
    <xf numFmtId="165" fontId="1" fillId="0" borderId="5" xfId="1" quotePrefix="1" applyNumberFormat="1" applyBorder="1"/>
    <xf numFmtId="165" fontId="74" fillId="52" borderId="27" xfId="1" applyNumberFormat="1" applyFont="1" applyFill="1" applyBorder="1"/>
    <xf numFmtId="165" fontId="23" fillId="52" borderId="27" xfId="1" applyNumberFormat="1" applyFont="1" applyFill="1" applyBorder="1" applyAlignment="1">
      <alignment vertical="center"/>
    </xf>
    <xf numFmtId="165" fontId="115" fillId="0" borderId="0" xfId="0" applyNumberFormat="1" applyFont="1" applyAlignment="1">
      <alignment horizontal="left" vertical="center" indent="15"/>
    </xf>
    <xf numFmtId="165" fontId="116" fillId="0" borderId="0" xfId="0" applyNumberFormat="1" applyFont="1" applyAlignment="1">
      <alignment horizontal="left" vertical="center"/>
    </xf>
    <xf numFmtId="168" fontId="1" fillId="2" borderId="8" xfId="1" applyNumberFormat="1" applyFill="1" applyBorder="1"/>
    <xf numFmtId="165" fontId="73" fillId="0" borderId="60" xfId="1" applyNumberFormat="1" applyFont="1" applyBorder="1"/>
    <xf numFmtId="168" fontId="1" fillId="2" borderId="7" xfId="1" applyNumberFormat="1" applyFill="1" applyBorder="1"/>
    <xf numFmtId="165" fontId="73" fillId="0" borderId="59" xfId="1" applyNumberFormat="1" applyFont="1" applyBorder="1"/>
    <xf numFmtId="165" fontId="1" fillId="81" borderId="6" xfId="1" applyNumberFormat="1" applyFill="1" applyBorder="1"/>
    <xf numFmtId="168" fontId="1" fillId="81" borderId="7" xfId="1" applyNumberFormat="1" applyFill="1" applyBorder="1"/>
    <xf numFmtId="165" fontId="73" fillId="81" borderId="59" xfId="1" applyNumberFormat="1" applyFont="1" applyFill="1" applyBorder="1"/>
    <xf numFmtId="168" fontId="1" fillId="0" borderId="7" xfId="1" applyNumberFormat="1" applyBorder="1"/>
    <xf numFmtId="165" fontId="1" fillId="10" borderId="6" xfId="1" applyNumberFormat="1" applyFill="1" applyBorder="1"/>
    <xf numFmtId="166" fontId="1" fillId="10" borderId="7" xfId="1" applyNumberFormat="1" applyFill="1" applyBorder="1"/>
    <xf numFmtId="165" fontId="73" fillId="10" borderId="59" xfId="1" applyNumberFormat="1" applyFont="1" applyFill="1" applyBorder="1"/>
    <xf numFmtId="165" fontId="1" fillId="0" borderId="81" xfId="1" applyNumberFormat="1" applyBorder="1"/>
    <xf numFmtId="168" fontId="1" fillId="0" borderId="19" xfId="1" applyNumberFormat="1" applyBorder="1"/>
    <xf numFmtId="168" fontId="1" fillId="0" borderId="10" xfId="1" applyNumberFormat="1" applyBorder="1"/>
    <xf numFmtId="165" fontId="1" fillId="0" borderId="62" xfId="1" applyNumberFormat="1" applyBorder="1"/>
    <xf numFmtId="165" fontId="79" fillId="0" borderId="0" xfId="1" applyNumberFormat="1" applyFont="1"/>
    <xf numFmtId="165" fontId="1" fillId="0" borderId="73" xfId="1" applyNumberFormat="1" applyBorder="1"/>
    <xf numFmtId="2" fontId="1" fillId="2" borderId="73" xfId="1" applyNumberFormat="1" applyFill="1" applyBorder="1" applyProtection="1">
      <protection locked="0"/>
    </xf>
    <xf numFmtId="165" fontId="1" fillId="3" borderId="78" xfId="1" applyNumberFormat="1" applyFill="1" applyBorder="1" applyAlignment="1">
      <alignment horizontal="right"/>
    </xf>
    <xf numFmtId="165" fontId="1" fillId="3" borderId="23" xfId="1" applyNumberFormat="1" applyFill="1" applyBorder="1" applyProtection="1">
      <protection locked="0"/>
    </xf>
    <xf numFmtId="165" fontId="1" fillId="13" borderId="15" xfId="1" applyNumberFormat="1" applyFill="1" applyBorder="1"/>
    <xf numFmtId="168" fontId="1" fillId="2" borderId="15" xfId="1" applyNumberFormat="1" applyFill="1" applyBorder="1"/>
    <xf numFmtId="165" fontId="73" fillId="13" borderId="59" xfId="1" applyNumberFormat="1" applyFont="1" applyFill="1" applyBorder="1"/>
    <xf numFmtId="165" fontId="1" fillId="0" borderId="68" xfId="1" applyNumberFormat="1" applyBorder="1"/>
    <xf numFmtId="169" fontId="1" fillId="2" borderId="68" xfId="1" applyNumberFormat="1" applyFill="1" applyBorder="1"/>
    <xf numFmtId="1" fontId="59" fillId="0" borderId="21" xfId="1" applyNumberFormat="1" applyFont="1" applyBorder="1" applyAlignment="1">
      <alignment horizontal="center" vertical="center"/>
    </xf>
    <xf numFmtId="165" fontId="1" fillId="0" borderId="28" xfId="1" applyNumberFormat="1" applyBorder="1"/>
    <xf numFmtId="2" fontId="83" fillId="2" borderId="20" xfId="1" applyNumberFormat="1" applyFont="1" applyFill="1" applyBorder="1" applyProtection="1">
      <protection locked="0"/>
    </xf>
    <xf numFmtId="165" fontId="111" fillId="0" borderId="58" xfId="1" applyNumberFormat="1" applyFont="1" applyBorder="1"/>
    <xf numFmtId="165" fontId="117" fillId="3" borderId="67" xfId="1" applyNumberFormat="1" applyFont="1" applyFill="1" applyBorder="1"/>
    <xf numFmtId="165" fontId="1" fillId="0" borderId="94" xfId="1" applyNumberFormat="1" applyBorder="1"/>
    <xf numFmtId="165" fontId="111" fillId="0" borderId="66" xfId="1" applyNumberFormat="1" applyFont="1" applyBorder="1"/>
    <xf numFmtId="166" fontId="117" fillId="3" borderId="68" xfId="1" applyNumberFormat="1" applyFont="1" applyFill="1" applyBorder="1"/>
    <xf numFmtId="165" fontId="1" fillId="2" borderId="8" xfId="1" applyNumberFormat="1" applyFill="1" applyBorder="1"/>
    <xf numFmtId="165" fontId="1" fillId="0" borderId="49" xfId="1" applyNumberFormat="1" applyBorder="1"/>
    <xf numFmtId="165" fontId="1" fillId="29" borderId="19" xfId="1" applyNumberFormat="1" applyFill="1" applyBorder="1"/>
    <xf numFmtId="165" fontId="1" fillId="29" borderId="77" xfId="1" applyNumberFormat="1" applyFill="1" applyBorder="1"/>
    <xf numFmtId="1" fontId="59" fillId="0" borderId="78" xfId="1" applyNumberFormat="1" applyFont="1" applyBorder="1"/>
    <xf numFmtId="1" fontId="59" fillId="2" borderId="70" xfId="1" applyNumberFormat="1" applyFont="1" applyFill="1" applyBorder="1" applyProtection="1">
      <protection locked="0"/>
    </xf>
    <xf numFmtId="1" fontId="59" fillId="2" borderId="70" xfId="1" applyNumberFormat="1" applyFont="1" applyFill="1" applyBorder="1"/>
    <xf numFmtId="1" fontId="59" fillId="2" borderId="23" xfId="1" applyNumberFormat="1" applyFont="1" applyFill="1" applyBorder="1"/>
    <xf numFmtId="165" fontId="1" fillId="29" borderId="8" xfId="1" applyNumberFormat="1" applyFill="1" applyBorder="1"/>
    <xf numFmtId="165" fontId="1" fillId="0" borderId="8" xfId="1" applyNumberFormat="1" applyBorder="1"/>
    <xf numFmtId="165" fontId="117" fillId="29" borderId="7" xfId="1" applyNumberFormat="1" applyFont="1" applyFill="1" applyBorder="1"/>
    <xf numFmtId="165" fontId="117" fillId="29" borderId="19" xfId="1" applyNumberFormat="1" applyFont="1" applyFill="1" applyBorder="1"/>
    <xf numFmtId="165" fontId="1" fillId="0" borderId="77" xfId="1" applyNumberFormat="1" applyBorder="1"/>
    <xf numFmtId="165" fontId="59" fillId="2" borderId="33" xfId="1" applyNumberFormat="1" applyFont="1" applyFill="1" applyBorder="1"/>
    <xf numFmtId="165" fontId="117" fillId="3" borderId="31" xfId="1" applyNumberFormat="1" applyFont="1" applyFill="1" applyBorder="1"/>
    <xf numFmtId="165" fontId="1" fillId="3" borderId="31" xfId="1" applyNumberFormat="1" applyFill="1" applyBorder="1"/>
    <xf numFmtId="165" fontId="1" fillId="3" borderId="60" xfId="1" applyNumberFormat="1" applyFill="1" applyBorder="1"/>
    <xf numFmtId="165" fontId="59" fillId="2" borderId="24" xfId="1" applyNumberFormat="1" applyFont="1" applyFill="1" applyBorder="1"/>
    <xf numFmtId="165" fontId="117" fillId="3" borderId="7" xfId="1" applyNumberFormat="1" applyFont="1" applyFill="1" applyBorder="1"/>
    <xf numFmtId="165" fontId="1" fillId="0" borderId="84" xfId="1" applyNumberFormat="1" applyBorder="1"/>
    <xf numFmtId="1" fontId="59" fillId="2" borderId="63" xfId="1" applyNumberFormat="1" applyFont="1" applyFill="1" applyBorder="1"/>
    <xf numFmtId="165" fontId="117" fillId="3" borderId="10" xfId="1" applyNumberFormat="1" applyFont="1" applyFill="1" applyBorder="1"/>
    <xf numFmtId="165" fontId="1" fillId="3" borderId="10" xfId="1" applyNumberFormat="1" applyFill="1" applyBorder="1"/>
    <xf numFmtId="165" fontId="1" fillId="3" borderId="62" xfId="1" applyNumberFormat="1" applyFill="1" applyBorder="1"/>
    <xf numFmtId="165" fontId="111" fillId="0" borderId="73" xfId="1" applyNumberFormat="1" applyFont="1" applyBorder="1"/>
    <xf numFmtId="165" fontId="117" fillId="3" borderId="73" xfId="1" applyNumberFormat="1" applyFont="1" applyFill="1" applyBorder="1"/>
    <xf numFmtId="165" fontId="111" fillId="0" borderId="76" xfId="1" applyNumberFormat="1" applyFont="1" applyBorder="1"/>
    <xf numFmtId="165" fontId="117" fillId="3" borderId="76" xfId="1" applyNumberFormat="1" applyFont="1" applyFill="1" applyBorder="1"/>
    <xf numFmtId="165" fontId="117" fillId="2" borderId="19" xfId="1" applyNumberFormat="1" applyFont="1" applyFill="1" applyBorder="1"/>
    <xf numFmtId="1" fontId="59" fillId="0" borderId="22" xfId="1" applyNumberFormat="1" applyFont="1" applyBorder="1"/>
    <xf numFmtId="1" fontId="118" fillId="3" borderId="70" xfId="1" applyNumberFormat="1" applyFont="1" applyFill="1" applyBorder="1" applyProtection="1">
      <protection locked="0"/>
    </xf>
    <xf numFmtId="1" fontId="59" fillId="3" borderId="23" xfId="1" applyNumberFormat="1" applyFont="1" applyFill="1" applyBorder="1"/>
    <xf numFmtId="165" fontId="117" fillId="29" borderId="8" xfId="1" applyNumberFormat="1" applyFont="1" applyFill="1" applyBorder="1"/>
    <xf numFmtId="165" fontId="59" fillId="2" borderId="74" xfId="1" applyNumberFormat="1" applyFont="1" applyFill="1" applyBorder="1"/>
    <xf numFmtId="165" fontId="117" fillId="3" borderId="60" xfId="1" applyNumberFormat="1" applyFont="1" applyFill="1" applyBorder="1"/>
    <xf numFmtId="165" fontId="59" fillId="2" borderId="50" xfId="1" applyNumberFormat="1" applyFont="1" applyFill="1" applyBorder="1"/>
    <xf numFmtId="165" fontId="117" fillId="3" borderId="59" xfId="1" applyNumberFormat="1" applyFont="1" applyFill="1" applyBorder="1"/>
    <xf numFmtId="165" fontId="59" fillId="2" borderId="55" xfId="1" applyNumberFormat="1" applyFont="1" applyFill="1" applyBorder="1"/>
    <xf numFmtId="165" fontId="117" fillId="3" borderId="62" xfId="1" applyNumberFormat="1" applyFont="1" applyFill="1" applyBorder="1"/>
    <xf numFmtId="165" fontId="1" fillId="0" borderId="23" xfId="1" applyNumberFormat="1" applyBorder="1"/>
    <xf numFmtId="166" fontId="117" fillId="3" borderId="76" xfId="1" applyNumberFormat="1" applyFont="1" applyFill="1" applyBorder="1"/>
    <xf numFmtId="1" fontId="59" fillId="3" borderId="70" xfId="1" applyNumberFormat="1" applyFont="1" applyFill="1" applyBorder="1" applyProtection="1">
      <protection locked="0"/>
    </xf>
    <xf numFmtId="166" fontId="83" fillId="2" borderId="20" xfId="1" applyNumberFormat="1" applyFont="1" applyFill="1" applyBorder="1" applyProtection="1">
      <protection locked="0"/>
    </xf>
    <xf numFmtId="165" fontId="1" fillId="0" borderId="7" xfId="1" applyNumberFormat="1" applyBorder="1" applyAlignment="1">
      <alignment horizontal="center" vertical="center" wrapText="1"/>
    </xf>
    <xf numFmtId="165" fontId="1" fillId="0" borderId="7" xfId="1" applyNumberFormat="1" applyBorder="1" applyAlignment="1">
      <alignment horizontal="center" vertical="center"/>
    </xf>
    <xf numFmtId="2" fontId="1" fillId="0" borderId="1" xfId="1" applyNumberFormat="1" applyBorder="1"/>
    <xf numFmtId="2" fontId="1" fillId="0" borderId="48" xfId="1" applyNumberFormat="1" applyBorder="1"/>
    <xf numFmtId="2" fontId="1" fillId="0" borderId="2" xfId="1" applyNumberFormat="1" applyBorder="1"/>
    <xf numFmtId="164" fontId="1" fillId="0" borderId="2" xfId="1" applyBorder="1"/>
    <xf numFmtId="164" fontId="79" fillId="0" borderId="1" xfId="1" applyFont="1" applyBorder="1"/>
    <xf numFmtId="164" fontId="59" fillId="0" borderId="2" xfId="1" applyFont="1" applyBorder="1"/>
    <xf numFmtId="164" fontId="1" fillId="0" borderId="2" xfId="1" applyBorder="1" applyAlignment="1">
      <alignment horizontal="center"/>
    </xf>
    <xf numFmtId="164" fontId="1" fillId="0" borderId="3" xfId="1" applyBorder="1"/>
    <xf numFmtId="164" fontId="1" fillId="0" borderId="1" xfId="1" applyBorder="1"/>
    <xf numFmtId="1" fontId="1" fillId="0" borderId="2" xfId="1" applyNumberFormat="1" applyBorder="1"/>
    <xf numFmtId="2" fontId="1" fillId="0" borderId="49" xfId="1" applyNumberFormat="1" applyBorder="1"/>
    <xf numFmtId="2" fontId="1" fillId="0" borderId="64" xfId="1" applyNumberFormat="1" applyBorder="1"/>
    <xf numFmtId="164" fontId="59" fillId="0" borderId="0" xfId="1" applyFont="1"/>
    <xf numFmtId="164" fontId="1" fillId="0" borderId="0" xfId="1" applyAlignment="1">
      <alignment horizontal="center"/>
    </xf>
    <xf numFmtId="164" fontId="1" fillId="0" borderId="4" xfId="1" applyBorder="1"/>
    <xf numFmtId="2" fontId="59" fillId="0" borderId="4" xfId="1" applyNumberFormat="1" applyFont="1" applyBorder="1"/>
    <xf numFmtId="2" fontId="59" fillId="0" borderId="49" xfId="1" applyNumberFormat="1" applyFont="1" applyBorder="1"/>
    <xf numFmtId="2" fontId="59" fillId="0" borderId="64" xfId="1" applyNumberFormat="1" applyFont="1" applyBorder="1"/>
    <xf numFmtId="2" fontId="59" fillId="0" borderId="0" xfId="1" applyNumberFormat="1" applyFont="1"/>
    <xf numFmtId="164" fontId="59" fillId="0" borderId="5" xfId="1" applyFont="1" applyBorder="1"/>
    <xf numFmtId="164" fontId="59" fillId="0" borderId="4" xfId="1" applyFont="1" applyBorder="1"/>
    <xf numFmtId="164" fontId="59" fillId="0" borderId="109" xfId="1" applyFont="1" applyBorder="1" applyAlignment="1">
      <alignment horizontal="center" vertical="center" wrapText="1"/>
    </xf>
    <xf numFmtId="164" fontId="59" fillId="0" borderId="7" xfId="1" applyFont="1" applyBorder="1" applyAlignment="1">
      <alignment horizontal="center" vertical="center" wrapText="1"/>
    </xf>
    <xf numFmtId="164" fontId="59" fillId="0" borderId="110" xfId="1" applyFont="1" applyBorder="1" applyAlignment="1">
      <alignment horizontal="center" vertical="center" wrapText="1"/>
    </xf>
    <xf numFmtId="164" fontId="59" fillId="0" borderId="16" xfId="1" applyFont="1" applyBorder="1" applyAlignment="1">
      <alignment horizontal="center" vertical="center" wrapText="1"/>
    </xf>
    <xf numFmtId="164" fontId="130" fillId="0" borderId="30" xfId="1" applyFont="1" applyBorder="1" applyAlignment="1">
      <alignment horizontal="center" vertical="center" wrapText="1"/>
    </xf>
    <xf numFmtId="164" fontId="130" fillId="0" borderId="31" xfId="1" applyFont="1" applyBorder="1" applyAlignment="1">
      <alignment horizontal="center" vertical="center" wrapText="1"/>
    </xf>
    <xf numFmtId="164" fontId="130" fillId="0" borderId="60" xfId="1" applyFont="1" applyBorder="1" applyAlignment="1">
      <alignment horizontal="center" vertical="center" wrapText="1"/>
    </xf>
    <xf numFmtId="164" fontId="105" fillId="0" borderId="30" xfId="1" applyFont="1" applyBorder="1" applyAlignment="1">
      <alignment horizontal="center" vertical="center" wrapText="1"/>
    </xf>
    <xf numFmtId="164" fontId="105" fillId="0" borderId="31" xfId="1" quotePrefix="1" applyFont="1" applyBorder="1" applyAlignment="1">
      <alignment horizontal="center" vertical="center" wrapText="1"/>
    </xf>
    <xf numFmtId="2" fontId="105" fillId="0" borderId="31" xfId="1" quotePrefix="1" applyNumberFormat="1" applyFont="1" applyBorder="1" applyAlignment="1">
      <alignment horizontal="center" vertical="center" wrapText="1"/>
    </xf>
    <xf numFmtId="164" fontId="105" fillId="0" borderId="31" xfId="1" applyFont="1" applyBorder="1" applyAlignment="1">
      <alignment horizontal="center" vertical="center" wrapText="1"/>
    </xf>
    <xf numFmtId="164" fontId="105" fillId="0" borderId="60" xfId="1" applyFont="1" applyBorder="1" applyAlignment="1">
      <alignment horizontal="center" vertical="center" wrapText="1"/>
    </xf>
    <xf numFmtId="165" fontId="1" fillId="2" borderId="111" xfId="1" applyNumberFormat="1" applyFill="1" applyBorder="1" applyAlignment="1">
      <alignment horizontal="center"/>
    </xf>
    <xf numFmtId="2" fontId="1" fillId="2" borderId="112" xfId="1" applyNumberFormat="1" applyFill="1" applyBorder="1" applyAlignment="1">
      <alignment horizontal="center"/>
    </xf>
    <xf numFmtId="165" fontId="1" fillId="2" borderId="113" xfId="1" applyNumberFormat="1" applyFill="1" applyBorder="1" applyAlignment="1">
      <alignment horizontal="center"/>
    </xf>
    <xf numFmtId="165" fontId="1" fillId="2" borderId="114" xfId="1" applyNumberFormat="1" applyFill="1" applyBorder="1" applyAlignment="1">
      <alignment horizontal="center"/>
    </xf>
    <xf numFmtId="164" fontId="59" fillId="0" borderId="9" xfId="1" applyFont="1" applyBorder="1" applyAlignment="1">
      <alignment horizontal="center" vertical="center"/>
    </xf>
    <xf numFmtId="164" fontId="59" fillId="0" borderId="10" xfId="1" applyFont="1" applyBorder="1" applyAlignment="1">
      <alignment horizontal="center" vertical="center"/>
    </xf>
    <xf numFmtId="164" fontId="59" fillId="0" borderId="62" xfId="1" applyFont="1" applyBorder="1" applyAlignment="1">
      <alignment horizontal="center" vertical="center"/>
    </xf>
    <xf numFmtId="164" fontId="1" fillId="0" borderId="0" xfId="1" applyAlignment="1">
      <alignment horizontal="center" vertical="center"/>
    </xf>
    <xf numFmtId="2" fontId="59" fillId="0" borderId="10" xfId="1" applyNumberFormat="1" applyFont="1" applyBorder="1" applyAlignment="1">
      <alignment horizontal="center" vertical="center"/>
    </xf>
    <xf numFmtId="164" fontId="59" fillId="0" borderId="10" xfId="1" quotePrefix="1" applyFont="1" applyBorder="1" applyAlignment="1">
      <alignment horizontal="center" vertical="center"/>
    </xf>
    <xf numFmtId="164" fontId="1" fillId="0" borderId="17" xfId="1" applyBorder="1"/>
    <xf numFmtId="165" fontId="1" fillId="29" borderId="59" xfId="1" applyNumberFormat="1" applyFill="1" applyBorder="1"/>
    <xf numFmtId="165" fontId="1" fillId="43" borderId="16" xfId="1" applyNumberFormat="1" applyFill="1" applyBorder="1" applyProtection="1">
      <protection locked="0"/>
    </xf>
    <xf numFmtId="2" fontId="1" fillId="43" borderId="7" xfId="1" applyNumberFormat="1" applyFill="1" applyBorder="1" applyProtection="1">
      <protection locked="0"/>
    </xf>
    <xf numFmtId="166" fontId="1" fillId="29" borderId="6" xfId="1" applyNumberFormat="1" applyFill="1" applyBorder="1"/>
    <xf numFmtId="2" fontId="1" fillId="0" borderId="0" xfId="1" applyNumberFormat="1" applyAlignment="1">
      <alignment horizontal="center"/>
    </xf>
    <xf numFmtId="165" fontId="1" fillId="43" borderId="51" xfId="1" applyNumberFormat="1" applyFill="1" applyBorder="1" applyProtection="1">
      <protection locked="0"/>
    </xf>
    <xf numFmtId="165" fontId="1" fillId="43" borderId="19" xfId="1" applyNumberFormat="1" applyFill="1" applyBorder="1" applyProtection="1">
      <protection locked="0"/>
    </xf>
    <xf numFmtId="2" fontId="1" fillId="43" borderId="19" xfId="1" applyNumberFormat="1" applyFill="1" applyBorder="1" applyProtection="1">
      <protection locked="0"/>
    </xf>
    <xf numFmtId="165" fontId="1" fillId="43" borderId="22" xfId="1" applyNumberFormat="1" applyFill="1" applyBorder="1" applyProtection="1">
      <protection locked="0"/>
    </xf>
    <xf numFmtId="165" fontId="1" fillId="43" borderId="70" xfId="1" applyNumberFormat="1" applyFill="1" applyBorder="1" applyProtection="1">
      <protection locked="0"/>
    </xf>
    <xf numFmtId="2" fontId="1" fillId="43" borderId="70" xfId="1" applyNumberFormat="1" applyFill="1" applyBorder="1" applyProtection="1">
      <protection locked="0"/>
    </xf>
    <xf numFmtId="165" fontId="59" fillId="43" borderId="70" xfId="1" applyNumberFormat="1" applyFont="1" applyFill="1" applyBorder="1" applyProtection="1">
      <protection locked="0"/>
    </xf>
    <xf numFmtId="165" fontId="59" fillId="29" borderId="23" xfId="1" applyNumberFormat="1" applyFont="1" applyFill="1" applyBorder="1" applyProtection="1">
      <protection locked="0"/>
    </xf>
    <xf numFmtId="164" fontId="1" fillId="0" borderId="27" xfId="1" applyBorder="1"/>
    <xf numFmtId="1" fontId="1" fillId="0" borderId="28" xfId="1" applyNumberFormat="1" applyBorder="1" applyAlignment="1">
      <alignment horizontal="center"/>
    </xf>
    <xf numFmtId="165" fontId="59" fillId="43" borderId="22" xfId="1" applyNumberFormat="1" applyFont="1" applyFill="1" applyBorder="1" applyProtection="1">
      <protection locked="0"/>
    </xf>
    <xf numFmtId="2" fontId="59" fillId="43" borderId="70" xfId="1" applyNumberFormat="1" applyFont="1" applyFill="1" applyBorder="1" applyProtection="1">
      <protection locked="0"/>
    </xf>
    <xf numFmtId="165" fontId="59" fillId="29" borderId="23" xfId="1" applyNumberFormat="1" applyFont="1" applyFill="1" applyBorder="1"/>
    <xf numFmtId="1" fontId="1" fillId="0" borderId="0" xfId="1" applyNumberFormat="1" applyAlignment="1">
      <alignment horizontal="center"/>
    </xf>
    <xf numFmtId="2" fontId="1" fillId="0" borderId="67" xfId="1" applyNumberFormat="1" applyBorder="1"/>
    <xf numFmtId="2" fontId="1" fillId="0" borderId="25" xfId="1" applyNumberFormat="1" applyBorder="1"/>
    <xf numFmtId="2" fontId="1" fillId="0" borderId="46" xfId="1" applyNumberFormat="1" applyBorder="1"/>
    <xf numFmtId="2" fontId="1" fillId="0" borderId="76" xfId="1" applyNumberFormat="1" applyBorder="1"/>
    <xf numFmtId="2" fontId="1" fillId="0" borderId="51" xfId="1" applyNumberFormat="1" applyBorder="1"/>
    <xf numFmtId="2" fontId="1" fillId="0" borderId="52" xfId="1" applyNumberFormat="1" applyBorder="1"/>
    <xf numFmtId="164" fontId="59" fillId="29" borderId="64" xfId="1" applyFont="1" applyFill="1" applyBorder="1"/>
    <xf numFmtId="164" fontId="1" fillId="29" borderId="0" xfId="1" applyFill="1" applyAlignment="1">
      <alignment horizontal="center"/>
    </xf>
    <xf numFmtId="164" fontId="1" fillId="29" borderId="49" xfId="1" applyFill="1" applyBorder="1" applyAlignment="1">
      <alignment horizontal="center"/>
    </xf>
    <xf numFmtId="164" fontId="1" fillId="29" borderId="0" xfId="1" applyFill="1"/>
    <xf numFmtId="164" fontId="1" fillId="29" borderId="49" xfId="1" applyFill="1" applyBorder="1"/>
    <xf numFmtId="166" fontId="1" fillId="29" borderId="0" xfId="1" applyNumberFormat="1" applyFill="1" applyAlignment="1">
      <alignment horizontal="center"/>
    </xf>
    <xf numFmtId="2" fontId="17" fillId="29" borderId="49" xfId="1" applyNumberFormat="1" applyFont="1" applyFill="1" applyBorder="1" applyAlignment="1">
      <alignment horizontal="left"/>
    </xf>
    <xf numFmtId="2" fontId="1" fillId="29" borderId="0" xfId="1" applyNumberFormat="1" applyFill="1" applyAlignment="1">
      <alignment horizontal="center"/>
    </xf>
    <xf numFmtId="168" fontId="1" fillId="29" borderId="0" xfId="1" applyNumberFormat="1" applyFill="1" applyAlignment="1">
      <alignment horizontal="center"/>
    </xf>
    <xf numFmtId="168" fontId="17" fillId="29" borderId="49" xfId="1" applyNumberFormat="1" applyFont="1" applyFill="1" applyBorder="1" applyAlignment="1">
      <alignment horizontal="left"/>
    </xf>
    <xf numFmtId="168" fontId="59" fillId="29" borderId="0" xfId="1" applyNumberFormat="1" applyFont="1" applyFill="1"/>
    <xf numFmtId="2" fontId="1" fillId="29" borderId="0" xfId="1" applyNumberFormat="1" applyFill="1"/>
    <xf numFmtId="2" fontId="157" fillId="29" borderId="49" xfId="1" applyNumberFormat="1" applyFont="1" applyFill="1" applyBorder="1" applyAlignment="1">
      <alignment horizontal="left"/>
    </xf>
    <xf numFmtId="164" fontId="59" fillId="29" borderId="46" xfId="1" applyFont="1" applyFill="1" applyBorder="1"/>
    <xf numFmtId="164" fontId="1" fillId="29" borderId="58" xfId="1" applyFill="1" applyBorder="1" applyAlignment="1">
      <alignment horizontal="center"/>
    </xf>
    <xf numFmtId="2" fontId="1" fillId="29" borderId="58" xfId="1" applyNumberFormat="1" applyFill="1" applyBorder="1" applyAlignment="1">
      <alignment horizontal="center"/>
    </xf>
    <xf numFmtId="2" fontId="1" fillId="29" borderId="25" xfId="1" applyNumberFormat="1" applyFill="1" applyBorder="1" applyAlignment="1">
      <alignment horizontal="center"/>
    </xf>
    <xf numFmtId="2" fontId="1" fillId="29" borderId="58" xfId="1" applyNumberFormat="1" applyFill="1" applyBorder="1"/>
    <xf numFmtId="2" fontId="1" fillId="29" borderId="25" xfId="1" applyNumberFormat="1" applyFill="1" applyBorder="1"/>
    <xf numFmtId="164" fontId="59" fillId="0" borderId="0" xfId="1" applyFont="1" applyAlignment="1">
      <alignment horizontal="center"/>
    </xf>
    <xf numFmtId="164" fontId="59" fillId="0" borderId="105" xfId="1" applyFont="1" applyBorder="1" applyAlignment="1">
      <alignment horizontal="center" vertical="center" wrapText="1"/>
    </xf>
    <xf numFmtId="164" fontId="59" fillId="0" borderId="115" xfId="1" applyFont="1" applyBorder="1" applyAlignment="1">
      <alignment horizontal="center" vertical="center" wrapText="1"/>
    </xf>
    <xf numFmtId="164" fontId="59" fillId="0" borderId="75" xfId="1" applyFont="1" applyBorder="1" applyAlignment="1">
      <alignment horizontal="center" vertical="center" wrapText="1"/>
    </xf>
    <xf numFmtId="164" fontId="1" fillId="0" borderId="72" xfId="1" applyBorder="1"/>
    <xf numFmtId="164" fontId="59" fillId="0" borderId="93" xfId="1" applyFont="1" applyBorder="1"/>
    <xf numFmtId="2" fontId="1" fillId="19" borderId="8" xfId="1" applyNumberFormat="1" applyFill="1" applyBorder="1" applyAlignment="1">
      <alignment horizontal="center"/>
    </xf>
    <xf numFmtId="2" fontId="1" fillId="19" borderId="46" xfId="1" applyNumberFormat="1" applyFill="1" applyBorder="1" applyAlignment="1">
      <alignment horizontal="center"/>
    </xf>
    <xf numFmtId="2" fontId="1" fillId="64" borderId="47" xfId="1" applyNumberFormat="1" applyFill="1" applyBorder="1" applyAlignment="1">
      <alignment horizontal="center"/>
    </xf>
    <xf numFmtId="164" fontId="59" fillId="0" borderId="81" xfId="1" applyFont="1" applyBorder="1"/>
    <xf numFmtId="2" fontId="1" fillId="19" borderId="19" xfId="1" applyNumberFormat="1" applyFill="1" applyBorder="1" applyAlignment="1">
      <alignment horizontal="center"/>
    </xf>
    <xf numFmtId="2" fontId="1" fillId="19" borderId="52" xfId="1" applyNumberFormat="1" applyFill="1" applyBorder="1" applyAlignment="1">
      <alignment horizontal="center"/>
    </xf>
    <xf numFmtId="2" fontId="1" fillId="64" borderId="55" xfId="1" applyNumberFormat="1" applyFill="1" applyBorder="1" applyAlignment="1">
      <alignment horizontal="center"/>
    </xf>
    <xf numFmtId="2" fontId="74" fillId="0" borderId="29" xfId="1" applyNumberFormat="1" applyFont="1" applyBorder="1" applyAlignment="1">
      <alignment horizontal="center"/>
    </xf>
    <xf numFmtId="2" fontId="23" fillId="18" borderId="0" xfId="1" applyNumberFormat="1" applyFont="1" applyFill="1" applyAlignment="1">
      <alignment horizontal="right"/>
    </xf>
    <xf numFmtId="164" fontId="23" fillId="18" borderId="3" xfId="1" applyFont="1" applyFill="1" applyBorder="1" applyAlignment="1">
      <alignment horizontal="left"/>
    </xf>
    <xf numFmtId="165" fontId="74" fillId="18" borderId="27" xfId="1" applyNumberFormat="1" applyFont="1" applyFill="1" applyBorder="1" applyAlignment="1">
      <alignment horizontal="right"/>
    </xf>
    <xf numFmtId="164" fontId="74" fillId="18" borderId="29" xfId="1" applyFont="1" applyFill="1" applyBorder="1" applyAlignment="1">
      <alignment horizontal="left"/>
    </xf>
    <xf numFmtId="164" fontId="23" fillId="18" borderId="27" xfId="1" applyFont="1" applyFill="1" applyBorder="1" applyAlignment="1">
      <alignment horizontal="center"/>
    </xf>
    <xf numFmtId="165" fontId="23" fillId="18" borderId="28" xfId="1" applyNumberFormat="1" applyFont="1" applyFill="1" applyBorder="1" applyAlignment="1">
      <alignment horizontal="center"/>
    </xf>
    <xf numFmtId="164" fontId="23" fillId="0" borderId="29" xfId="1" applyFont="1" applyBorder="1"/>
    <xf numFmtId="165" fontId="1" fillId="29" borderId="62" xfId="1" applyNumberFormat="1" applyFill="1" applyBorder="1"/>
    <xf numFmtId="166" fontId="1" fillId="29" borderId="9" xfId="1" applyNumberFormat="1" applyFill="1" applyBorder="1"/>
    <xf numFmtId="166" fontId="1" fillId="29" borderId="10" xfId="1" applyNumberFormat="1" applyFill="1" applyBorder="1"/>
    <xf numFmtId="2" fontId="1" fillId="29" borderId="10" xfId="1" applyNumberFormat="1" applyFill="1" applyBorder="1"/>
    <xf numFmtId="2" fontId="1" fillId="0" borderId="68" xfId="1" applyNumberFormat="1" applyBorder="1"/>
    <xf numFmtId="2" fontId="1" fillId="0" borderId="56" xfId="1" applyNumberFormat="1" applyBorder="1"/>
    <xf numFmtId="2" fontId="1" fillId="0" borderId="57" xfId="1" applyNumberFormat="1" applyBorder="1"/>
    <xf numFmtId="164" fontId="59" fillId="0" borderId="12" xfId="1" applyFont="1" applyBorder="1"/>
    <xf numFmtId="164" fontId="64" fillId="0" borderId="1" xfId="1" applyFont="1" applyBorder="1"/>
    <xf numFmtId="164" fontId="59" fillId="0" borderId="7" xfId="1" applyFont="1" applyBorder="1"/>
    <xf numFmtId="164" fontId="1" fillId="0" borderId="21" xfId="1" applyBorder="1" applyAlignment="1">
      <alignment horizontal="center"/>
    </xf>
    <xf numFmtId="180" fontId="156" fillId="2" borderId="29" xfId="1" applyNumberFormat="1" applyFont="1" applyFill="1" applyBorder="1" applyAlignment="1">
      <alignment horizontal="center"/>
    </xf>
    <xf numFmtId="2" fontId="133" fillId="2" borderId="27" xfId="1" applyNumberFormat="1" applyFont="1" applyFill="1" applyBorder="1" applyAlignment="1">
      <alignment horizontal="center" vertical="center"/>
    </xf>
    <xf numFmtId="164" fontId="23" fillId="0" borderId="75" xfId="1" applyFont="1" applyBorder="1" applyAlignment="1">
      <alignment horizontal="center" vertical="center" wrapText="1"/>
    </xf>
    <xf numFmtId="164" fontId="59" fillId="0" borderId="70" xfId="1" applyFont="1" applyBorder="1" applyAlignment="1">
      <alignment horizontal="center" vertical="center" wrapText="1"/>
    </xf>
    <xf numFmtId="164" fontId="23" fillId="0" borderId="23" xfId="1" applyFont="1" applyBorder="1" applyAlignment="1">
      <alignment horizontal="center" vertical="center" wrapText="1"/>
    </xf>
    <xf numFmtId="164" fontId="1" fillId="0" borderId="20" xfId="1" applyBorder="1" applyAlignment="1">
      <alignment horizontal="center" wrapText="1"/>
    </xf>
    <xf numFmtId="164" fontId="1" fillId="0" borderId="0" xfId="1" applyAlignment="1">
      <alignment horizontal="center" wrapText="1"/>
    </xf>
    <xf numFmtId="165" fontId="1" fillId="2" borderId="31" xfId="1" applyNumberFormat="1" applyFill="1" applyBorder="1" applyProtection="1">
      <protection locked="0"/>
    </xf>
    <xf numFmtId="1" fontId="59" fillId="2" borderId="30" xfId="1" applyNumberFormat="1" applyFont="1" applyFill="1" applyBorder="1" applyAlignment="1">
      <alignment horizontal="center" vertical="center"/>
    </xf>
    <xf numFmtId="3" fontId="156" fillId="2" borderId="31" xfId="1" applyNumberFormat="1" applyFont="1" applyFill="1" applyBorder="1" applyAlignment="1">
      <alignment horizontal="center"/>
    </xf>
    <xf numFmtId="165" fontId="59" fillId="0" borderId="31" xfId="1" applyNumberFormat="1" applyFont="1" applyBorder="1" applyAlignment="1">
      <alignment horizontal="center" vertical="center"/>
    </xf>
    <xf numFmtId="180" fontId="1" fillId="0" borderId="74" xfId="1" applyNumberFormat="1" applyBorder="1" applyAlignment="1">
      <alignment horizontal="center"/>
    </xf>
    <xf numFmtId="0" fontId="1" fillId="0" borderId="0" xfId="1" applyNumberFormat="1" applyAlignment="1">
      <alignment horizontal="center"/>
    </xf>
    <xf numFmtId="165" fontId="1" fillId="29" borderId="31" xfId="1" applyNumberFormat="1" applyFill="1" applyBorder="1"/>
    <xf numFmtId="1" fontId="59" fillId="2" borderId="6" xfId="1" applyNumberFormat="1" applyFont="1" applyFill="1" applyBorder="1" applyAlignment="1">
      <alignment horizontal="center" vertical="center"/>
    </xf>
    <xf numFmtId="3" fontId="156" fillId="2" borderId="7" xfId="1" applyNumberFormat="1" applyFont="1" applyFill="1" applyBorder="1" applyAlignment="1">
      <alignment horizontal="center"/>
    </xf>
    <xf numFmtId="165" fontId="59" fillId="0" borderId="8" xfId="1" applyNumberFormat="1" applyFont="1" applyBorder="1" applyAlignment="1">
      <alignment horizontal="center" vertical="center"/>
    </xf>
    <xf numFmtId="1" fontId="59" fillId="2" borderId="32" xfId="1" applyNumberFormat="1" applyFont="1" applyFill="1" applyBorder="1" applyAlignment="1">
      <alignment horizontal="center" vertical="center"/>
    </xf>
    <xf numFmtId="180" fontId="1" fillId="0" borderId="26" xfId="1" applyNumberFormat="1" applyBorder="1" applyAlignment="1">
      <alignment horizontal="center"/>
    </xf>
    <xf numFmtId="1" fontId="59" fillId="2" borderId="16" xfId="1" applyNumberFormat="1" applyFont="1" applyFill="1" applyBorder="1" applyAlignment="1">
      <alignment horizontal="center" vertical="center"/>
    </xf>
    <xf numFmtId="168" fontId="1" fillId="29" borderId="7" xfId="1" applyNumberFormat="1" applyFill="1" applyBorder="1"/>
    <xf numFmtId="0" fontId="1" fillId="0" borderId="12" xfId="1" applyNumberFormat="1" applyBorder="1"/>
    <xf numFmtId="166" fontId="1" fillId="43" borderId="7" xfId="1" applyNumberFormat="1" applyFill="1" applyBorder="1" applyProtection="1">
      <protection locked="0"/>
    </xf>
    <xf numFmtId="164" fontId="23" fillId="0" borderId="81" xfId="1" applyFont="1" applyBorder="1"/>
    <xf numFmtId="165" fontId="23" fillId="29" borderId="19" xfId="1" applyNumberFormat="1" applyFont="1" applyFill="1" applyBorder="1"/>
    <xf numFmtId="164" fontId="23" fillId="0" borderId="77" xfId="1" applyFont="1" applyBorder="1"/>
    <xf numFmtId="164" fontId="59" fillId="0" borderId="22" xfId="1" applyFont="1" applyBorder="1"/>
    <xf numFmtId="165" fontId="59" fillId="29" borderId="70" xfId="1" applyNumberFormat="1" applyFont="1" applyFill="1" applyBorder="1"/>
    <xf numFmtId="164" fontId="59" fillId="0" borderId="23" xfId="1" applyFont="1" applyBorder="1"/>
    <xf numFmtId="1" fontId="59" fillId="2" borderId="93" xfId="1" applyNumberFormat="1" applyFont="1" applyFill="1" applyBorder="1" applyAlignment="1">
      <alignment horizontal="center" vertical="center"/>
    </xf>
    <xf numFmtId="3" fontId="156" fillId="2" borderId="8" xfId="1" applyNumberFormat="1" applyFont="1" applyFill="1" applyBorder="1" applyAlignment="1">
      <alignment horizontal="center"/>
    </xf>
    <xf numFmtId="164" fontId="91" fillId="0" borderId="105" xfId="1" applyFont="1" applyBorder="1"/>
    <xf numFmtId="164" fontId="59" fillId="0" borderId="75" xfId="1" applyFont="1" applyBorder="1"/>
    <xf numFmtId="164" fontId="23" fillId="0" borderId="22" xfId="1" applyFont="1" applyBorder="1"/>
    <xf numFmtId="165" fontId="152" fillId="29" borderId="70" xfId="1" applyNumberFormat="1" applyFont="1" applyFill="1" applyBorder="1"/>
    <xf numFmtId="164" fontId="133" fillId="54" borderId="20" xfId="1" applyFont="1" applyFill="1" applyBorder="1" applyAlignment="1">
      <alignment horizontal="right"/>
    </xf>
    <xf numFmtId="166" fontId="133" fillId="39" borderId="27" xfId="1" applyNumberFormat="1" applyFont="1" applyFill="1" applyBorder="1"/>
    <xf numFmtId="164" fontId="23" fillId="54" borderId="29" xfId="1" applyFont="1" applyFill="1" applyBorder="1"/>
    <xf numFmtId="1" fontId="59" fillId="2" borderId="9" xfId="1" applyNumberFormat="1" applyFont="1" applyFill="1" applyBorder="1" applyAlignment="1">
      <alignment horizontal="center" vertical="center"/>
    </xf>
    <xf numFmtId="164" fontId="1" fillId="0" borderId="105" xfId="1" applyBorder="1"/>
    <xf numFmtId="165" fontId="1" fillId="43" borderId="115" xfId="1" applyNumberFormat="1" applyFill="1" applyBorder="1" applyProtection="1">
      <protection locked="0"/>
    </xf>
    <xf numFmtId="164" fontId="59" fillId="0" borderId="4" xfId="1" applyFont="1" applyBorder="1" applyAlignment="1">
      <alignment horizontal="left"/>
    </xf>
    <xf numFmtId="164" fontId="1" fillId="0" borderId="22" xfId="1" applyBorder="1"/>
    <xf numFmtId="164" fontId="1" fillId="0" borderId="23" xfId="1" applyBorder="1"/>
    <xf numFmtId="164" fontId="59" fillId="2" borderId="6" xfId="1" applyFont="1" applyFill="1" applyBorder="1" applyAlignment="1">
      <alignment horizontal="center" vertical="center"/>
    </xf>
    <xf numFmtId="0" fontId="1" fillId="0" borderId="93" xfId="1" quotePrefix="1" applyNumberFormat="1" applyBorder="1"/>
    <xf numFmtId="0" fontId="1" fillId="2" borderId="67" xfId="1" quotePrefix="1" applyNumberFormat="1" applyFill="1" applyBorder="1"/>
    <xf numFmtId="0" fontId="1" fillId="0" borderId="25" xfId="1" quotePrefix="1" applyNumberFormat="1" applyBorder="1"/>
    <xf numFmtId="0" fontId="1" fillId="0" borderId="6" xfId="1" quotePrefix="1" applyNumberFormat="1" applyBorder="1"/>
    <xf numFmtId="0" fontId="1" fillId="2" borderId="15" xfId="1" quotePrefix="1" applyNumberFormat="1" applyFill="1" applyBorder="1"/>
    <xf numFmtId="0" fontId="1" fillId="0" borderId="16" xfId="1" quotePrefix="1" applyNumberFormat="1" applyBorder="1"/>
    <xf numFmtId="0" fontId="59" fillId="0" borderId="6" xfId="1" quotePrefix="1" applyNumberFormat="1" applyFont="1" applyBorder="1"/>
    <xf numFmtId="0" fontId="59" fillId="0" borderId="16" xfId="1" quotePrefix="1" applyNumberFormat="1" applyFont="1" applyBorder="1"/>
    <xf numFmtId="164" fontId="59" fillId="2" borderId="9" xfId="1" applyFont="1" applyFill="1" applyBorder="1" applyAlignment="1">
      <alignment horizontal="center" vertical="center"/>
    </xf>
    <xf numFmtId="3" fontId="156" fillId="2" borderId="10" xfId="1" applyNumberFormat="1" applyFont="1" applyFill="1" applyBorder="1" applyAlignment="1">
      <alignment horizontal="center"/>
    </xf>
    <xf numFmtId="165" fontId="59" fillId="0" borderId="10" xfId="1" applyNumberFormat="1" applyFont="1" applyBorder="1" applyAlignment="1">
      <alignment horizontal="center" vertical="center"/>
    </xf>
    <xf numFmtId="15" fontId="163" fillId="0" borderId="0" xfId="0" applyNumberFormat="1" applyFont="1" applyAlignment="1">
      <alignment vertical="center"/>
    </xf>
    <xf numFmtId="1" fontId="95" fillId="0" borderId="116" xfId="0" applyNumberFormat="1" applyFont="1" applyBorder="1" applyAlignment="1">
      <alignment horizontal="center" vertical="center"/>
    </xf>
    <xf numFmtId="164" fontId="12" fillId="0" borderId="116" xfId="0" applyFont="1" applyBorder="1" applyAlignment="1">
      <alignment horizontal="left" vertical="center"/>
    </xf>
    <xf numFmtId="164" fontId="95" fillId="0" borderId="116" xfId="0" applyFont="1" applyBorder="1" applyAlignment="1">
      <alignment horizontal="center" vertical="center"/>
    </xf>
    <xf numFmtId="164" fontId="95" fillId="0" borderId="116" xfId="0" applyFont="1" applyBorder="1" applyAlignment="1">
      <alignment vertical="center"/>
    </xf>
    <xf numFmtId="1" fontId="95" fillId="0" borderId="116" xfId="0" applyNumberFormat="1" applyFont="1" applyBorder="1" applyAlignment="1">
      <alignment vertical="center"/>
    </xf>
    <xf numFmtId="165" fontId="1" fillId="0" borderId="118" xfId="1" applyNumberFormat="1" applyBorder="1" applyAlignment="1">
      <alignment horizontal="center" vertical="center" wrapText="1"/>
    </xf>
    <xf numFmtId="165" fontId="1" fillId="0" borderId="97" xfId="1" applyNumberFormat="1" applyBorder="1" applyAlignment="1">
      <alignment horizontal="center" vertical="center" wrapText="1"/>
    </xf>
    <xf numFmtId="165" fontId="1" fillId="87" borderId="19" xfId="1" applyNumberFormat="1" applyFill="1" applyBorder="1" applyAlignment="1">
      <alignment horizontal="center" vertical="center" wrapText="1"/>
    </xf>
    <xf numFmtId="165" fontId="1" fillId="60" borderId="19" xfId="1" applyNumberFormat="1" applyFill="1" applyBorder="1" applyAlignment="1">
      <alignment horizontal="center" vertical="center" wrapText="1"/>
    </xf>
    <xf numFmtId="164" fontId="59" fillId="83" borderId="125" xfId="1" applyFont="1" applyFill="1" applyBorder="1" applyAlignment="1" applyProtection="1">
      <alignment vertical="center"/>
      <protection locked="0"/>
    </xf>
    <xf numFmtId="164" fontId="59" fillId="83" borderId="28" xfId="1" applyFont="1" applyFill="1" applyBorder="1" applyAlignment="1" applyProtection="1">
      <alignment vertical="center"/>
      <protection locked="0"/>
    </xf>
    <xf numFmtId="164" fontId="59" fillId="83" borderId="2" xfId="1" applyFont="1" applyFill="1" applyBorder="1" applyAlignment="1" applyProtection="1">
      <alignment vertical="center"/>
      <protection locked="0"/>
    </xf>
    <xf numFmtId="164" fontId="59" fillId="83" borderId="78" xfId="1" applyFont="1" applyFill="1" applyBorder="1" applyAlignment="1" applyProtection="1">
      <alignment vertical="center"/>
      <protection locked="0"/>
    </xf>
    <xf numFmtId="164" fontId="1" fillId="83" borderId="70" xfId="1" applyFill="1" applyBorder="1" applyAlignment="1" applyProtection="1">
      <alignment vertical="center"/>
      <protection locked="0"/>
    </xf>
    <xf numFmtId="165" fontId="1" fillId="83" borderId="70" xfId="1" applyNumberFormat="1" applyFill="1" applyBorder="1" applyAlignment="1" applyProtection="1">
      <alignment horizontal="center" vertical="center"/>
      <protection locked="0"/>
    </xf>
    <xf numFmtId="165" fontId="117" fillId="83" borderId="70" xfId="0" applyNumberFormat="1" applyFont="1" applyFill="1" applyBorder="1" applyAlignment="1" applyProtection="1">
      <alignment horizontal="center" vertical="center"/>
      <protection locked="0"/>
    </xf>
    <xf numFmtId="164" fontId="117" fillId="83" borderId="70" xfId="0" applyFont="1" applyFill="1" applyBorder="1" applyAlignment="1" applyProtection="1">
      <alignment horizontal="center" vertical="center"/>
      <protection locked="0"/>
    </xf>
    <xf numFmtId="1" fontId="117" fillId="83" borderId="70" xfId="0" applyNumberFormat="1" applyFont="1" applyFill="1" applyBorder="1" applyAlignment="1">
      <alignment horizontal="center" vertical="center"/>
    </xf>
    <xf numFmtId="165" fontId="117" fillId="83" borderId="70" xfId="0" applyNumberFormat="1" applyFont="1" applyFill="1" applyBorder="1" applyAlignment="1">
      <alignment horizontal="center" vertical="center"/>
    </xf>
    <xf numFmtId="165" fontId="117" fillId="83" borderId="126" xfId="0" applyNumberFormat="1" applyFont="1" applyFill="1" applyBorder="1" applyAlignment="1">
      <alignment horizontal="center" vertical="center"/>
    </xf>
    <xf numFmtId="166" fontId="117" fillId="83" borderId="16" xfId="0" applyNumberFormat="1" applyFont="1" applyFill="1" applyBorder="1" applyAlignment="1">
      <alignment vertical="center"/>
    </xf>
    <xf numFmtId="2" fontId="117" fillId="83" borderId="7" xfId="0" applyNumberFormat="1" applyFont="1" applyFill="1" applyBorder="1" applyAlignment="1">
      <alignment vertical="center"/>
    </xf>
    <xf numFmtId="166" fontId="1" fillId="83" borderId="7" xfId="1" applyNumberFormat="1" applyFill="1" applyBorder="1" applyAlignment="1">
      <alignment vertical="center"/>
    </xf>
    <xf numFmtId="166" fontId="117" fillId="83" borderId="7" xfId="0" applyNumberFormat="1" applyFont="1" applyFill="1" applyBorder="1" applyAlignment="1">
      <alignment vertical="center"/>
    </xf>
    <xf numFmtId="164" fontId="117" fillId="83" borderId="7" xfId="0" applyFont="1" applyFill="1" applyBorder="1" applyAlignment="1">
      <alignment vertical="center"/>
    </xf>
    <xf numFmtId="164" fontId="1" fillId="73" borderId="127" xfId="1" applyFill="1" applyBorder="1" applyAlignment="1">
      <alignment horizontal="left" vertical="center"/>
    </xf>
    <xf numFmtId="164" fontId="1" fillId="2" borderId="8" xfId="1" applyFill="1" applyBorder="1" applyAlignment="1" applyProtection="1">
      <alignment horizontal="left" vertical="center"/>
      <protection locked="0"/>
    </xf>
    <xf numFmtId="15" fontId="163" fillId="2" borderId="7" xfId="0" applyNumberFormat="1" applyFont="1" applyFill="1" applyBorder="1" applyAlignment="1">
      <alignment vertical="center"/>
    </xf>
    <xf numFmtId="165" fontId="1" fillId="2" borderId="8" xfId="1" applyNumberFormat="1" applyFill="1" applyBorder="1" applyAlignment="1" applyProtection="1">
      <alignment horizontal="center" vertical="center"/>
      <protection locked="0"/>
    </xf>
    <xf numFmtId="164" fontId="1" fillId="2" borderId="8" xfId="1" applyFill="1" applyBorder="1" applyAlignment="1" applyProtection="1">
      <alignment horizontal="center" vertical="center"/>
      <protection locked="0"/>
    </xf>
    <xf numFmtId="164" fontId="1" fillId="2" borderId="8" xfId="1" applyFill="1" applyBorder="1" applyAlignment="1" applyProtection="1">
      <alignment vertical="center"/>
      <protection locked="0"/>
    </xf>
    <xf numFmtId="165" fontId="117" fillId="2" borderId="8" xfId="0" applyNumberFormat="1" applyFont="1" applyFill="1" applyBorder="1" applyAlignment="1" applyProtection="1">
      <alignment horizontal="center" vertical="center"/>
      <protection locked="0"/>
    </xf>
    <xf numFmtId="2" fontId="117" fillId="2" borderId="8" xfId="0" applyNumberFormat="1" applyFont="1" applyFill="1" applyBorder="1" applyAlignment="1" applyProtection="1">
      <alignment horizontal="center" vertical="center"/>
      <protection locked="0"/>
    </xf>
    <xf numFmtId="1" fontId="117" fillId="3" borderId="8" xfId="0" applyNumberFormat="1" applyFont="1" applyFill="1" applyBorder="1" applyAlignment="1">
      <alignment horizontal="center" vertical="center"/>
    </xf>
    <xf numFmtId="165" fontId="121" fillId="3" borderId="8" xfId="0" applyNumberFormat="1" applyFont="1" applyFill="1" applyBorder="1" applyAlignment="1">
      <alignment horizontal="center" vertical="center"/>
    </xf>
    <xf numFmtId="165" fontId="118" fillId="3" borderId="128" xfId="0" applyNumberFormat="1" applyFont="1" applyFill="1" applyBorder="1" applyAlignment="1">
      <alignment horizontal="center" vertical="center"/>
    </xf>
    <xf numFmtId="2" fontId="117" fillId="3" borderId="7" xfId="0" applyNumberFormat="1" applyFont="1" applyFill="1" applyBorder="1" applyAlignment="1">
      <alignment vertical="center"/>
    </xf>
    <xf numFmtId="166" fontId="117" fillId="3" borderId="7" xfId="0" applyNumberFormat="1" applyFont="1" applyFill="1" applyBorder="1" applyAlignment="1">
      <alignment vertical="center"/>
    </xf>
    <xf numFmtId="164" fontId="165" fillId="0" borderId="1" xfId="1" applyFont="1" applyBorder="1"/>
    <xf numFmtId="164" fontId="82" fillId="0" borderId="73" xfId="0" applyFont="1" applyBorder="1" applyAlignment="1">
      <alignment vertical="center" wrapText="1"/>
    </xf>
    <xf numFmtId="1" fontId="1" fillId="2" borderId="83" xfId="1" applyNumberFormat="1" applyFill="1" applyBorder="1" applyProtection="1">
      <protection locked="0"/>
    </xf>
    <xf numFmtId="164" fontId="1" fillId="0" borderId="33" xfId="1" applyBorder="1"/>
    <xf numFmtId="164" fontId="82" fillId="0" borderId="15" xfId="0" applyFont="1" applyBorder="1" applyAlignment="1">
      <alignment vertical="center" wrapText="1"/>
    </xf>
    <xf numFmtId="165" fontId="1" fillId="2" borderId="18" xfId="1" applyNumberFormat="1" applyFill="1" applyBorder="1" applyProtection="1">
      <protection locked="0"/>
    </xf>
    <xf numFmtId="164" fontId="1" fillId="0" borderId="18" xfId="1" applyBorder="1"/>
    <xf numFmtId="164" fontId="1" fillId="0" borderId="76" xfId="1" applyBorder="1"/>
    <xf numFmtId="165" fontId="1" fillId="2" borderId="66" xfId="1" applyNumberFormat="1" applyFill="1" applyBorder="1" applyProtection="1">
      <protection locked="0"/>
    </xf>
    <xf numFmtId="164" fontId="1" fillId="0" borderId="66" xfId="1" applyBorder="1"/>
    <xf numFmtId="164" fontId="1" fillId="0" borderId="29" xfId="1" quotePrefix="1" applyBorder="1"/>
    <xf numFmtId="164" fontId="59" fillId="3" borderId="27" xfId="1" applyFont="1" applyFill="1" applyBorder="1"/>
    <xf numFmtId="165" fontId="23" fillId="3" borderId="28" xfId="1" applyNumberFormat="1" applyFont="1" applyFill="1" applyBorder="1" applyAlignment="1">
      <alignment vertical="center"/>
    </xf>
    <xf numFmtId="164" fontId="23" fillId="3" borderId="29" xfId="1" applyFont="1" applyFill="1" applyBorder="1" applyAlignment="1">
      <alignment vertical="center"/>
    </xf>
    <xf numFmtId="164" fontId="59" fillId="3" borderId="27" xfId="1" applyFont="1" applyFill="1" applyBorder="1" applyAlignment="1">
      <alignment wrapText="1"/>
    </xf>
    <xf numFmtId="164" fontId="12" fillId="0" borderId="0" xfId="0" applyFont="1"/>
    <xf numFmtId="2" fontId="0" fillId="2" borderId="7" xfId="0" applyNumberFormat="1" applyFill="1" applyBorder="1"/>
    <xf numFmtId="165" fontId="0" fillId="2" borderId="7" xfId="0" applyNumberFormat="1" applyFill="1" applyBorder="1"/>
    <xf numFmtId="164" fontId="12" fillId="0" borderId="4" xfId="0" applyFont="1" applyBorder="1"/>
    <xf numFmtId="165" fontId="0" fillId="2" borderId="7" xfId="0" applyNumberFormat="1" applyFill="1" applyBorder="1" applyAlignment="1">
      <alignment horizontal="center" vertical="center"/>
    </xf>
    <xf numFmtId="166" fontId="0" fillId="29" borderId="7" xfId="0" applyNumberFormat="1" applyFill="1" applyBorder="1" applyAlignment="1">
      <alignment horizontal="center" vertical="center"/>
    </xf>
    <xf numFmtId="164" fontId="24" fillId="0" borderId="4" xfId="0" applyFont="1" applyBorder="1"/>
    <xf numFmtId="165" fontId="24" fillId="29" borderId="7" xfId="0" applyNumberFormat="1" applyFont="1" applyFill="1" applyBorder="1" applyAlignment="1">
      <alignment horizontal="center" vertical="center"/>
    </xf>
    <xf numFmtId="164" fontId="23" fillId="0" borderId="7" xfId="1" applyFont="1" applyBorder="1"/>
    <xf numFmtId="164" fontId="0" fillId="0" borderId="20" xfId="0" applyBorder="1"/>
    <xf numFmtId="164" fontId="24" fillId="0" borderId="0" xfId="0" applyFont="1"/>
    <xf numFmtId="164" fontId="167" fillId="0" borderId="0" xfId="0" applyFont="1"/>
    <xf numFmtId="164" fontId="12" fillId="0" borderId="105" xfId="0" applyFont="1" applyBorder="1"/>
    <xf numFmtId="164" fontId="12" fillId="0" borderId="9" xfId="0" applyFont="1" applyBorder="1"/>
    <xf numFmtId="164" fontId="7" fillId="0" borderId="0" xfId="0" applyFont="1" applyAlignment="1">
      <alignment horizontal="left" vertical="center" indent="3"/>
    </xf>
    <xf numFmtId="164" fontId="5" fillId="0" borderId="0" xfId="0" applyFont="1" applyAlignment="1">
      <alignment horizontal="center" vertical="center"/>
    </xf>
    <xf numFmtId="2" fontId="0" fillId="2" borderId="7" xfId="0" applyNumberFormat="1" applyFill="1" applyBorder="1" applyAlignment="1">
      <alignment horizontal="center" vertical="center"/>
    </xf>
    <xf numFmtId="164" fontId="5" fillId="0" borderId="0" xfId="0" applyFont="1" applyAlignment="1">
      <alignment horizontal="center"/>
    </xf>
    <xf numFmtId="1" fontId="0" fillId="2" borderId="7" xfId="0" applyNumberFormat="1" applyFill="1" applyBorder="1" applyAlignment="1">
      <alignment horizontal="center" vertical="center"/>
    </xf>
    <xf numFmtId="164" fontId="5" fillId="0" borderId="0" xfId="0" applyFont="1"/>
    <xf numFmtId="164" fontId="8" fillId="0" borderId="0" xfId="0" applyFont="1" applyAlignment="1">
      <alignment horizontal="center" vertical="center"/>
    </xf>
    <xf numFmtId="164" fontId="7" fillId="0" borderId="0" xfId="0" applyFont="1" applyAlignment="1">
      <alignment vertical="center"/>
    </xf>
    <xf numFmtId="164" fontId="7" fillId="0" borderId="0" xfId="0" applyFont="1"/>
    <xf numFmtId="164" fontId="8" fillId="0" borderId="0" xfId="0" quotePrefix="1" applyFont="1" applyAlignment="1">
      <alignment horizontal="left" vertical="center"/>
    </xf>
    <xf numFmtId="165" fontId="1" fillId="2" borderId="7" xfId="1" applyNumberFormat="1" applyFill="1" applyBorder="1" applyProtection="1">
      <protection locked="0"/>
    </xf>
    <xf numFmtId="165" fontId="59" fillId="0" borderId="1" xfId="1" applyNumberFormat="1" applyFont="1" applyBorder="1"/>
    <xf numFmtId="165" fontId="64" fillId="0" borderId="3" xfId="1" applyNumberFormat="1" applyFont="1" applyBorder="1" applyAlignment="1">
      <alignment horizontal="center"/>
    </xf>
    <xf numFmtId="165" fontId="59" fillId="0" borderId="4" xfId="1" applyNumberFormat="1" applyFont="1" applyBorder="1"/>
    <xf numFmtId="2" fontId="1" fillId="43" borderId="88" xfId="1" applyNumberFormat="1" applyFill="1" applyBorder="1" applyProtection="1">
      <protection locked="0"/>
    </xf>
    <xf numFmtId="165" fontId="1" fillId="0" borderId="83" xfId="1" applyNumberFormat="1" applyBorder="1" applyProtection="1">
      <protection locked="0"/>
    </xf>
    <xf numFmtId="165" fontId="1" fillId="43" borderId="87" xfId="1" applyNumberFormat="1" applyFill="1" applyBorder="1" applyProtection="1">
      <protection locked="0"/>
    </xf>
    <xf numFmtId="168" fontId="1" fillId="43" borderId="88" xfId="1" applyNumberFormat="1" applyFill="1" applyBorder="1"/>
    <xf numFmtId="165" fontId="117" fillId="0" borderId="6" xfId="1" applyNumberFormat="1" applyFont="1" applyBorder="1"/>
    <xf numFmtId="165" fontId="1" fillId="43" borderId="88" xfId="1" applyNumberFormat="1" applyFill="1" applyBorder="1"/>
    <xf numFmtId="165" fontId="1" fillId="0" borderId="90" xfId="1" applyNumberFormat="1" applyBorder="1"/>
    <xf numFmtId="165" fontId="117" fillId="0" borderId="9" xfId="1" applyNumberFormat="1" applyFont="1" applyBorder="1"/>
    <xf numFmtId="166" fontId="1" fillId="43" borderId="129" xfId="1" applyNumberFormat="1" applyFill="1" applyBorder="1" applyProtection="1">
      <protection locked="0"/>
    </xf>
    <xf numFmtId="165" fontId="1" fillId="0" borderId="130" xfId="1" applyNumberFormat="1" applyBorder="1"/>
    <xf numFmtId="165" fontId="1" fillId="29" borderId="88" xfId="1" applyNumberFormat="1" applyFill="1" applyBorder="1"/>
    <xf numFmtId="165" fontId="113" fillId="0" borderId="71" xfId="1" applyNumberFormat="1" applyFont="1" applyBorder="1"/>
    <xf numFmtId="165" fontId="148" fillId="29" borderId="43" xfId="1" applyNumberFormat="1" applyFont="1" applyFill="1" applyBorder="1"/>
    <xf numFmtId="165" fontId="148" fillId="0" borderId="131" xfId="1" applyNumberFormat="1" applyFont="1" applyBorder="1"/>
    <xf numFmtId="165" fontId="113" fillId="0" borderId="27" xfId="1" applyNumberFormat="1" applyFont="1" applyBorder="1"/>
    <xf numFmtId="165" fontId="148" fillId="29" borderId="20" xfId="1" applyNumberFormat="1" applyFont="1" applyFill="1" applyBorder="1"/>
    <xf numFmtId="165" fontId="169" fillId="0" borderId="0" xfId="1" applyNumberFormat="1" applyFont="1"/>
    <xf numFmtId="165" fontId="113" fillId="0" borderId="22" xfId="1" applyNumberFormat="1" applyFont="1" applyBorder="1"/>
    <xf numFmtId="165" fontId="148" fillId="29" borderId="91" xfId="1" applyNumberFormat="1" applyFont="1" applyFill="1" applyBorder="1"/>
    <xf numFmtId="2" fontId="148" fillId="29" borderId="91" xfId="1" applyNumberFormat="1" applyFont="1" applyFill="1" applyBorder="1"/>
    <xf numFmtId="165" fontId="12" fillId="0" borderId="1" xfId="0" applyNumberFormat="1" applyFont="1" applyBorder="1"/>
    <xf numFmtId="165" fontId="0" fillId="0" borderId="4" xfId="0" applyNumberFormat="1" applyBorder="1" applyAlignment="1">
      <alignment vertical="center" wrapText="1"/>
    </xf>
    <xf numFmtId="165" fontId="117" fillId="0" borderId="30" xfId="1" applyNumberFormat="1" applyFont="1" applyBorder="1"/>
    <xf numFmtId="165" fontId="117" fillId="29" borderId="6" xfId="1" applyNumberFormat="1" applyFont="1" applyFill="1" applyBorder="1"/>
    <xf numFmtId="166" fontId="1" fillId="29" borderId="85" xfId="1" applyNumberFormat="1" applyFill="1" applyBorder="1"/>
    <xf numFmtId="165" fontId="1" fillId="0" borderId="65" xfId="1" applyNumberFormat="1" applyBorder="1" applyProtection="1">
      <protection locked="0"/>
    </xf>
    <xf numFmtId="166" fontId="148" fillId="29" borderId="91" xfId="1" applyNumberFormat="1" applyFont="1" applyFill="1" applyBorder="1"/>
    <xf numFmtId="165" fontId="0" fillId="0" borderId="31" xfId="0" applyNumberFormat="1" applyBorder="1" applyAlignment="1">
      <alignment horizontal="center" wrapText="1"/>
    </xf>
    <xf numFmtId="165" fontId="0" fillId="0" borderId="33" xfId="0" applyNumberFormat="1" applyBorder="1" applyAlignment="1">
      <alignment horizontal="center" wrapText="1"/>
    </xf>
    <xf numFmtId="165" fontId="0" fillId="0" borderId="97" xfId="0" applyNumberFormat="1" applyBorder="1"/>
    <xf numFmtId="166" fontId="0" fillId="0" borderId="5" xfId="0" applyNumberFormat="1" applyBorder="1"/>
    <xf numFmtId="165" fontId="0" fillId="0" borderId="8" xfId="0" applyNumberFormat="1" applyBorder="1"/>
    <xf numFmtId="166" fontId="0" fillId="0" borderId="26" xfId="0" applyNumberFormat="1" applyBorder="1"/>
    <xf numFmtId="165" fontId="0" fillId="0" borderId="19" xfId="0" applyNumberFormat="1" applyBorder="1"/>
    <xf numFmtId="165" fontId="0" fillId="0" borderId="65" xfId="0" applyNumberFormat="1" applyBorder="1"/>
    <xf numFmtId="165" fontId="0" fillId="0" borderId="11" xfId="0" applyNumberFormat="1" applyBorder="1"/>
    <xf numFmtId="165" fontId="1" fillId="43" borderId="132" xfId="1" applyNumberFormat="1" applyFill="1" applyBorder="1" applyProtection="1">
      <protection locked="0"/>
    </xf>
    <xf numFmtId="165" fontId="1" fillId="0" borderId="33" xfId="1" applyNumberFormat="1" applyBorder="1" applyProtection="1">
      <protection locked="0"/>
    </xf>
    <xf numFmtId="165" fontId="1" fillId="0" borderId="24" xfId="1" applyNumberFormat="1" applyBorder="1" applyProtection="1">
      <protection locked="0"/>
    </xf>
    <xf numFmtId="165" fontId="1" fillId="29" borderId="87" xfId="1" applyNumberFormat="1" applyFill="1" applyBorder="1" applyProtection="1">
      <protection locked="0"/>
    </xf>
    <xf numFmtId="165" fontId="170" fillId="0" borderId="16" xfId="1" applyNumberFormat="1" applyFont="1" applyBorder="1"/>
    <xf numFmtId="165" fontId="148" fillId="29" borderId="10" xfId="1" applyNumberFormat="1" applyFont="1" applyFill="1" applyBorder="1"/>
    <xf numFmtId="165" fontId="148" fillId="0" borderId="62" xfId="1" applyNumberFormat="1" applyFont="1" applyBorder="1"/>
    <xf numFmtId="165" fontId="74" fillId="0" borderId="12" xfId="1" applyNumberFormat="1" applyFont="1" applyBorder="1"/>
    <xf numFmtId="165" fontId="74" fillId="0" borderId="13" xfId="1" applyNumberFormat="1" applyFont="1" applyBorder="1"/>
    <xf numFmtId="165" fontId="146" fillId="0" borderId="4" xfId="1" applyNumberFormat="1" applyFont="1" applyBorder="1" applyAlignment="1">
      <alignment horizontal="left" indent="7"/>
    </xf>
    <xf numFmtId="165" fontId="146" fillId="0" borderId="4" xfId="1" applyNumberFormat="1" applyFont="1" applyBorder="1"/>
    <xf numFmtId="165" fontId="73" fillId="0" borderId="0" xfId="1" applyNumberFormat="1" applyFont="1" applyAlignment="1">
      <alignment horizontal="left" indent="7"/>
    </xf>
    <xf numFmtId="165" fontId="1" fillId="0" borderId="7" xfId="1" applyNumberFormat="1" applyBorder="1" applyAlignment="1">
      <alignment horizontal="left"/>
    </xf>
    <xf numFmtId="165" fontId="1" fillId="43" borderId="17" xfId="1" applyNumberFormat="1" applyFill="1" applyBorder="1" applyProtection="1">
      <protection locked="0"/>
    </xf>
    <xf numFmtId="165" fontId="1" fillId="43" borderId="16" xfId="1" applyNumberFormat="1" applyFill="1" applyBorder="1"/>
    <xf numFmtId="165" fontId="1" fillId="29" borderId="17" xfId="1" applyNumberFormat="1" applyFill="1" applyBorder="1"/>
    <xf numFmtId="165" fontId="1" fillId="29" borderId="16" xfId="1" applyNumberFormat="1" applyFill="1" applyBorder="1"/>
    <xf numFmtId="165" fontId="1" fillId="29" borderId="52" xfId="1" applyNumberFormat="1" applyFill="1" applyBorder="1"/>
    <xf numFmtId="165" fontId="1" fillId="29" borderId="51" xfId="1" applyNumberFormat="1" applyFill="1" applyBorder="1"/>
    <xf numFmtId="165" fontId="23" fillId="29" borderId="27" xfId="1" applyNumberFormat="1" applyFont="1" applyFill="1" applyBorder="1"/>
    <xf numFmtId="165" fontId="23" fillId="29" borderId="29" xfId="1" applyNumberFormat="1" applyFont="1" applyFill="1" applyBorder="1"/>
    <xf numFmtId="165" fontId="145" fillId="0" borderId="4" xfId="1" applyNumberFormat="1" applyFont="1" applyBorder="1"/>
    <xf numFmtId="165" fontId="73" fillId="0" borderId="0" xfId="1" applyNumberFormat="1" applyFont="1" applyAlignment="1">
      <alignment horizontal="left" indent="2"/>
    </xf>
    <xf numFmtId="165" fontId="148" fillId="29" borderId="92" xfId="1" applyNumberFormat="1" applyFont="1" applyFill="1" applyBorder="1"/>
    <xf numFmtId="165" fontId="23" fillId="29" borderId="27" xfId="1" applyNumberFormat="1" applyFont="1" applyFill="1" applyBorder="1" applyAlignment="1">
      <alignment horizontal="center"/>
    </xf>
    <xf numFmtId="165" fontId="23" fillId="29" borderId="29" xfId="1" quotePrefix="1" applyNumberFormat="1" applyFont="1" applyFill="1" applyBorder="1"/>
    <xf numFmtId="165" fontId="59" fillId="2" borderId="7" xfId="1" applyNumberFormat="1" applyFont="1" applyFill="1" applyBorder="1" applyAlignment="1" applyProtection="1">
      <alignment horizontal="center"/>
      <protection locked="0"/>
    </xf>
    <xf numFmtId="165" fontId="59" fillId="0" borderId="7" xfId="1" applyNumberFormat="1" applyFont="1" applyBorder="1"/>
    <xf numFmtId="165" fontId="1" fillId="0" borderId="0" xfId="1" applyNumberFormat="1" applyAlignment="1">
      <alignment horizontal="right"/>
    </xf>
    <xf numFmtId="165" fontId="23" fillId="29" borderId="70" xfId="1" applyNumberFormat="1" applyFont="1" applyFill="1" applyBorder="1"/>
    <xf numFmtId="165" fontId="23" fillId="29" borderId="23" xfId="1" applyNumberFormat="1" applyFont="1" applyFill="1" applyBorder="1"/>
    <xf numFmtId="2" fontId="1" fillId="60" borderId="52" xfId="1" applyNumberFormat="1" applyFill="1" applyBorder="1" applyAlignment="1">
      <alignment horizontal="center" vertical="center"/>
    </xf>
    <xf numFmtId="2" fontId="1" fillId="2" borderId="77" xfId="1" applyNumberFormat="1" applyFill="1" applyBorder="1" applyAlignment="1">
      <alignment horizontal="center" vertical="center"/>
    </xf>
    <xf numFmtId="2" fontId="1" fillId="73" borderId="77" xfId="1" applyNumberFormat="1" applyFill="1" applyBorder="1" applyAlignment="1">
      <alignment horizontal="center" vertical="center"/>
    </xf>
    <xf numFmtId="2" fontId="1" fillId="73" borderId="19" xfId="1" applyNumberFormat="1" applyFill="1" applyBorder="1" applyAlignment="1">
      <alignment horizontal="center" vertical="center"/>
    </xf>
    <xf numFmtId="2" fontId="59" fillId="54" borderId="7" xfId="1" applyNumberFormat="1" applyFont="1" applyFill="1" applyBorder="1" applyProtection="1">
      <protection locked="0"/>
    </xf>
    <xf numFmtId="2" fontId="175" fillId="4" borderId="6" xfId="1" applyNumberFormat="1" applyFont="1" applyFill="1" applyBorder="1"/>
    <xf numFmtId="2" fontId="1" fillId="60" borderId="46" xfId="1" applyNumberFormat="1" applyFill="1" applyBorder="1" applyAlignment="1">
      <alignment horizontal="center" vertical="center"/>
    </xf>
    <xf numFmtId="2" fontId="1" fillId="60" borderId="6" xfId="1" applyNumberFormat="1" applyFill="1" applyBorder="1" applyAlignment="1">
      <alignment horizontal="center"/>
    </xf>
    <xf numFmtId="2" fontId="1" fillId="2" borderId="94" xfId="1" applyNumberFormat="1" applyFill="1" applyBorder="1" applyAlignment="1">
      <alignment horizontal="center" vertical="center"/>
    </xf>
    <xf numFmtId="2" fontId="1" fillId="73" borderId="94" xfId="1" applyNumberFormat="1" applyFill="1" applyBorder="1" applyAlignment="1">
      <alignment horizontal="center" vertical="center"/>
    </xf>
    <xf numFmtId="2" fontId="1" fillId="60" borderId="16" xfId="1" applyNumberFormat="1" applyFill="1" applyBorder="1" applyAlignment="1">
      <alignment horizontal="center"/>
    </xf>
    <xf numFmtId="2" fontId="1" fillId="73" borderId="8" xfId="1" applyNumberFormat="1" applyFill="1" applyBorder="1" applyAlignment="1">
      <alignment horizontal="center" vertical="center"/>
    </xf>
    <xf numFmtId="2" fontId="1" fillId="60" borderId="7" xfId="1" applyNumberFormat="1" applyFill="1" applyBorder="1" applyAlignment="1">
      <alignment horizontal="center"/>
    </xf>
    <xf numFmtId="2" fontId="59" fillId="0" borderId="6" xfId="1" applyNumberFormat="1" applyFont="1" applyBorder="1" applyAlignment="1">
      <alignment horizontal="center" wrapText="1"/>
    </xf>
    <xf numFmtId="2" fontId="59" fillId="0" borderId="17" xfId="1" applyNumberFormat="1" applyFont="1" applyBorder="1" applyAlignment="1">
      <alignment horizontal="center" wrapText="1"/>
    </xf>
    <xf numFmtId="2" fontId="59" fillId="10" borderId="6" xfId="1" applyNumberFormat="1" applyFont="1" applyFill="1" applyBorder="1" applyAlignment="1">
      <alignment horizontal="center" wrapText="1"/>
    </xf>
    <xf numFmtId="2" fontId="59" fillId="10" borderId="59" xfId="1" applyNumberFormat="1" applyFont="1" applyFill="1" applyBorder="1" applyAlignment="1">
      <alignment horizontal="center" wrapText="1"/>
    </xf>
    <xf numFmtId="2" fontId="59" fillId="29" borderId="6" xfId="1" applyNumberFormat="1" applyFont="1" applyFill="1" applyBorder="1" applyAlignment="1">
      <alignment horizontal="center" wrapText="1"/>
    </xf>
    <xf numFmtId="2" fontId="59" fillId="29" borderId="59" xfId="1" applyNumberFormat="1" applyFont="1" applyFill="1" applyBorder="1" applyAlignment="1">
      <alignment horizontal="center" wrapText="1"/>
    </xf>
    <xf numFmtId="2" fontId="59" fillId="44" borderId="6" xfId="1" applyNumberFormat="1" applyFont="1" applyFill="1" applyBorder="1" applyAlignment="1">
      <alignment horizontal="center" wrapText="1"/>
    </xf>
    <xf numFmtId="2" fontId="59" fillId="44" borderId="59" xfId="1" applyNumberFormat="1" applyFont="1" applyFill="1" applyBorder="1" applyAlignment="1">
      <alignment horizontal="center" wrapText="1"/>
    </xf>
    <xf numFmtId="2" fontId="59" fillId="89" borderId="6" xfId="1" applyNumberFormat="1" applyFont="1" applyFill="1" applyBorder="1" applyAlignment="1">
      <alignment horizontal="center" wrapText="1"/>
    </xf>
    <xf numFmtId="2" fontId="59" fillId="89" borderId="59" xfId="1" applyNumberFormat="1" applyFont="1" applyFill="1" applyBorder="1" applyAlignment="1">
      <alignment horizontal="center" wrapText="1"/>
    </xf>
    <xf numFmtId="2" fontId="59" fillId="23" borderId="16" xfId="1" applyNumberFormat="1" applyFont="1" applyFill="1" applyBorder="1" applyAlignment="1">
      <alignment horizontal="center" wrapText="1"/>
    </xf>
    <xf numFmtId="2" fontId="59" fillId="23" borderId="7" xfId="1" applyNumberFormat="1" applyFont="1" applyFill="1" applyBorder="1" applyAlignment="1">
      <alignment horizontal="center" wrapText="1"/>
    </xf>
    <xf numFmtId="2" fontId="59" fillId="20" borderId="7" xfId="1" applyNumberFormat="1" applyFont="1" applyFill="1" applyBorder="1" applyAlignment="1">
      <alignment horizontal="center" wrapText="1"/>
    </xf>
    <xf numFmtId="2" fontId="176" fillId="54" borderId="6" xfId="1" applyNumberFormat="1" applyFont="1" applyFill="1" applyBorder="1"/>
    <xf numFmtId="2" fontId="1" fillId="0" borderId="6" xfId="1" applyNumberFormat="1" applyBorder="1" applyAlignment="1">
      <alignment horizontal="left"/>
    </xf>
    <xf numFmtId="2" fontId="0" fillId="0" borderId="17" xfId="0" applyNumberFormat="1" applyBorder="1" applyAlignment="1">
      <alignment horizontal="left"/>
    </xf>
    <xf numFmtId="2" fontId="1" fillId="73" borderId="59" xfId="1" applyNumberFormat="1" applyFill="1" applyBorder="1"/>
    <xf numFmtId="2" fontId="1" fillId="0" borderId="16" xfId="1" applyNumberFormat="1" applyBorder="1"/>
    <xf numFmtId="2" fontId="1" fillId="73" borderId="7" xfId="1" applyNumberFormat="1" applyFill="1" applyBorder="1"/>
    <xf numFmtId="2" fontId="59" fillId="0" borderId="7" xfId="1" applyNumberFormat="1" applyFont="1" applyBorder="1" applyAlignment="1">
      <alignment horizontal="center" wrapText="1"/>
    </xf>
    <xf numFmtId="2" fontId="1" fillId="0" borderId="7" xfId="1" applyNumberFormat="1" applyBorder="1" applyAlignment="1">
      <alignment horizontal="left"/>
    </xf>
    <xf numFmtId="2" fontId="1" fillId="0" borderId="17" xfId="1" applyNumberFormat="1" applyBorder="1" applyAlignment="1">
      <alignment horizontal="left"/>
    </xf>
    <xf numFmtId="2" fontId="1" fillId="0" borderId="59" xfId="1" applyNumberFormat="1" applyBorder="1"/>
    <xf numFmtId="2" fontId="1" fillId="0" borderId="62" xfId="1" applyNumberFormat="1" applyBorder="1"/>
    <xf numFmtId="2" fontId="175" fillId="54" borderId="6" xfId="1" applyNumberFormat="1" applyFont="1" applyFill="1" applyBorder="1" applyAlignment="1">
      <alignment horizontal="center" vertical="center"/>
    </xf>
    <xf numFmtId="2" fontId="177" fillId="4" borderId="6" xfId="1" applyNumberFormat="1" applyFont="1" applyFill="1" applyBorder="1"/>
    <xf numFmtId="2" fontId="176" fillId="54" borderId="6" xfId="1" applyNumberFormat="1" applyFont="1" applyFill="1" applyBorder="1" applyAlignment="1">
      <alignment horizontal="center" vertical="center"/>
    </xf>
    <xf numFmtId="2" fontId="178" fillId="90" borderId="6" xfId="1" applyNumberFormat="1" applyFont="1" applyFill="1" applyBorder="1"/>
    <xf numFmtId="2" fontId="178" fillId="90" borderId="6" xfId="1" applyNumberFormat="1" applyFont="1" applyFill="1" applyBorder="1" applyAlignment="1">
      <alignment horizontal="center" vertical="center"/>
    </xf>
    <xf numFmtId="2" fontId="1" fillId="0" borderId="0" xfId="1" applyNumberFormat="1" applyAlignment="1">
      <alignment horizontal="left"/>
    </xf>
    <xf numFmtId="2" fontId="1" fillId="0" borderId="12" xfId="1" applyNumberFormat="1" applyBorder="1" applyAlignment="1">
      <alignment horizontal="left"/>
    </xf>
    <xf numFmtId="2" fontId="179" fillId="90" borderId="7" xfId="1" applyNumberFormat="1" applyFont="1" applyFill="1" applyBorder="1" applyAlignment="1">
      <alignment horizontal="center" vertical="center"/>
    </xf>
    <xf numFmtId="2" fontId="179" fillId="90" borderId="6" xfId="1" applyNumberFormat="1" applyFont="1" applyFill="1" applyBorder="1"/>
    <xf numFmtId="2" fontId="1" fillId="0" borderId="2" xfId="1" applyNumberFormat="1" applyBorder="1" applyAlignment="1">
      <alignment horizontal="left"/>
    </xf>
    <xf numFmtId="2" fontId="113" fillId="90" borderId="6" xfId="1" applyNumberFormat="1" applyFont="1" applyFill="1" applyBorder="1"/>
    <xf numFmtId="2" fontId="113" fillId="90" borderId="7" xfId="1" applyNumberFormat="1" applyFont="1" applyFill="1" applyBorder="1" applyAlignment="1">
      <alignment horizontal="center" vertical="center" wrapText="1"/>
    </xf>
    <xf numFmtId="1" fontId="1" fillId="0" borderId="7" xfId="1" applyNumberFormat="1" applyBorder="1" applyAlignment="1">
      <alignment horizontal="left"/>
    </xf>
    <xf numFmtId="2" fontId="113" fillId="4" borderId="6" xfId="1" applyNumberFormat="1" applyFont="1" applyFill="1" applyBorder="1"/>
    <xf numFmtId="2" fontId="113" fillId="91" borderId="6" xfId="1" applyNumberFormat="1" applyFont="1" applyFill="1" applyBorder="1" applyAlignment="1">
      <alignment horizontal="center" vertical="center"/>
    </xf>
    <xf numFmtId="2" fontId="150" fillId="4" borderId="6" xfId="1" applyNumberFormat="1" applyFont="1" applyFill="1" applyBorder="1"/>
    <xf numFmtId="2" fontId="117" fillId="0" borderId="7" xfId="1" applyNumberFormat="1" applyFont="1" applyBorder="1"/>
    <xf numFmtId="2" fontId="117" fillId="2" borderId="7" xfId="1" applyNumberFormat="1" applyFont="1" applyFill="1" applyBorder="1"/>
    <xf numFmtId="2" fontId="1" fillId="0" borderId="7" xfId="1" applyNumberFormat="1" applyBorder="1" applyProtection="1">
      <protection locked="0"/>
    </xf>
    <xf numFmtId="2" fontId="111" fillId="0" borderId="16" xfId="1" applyNumberFormat="1" applyFont="1" applyBorder="1"/>
    <xf numFmtId="2" fontId="111" fillId="52" borderId="85" xfId="1" applyNumberFormat="1" applyFont="1" applyFill="1" applyBorder="1"/>
    <xf numFmtId="2" fontId="111" fillId="0" borderId="90" xfId="1" applyNumberFormat="1" applyFont="1" applyBorder="1"/>
    <xf numFmtId="2" fontId="111" fillId="0" borderId="6" xfId="1" applyNumberFormat="1" applyFont="1" applyBorder="1"/>
    <xf numFmtId="2" fontId="111" fillId="3" borderId="85" xfId="1" applyNumberFormat="1" applyFont="1" applyFill="1" applyBorder="1"/>
    <xf numFmtId="165" fontId="12" fillId="0" borderId="0" xfId="0" applyNumberFormat="1" applyFont="1"/>
    <xf numFmtId="165" fontId="1" fillId="2" borderId="17" xfId="1" applyNumberFormat="1" applyFill="1" applyBorder="1" applyProtection="1">
      <protection locked="0"/>
    </xf>
    <xf numFmtId="0" fontId="0" fillId="0" borderId="30" xfId="0" applyNumberFormat="1" applyBorder="1" applyAlignment="1">
      <alignment horizontal="center" vertical="center"/>
    </xf>
    <xf numFmtId="0" fontId="0" fillId="0" borderId="60" xfId="0" applyNumberFormat="1" applyBorder="1" applyAlignment="1">
      <alignment horizontal="center" vertical="center"/>
    </xf>
    <xf numFmtId="9" fontId="0" fillId="2" borderId="6" xfId="0" applyNumberFormat="1" applyFill="1" applyBorder="1" applyAlignment="1">
      <alignment horizontal="center" vertical="center"/>
    </xf>
    <xf numFmtId="0" fontId="0" fillId="2" borderId="59" xfId="0" applyNumberFormat="1" applyFill="1" applyBorder="1" applyAlignment="1">
      <alignment horizontal="center" vertical="center"/>
    </xf>
    <xf numFmtId="0" fontId="0" fillId="29" borderId="59" xfId="0" applyNumberFormat="1" applyFill="1" applyBorder="1" applyAlignment="1">
      <alignment horizontal="center" vertical="center"/>
    </xf>
    <xf numFmtId="0" fontId="0" fillId="2" borderId="30" xfId="0" applyNumberFormat="1" applyFill="1" applyBorder="1" applyAlignment="1">
      <alignment horizontal="center" vertical="center"/>
    </xf>
    <xf numFmtId="0" fontId="0" fillId="2" borderId="60" xfId="0" applyNumberFormat="1" applyFill="1" applyBorder="1" applyAlignment="1">
      <alignment horizontal="center" vertical="center"/>
    </xf>
    <xf numFmtId="1" fontId="0" fillId="29" borderId="30" xfId="0" applyNumberFormat="1" applyFill="1" applyBorder="1" applyAlignment="1">
      <alignment horizontal="center" vertical="center"/>
    </xf>
    <xf numFmtId="1" fontId="0" fillId="29" borderId="60" xfId="0" applyNumberFormat="1" applyFill="1" applyBorder="1" applyAlignment="1">
      <alignment horizontal="center" vertical="center"/>
    </xf>
    <xf numFmtId="0" fontId="0" fillId="2" borderId="6" xfId="0" applyNumberFormat="1" applyFill="1" applyBorder="1" applyAlignment="1">
      <alignment horizontal="center" vertical="center"/>
    </xf>
    <xf numFmtId="1" fontId="0" fillId="29" borderId="6" xfId="0" applyNumberFormat="1" applyFill="1" applyBorder="1" applyAlignment="1">
      <alignment horizontal="center" vertical="center"/>
    </xf>
    <xf numFmtId="1" fontId="0" fillId="29" borderId="59" xfId="0" applyNumberFormat="1" applyFill="1" applyBorder="1" applyAlignment="1">
      <alignment horizontal="center" vertical="center"/>
    </xf>
    <xf numFmtId="0" fontId="0" fillId="2" borderId="9" xfId="0" applyNumberFormat="1" applyFill="1" applyBorder="1" applyAlignment="1">
      <alignment horizontal="center" vertical="center"/>
    </xf>
    <xf numFmtId="0" fontId="0" fillId="2" borderId="62" xfId="0" applyNumberFormat="1" applyFill="1" applyBorder="1" applyAlignment="1">
      <alignment horizontal="center" vertical="center"/>
    </xf>
    <xf numFmtId="1" fontId="0" fillId="29" borderId="9" xfId="0" applyNumberFormat="1" applyFill="1" applyBorder="1" applyAlignment="1">
      <alignment horizontal="center" vertical="center"/>
    </xf>
    <xf numFmtId="1" fontId="0" fillId="29" borderId="62" xfId="0" applyNumberFormat="1" applyFill="1" applyBorder="1" applyAlignment="1">
      <alignment horizontal="center" vertical="center"/>
    </xf>
    <xf numFmtId="165" fontId="1" fillId="29" borderId="17" xfId="1" applyNumberFormat="1" applyFill="1" applyBorder="1" applyProtection="1">
      <protection locked="0"/>
    </xf>
    <xf numFmtId="165" fontId="170" fillId="0" borderId="7" xfId="1" applyNumberFormat="1" applyFont="1" applyBorder="1"/>
    <xf numFmtId="165" fontId="64" fillId="0" borderId="4" xfId="1" applyNumberFormat="1" applyFont="1" applyBorder="1"/>
    <xf numFmtId="165" fontId="74" fillId="0" borderId="0" xfId="9" applyNumberFormat="1"/>
    <xf numFmtId="165" fontId="161" fillId="92" borderId="1" xfId="9" applyNumberFormat="1" applyFont="1" applyFill="1" applyBorder="1" applyAlignment="1">
      <alignment horizontal="centerContinuous"/>
    </xf>
    <xf numFmtId="165" fontId="74" fillId="92" borderId="2" xfId="9" applyNumberFormat="1" applyFill="1" applyBorder="1" applyAlignment="1">
      <alignment horizontal="centerContinuous"/>
    </xf>
    <xf numFmtId="165" fontId="74" fillId="92" borderId="3" xfId="9" applyNumberFormat="1" applyFill="1" applyBorder="1" applyAlignment="1">
      <alignment horizontal="centerContinuous"/>
    </xf>
    <xf numFmtId="165" fontId="74" fillId="0" borderId="1" xfId="9" applyNumberFormat="1" applyBorder="1"/>
    <xf numFmtId="165" fontId="74" fillId="0" borderId="2" xfId="9" applyNumberFormat="1" applyBorder="1"/>
    <xf numFmtId="165" fontId="74" fillId="0" borderId="3" xfId="9" applyNumberFormat="1" applyBorder="1"/>
    <xf numFmtId="165" fontId="161" fillId="92" borderId="4" xfId="9" applyNumberFormat="1" applyFont="1" applyFill="1" applyBorder="1" applyAlignment="1">
      <alignment horizontal="centerContinuous"/>
    </xf>
    <xf numFmtId="165" fontId="74" fillId="92" borderId="0" xfId="9" applyNumberFormat="1" applyFill="1" applyAlignment="1">
      <alignment horizontal="centerContinuous"/>
    </xf>
    <xf numFmtId="165" fontId="74" fillId="92" borderId="5" xfId="9" applyNumberFormat="1" applyFill="1" applyBorder="1" applyAlignment="1">
      <alignment horizontal="centerContinuous"/>
    </xf>
    <xf numFmtId="165" fontId="74" fillId="0" borderId="4" xfId="9" applyNumberFormat="1" applyBorder="1"/>
    <xf numFmtId="165" fontId="74" fillId="0" borderId="5" xfId="9" applyNumberFormat="1" applyBorder="1"/>
    <xf numFmtId="165" fontId="74" fillId="0" borderId="0" xfId="9" applyNumberFormat="1" applyAlignment="1">
      <alignment horizontal="right" vertical="center"/>
    </xf>
    <xf numFmtId="165" fontId="23" fillId="92" borderId="4" xfId="9" applyNumberFormat="1" applyFont="1" applyFill="1" applyBorder="1"/>
    <xf numFmtId="165" fontId="109" fillId="92" borderId="0" xfId="9" applyNumberFormat="1" applyFont="1" applyFill="1"/>
    <xf numFmtId="165" fontId="109" fillId="92" borderId="5" xfId="9" applyNumberFormat="1" applyFont="1" applyFill="1" applyBorder="1"/>
    <xf numFmtId="165" fontId="1" fillId="92" borderId="4" xfId="9" applyNumberFormat="1" applyFont="1" applyFill="1" applyBorder="1"/>
    <xf numFmtId="165" fontId="1" fillId="92" borderId="0" xfId="9" applyNumberFormat="1" applyFont="1" applyFill="1"/>
    <xf numFmtId="165" fontId="74" fillId="0" borderId="0" xfId="9" applyNumberFormat="1" applyAlignment="1">
      <alignment horizontal="center" vertical="center"/>
    </xf>
    <xf numFmtId="165" fontId="161" fillId="80" borderId="27" xfId="1" applyNumberFormat="1" applyFont="1" applyFill="1" applyBorder="1" applyAlignment="1">
      <alignment horizontal="left"/>
    </xf>
    <xf numFmtId="165" fontId="161" fillId="80" borderId="28" xfId="1" applyNumberFormat="1" applyFont="1" applyFill="1" applyBorder="1" applyAlignment="1">
      <alignment horizontal="left"/>
    </xf>
    <xf numFmtId="165" fontId="161" fillId="80" borderId="29" xfId="1" applyNumberFormat="1" applyFont="1" applyFill="1" applyBorder="1" applyAlignment="1">
      <alignment horizontal="left"/>
    </xf>
    <xf numFmtId="165" fontId="23" fillId="74" borderId="22" xfId="9" applyNumberFormat="1" applyFont="1" applyFill="1" applyBorder="1" applyAlignment="1">
      <alignment horizontal="center"/>
    </xf>
    <xf numFmtId="165" fontId="23" fillId="74" borderId="70" xfId="9" applyNumberFormat="1" applyFont="1" applyFill="1" applyBorder="1" applyAlignment="1">
      <alignment horizontal="center"/>
    </xf>
    <xf numFmtId="165" fontId="23" fillId="74" borderId="23" xfId="9" applyNumberFormat="1" applyFont="1" applyFill="1" applyBorder="1" applyAlignment="1">
      <alignment horizontal="center"/>
    </xf>
    <xf numFmtId="165" fontId="74" fillId="92" borderId="4" xfId="9" applyNumberFormat="1" applyFill="1" applyBorder="1" applyAlignment="1">
      <alignment horizontal="center"/>
    </xf>
    <xf numFmtId="165" fontId="182" fillId="2" borderId="73" xfId="9" applyNumberFormat="1" applyFont="1" applyFill="1" applyBorder="1" applyProtection="1">
      <protection locked="0"/>
    </xf>
    <xf numFmtId="165" fontId="1" fillId="2" borderId="3" xfId="9" applyNumberFormat="1" applyFont="1" applyFill="1" applyBorder="1"/>
    <xf numFmtId="165" fontId="59" fillId="74" borderId="6" xfId="9" applyNumberFormat="1" applyFont="1" applyFill="1" applyBorder="1" applyAlignment="1">
      <alignment horizontal="center"/>
    </xf>
    <xf numFmtId="165" fontId="59" fillId="74" borderId="7" xfId="9" applyNumberFormat="1" applyFont="1" applyFill="1" applyBorder="1" applyAlignment="1">
      <alignment horizontal="center"/>
    </xf>
    <xf numFmtId="165" fontId="59" fillId="74" borderId="59" xfId="9" applyNumberFormat="1" applyFont="1" applyFill="1" applyBorder="1" applyAlignment="1">
      <alignment horizontal="center"/>
    </xf>
    <xf numFmtId="165" fontId="59" fillId="74" borderId="93" xfId="9" applyNumberFormat="1" applyFont="1" applyFill="1" applyBorder="1" applyAlignment="1">
      <alignment horizontal="center"/>
    </xf>
    <xf numFmtId="2" fontId="59" fillId="74" borderId="94" xfId="9" applyNumberFormat="1" applyFont="1" applyFill="1" applyBorder="1" applyAlignment="1">
      <alignment horizontal="center"/>
    </xf>
    <xf numFmtId="165" fontId="1" fillId="0" borderId="25" xfId="1" applyNumberFormat="1" applyBorder="1"/>
    <xf numFmtId="2" fontId="115" fillId="52" borderId="132" xfId="1" applyNumberFormat="1" applyFont="1" applyFill="1" applyBorder="1"/>
    <xf numFmtId="165" fontId="182" fillId="2" borderId="15" xfId="9" applyNumberFormat="1" applyFont="1" applyFill="1" applyBorder="1" applyProtection="1">
      <protection locked="0"/>
    </xf>
    <xf numFmtId="165" fontId="1" fillId="2" borderId="24" xfId="9" applyNumberFormat="1" applyFont="1" applyFill="1" applyBorder="1"/>
    <xf numFmtId="165" fontId="59" fillId="0" borderId="5" xfId="1" applyNumberFormat="1" applyFont="1" applyBorder="1"/>
    <xf numFmtId="2" fontId="1" fillId="43" borderId="87" xfId="1" applyNumberFormat="1" applyFill="1" applyBorder="1" applyProtection="1">
      <protection locked="0"/>
    </xf>
    <xf numFmtId="165" fontId="1" fillId="0" borderId="134" xfId="1" applyNumberFormat="1" applyBorder="1"/>
    <xf numFmtId="165" fontId="182" fillId="2" borderId="68" xfId="9" applyNumberFormat="1" applyFont="1" applyFill="1" applyBorder="1" applyProtection="1">
      <protection locked="0"/>
    </xf>
    <xf numFmtId="165" fontId="1" fillId="2" borderId="13" xfId="9" applyNumberFormat="1" applyFont="1" applyFill="1" applyBorder="1"/>
    <xf numFmtId="166" fontId="1" fillId="43" borderId="7" xfId="1" applyNumberFormat="1" applyFill="1" applyBorder="1" applyAlignment="1" applyProtection="1">
      <alignment vertical="center"/>
      <protection locked="0"/>
    </xf>
    <xf numFmtId="165" fontId="183" fillId="0" borderId="105" xfId="1" applyNumberFormat="1" applyFont="1" applyBorder="1"/>
    <xf numFmtId="2" fontId="183" fillId="52" borderId="132" xfId="1" applyNumberFormat="1" applyFont="1" applyFill="1" applyBorder="1"/>
    <xf numFmtId="165" fontId="183" fillId="0" borderId="135" xfId="1" applyNumberFormat="1" applyFont="1" applyBorder="1"/>
    <xf numFmtId="165" fontId="115" fillId="0" borderId="105" xfId="1" applyNumberFormat="1" applyFont="1" applyBorder="1"/>
    <xf numFmtId="165" fontId="115" fillId="52" borderId="132" xfId="1" applyNumberFormat="1" applyFont="1" applyFill="1" applyBorder="1"/>
    <xf numFmtId="165" fontId="115" fillId="0" borderId="135" xfId="1" applyNumberFormat="1" applyFont="1" applyBorder="1"/>
    <xf numFmtId="165" fontId="117" fillId="52" borderId="7" xfId="1" applyNumberFormat="1" applyFont="1" applyFill="1" applyBorder="1"/>
    <xf numFmtId="165" fontId="117" fillId="0" borderId="7" xfId="1" applyNumberFormat="1" applyFont="1" applyBorder="1"/>
    <xf numFmtId="165" fontId="74" fillId="73" borderId="27" xfId="1" applyNumberFormat="1" applyFont="1" applyFill="1" applyBorder="1"/>
    <xf numFmtId="166" fontId="23" fillId="73" borderId="27" xfId="1" applyNumberFormat="1" applyFont="1" applyFill="1" applyBorder="1"/>
    <xf numFmtId="165" fontId="23" fillId="93" borderId="29" xfId="1" applyNumberFormat="1" applyFont="1" applyFill="1" applyBorder="1"/>
    <xf numFmtId="2" fontId="148" fillId="3" borderId="91" xfId="1" applyNumberFormat="1" applyFont="1" applyFill="1" applyBorder="1"/>
    <xf numFmtId="165" fontId="87" fillId="0" borderId="92" xfId="1" applyNumberFormat="1" applyFont="1" applyBorder="1"/>
    <xf numFmtId="165" fontId="123" fillId="0" borderId="22" xfId="1" applyNumberFormat="1" applyFont="1" applyBorder="1"/>
    <xf numFmtId="165" fontId="123" fillId="3" borderId="91" xfId="1" applyNumberFormat="1" applyFont="1" applyFill="1" applyBorder="1"/>
    <xf numFmtId="165" fontId="123" fillId="0" borderId="92" xfId="1" applyNumberFormat="1" applyFont="1" applyBorder="1"/>
    <xf numFmtId="165" fontId="1" fillId="2" borderId="73" xfId="9" applyNumberFormat="1" applyFont="1" applyFill="1" applyBorder="1" applyProtection="1">
      <protection locked="0"/>
    </xf>
    <xf numFmtId="165" fontId="1" fillId="2" borderId="33" xfId="9" applyNumberFormat="1" applyFont="1" applyFill="1" applyBorder="1"/>
    <xf numFmtId="165" fontId="148" fillId="3" borderId="91" xfId="1" applyNumberFormat="1" applyFont="1" applyFill="1" applyBorder="1"/>
    <xf numFmtId="165" fontId="148" fillId="0" borderId="6" xfId="1" applyNumberFormat="1" applyFont="1" applyBorder="1"/>
    <xf numFmtId="165" fontId="148" fillId="52" borderId="7" xfId="1" applyNumberFormat="1" applyFont="1" applyFill="1" applyBorder="1"/>
    <xf numFmtId="165" fontId="148" fillId="0" borderId="7" xfId="1" applyNumberFormat="1" applyFont="1" applyBorder="1"/>
    <xf numFmtId="165" fontId="182" fillId="2" borderId="15" xfId="9" quotePrefix="1" applyNumberFormat="1" applyFont="1" applyFill="1" applyBorder="1" applyProtection="1">
      <protection locked="0"/>
    </xf>
    <xf numFmtId="165" fontId="59" fillId="74" borderId="9" xfId="9" applyNumberFormat="1" applyFont="1" applyFill="1" applyBorder="1" applyAlignment="1">
      <alignment horizontal="center"/>
    </xf>
    <xf numFmtId="165" fontId="59" fillId="74" borderId="10" xfId="9" applyNumberFormat="1" applyFont="1" applyFill="1" applyBorder="1" applyAlignment="1">
      <alignment horizontal="center"/>
    </xf>
    <xf numFmtId="165" fontId="59" fillId="74" borderId="62" xfId="9" applyNumberFormat="1" applyFont="1" applyFill="1" applyBorder="1" applyAlignment="1">
      <alignment horizontal="center"/>
    </xf>
    <xf numFmtId="165" fontId="184" fillId="0" borderId="14" xfId="3" applyNumberFormat="1" applyFont="1" applyBorder="1" applyAlignment="1" applyProtection="1"/>
    <xf numFmtId="165" fontId="74" fillId="0" borderId="12" xfId="9" applyNumberFormat="1" applyBorder="1"/>
    <xf numFmtId="165" fontId="74" fillId="0" borderId="13" xfId="9" applyNumberFormat="1" applyBorder="1"/>
    <xf numFmtId="165" fontId="148" fillId="0" borderId="9" xfId="1" applyNumberFormat="1" applyFont="1" applyBorder="1"/>
    <xf numFmtId="165" fontId="148" fillId="52" borderId="10" xfId="1" applyNumberFormat="1" applyFont="1" applyFill="1" applyBorder="1"/>
    <xf numFmtId="165" fontId="148" fillId="0" borderId="10" xfId="1" applyNumberFormat="1" applyFont="1" applyBorder="1"/>
    <xf numFmtId="165" fontId="1" fillId="2" borderId="63" xfId="9" applyNumberFormat="1" applyFont="1" applyFill="1" applyBorder="1"/>
    <xf numFmtId="165" fontId="1" fillId="34" borderId="0" xfId="9" applyNumberFormat="1" applyFont="1" applyFill="1" applyAlignment="1">
      <alignment horizontal="centerContinuous"/>
    </xf>
    <xf numFmtId="165" fontId="1" fillId="34" borderId="5" xfId="9" applyNumberFormat="1" applyFont="1" applyFill="1" applyBorder="1" applyAlignment="1">
      <alignment horizontal="centerContinuous"/>
    </xf>
    <xf numFmtId="2" fontId="23" fillId="73" borderId="27" xfId="1" applyNumberFormat="1" applyFont="1" applyFill="1" applyBorder="1"/>
    <xf numFmtId="165" fontId="118" fillId="74" borderId="1" xfId="9" applyNumberFormat="1" applyFont="1" applyFill="1" applyBorder="1" applyAlignment="1">
      <alignment horizontal="centerContinuous"/>
    </xf>
    <xf numFmtId="165" fontId="117" fillId="74" borderId="2" xfId="9" applyNumberFormat="1" applyFont="1" applyFill="1" applyBorder="1" applyAlignment="1">
      <alignment horizontal="centerContinuous"/>
    </xf>
    <xf numFmtId="165" fontId="117" fillId="74" borderId="3" xfId="9" applyNumberFormat="1" applyFont="1" applyFill="1" applyBorder="1" applyAlignment="1">
      <alignment horizontal="centerContinuous"/>
    </xf>
    <xf numFmtId="165" fontId="23" fillId="73" borderId="27" xfId="1" applyNumberFormat="1" applyFont="1" applyFill="1" applyBorder="1"/>
    <xf numFmtId="165" fontId="23" fillId="0" borderId="2" xfId="9" applyNumberFormat="1" applyFont="1" applyBorder="1"/>
    <xf numFmtId="165" fontId="187" fillId="74" borderId="14" xfId="9" applyNumberFormat="1" applyFont="1" applyFill="1" applyBorder="1" applyAlignment="1">
      <alignment horizontal="centerContinuous"/>
    </xf>
    <xf numFmtId="165" fontId="117" fillId="74" borderId="12" xfId="9" applyNumberFormat="1" applyFont="1" applyFill="1" applyBorder="1" applyAlignment="1">
      <alignment horizontal="centerContinuous"/>
    </xf>
    <xf numFmtId="165" fontId="117" fillId="74" borderId="13" xfId="9" applyNumberFormat="1" applyFont="1" applyFill="1" applyBorder="1" applyAlignment="1">
      <alignment horizontal="centerContinuous"/>
    </xf>
    <xf numFmtId="165" fontId="74" fillId="93" borderId="27" xfId="1" applyNumberFormat="1" applyFont="1" applyFill="1" applyBorder="1"/>
    <xf numFmtId="165" fontId="117" fillId="73" borderId="67" xfId="9" applyNumberFormat="1" applyFont="1" applyFill="1" applyBorder="1"/>
    <xf numFmtId="165" fontId="117" fillId="73" borderId="25" xfId="9" applyNumberFormat="1" applyFont="1" applyFill="1" applyBorder="1" applyAlignment="1">
      <alignment horizontal="center"/>
    </xf>
    <xf numFmtId="165" fontId="117" fillId="2" borderId="136" xfId="9" applyNumberFormat="1" applyFont="1" applyFill="1" applyBorder="1" applyAlignment="1" applyProtection="1">
      <alignment horizontal="center" vertical="center"/>
      <protection locked="0"/>
    </xf>
    <xf numFmtId="165" fontId="117" fillId="73" borderId="58" xfId="9" applyNumberFormat="1" applyFont="1" applyFill="1" applyBorder="1"/>
    <xf numFmtId="165" fontId="117" fillId="73" borderId="26" xfId="9" applyNumberFormat="1" applyFont="1" applyFill="1" applyBorder="1" applyAlignment="1">
      <alignment horizontal="left"/>
    </xf>
    <xf numFmtId="165" fontId="1" fillId="92" borderId="4" xfId="9" applyNumberFormat="1" applyFont="1" applyFill="1" applyBorder="1" applyAlignment="1">
      <alignment horizontal="right"/>
    </xf>
    <xf numFmtId="165" fontId="117" fillId="73" borderId="15" xfId="9" applyNumberFormat="1" applyFont="1" applyFill="1" applyBorder="1"/>
    <xf numFmtId="165" fontId="117" fillId="73" borderId="16" xfId="9" applyNumberFormat="1" applyFont="1" applyFill="1" applyBorder="1" applyAlignment="1">
      <alignment horizontal="center"/>
    </xf>
    <xf numFmtId="165" fontId="117" fillId="73" borderId="0" xfId="9" applyNumberFormat="1" applyFont="1" applyFill="1"/>
    <xf numFmtId="165" fontId="117" fillId="73" borderId="5" xfId="9" applyNumberFormat="1" applyFont="1" applyFill="1" applyBorder="1" applyAlignment="1">
      <alignment horizontal="left"/>
    </xf>
    <xf numFmtId="165" fontId="117" fillId="73" borderId="76" xfId="9" applyNumberFormat="1" applyFont="1" applyFill="1" applyBorder="1"/>
    <xf numFmtId="165" fontId="117" fillId="73" borderId="51" xfId="9" applyNumberFormat="1" applyFont="1" applyFill="1" applyBorder="1" applyAlignment="1">
      <alignment horizontal="center"/>
    </xf>
    <xf numFmtId="165" fontId="117" fillId="2" borderId="97" xfId="9" applyNumberFormat="1" applyFont="1" applyFill="1" applyBorder="1" applyAlignment="1" applyProtection="1">
      <alignment horizontal="center" vertical="center"/>
      <protection locked="0"/>
    </xf>
    <xf numFmtId="165" fontId="117" fillId="73" borderId="66" xfId="9" applyNumberFormat="1" applyFont="1" applyFill="1" applyBorder="1"/>
    <xf numFmtId="165" fontId="117" fillId="73" borderId="65" xfId="9" applyNumberFormat="1" applyFont="1" applyFill="1" applyBorder="1" applyAlignment="1">
      <alignment horizontal="left"/>
    </xf>
    <xf numFmtId="165" fontId="1" fillId="92" borderId="0" xfId="9" applyNumberFormat="1" applyFont="1" applyFill="1" applyAlignment="1">
      <alignment horizontal="left"/>
    </xf>
    <xf numFmtId="165" fontId="121" fillId="73" borderId="28" xfId="9" applyNumberFormat="1" applyFont="1" applyFill="1" applyBorder="1" applyAlignment="1">
      <alignment horizontal="left"/>
    </xf>
    <xf numFmtId="165" fontId="118" fillId="73" borderId="29" xfId="9" applyNumberFormat="1" applyFont="1" applyFill="1" applyBorder="1"/>
    <xf numFmtId="165" fontId="59" fillId="92" borderId="0" xfId="9" applyNumberFormat="1" applyFont="1" applyFill="1" applyAlignment="1">
      <alignment horizontal="right"/>
    </xf>
    <xf numFmtId="165" fontId="1" fillId="92" borderId="5" xfId="9" applyNumberFormat="1" applyFont="1" applyFill="1" applyBorder="1"/>
    <xf numFmtId="2" fontId="1" fillId="43" borderId="7" xfId="1" applyNumberFormat="1" applyFill="1" applyBorder="1" applyAlignment="1" applyProtection="1">
      <alignment vertical="center"/>
      <protection locked="0"/>
    </xf>
    <xf numFmtId="165" fontId="1" fillId="92" borderId="14" xfId="9" applyNumberFormat="1" applyFont="1" applyFill="1" applyBorder="1" applyAlignment="1">
      <alignment horizontal="right"/>
    </xf>
    <xf numFmtId="165" fontId="1" fillId="92" borderId="12" xfId="9" applyNumberFormat="1" applyFont="1" applyFill="1" applyBorder="1"/>
    <xf numFmtId="165" fontId="1" fillId="92" borderId="12" xfId="9" applyNumberFormat="1" applyFont="1" applyFill="1" applyBorder="1" applyAlignment="1">
      <alignment horizontal="left"/>
    </xf>
    <xf numFmtId="165" fontId="1" fillId="92" borderId="13" xfId="9" applyNumberFormat="1" applyFont="1" applyFill="1" applyBorder="1"/>
    <xf numFmtId="165" fontId="111" fillId="0" borderId="30" xfId="1" applyNumberFormat="1" applyFont="1" applyBorder="1"/>
    <xf numFmtId="165" fontId="1" fillId="43" borderId="88" xfId="1" applyNumberFormat="1" applyFill="1" applyBorder="1" applyProtection="1">
      <protection locked="0"/>
    </xf>
    <xf numFmtId="165" fontId="1" fillId="3" borderId="85" xfId="1" applyNumberFormat="1" applyFill="1" applyBorder="1" applyProtection="1">
      <protection locked="0"/>
    </xf>
    <xf numFmtId="166" fontId="1" fillId="2" borderId="27" xfId="1" applyNumberFormat="1" applyFill="1" applyBorder="1" applyProtection="1">
      <protection locked="0"/>
    </xf>
    <xf numFmtId="165" fontId="1" fillId="2" borderId="29" xfId="1" applyNumberFormat="1" applyFill="1" applyBorder="1"/>
    <xf numFmtId="165" fontId="111" fillId="3" borderId="129" xfId="1" applyNumberFormat="1" applyFont="1" applyFill="1" applyBorder="1"/>
    <xf numFmtId="165" fontId="111" fillId="0" borderId="137" xfId="1" applyNumberFormat="1" applyFont="1" applyBorder="1"/>
    <xf numFmtId="165" fontId="188" fillId="0" borderId="22" xfId="1" applyNumberFormat="1" applyFont="1" applyBorder="1"/>
    <xf numFmtId="2" fontId="188" fillId="3" borderId="91" xfId="1" applyNumberFormat="1" applyFont="1" applyFill="1" applyBorder="1"/>
    <xf numFmtId="165" fontId="188" fillId="0" borderId="92" xfId="1" applyNumberFormat="1" applyFont="1" applyBorder="1"/>
    <xf numFmtId="166" fontId="1" fillId="43" borderId="88" xfId="1" applyNumberFormat="1" applyFill="1" applyBorder="1" applyProtection="1">
      <protection locked="0"/>
    </xf>
    <xf numFmtId="166" fontId="188" fillId="3" borderId="91" xfId="1" applyNumberFormat="1" applyFont="1" applyFill="1" applyBorder="1"/>
    <xf numFmtId="165" fontId="74" fillId="0" borderId="14" xfId="9" applyNumberFormat="1" applyBorder="1"/>
    <xf numFmtId="165" fontId="79" fillId="0" borderId="1" xfId="1" applyNumberFormat="1" applyFont="1" applyBorder="1"/>
    <xf numFmtId="165" fontId="1" fillId="0" borderId="31" xfId="1" applyNumberFormat="1" applyBorder="1"/>
    <xf numFmtId="165" fontId="1" fillId="0" borderId="6" xfId="1" applyNumberFormat="1" applyBorder="1" applyAlignment="1">
      <alignment horizontal="center"/>
    </xf>
    <xf numFmtId="165" fontId="1" fillId="52" borderId="7" xfId="1" applyNumberFormat="1" applyFill="1" applyBorder="1" applyProtection="1">
      <protection locked="0"/>
    </xf>
    <xf numFmtId="165" fontId="1" fillId="52" borderId="139" xfId="1" applyNumberFormat="1" applyFill="1" applyBorder="1" applyProtection="1">
      <protection locked="0"/>
    </xf>
    <xf numFmtId="165" fontId="1" fillId="0" borderId="140" xfId="1" applyNumberFormat="1" applyBorder="1"/>
    <xf numFmtId="165" fontId="1" fillId="43" borderId="97" xfId="1" applyNumberFormat="1" applyFill="1" applyBorder="1" applyProtection="1">
      <protection locked="0"/>
    </xf>
    <xf numFmtId="165" fontId="1" fillId="0" borderId="97" xfId="1" applyNumberFormat="1" applyBorder="1"/>
    <xf numFmtId="165" fontId="1" fillId="0" borderId="10" xfId="1" applyNumberFormat="1" applyBorder="1" applyAlignment="1">
      <alignment horizontal="center"/>
    </xf>
    <xf numFmtId="165" fontId="1" fillId="3" borderId="10" xfId="1" applyNumberFormat="1" applyFill="1" applyBorder="1" applyProtection="1">
      <protection locked="0"/>
    </xf>
    <xf numFmtId="165" fontId="1" fillId="3" borderId="11" xfId="1" applyNumberFormat="1" applyFill="1" applyBorder="1" applyProtection="1">
      <protection locked="0"/>
    </xf>
    <xf numFmtId="165" fontId="1" fillId="0" borderId="72" xfId="1" applyNumberFormat="1" applyBorder="1"/>
    <xf numFmtId="165" fontId="23" fillId="0" borderId="0" xfId="9" applyNumberFormat="1" applyFont="1"/>
    <xf numFmtId="165" fontId="74" fillId="0" borderId="30" xfId="9" applyNumberFormat="1" applyBorder="1" applyAlignment="1">
      <alignment vertical="center" wrapText="1"/>
    </xf>
    <xf numFmtId="165" fontId="74" fillId="0" borderId="60" xfId="9" applyNumberFormat="1" applyBorder="1" applyAlignment="1">
      <alignment vertical="center" wrapText="1"/>
    </xf>
    <xf numFmtId="165" fontId="74" fillId="0" borderId="61" xfId="9" applyNumberFormat="1" applyBorder="1" applyAlignment="1">
      <alignment vertical="center" wrapText="1"/>
    </xf>
    <xf numFmtId="165" fontId="190" fillId="0" borderId="30" xfId="9" applyNumberFormat="1" applyFont="1" applyBorder="1" applyAlignment="1">
      <alignment vertical="center" wrapText="1"/>
    </xf>
    <xf numFmtId="165" fontId="190" fillId="0" borderId="60" xfId="9" applyNumberFormat="1" applyFont="1" applyBorder="1" applyAlignment="1">
      <alignment vertical="center" wrapText="1"/>
    </xf>
    <xf numFmtId="165" fontId="74" fillId="29" borderId="6" xfId="9" applyNumberFormat="1" applyFill="1" applyBorder="1" applyAlignment="1">
      <alignment horizontal="center"/>
    </xf>
    <xf numFmtId="165" fontId="74" fillId="29" borderId="59" xfId="9" applyNumberFormat="1" applyFill="1" applyBorder="1" applyAlignment="1">
      <alignment horizontal="center"/>
    </xf>
    <xf numFmtId="166" fontId="74" fillId="29" borderId="6" xfId="9" applyNumberFormat="1" applyFill="1" applyBorder="1" applyAlignment="1">
      <alignment horizontal="center"/>
    </xf>
    <xf numFmtId="166" fontId="74" fillId="29" borderId="17" xfId="9" applyNumberFormat="1" applyFill="1" applyBorder="1" applyAlignment="1">
      <alignment horizontal="center"/>
    </xf>
    <xf numFmtId="166" fontId="190" fillId="29" borderId="6" xfId="9" applyNumberFormat="1" applyFont="1" applyFill="1" applyBorder="1" applyAlignment="1">
      <alignment horizontal="center"/>
    </xf>
    <xf numFmtId="2" fontId="190" fillId="29" borderId="59" xfId="9" applyNumberFormat="1" applyFont="1" applyFill="1" applyBorder="1" applyAlignment="1">
      <alignment horizontal="center"/>
    </xf>
    <xf numFmtId="165" fontId="74" fillId="29" borderId="81" xfId="9" applyNumberFormat="1" applyFill="1" applyBorder="1" applyAlignment="1">
      <alignment horizontal="center"/>
    </xf>
    <xf numFmtId="165" fontId="74" fillId="29" borderId="77" xfId="9" applyNumberFormat="1" applyFill="1" applyBorder="1" applyAlignment="1">
      <alignment horizontal="center"/>
    </xf>
    <xf numFmtId="166" fontId="74" fillId="29" borderId="81" xfId="9" applyNumberFormat="1" applyFill="1" applyBorder="1" applyAlignment="1">
      <alignment horizontal="center"/>
    </xf>
    <xf numFmtId="166" fontId="74" fillId="29" borderId="52" xfId="9" applyNumberFormat="1" applyFill="1" applyBorder="1" applyAlignment="1">
      <alignment horizontal="center"/>
    </xf>
    <xf numFmtId="165" fontId="74" fillId="0" borderId="0" xfId="9" applyNumberFormat="1" applyAlignment="1">
      <alignment horizontal="right"/>
    </xf>
    <xf numFmtId="2" fontId="109" fillId="2" borderId="22" xfId="9" applyNumberFormat="1" applyFont="1" applyFill="1" applyBorder="1" applyAlignment="1">
      <alignment horizontal="center" vertical="center"/>
    </xf>
    <xf numFmtId="2" fontId="109" fillId="2" borderId="23" xfId="9" applyNumberFormat="1" applyFont="1" applyFill="1" applyBorder="1" applyAlignment="1">
      <alignment horizontal="center" vertical="center"/>
    </xf>
    <xf numFmtId="166" fontId="79" fillId="29" borderId="22" xfId="9" applyNumberFormat="1" applyFont="1" applyFill="1" applyBorder="1" applyAlignment="1">
      <alignment horizontal="center" vertical="center"/>
    </xf>
    <xf numFmtId="166" fontId="79" fillId="29" borderId="23" xfId="9" applyNumberFormat="1" applyFont="1" applyFill="1" applyBorder="1" applyAlignment="1">
      <alignment horizontal="center" vertical="center"/>
    </xf>
    <xf numFmtId="2" fontId="191" fillId="29" borderId="9" xfId="9" applyNumberFormat="1" applyFont="1" applyFill="1" applyBorder="1" applyAlignment="1">
      <alignment horizontal="center"/>
    </xf>
    <xf numFmtId="2" fontId="191" fillId="29" borderId="62" xfId="9" applyNumberFormat="1" applyFont="1" applyFill="1" applyBorder="1" applyAlignment="1">
      <alignment horizontal="center"/>
    </xf>
    <xf numFmtId="165" fontId="23" fillId="29" borderId="9" xfId="9" applyNumberFormat="1" applyFont="1" applyFill="1" applyBorder="1" applyAlignment="1">
      <alignment horizontal="center"/>
    </xf>
    <xf numFmtId="165" fontId="23" fillId="29" borderId="62" xfId="9" applyNumberFormat="1" applyFont="1" applyFill="1" applyBorder="1" applyAlignment="1">
      <alignment horizontal="center"/>
    </xf>
    <xf numFmtId="166" fontId="74" fillId="0" borderId="0" xfId="9" applyNumberFormat="1"/>
    <xf numFmtId="165" fontId="79" fillId="0" borderId="2" xfId="1" applyNumberFormat="1" applyFont="1" applyBorder="1"/>
    <xf numFmtId="165" fontId="73" fillId="0" borderId="4" xfId="1" applyNumberFormat="1" applyFont="1" applyBorder="1" applyAlignment="1">
      <alignment horizontal="left" indent="2"/>
    </xf>
    <xf numFmtId="1" fontId="59" fillId="0" borderId="0" xfId="1" applyNumberFormat="1" applyFont="1" applyAlignment="1">
      <alignment horizontal="center"/>
    </xf>
    <xf numFmtId="165" fontId="1" fillId="0" borderId="19" xfId="1" applyNumberFormat="1" applyBorder="1" applyAlignment="1">
      <alignment wrapText="1"/>
    </xf>
    <xf numFmtId="165" fontId="1" fillId="52" borderId="19" xfId="1" applyNumberFormat="1" applyFill="1" applyBorder="1" applyProtection="1">
      <protection locked="0"/>
    </xf>
    <xf numFmtId="165" fontId="148" fillId="52" borderId="27" xfId="1" applyNumberFormat="1" applyFont="1" applyFill="1" applyBorder="1"/>
    <xf numFmtId="165" fontId="148" fillId="52" borderId="98" xfId="1" applyNumberFormat="1" applyFont="1" applyFill="1" applyBorder="1"/>
    <xf numFmtId="165" fontId="148" fillId="52" borderId="92" xfId="1" applyNumberFormat="1" applyFont="1" applyFill="1" applyBorder="1"/>
    <xf numFmtId="181" fontId="148" fillId="52" borderId="20" xfId="1" applyNumberFormat="1" applyFont="1" applyFill="1" applyBorder="1"/>
    <xf numFmtId="165" fontId="148" fillId="52" borderId="22" xfId="1" applyNumberFormat="1" applyFont="1" applyFill="1" applyBorder="1"/>
    <xf numFmtId="181" fontId="148" fillId="52" borderId="23" xfId="1" applyNumberFormat="1" applyFont="1" applyFill="1" applyBorder="1"/>
    <xf numFmtId="182" fontId="59" fillId="0" borderId="0" xfId="1" applyNumberFormat="1" applyFont="1"/>
    <xf numFmtId="178" fontId="1" fillId="43" borderId="7" xfId="1" applyNumberFormat="1" applyFill="1" applyBorder="1" applyProtection="1">
      <protection locked="0"/>
    </xf>
    <xf numFmtId="165" fontId="1" fillId="0" borderId="7" xfId="1" applyNumberFormat="1" applyBorder="1" applyProtection="1">
      <protection locked="0"/>
    </xf>
    <xf numFmtId="165" fontId="113" fillId="52" borderId="22" xfId="1" applyNumberFormat="1" applyFont="1" applyFill="1" applyBorder="1"/>
    <xf numFmtId="165" fontId="113" fillId="52" borderId="91" xfId="1" applyNumberFormat="1" applyFont="1" applyFill="1" applyBorder="1"/>
    <xf numFmtId="165" fontId="113" fillId="52" borderId="92" xfId="1" applyNumberFormat="1" applyFont="1" applyFill="1" applyBorder="1"/>
    <xf numFmtId="165" fontId="1" fillId="0" borderId="7" xfId="1" quotePrefix="1" applyNumberFormat="1" applyBorder="1" applyProtection="1">
      <protection locked="0"/>
    </xf>
    <xf numFmtId="165" fontId="59" fillId="0" borderId="16" xfId="1" applyNumberFormat="1" applyFont="1" applyBorder="1"/>
    <xf numFmtId="169" fontId="1" fillId="43" borderId="19" xfId="1" applyNumberFormat="1" applyFill="1" applyBorder="1" applyProtection="1">
      <protection locked="0"/>
    </xf>
    <xf numFmtId="165" fontId="18" fillId="0" borderId="4" xfId="3" applyNumberFormat="1" applyBorder="1" applyAlignment="1" applyProtection="1"/>
    <xf numFmtId="181" fontId="148" fillId="52" borderId="2" xfId="1" applyNumberFormat="1" applyFont="1" applyFill="1" applyBorder="1"/>
    <xf numFmtId="165" fontId="1" fillId="2" borderId="7" xfId="1" applyNumberFormat="1" applyFill="1" applyBorder="1" applyAlignment="1">
      <alignment vertical="center"/>
    </xf>
    <xf numFmtId="165" fontId="1" fillId="2" borderId="19" xfId="1" applyNumberFormat="1" applyFill="1" applyBorder="1" applyAlignment="1">
      <alignment vertical="center"/>
    </xf>
    <xf numFmtId="165" fontId="1" fillId="0" borderId="7" xfId="1" applyNumberFormat="1" applyBorder="1" applyAlignment="1" applyProtection="1">
      <alignment vertical="center"/>
      <protection locked="0"/>
    </xf>
    <xf numFmtId="165" fontId="113" fillId="52" borderId="7" xfId="1" applyNumberFormat="1" applyFont="1" applyFill="1" applyBorder="1" applyAlignment="1">
      <alignment vertical="center"/>
    </xf>
    <xf numFmtId="2" fontId="1" fillId="0" borderId="0" xfId="1" applyNumberFormat="1" applyAlignment="1">
      <alignment vertical="center"/>
    </xf>
    <xf numFmtId="10" fontId="1" fillId="0" borderId="0" xfId="1" applyNumberFormat="1" applyAlignment="1">
      <alignment vertical="center"/>
    </xf>
    <xf numFmtId="165" fontId="1" fillId="0" borderId="97" xfId="1" applyNumberFormat="1" applyBorder="1" applyAlignment="1">
      <alignment vertical="center"/>
    </xf>
    <xf numFmtId="165" fontId="1" fillId="43" borderId="97" xfId="1" applyNumberFormat="1" applyFill="1" applyBorder="1" applyAlignment="1" applyProtection="1">
      <alignment vertical="center"/>
      <protection locked="0"/>
    </xf>
    <xf numFmtId="165" fontId="1" fillId="0" borderId="8" xfId="1" applyNumberFormat="1" applyBorder="1" applyAlignment="1">
      <alignment horizontal="center" vertical="center"/>
    </xf>
    <xf numFmtId="165" fontId="1" fillId="94" borderId="7" xfId="1" applyNumberFormat="1" applyFill="1" applyBorder="1" applyProtection="1">
      <protection locked="0"/>
    </xf>
    <xf numFmtId="165" fontId="1" fillId="0" borderId="7" xfId="1" quotePrefix="1" applyNumberFormat="1" applyBorder="1" applyAlignment="1" applyProtection="1">
      <alignment horizontal="center" vertical="center"/>
      <protection locked="0"/>
    </xf>
    <xf numFmtId="2" fontId="1" fillId="94" borderId="7" xfId="1" applyNumberFormat="1" applyFill="1" applyBorder="1" applyProtection="1">
      <protection locked="0"/>
    </xf>
    <xf numFmtId="165" fontId="148" fillId="52" borderId="22" xfId="1" applyNumberFormat="1" applyFont="1" applyFill="1" applyBorder="1" applyAlignment="1">
      <alignment vertical="center"/>
    </xf>
    <xf numFmtId="171" fontId="1" fillId="94" borderId="7" xfId="1" applyNumberFormat="1" applyFill="1" applyBorder="1" applyAlignment="1" applyProtection="1">
      <alignment vertical="center"/>
      <protection locked="0"/>
    </xf>
    <xf numFmtId="165" fontId="148" fillId="3" borderId="22" xfId="1" applyNumberFormat="1" applyFont="1" applyFill="1" applyBorder="1"/>
    <xf numFmtId="181" fontId="112" fillId="52" borderId="45" xfId="1" applyNumberFormat="1" applyFont="1" applyFill="1" applyBorder="1" applyAlignment="1">
      <alignment horizontal="right"/>
    </xf>
    <xf numFmtId="165" fontId="59" fillId="0" borderId="23" xfId="1" applyNumberFormat="1" applyFont="1" applyBorder="1"/>
    <xf numFmtId="169" fontId="133" fillId="52" borderId="20" xfId="1" applyNumberFormat="1" applyFont="1" applyFill="1" applyBorder="1" applyAlignment="1">
      <alignment horizontal="center" vertical="center"/>
    </xf>
    <xf numFmtId="169" fontId="150" fillId="52" borderId="20" xfId="1" applyNumberFormat="1" applyFont="1" applyFill="1" applyBorder="1" applyAlignment="1">
      <alignment horizontal="center" vertical="center"/>
    </xf>
    <xf numFmtId="165" fontId="1" fillId="94" borderId="19" xfId="1" applyNumberFormat="1" applyFill="1" applyBorder="1" applyProtection="1">
      <protection locked="0"/>
    </xf>
    <xf numFmtId="171" fontId="59" fillId="94" borderId="7" xfId="1" applyNumberFormat="1" applyFont="1" applyFill="1" applyBorder="1" applyAlignment="1" applyProtection="1">
      <alignment vertical="center"/>
      <protection locked="0"/>
    </xf>
    <xf numFmtId="169" fontId="133" fillId="52" borderId="20" xfId="1" applyNumberFormat="1" applyFont="1" applyFill="1" applyBorder="1" applyAlignment="1">
      <alignment horizontal="center" vertical="center" wrapText="1"/>
    </xf>
    <xf numFmtId="165" fontId="124" fillId="0" borderId="4" xfId="0" applyNumberFormat="1" applyFont="1" applyBorder="1" applyAlignment="1">
      <alignment horizontal="left"/>
    </xf>
    <xf numFmtId="165" fontId="124" fillId="0" borderId="0" xfId="0" applyNumberFormat="1" applyFont="1" applyAlignment="1">
      <alignment horizontal="center"/>
    </xf>
    <xf numFmtId="165" fontId="124" fillId="0" borderId="5" xfId="0" applyNumberFormat="1" applyFont="1" applyBorder="1" applyAlignment="1">
      <alignment horizontal="center"/>
    </xf>
    <xf numFmtId="165" fontId="0" fillId="0" borderId="30" xfId="0" applyNumberFormat="1" applyBorder="1" applyAlignment="1">
      <alignment horizontal="left"/>
    </xf>
    <xf numFmtId="165" fontId="0" fillId="0" borderId="31" xfId="0" applyNumberFormat="1" applyBorder="1" applyAlignment="1">
      <alignment horizontal="left"/>
    </xf>
    <xf numFmtId="165" fontId="0" fillId="0" borderId="60" xfId="0" applyNumberFormat="1" applyBorder="1" applyAlignment="1">
      <alignment horizontal="left"/>
    </xf>
    <xf numFmtId="165" fontId="0" fillId="82" borderId="73" xfId="0" applyNumberFormat="1" applyFill="1" applyBorder="1" applyProtection="1">
      <protection locked="0"/>
    </xf>
    <xf numFmtId="165" fontId="0" fillId="82" borderId="33" xfId="0" applyNumberFormat="1" applyFill="1" applyBorder="1"/>
    <xf numFmtId="165" fontId="0" fillId="0" borderId="6" xfId="0" applyNumberFormat="1" applyBorder="1" applyAlignment="1">
      <alignment horizontal="left"/>
    </xf>
    <xf numFmtId="165" fontId="0" fillId="0" borderId="7" xfId="0" applyNumberFormat="1" applyBorder="1" applyAlignment="1">
      <alignment horizontal="left"/>
    </xf>
    <xf numFmtId="165" fontId="0" fillId="0" borderId="59" xfId="0" applyNumberFormat="1" applyBorder="1" applyAlignment="1">
      <alignment horizontal="left"/>
    </xf>
    <xf numFmtId="165" fontId="0" fillId="82" borderId="15" xfId="0" applyNumberFormat="1" applyFill="1" applyBorder="1" applyProtection="1">
      <protection locked="0"/>
    </xf>
    <xf numFmtId="165" fontId="0" fillId="82" borderId="24" xfId="0" applyNumberFormat="1" applyFill="1" applyBorder="1"/>
    <xf numFmtId="165" fontId="0" fillId="0" borderId="9" xfId="0" applyNumberFormat="1" applyBorder="1" applyAlignment="1">
      <alignment horizontal="left"/>
    </xf>
    <xf numFmtId="165" fontId="0" fillId="0" borderId="10" xfId="0" applyNumberFormat="1" applyBorder="1" applyAlignment="1">
      <alignment horizontal="left"/>
    </xf>
    <xf numFmtId="165" fontId="0" fillId="0" borderId="62" xfId="0" applyNumberFormat="1" applyBorder="1" applyAlignment="1">
      <alignment horizontal="left"/>
    </xf>
    <xf numFmtId="165" fontId="0" fillId="82" borderId="68" xfId="0" applyNumberFormat="1" applyFill="1" applyBorder="1" applyProtection="1">
      <protection locked="0"/>
    </xf>
    <xf numFmtId="165" fontId="0" fillId="82" borderId="63" xfId="0" applyNumberFormat="1" applyFill="1" applyBorder="1"/>
    <xf numFmtId="165" fontId="0" fillId="82" borderId="20" xfId="0" applyNumberFormat="1" applyFill="1" applyBorder="1" applyProtection="1">
      <protection locked="0"/>
    </xf>
    <xf numFmtId="165" fontId="0" fillId="0" borderId="93" xfId="0" applyNumberFormat="1" applyBorder="1" applyAlignment="1">
      <alignment horizontal="left"/>
    </xf>
    <xf numFmtId="165" fontId="0" fillId="0" borderId="8" xfId="0" applyNumberFormat="1" applyBorder="1" applyAlignment="1">
      <alignment horizontal="left"/>
    </xf>
    <xf numFmtId="165" fontId="0" fillId="0" borderId="94" xfId="0" applyNumberFormat="1" applyBorder="1" applyAlignment="1">
      <alignment horizontal="left"/>
    </xf>
    <xf numFmtId="2" fontId="0" fillId="82" borderId="73" xfId="0" applyNumberFormat="1" applyFill="1" applyBorder="1" applyProtection="1">
      <protection locked="0"/>
    </xf>
    <xf numFmtId="165" fontId="0" fillId="0" borderId="55" xfId="0" applyNumberFormat="1" applyBorder="1"/>
    <xf numFmtId="165" fontId="0" fillId="3" borderId="20" xfId="0" applyNumberFormat="1" applyFill="1" applyBorder="1" applyAlignment="1">
      <alignment horizontal="center"/>
    </xf>
    <xf numFmtId="165" fontId="0" fillId="82" borderId="20" xfId="0" applyNumberFormat="1" applyFill="1" applyBorder="1"/>
    <xf numFmtId="165" fontId="0" fillId="48" borderId="12" xfId="0" applyNumberFormat="1" applyFill="1" applyBorder="1"/>
    <xf numFmtId="165" fontId="0" fillId="48" borderId="0" xfId="0" applyNumberFormat="1" applyFill="1"/>
    <xf numFmtId="165" fontId="0" fillId="48" borderId="29" xfId="0" applyNumberFormat="1" applyFill="1" applyBorder="1"/>
    <xf numFmtId="165" fontId="0" fillId="3" borderId="0" xfId="0" applyNumberFormat="1" applyFill="1"/>
    <xf numFmtId="165" fontId="0" fillId="3" borderId="5" xfId="0" applyNumberFormat="1" applyFill="1" applyBorder="1"/>
    <xf numFmtId="165" fontId="0" fillId="0" borderId="0" xfId="0" applyNumberFormat="1" applyAlignment="1">
      <alignment horizontal="right"/>
    </xf>
    <xf numFmtId="165" fontId="0" fillId="0" borderId="5" xfId="0" applyNumberFormat="1" applyBorder="1" applyAlignment="1">
      <alignment horizontal="right"/>
    </xf>
    <xf numFmtId="165" fontId="0" fillId="3" borderId="4" xfId="0" applyNumberFormat="1" applyFill="1" applyBorder="1"/>
    <xf numFmtId="165" fontId="0" fillId="48" borderId="28" xfId="0" applyNumberFormat="1" applyFill="1" applyBorder="1"/>
    <xf numFmtId="165" fontId="0" fillId="0" borderId="28" xfId="0" applyNumberFormat="1" applyBorder="1"/>
    <xf numFmtId="165" fontId="193" fillId="0" borderId="22" xfId="0" applyNumberFormat="1" applyFont="1" applyBorder="1" applyAlignment="1">
      <alignment horizontal="left" vertical="center"/>
    </xf>
    <xf numFmtId="165" fontId="193" fillId="0" borderId="70" xfId="0" applyNumberFormat="1" applyFont="1" applyBorder="1" applyAlignment="1">
      <alignment horizontal="left" vertical="center"/>
    </xf>
    <xf numFmtId="165" fontId="193" fillId="0" borderId="45" xfId="0" applyNumberFormat="1" applyFont="1" applyBorder="1" applyAlignment="1">
      <alignment horizontal="left" vertical="center"/>
    </xf>
    <xf numFmtId="165" fontId="193" fillId="0" borderId="20" xfId="0" applyNumberFormat="1" applyFont="1" applyBorder="1" applyAlignment="1">
      <alignment horizontal="center" vertical="center" wrapText="1"/>
    </xf>
    <xf numFmtId="165" fontId="193" fillId="0" borderId="20" xfId="0" applyNumberFormat="1" applyFont="1" applyBorder="1" applyAlignment="1" applyProtection="1">
      <alignment horizontal="center" vertical="center" wrapText="1"/>
      <protection locked="0"/>
    </xf>
    <xf numFmtId="165" fontId="193" fillId="0" borderId="27" xfId="0" applyNumberFormat="1" applyFont="1" applyBorder="1" applyAlignment="1" applyProtection="1">
      <alignment horizontal="center" vertical="center" wrapText="1"/>
      <protection locked="0"/>
    </xf>
    <xf numFmtId="165" fontId="0" fillId="0" borderId="73" xfId="0" applyNumberFormat="1" applyBorder="1" applyAlignment="1">
      <alignment horizontal="center"/>
    </xf>
    <xf numFmtId="165" fontId="0" fillId="0" borderId="83" xfId="0" applyNumberFormat="1" applyBorder="1" applyAlignment="1">
      <alignment horizontal="center"/>
    </xf>
    <xf numFmtId="165" fontId="0" fillId="0" borderId="33" xfId="0" applyNumberFormat="1" applyBorder="1" applyAlignment="1">
      <alignment horizontal="center"/>
    </xf>
    <xf numFmtId="165" fontId="0" fillId="3" borderId="73" xfId="0" applyNumberFormat="1" applyFill="1" applyBorder="1" applyAlignment="1">
      <alignment horizontal="center" vertical="center"/>
    </xf>
    <xf numFmtId="165" fontId="0" fillId="3" borderId="33" xfId="0" applyNumberFormat="1" applyFill="1" applyBorder="1" applyAlignment="1">
      <alignment horizontal="center" vertical="center"/>
    </xf>
    <xf numFmtId="165" fontId="0" fillId="2" borderId="74" xfId="0" applyNumberFormat="1" applyFill="1" applyBorder="1" applyAlignment="1" applyProtection="1">
      <alignment horizontal="center" vertical="center"/>
      <protection locked="0"/>
    </xf>
    <xf numFmtId="171" fontId="0" fillId="2" borderId="73" xfId="0" applyNumberFormat="1" applyFill="1" applyBorder="1" applyAlignment="1" applyProtection="1">
      <alignment horizontal="center" vertical="center"/>
      <protection locked="0"/>
    </xf>
    <xf numFmtId="165" fontId="0" fillId="0" borderId="17" xfId="0" applyNumberFormat="1" applyBorder="1" applyAlignment="1">
      <alignment horizontal="left"/>
    </xf>
    <xf numFmtId="165" fontId="0" fillId="3" borderId="24" xfId="0" applyNumberFormat="1" applyFill="1" applyBorder="1" applyAlignment="1">
      <alignment horizontal="center" vertical="center"/>
    </xf>
    <xf numFmtId="165" fontId="0" fillId="2" borderId="50" xfId="0" applyNumberFormat="1" applyFill="1" applyBorder="1" applyAlignment="1" applyProtection="1">
      <alignment horizontal="center" vertical="center"/>
      <protection locked="0"/>
    </xf>
    <xf numFmtId="171" fontId="0" fillId="2" borderId="15" xfId="0" applyNumberFormat="1" applyFill="1" applyBorder="1" applyAlignment="1" applyProtection="1">
      <alignment horizontal="center" vertical="center"/>
      <protection locked="0"/>
    </xf>
    <xf numFmtId="165" fontId="104" fillId="2" borderId="50" xfId="0" applyNumberFormat="1" applyFont="1" applyFill="1" applyBorder="1" applyAlignment="1" applyProtection="1">
      <alignment horizontal="center" vertical="center"/>
      <protection locked="0"/>
    </xf>
    <xf numFmtId="165" fontId="104" fillId="3" borderId="15" xfId="0" applyNumberFormat="1" applyFont="1" applyFill="1" applyBorder="1" applyAlignment="1">
      <alignment horizontal="center" vertical="center"/>
    </xf>
    <xf numFmtId="165" fontId="104" fillId="3" borderId="24" xfId="0" applyNumberFormat="1" applyFont="1" applyFill="1" applyBorder="1" applyAlignment="1">
      <alignment horizontal="center" vertical="center"/>
    </xf>
    <xf numFmtId="171" fontId="104" fillId="2" borderId="15" xfId="0" applyNumberFormat="1" applyFont="1" applyFill="1" applyBorder="1" applyAlignment="1" applyProtection="1">
      <alignment horizontal="center" vertical="center"/>
      <protection locked="0"/>
    </xf>
    <xf numFmtId="165" fontId="104" fillId="2" borderId="15" xfId="0" applyNumberFormat="1" applyFont="1" applyFill="1" applyBorder="1" applyAlignment="1" applyProtection="1">
      <alignment horizontal="center" vertical="center"/>
      <protection locked="0"/>
    </xf>
    <xf numFmtId="165" fontId="194" fillId="0" borderId="81" xfId="0" applyNumberFormat="1" applyFont="1" applyBorder="1" applyAlignment="1">
      <alignment horizontal="left"/>
    </xf>
    <xf numFmtId="165" fontId="194" fillId="0" borderId="19" xfId="0" applyNumberFormat="1" applyFont="1" applyBorder="1" applyAlignment="1">
      <alignment horizontal="left"/>
    </xf>
    <xf numFmtId="165" fontId="194" fillId="0" borderId="52" xfId="0" applyNumberFormat="1" applyFont="1" applyBorder="1" applyAlignment="1">
      <alignment horizontal="left"/>
    </xf>
    <xf numFmtId="165" fontId="25" fillId="3" borderId="76" xfId="0" applyNumberFormat="1" applyFont="1" applyFill="1" applyBorder="1" applyAlignment="1">
      <alignment horizontal="center" vertical="center"/>
    </xf>
    <xf numFmtId="165" fontId="104" fillId="3" borderId="65" xfId="0" applyNumberFormat="1" applyFont="1" applyFill="1" applyBorder="1" applyAlignment="1">
      <alignment horizontal="center" vertical="center"/>
    </xf>
    <xf numFmtId="165" fontId="0" fillId="2" borderId="53" xfId="0" applyNumberFormat="1" applyFill="1" applyBorder="1" applyAlignment="1" applyProtection="1">
      <alignment horizontal="center" vertical="center"/>
      <protection locked="0"/>
    </xf>
    <xf numFmtId="171" fontId="0" fillId="2" borderId="76" xfId="0" applyNumberFormat="1" applyFill="1" applyBorder="1" applyAlignment="1" applyProtection="1">
      <alignment horizontal="center" vertical="center"/>
      <protection locked="0"/>
    </xf>
    <xf numFmtId="165" fontId="24" fillId="0" borderId="27" xfId="0" applyNumberFormat="1" applyFont="1" applyBorder="1" applyAlignment="1">
      <alignment horizontal="center" vertical="center"/>
    </xf>
    <xf numFmtId="165" fontId="24" fillId="0" borderId="28" xfId="0" applyNumberFormat="1" applyFont="1" applyBorder="1" applyAlignment="1">
      <alignment horizontal="center" vertical="center"/>
    </xf>
    <xf numFmtId="165" fontId="24" fillId="0" borderId="29" xfId="0" applyNumberFormat="1" applyFont="1" applyBorder="1" applyAlignment="1">
      <alignment horizontal="center" vertical="center"/>
    </xf>
    <xf numFmtId="165" fontId="24" fillId="0" borderId="20" xfId="0" applyNumberFormat="1" applyFont="1" applyBorder="1" applyAlignment="1">
      <alignment horizontal="center" vertical="center"/>
    </xf>
    <xf numFmtId="165" fontId="195" fillId="0" borderId="12" xfId="0" applyNumberFormat="1" applyFont="1" applyBorder="1"/>
    <xf numFmtId="165" fontId="59" fillId="0" borderId="0" xfId="1" applyNumberFormat="1" applyFont="1" applyAlignment="1">
      <alignment wrapText="1"/>
    </xf>
    <xf numFmtId="165" fontId="1" fillId="0" borderId="0" xfId="1" applyNumberFormat="1" applyAlignment="1">
      <alignment wrapText="1"/>
    </xf>
    <xf numFmtId="166" fontId="0" fillId="2" borderId="7" xfId="0" applyNumberFormat="1" applyFill="1" applyBorder="1" applyAlignment="1" applyProtection="1">
      <alignment horizontal="center" vertical="center"/>
      <protection locked="0"/>
    </xf>
    <xf numFmtId="165" fontId="1" fillId="0" borderId="52" xfId="1" applyNumberFormat="1" applyBorder="1" applyAlignment="1">
      <alignment horizontal="center" vertical="center"/>
    </xf>
    <xf numFmtId="2" fontId="0" fillId="2" borderId="7" xfId="0" applyNumberFormat="1" applyFill="1" applyBorder="1" applyAlignment="1" applyProtection="1">
      <alignment horizontal="center" vertical="center"/>
      <protection locked="0"/>
    </xf>
    <xf numFmtId="165" fontId="59" fillId="0" borderId="7" xfId="1" applyNumberFormat="1" applyFont="1" applyBorder="1" applyAlignment="1">
      <alignment horizontal="center" vertical="center" wrapText="1"/>
    </xf>
    <xf numFmtId="165" fontId="59" fillId="52" borderId="7" xfId="1" applyNumberFormat="1" applyFont="1" applyFill="1" applyBorder="1" applyAlignment="1">
      <alignment horizontal="center" vertical="center" wrapText="1"/>
    </xf>
    <xf numFmtId="165" fontId="59" fillId="0" borderId="17" xfId="1" applyNumberFormat="1" applyFont="1" applyBorder="1" applyAlignment="1">
      <alignment horizontal="center" vertical="center" wrapText="1"/>
    </xf>
    <xf numFmtId="165" fontId="23" fillId="52" borderId="17" xfId="1" applyNumberFormat="1" applyFont="1" applyFill="1" applyBorder="1" applyAlignment="1">
      <alignment horizontal="center" vertical="center" wrapText="1"/>
    </xf>
    <xf numFmtId="165" fontId="23" fillId="52" borderId="7" xfId="1" applyNumberFormat="1" applyFont="1" applyFill="1" applyBorder="1" applyAlignment="1">
      <alignment horizontal="center" vertical="center" wrapText="1"/>
    </xf>
    <xf numFmtId="165" fontId="59" fillId="29" borderId="21" xfId="1" applyNumberFormat="1" applyFont="1" applyFill="1" applyBorder="1" applyAlignment="1">
      <alignment horizontal="center" vertical="center"/>
    </xf>
    <xf numFmtId="0" fontId="59" fillId="95" borderId="21" xfId="10" applyFont="1" applyFill="1" applyBorder="1" applyAlignment="1">
      <alignment horizontal="center" vertical="center"/>
    </xf>
    <xf numFmtId="165" fontId="0" fillId="3" borderId="7" xfId="0" applyNumberFormat="1" applyFill="1" applyBorder="1" applyAlignment="1">
      <alignment horizontal="center" vertical="center" wrapText="1"/>
    </xf>
    <xf numFmtId="165" fontId="113" fillId="52" borderId="7" xfId="1" applyNumberFormat="1" applyFont="1" applyFill="1" applyBorder="1"/>
    <xf numFmtId="165" fontId="113" fillId="52" borderId="46" xfId="1" applyNumberFormat="1" applyFont="1" applyFill="1" applyBorder="1" applyAlignment="1">
      <alignment horizontal="center"/>
    </xf>
    <xf numFmtId="171" fontId="148" fillId="52" borderId="7" xfId="1" applyNumberFormat="1" applyFont="1" applyFill="1" applyBorder="1"/>
    <xf numFmtId="2" fontId="59" fillId="29" borderId="84" xfId="1" applyNumberFormat="1" applyFont="1" applyFill="1" applyBorder="1" applyAlignment="1">
      <alignment horizontal="center" vertical="center"/>
    </xf>
    <xf numFmtId="184" fontId="1" fillId="95" borderId="83" xfId="10" applyNumberFormat="1" applyFill="1" applyBorder="1" applyAlignment="1">
      <alignment horizontal="left"/>
    </xf>
    <xf numFmtId="183" fontId="1" fillId="95" borderId="74" xfId="11" applyFont="1" applyFill="1" applyBorder="1"/>
    <xf numFmtId="165" fontId="113" fillId="52" borderId="8" xfId="1" applyNumberFormat="1" applyFont="1" applyFill="1" applyBorder="1" applyAlignment="1">
      <alignment horizontal="center"/>
    </xf>
    <xf numFmtId="184" fontId="1" fillId="95" borderId="18" xfId="10" applyNumberFormat="1" applyFill="1" applyBorder="1" applyAlignment="1">
      <alignment horizontal="left"/>
    </xf>
    <xf numFmtId="183" fontId="1" fillId="95" borderId="50" xfId="11" applyFont="1" applyFill="1" applyBorder="1"/>
    <xf numFmtId="1" fontId="59" fillId="29" borderId="84" xfId="1" applyNumberFormat="1" applyFont="1" applyFill="1" applyBorder="1" applyAlignment="1">
      <alignment horizontal="center" vertical="center"/>
    </xf>
    <xf numFmtId="184" fontId="1" fillId="95" borderId="69" xfId="10" applyNumberFormat="1" applyFill="1" applyBorder="1" applyAlignment="1">
      <alignment horizontal="left"/>
    </xf>
    <xf numFmtId="183" fontId="1" fillId="95" borderId="55" xfId="11" applyFont="1" applyFill="1" applyBorder="1"/>
    <xf numFmtId="165" fontId="59" fillId="0" borderId="17" xfId="1" applyNumberFormat="1" applyFont="1" applyBorder="1"/>
    <xf numFmtId="165" fontId="12" fillId="3" borderId="7" xfId="0" applyNumberFormat="1" applyFont="1" applyFill="1" applyBorder="1" applyAlignment="1">
      <alignment horizontal="center" vertical="center" wrapText="1"/>
    </xf>
    <xf numFmtId="2" fontId="148" fillId="52" borderId="8" xfId="1" applyNumberFormat="1" applyFont="1" applyFill="1" applyBorder="1" applyAlignment="1">
      <alignment horizontal="center"/>
    </xf>
    <xf numFmtId="2" fontId="1" fillId="0" borderId="84" xfId="1" applyNumberFormat="1" applyBorder="1"/>
    <xf numFmtId="165" fontId="148" fillId="52" borderId="7" xfId="1" applyNumberFormat="1" applyFont="1" applyFill="1" applyBorder="1" applyAlignment="1">
      <alignment horizontal="center"/>
    </xf>
    <xf numFmtId="1" fontId="59" fillId="0" borderId="7" xfId="1" applyNumberFormat="1" applyFont="1" applyBorder="1" applyAlignment="1">
      <alignment horizontal="center" vertical="center"/>
    </xf>
    <xf numFmtId="165" fontId="1" fillId="2" borderId="17" xfId="1" applyNumberFormat="1" applyFill="1" applyBorder="1" applyAlignment="1">
      <alignment horizontal="center" vertical="center"/>
    </xf>
    <xf numFmtId="165" fontId="104" fillId="2" borderId="7" xfId="0" applyNumberFormat="1" applyFont="1" applyFill="1" applyBorder="1" applyAlignment="1" applyProtection="1">
      <alignment horizontal="center" vertical="center"/>
      <protection locked="0"/>
    </xf>
    <xf numFmtId="165" fontId="112" fillId="52" borderId="74" xfId="1" applyNumberFormat="1" applyFont="1" applyFill="1" applyBorder="1" applyAlignment="1">
      <alignment horizontal="right"/>
    </xf>
    <xf numFmtId="181" fontId="112" fillId="52" borderId="50" xfId="1" applyNumberFormat="1" applyFont="1" applyFill="1" applyBorder="1" applyAlignment="1">
      <alignment horizontal="right"/>
    </xf>
    <xf numFmtId="181" fontId="112" fillId="52" borderId="55" xfId="1" applyNumberFormat="1" applyFont="1" applyFill="1" applyBorder="1" applyAlignment="1">
      <alignment horizontal="right" indent="1"/>
    </xf>
    <xf numFmtId="165" fontId="1" fillId="0" borderId="12" xfId="1" quotePrefix="1" applyNumberFormat="1" applyBorder="1"/>
    <xf numFmtId="166" fontId="1" fillId="0" borderId="12" xfId="1" applyNumberFormat="1" applyBorder="1"/>
    <xf numFmtId="165" fontId="23" fillId="0" borderId="2" xfId="1" applyNumberFormat="1" applyFont="1" applyBorder="1"/>
    <xf numFmtId="0" fontId="12" fillId="0" borderId="31" xfId="0" applyNumberFormat="1" applyFont="1" applyBorder="1" applyAlignment="1">
      <alignment horizontal="center"/>
    </xf>
    <xf numFmtId="165" fontId="1" fillId="0" borderId="141" xfId="1" applyNumberFormat="1" applyBorder="1"/>
    <xf numFmtId="165" fontId="59" fillId="0" borderId="142" xfId="1" applyNumberFormat="1" applyFont="1" applyBorder="1"/>
    <xf numFmtId="165" fontId="1" fillId="0" borderId="142" xfId="1" applyNumberFormat="1" applyBorder="1"/>
    <xf numFmtId="165" fontId="64" fillId="0" borderId="143" xfId="1" applyNumberFormat="1" applyFont="1" applyBorder="1" applyAlignment="1">
      <alignment horizontal="center"/>
    </xf>
    <xf numFmtId="165" fontId="1" fillId="0" borderId="144" xfId="1" applyNumberFormat="1" applyBorder="1"/>
    <xf numFmtId="165" fontId="1" fillId="10" borderId="142" xfId="1" applyNumberFormat="1" applyFill="1" applyBorder="1"/>
    <xf numFmtId="165" fontId="64" fillId="0" borderId="142" xfId="1" applyNumberFormat="1" applyFont="1" applyBorder="1" applyAlignment="1">
      <alignment horizontal="center"/>
    </xf>
    <xf numFmtId="165" fontId="59" fillId="10" borderId="21" xfId="1" applyNumberFormat="1" applyFont="1" applyFill="1" applyBorder="1"/>
    <xf numFmtId="165" fontId="21" fillId="0" borderId="2" xfId="1" applyNumberFormat="1" applyFont="1" applyBorder="1"/>
    <xf numFmtId="165" fontId="64" fillId="0" borderId="2" xfId="1" applyNumberFormat="1" applyFont="1" applyBorder="1" applyAlignment="1">
      <alignment horizontal="center"/>
    </xf>
    <xf numFmtId="164" fontId="12" fillId="0" borderId="7" xfId="0" applyFont="1" applyBorder="1" applyAlignment="1">
      <alignment horizontal="center" vertical="center"/>
    </xf>
    <xf numFmtId="164" fontId="0" fillId="0" borderId="7" xfId="0" applyBorder="1" applyAlignment="1">
      <alignment vertical="top" wrapText="1"/>
    </xf>
    <xf numFmtId="165" fontId="1" fillId="0" borderId="145" xfId="1" applyNumberFormat="1" applyBorder="1"/>
    <xf numFmtId="165" fontId="59" fillId="10" borderId="84" xfId="1" applyNumberFormat="1" applyFont="1" applyFill="1" applyBorder="1"/>
    <xf numFmtId="164" fontId="0" fillId="0" borderId="7" xfId="0" applyBorder="1" applyAlignment="1">
      <alignment wrapText="1"/>
    </xf>
    <xf numFmtId="165" fontId="59" fillId="43" borderId="7" xfId="7" applyNumberFormat="1" applyFont="1" applyFill="1" applyBorder="1" applyAlignment="1" applyProtection="1">
      <alignment vertical="center"/>
      <protection locked="0"/>
    </xf>
    <xf numFmtId="165" fontId="59" fillId="29" borderId="7" xfId="7" applyNumberFormat="1" applyFont="1" applyFill="1" applyBorder="1" applyAlignment="1" applyProtection="1">
      <alignment vertical="center"/>
      <protection locked="0"/>
    </xf>
    <xf numFmtId="165" fontId="1" fillId="43" borderId="7" xfId="7" applyNumberFormat="1" applyFill="1" applyBorder="1" applyAlignment="1" applyProtection="1">
      <alignment vertical="center"/>
      <protection locked="0"/>
    </xf>
    <xf numFmtId="165" fontId="1" fillId="75" borderId="7" xfId="7" applyNumberFormat="1" applyFill="1" applyBorder="1" applyAlignment="1" applyProtection="1">
      <alignment vertical="center"/>
      <protection locked="0"/>
    </xf>
    <xf numFmtId="166" fontId="1" fillId="43" borderId="85" xfId="1" applyNumberFormat="1" applyFill="1" applyBorder="1" applyProtection="1">
      <protection locked="0"/>
    </xf>
    <xf numFmtId="165" fontId="1" fillId="29" borderId="7" xfId="7" applyNumberFormat="1" applyFill="1" applyBorder="1" applyAlignment="1">
      <alignment vertical="center"/>
    </xf>
    <xf numFmtId="165" fontId="1" fillId="3" borderId="59" xfId="1" applyNumberFormat="1" applyFill="1" applyBorder="1" applyProtection="1">
      <protection locked="0"/>
    </xf>
    <xf numFmtId="165" fontId="1" fillId="3" borderId="17" xfId="1" applyNumberFormat="1" applyFill="1" applyBorder="1" applyProtection="1">
      <protection locked="0"/>
    </xf>
    <xf numFmtId="168" fontId="1" fillId="43" borderId="88" xfId="1" applyNumberFormat="1" applyFill="1" applyBorder="1" applyProtection="1">
      <protection locked="0"/>
    </xf>
    <xf numFmtId="175" fontId="1" fillId="43" borderId="88" xfId="1" applyNumberFormat="1" applyFill="1" applyBorder="1" applyProtection="1">
      <protection locked="0"/>
    </xf>
    <xf numFmtId="165" fontId="1" fillId="17" borderId="7" xfId="7" applyNumberFormat="1" applyFill="1" applyBorder="1" applyAlignment="1">
      <alignment vertical="center"/>
    </xf>
    <xf numFmtId="165" fontId="91" fillId="29" borderId="7" xfId="7" applyNumberFormat="1" applyFont="1" applyFill="1" applyBorder="1" applyAlignment="1">
      <alignment vertical="center"/>
    </xf>
    <xf numFmtId="165" fontId="196" fillId="29" borderId="7" xfId="7" applyNumberFormat="1" applyFont="1" applyFill="1" applyBorder="1" applyAlignment="1">
      <alignment vertical="center"/>
    </xf>
    <xf numFmtId="166" fontId="111" fillId="52" borderId="85" xfId="1" applyNumberFormat="1" applyFont="1" applyFill="1" applyBorder="1"/>
    <xf numFmtId="165" fontId="111" fillId="52" borderId="85" xfId="1" applyNumberFormat="1" applyFont="1" applyFill="1" applyBorder="1"/>
    <xf numFmtId="166" fontId="111" fillId="3" borderId="85" xfId="1" applyNumberFormat="1" applyFont="1" applyFill="1" applyBorder="1"/>
    <xf numFmtId="165" fontId="74" fillId="0" borderId="145" xfId="1" applyNumberFormat="1" applyFont="1" applyBorder="1"/>
    <xf numFmtId="165" fontId="112" fillId="0" borderId="22" xfId="1" applyNumberFormat="1" applyFont="1" applyBorder="1"/>
    <xf numFmtId="165" fontId="112" fillId="52" borderId="91" xfId="1" applyNumberFormat="1" applyFont="1" applyFill="1" applyBorder="1"/>
    <xf numFmtId="165" fontId="74" fillId="0" borderId="4" xfId="1" applyNumberFormat="1" applyFont="1" applyBorder="1"/>
    <xf numFmtId="164" fontId="0" fillId="0" borderId="17" xfId="0" applyBorder="1" applyAlignment="1">
      <alignment wrapText="1"/>
    </xf>
    <xf numFmtId="168" fontId="148" fillId="52" borderId="91" xfId="1" quotePrefix="1" applyNumberFormat="1" applyFont="1" applyFill="1" applyBorder="1" applyAlignment="1">
      <alignment vertical="center"/>
    </xf>
    <xf numFmtId="165" fontId="148" fillId="52" borderId="92" xfId="1" applyNumberFormat="1" applyFont="1" applyFill="1" applyBorder="1" applyAlignment="1">
      <alignment vertical="center"/>
    </xf>
    <xf numFmtId="165" fontId="1" fillId="52" borderId="27" xfId="1" applyNumberFormat="1" applyFill="1" applyBorder="1" applyAlignment="1">
      <alignment horizontal="center"/>
    </xf>
    <xf numFmtId="165" fontId="1" fillId="52" borderId="29" xfId="1" applyNumberFormat="1" applyFill="1" applyBorder="1"/>
    <xf numFmtId="168" fontId="148" fillId="52" borderId="91" xfId="1" quotePrefix="1" applyNumberFormat="1" applyFont="1" applyFill="1" applyBorder="1"/>
    <xf numFmtId="0" fontId="12" fillId="0" borderId="6" xfId="0" applyNumberFormat="1" applyFont="1" applyBorder="1" applyAlignment="1">
      <alignment horizontal="center"/>
    </xf>
    <xf numFmtId="165" fontId="59" fillId="43" borderId="7" xfId="7" applyNumberFormat="1" applyFont="1" applyFill="1" applyBorder="1" applyAlignment="1">
      <alignment horizontal="left" vertical="center"/>
    </xf>
    <xf numFmtId="165" fontId="1" fillId="43" borderId="7" xfId="7" applyNumberFormat="1" applyFill="1" applyBorder="1" applyAlignment="1">
      <alignment vertical="center"/>
    </xf>
    <xf numFmtId="165" fontId="1" fillId="0" borderId="7" xfId="7" applyNumberFormat="1" applyBorder="1" applyAlignment="1">
      <alignment vertical="center"/>
    </xf>
    <xf numFmtId="165" fontId="1" fillId="29" borderId="17" xfId="7" applyNumberFormat="1" applyFill="1" applyBorder="1" applyAlignment="1">
      <alignment vertical="center"/>
    </xf>
    <xf numFmtId="2" fontId="112" fillId="52" borderId="91" xfId="1" quotePrefix="1" applyNumberFormat="1" applyFont="1" applyFill="1" applyBorder="1" applyAlignment="1">
      <alignment vertical="center"/>
    </xf>
    <xf numFmtId="165" fontId="112" fillId="52" borderId="92" xfId="1" applyNumberFormat="1" applyFont="1" applyFill="1" applyBorder="1" applyAlignment="1">
      <alignment vertical="center"/>
    </xf>
    <xf numFmtId="165" fontId="74" fillId="0" borderId="2" xfId="1" applyNumberFormat="1" applyFont="1" applyBorder="1"/>
    <xf numFmtId="165" fontId="74" fillId="0" borderId="3" xfId="1" applyNumberFormat="1" applyFont="1" applyBorder="1"/>
    <xf numFmtId="165" fontId="112" fillId="52" borderId="91" xfId="1" quotePrefix="1" applyNumberFormat="1" applyFont="1" applyFill="1" applyBorder="1" applyAlignment="1">
      <alignment vertical="center"/>
    </xf>
    <xf numFmtId="165" fontId="1" fillId="2" borderId="7" xfId="7" applyNumberFormat="1" applyFill="1" applyBorder="1" applyAlignment="1">
      <alignment vertical="center"/>
    </xf>
    <xf numFmtId="165" fontId="148" fillId="52" borderId="27" xfId="1" applyNumberFormat="1" applyFont="1" applyFill="1" applyBorder="1" applyAlignment="1">
      <alignment vertical="center"/>
    </xf>
    <xf numFmtId="165" fontId="148" fillId="52" borderId="91" xfId="1" quotePrefix="1" applyNumberFormat="1" applyFont="1" applyFill="1" applyBorder="1" applyAlignment="1">
      <alignment vertical="center"/>
    </xf>
    <xf numFmtId="165" fontId="74" fillId="0" borderId="14" xfId="1" applyNumberFormat="1" applyFont="1" applyBorder="1"/>
    <xf numFmtId="165" fontId="1" fillId="0" borderId="60" xfId="1" applyNumberFormat="1" applyBorder="1" applyProtection="1">
      <protection locked="0"/>
    </xf>
    <xf numFmtId="165" fontId="1" fillId="0" borderId="50" xfId="1" applyNumberFormat="1" applyBorder="1"/>
    <xf numFmtId="165" fontId="1" fillId="2" borderId="16" xfId="1" applyNumberFormat="1" applyFill="1" applyBorder="1" applyProtection="1">
      <protection locked="0"/>
    </xf>
    <xf numFmtId="165" fontId="1" fillId="96" borderId="7" xfId="1" applyNumberFormat="1" applyFill="1" applyBorder="1"/>
    <xf numFmtId="165" fontId="1" fillId="0" borderId="53" xfId="1" applyNumberFormat="1" applyBorder="1"/>
    <xf numFmtId="165" fontId="1" fillId="2" borderId="51" xfId="1" applyNumberFormat="1" applyFill="1" applyBorder="1" applyProtection="1">
      <protection locked="0"/>
    </xf>
    <xf numFmtId="165" fontId="1" fillId="96" borderId="19" xfId="1" applyNumberFormat="1" applyFill="1" applyBorder="1"/>
    <xf numFmtId="165" fontId="1" fillId="0" borderId="77" xfId="1" applyNumberFormat="1" applyBorder="1" applyProtection="1">
      <protection locked="0"/>
    </xf>
    <xf numFmtId="165" fontId="198" fillId="5" borderId="20" xfId="1" applyNumberFormat="1" applyFont="1" applyFill="1" applyBorder="1"/>
    <xf numFmtId="165" fontId="1" fillId="2" borderId="45" xfId="1" applyNumberFormat="1" applyFill="1" applyBorder="1" applyAlignment="1" applyProtection="1">
      <alignment horizontal="center" vertical="center"/>
      <protection locked="0"/>
    </xf>
    <xf numFmtId="165" fontId="1" fillId="0" borderId="28" xfId="1" applyNumberFormat="1" applyBorder="1" applyAlignment="1" applyProtection="1">
      <alignment horizontal="left" vertical="center"/>
      <protection locked="0"/>
    </xf>
    <xf numFmtId="165" fontId="1" fillId="70" borderId="74" xfId="1" applyNumberFormat="1" applyFill="1" applyBorder="1"/>
    <xf numFmtId="165" fontId="1" fillId="96" borderId="32" xfId="1" applyNumberFormat="1" applyFill="1" applyBorder="1"/>
    <xf numFmtId="165" fontId="1" fillId="2" borderId="1" xfId="1" applyNumberFormat="1" applyFill="1" applyBorder="1" applyProtection="1">
      <protection locked="0"/>
    </xf>
    <xf numFmtId="165" fontId="59" fillId="0" borderId="45" xfId="1" applyNumberFormat="1" applyFont="1" applyBorder="1" applyAlignment="1" applyProtection="1">
      <alignment horizontal="center" vertical="center"/>
      <protection locked="0"/>
    </xf>
    <xf numFmtId="165" fontId="59" fillId="0" borderId="28" xfId="1" applyNumberFormat="1" applyFont="1" applyBorder="1" applyAlignment="1" applyProtection="1">
      <alignment horizontal="center" vertical="center"/>
      <protection locked="0"/>
    </xf>
    <xf numFmtId="165" fontId="1" fillId="70" borderId="55" xfId="1" applyNumberFormat="1" applyFill="1" applyBorder="1"/>
    <xf numFmtId="165" fontId="1" fillId="96" borderId="56" xfId="1" applyNumberFormat="1" applyFill="1" applyBorder="1"/>
    <xf numFmtId="165" fontId="1" fillId="2" borderId="10" xfId="1" applyNumberFormat="1" applyFill="1" applyBorder="1" applyProtection="1">
      <protection locked="0"/>
    </xf>
    <xf numFmtId="165" fontId="1" fillId="0" borderId="62" xfId="1" applyNumberFormat="1" applyBorder="1" applyProtection="1">
      <protection locked="0"/>
    </xf>
    <xf numFmtId="165" fontId="199" fillId="5" borderId="15" xfId="1" applyNumberFormat="1" applyFont="1" applyFill="1" applyBorder="1"/>
    <xf numFmtId="165" fontId="199" fillId="5" borderId="18" xfId="1" applyNumberFormat="1" applyFont="1" applyFill="1" applyBorder="1"/>
    <xf numFmtId="165" fontId="1" fillId="43" borderId="15" xfId="1" applyNumberFormat="1" applyFill="1" applyBorder="1" applyProtection="1">
      <protection locked="0"/>
    </xf>
    <xf numFmtId="165" fontId="1" fillId="0" borderId="24" xfId="1" applyNumberFormat="1" applyBorder="1"/>
    <xf numFmtId="165" fontId="1" fillId="0" borderId="61" xfId="1" applyNumberFormat="1" applyBorder="1" applyAlignment="1" applyProtection="1">
      <alignment horizontal="center"/>
      <protection locked="0"/>
    </xf>
    <xf numFmtId="1" fontId="1" fillId="0" borderId="74" xfId="1" applyNumberFormat="1" applyBorder="1" applyAlignment="1" applyProtection="1">
      <alignment horizontal="center"/>
      <protection locked="0"/>
    </xf>
    <xf numFmtId="165" fontId="1" fillId="0" borderId="33" xfId="1" applyNumberFormat="1" applyBorder="1" applyAlignment="1" applyProtection="1">
      <alignment horizontal="center" vertical="center"/>
      <protection locked="0"/>
    </xf>
    <xf numFmtId="165" fontId="23" fillId="52" borderId="74" xfId="1" quotePrefix="1" applyNumberFormat="1" applyFont="1" applyFill="1" applyBorder="1"/>
    <xf numFmtId="165" fontId="1" fillId="19" borderId="74" xfId="1" applyNumberFormat="1" applyFill="1" applyBorder="1"/>
    <xf numFmtId="165" fontId="59" fillId="0" borderId="15" xfId="1" applyNumberFormat="1" applyFont="1" applyBorder="1"/>
    <xf numFmtId="165" fontId="59" fillId="0" borderId="18" xfId="1" applyNumberFormat="1" applyFont="1" applyBorder="1"/>
    <xf numFmtId="165" fontId="1" fillId="3" borderId="15" xfId="1" applyNumberFormat="1" applyFill="1" applyBorder="1"/>
    <xf numFmtId="165" fontId="1" fillId="0" borderId="57" xfId="1" applyNumberFormat="1" applyBorder="1" applyAlignment="1" applyProtection="1">
      <alignment horizontal="center"/>
      <protection locked="0"/>
    </xf>
    <xf numFmtId="1" fontId="1" fillId="0" borderId="55" xfId="1" applyNumberFormat="1" applyBorder="1" applyAlignment="1" applyProtection="1">
      <alignment horizontal="center"/>
      <protection locked="0"/>
    </xf>
    <xf numFmtId="165" fontId="1" fillId="0" borderId="63" xfId="1" applyNumberFormat="1" applyBorder="1" applyAlignment="1" applyProtection="1">
      <alignment horizontal="center" vertical="center"/>
      <protection locked="0"/>
    </xf>
    <xf numFmtId="165" fontId="23" fillId="52" borderId="20" xfId="1" quotePrefix="1" applyNumberFormat="1" applyFont="1" applyFill="1" applyBorder="1"/>
    <xf numFmtId="2" fontId="1" fillId="3" borderId="16" xfId="1" applyNumberFormat="1" applyFill="1" applyBorder="1" applyAlignment="1">
      <alignment horizontal="right"/>
    </xf>
    <xf numFmtId="2" fontId="1" fillId="3" borderId="59" xfId="1" applyNumberFormat="1" applyFill="1" applyBorder="1" applyProtection="1">
      <protection locked="0"/>
    </xf>
    <xf numFmtId="2" fontId="1" fillId="3" borderId="7" xfId="1" applyNumberFormat="1" applyFill="1" applyBorder="1" applyAlignment="1">
      <alignment horizontal="right"/>
    </xf>
    <xf numFmtId="2" fontId="1" fillId="3" borderId="17" xfId="1" applyNumberFormat="1" applyFill="1" applyBorder="1" applyProtection="1">
      <protection locked="0"/>
    </xf>
    <xf numFmtId="2" fontId="1" fillId="19" borderId="55" xfId="1" applyNumberFormat="1" applyFill="1" applyBorder="1"/>
    <xf numFmtId="2" fontId="1" fillId="96" borderId="56" xfId="1" applyNumberFormat="1" applyFill="1" applyBorder="1"/>
    <xf numFmtId="2" fontId="1" fillId="2" borderId="10" xfId="1" applyNumberFormat="1" applyFill="1" applyBorder="1" applyProtection="1">
      <protection locked="0"/>
    </xf>
    <xf numFmtId="2" fontId="1" fillId="0" borderId="62" xfId="1" applyNumberFormat="1" applyBorder="1" applyProtection="1">
      <protection locked="0"/>
    </xf>
    <xf numFmtId="165" fontId="1" fillId="97" borderId="74" xfId="1" applyNumberFormat="1" applyFill="1" applyBorder="1"/>
    <xf numFmtId="165" fontId="1" fillId="2" borderId="115" xfId="1" applyNumberFormat="1" applyFill="1" applyBorder="1" applyProtection="1">
      <protection locked="0"/>
    </xf>
    <xf numFmtId="165" fontId="1" fillId="0" borderId="17" xfId="1" applyNumberFormat="1" applyBorder="1" applyAlignment="1" applyProtection="1">
      <alignment horizontal="center"/>
      <protection locked="0"/>
    </xf>
    <xf numFmtId="1" fontId="1" fillId="0" borderId="50" xfId="1" applyNumberFormat="1" applyBorder="1" applyAlignment="1" applyProtection="1">
      <alignment horizontal="center"/>
      <protection locked="0"/>
    </xf>
    <xf numFmtId="165" fontId="1" fillId="0" borderId="24" xfId="1" applyNumberFormat="1" applyBorder="1" applyAlignment="1" applyProtection="1">
      <alignment horizontal="center" vertical="center"/>
      <protection locked="0"/>
    </xf>
    <xf numFmtId="165" fontId="111" fillId="52" borderId="7" xfId="1" applyNumberFormat="1" applyFont="1" applyFill="1" applyBorder="1"/>
    <xf numFmtId="165" fontId="111" fillId="0" borderId="7" xfId="1" applyNumberFormat="1" applyFont="1" applyBorder="1"/>
    <xf numFmtId="2" fontId="1" fillId="97" borderId="55" xfId="1" applyNumberFormat="1" applyFill="1" applyBorder="1"/>
    <xf numFmtId="165" fontId="1" fillId="98" borderId="74" xfId="1" applyNumberFormat="1" applyFill="1" applyBorder="1"/>
    <xf numFmtId="165" fontId="148" fillId="52" borderId="81" xfId="1" applyNumberFormat="1" applyFont="1" applyFill="1" applyBorder="1"/>
    <xf numFmtId="165" fontId="148" fillId="52" borderId="19" xfId="1" applyNumberFormat="1" applyFont="1" applyFill="1" applyBorder="1"/>
    <xf numFmtId="2" fontId="1" fillId="98" borderId="55" xfId="1" applyNumberFormat="1" applyFill="1" applyBorder="1"/>
    <xf numFmtId="166" fontId="1" fillId="2" borderId="10" xfId="1" applyNumberFormat="1" applyFill="1" applyBorder="1" applyProtection="1">
      <protection locked="0"/>
    </xf>
    <xf numFmtId="1" fontId="1" fillId="2" borderId="79" xfId="1" applyNumberFormat="1" applyFill="1" applyBorder="1" applyProtection="1">
      <protection locked="0"/>
    </xf>
    <xf numFmtId="165" fontId="1" fillId="0" borderId="80" xfId="1" applyNumberFormat="1" applyBorder="1" applyProtection="1">
      <protection locked="0"/>
    </xf>
    <xf numFmtId="165" fontId="1" fillId="43" borderId="68" xfId="1" applyNumberFormat="1" applyFill="1" applyBorder="1" applyProtection="1">
      <protection locked="0"/>
    </xf>
    <xf numFmtId="165" fontId="1" fillId="0" borderId="63" xfId="1" applyNumberFormat="1" applyBorder="1"/>
    <xf numFmtId="165" fontId="130" fillId="0" borderId="20" xfId="1" applyNumberFormat="1" applyFont="1" applyBorder="1"/>
    <xf numFmtId="165" fontId="59" fillId="29" borderId="28" xfId="1" applyNumberFormat="1" applyFont="1" applyFill="1" applyBorder="1" applyAlignment="1">
      <alignment vertical="center"/>
    </xf>
    <xf numFmtId="165" fontId="59" fillId="96" borderId="70" xfId="1" applyNumberFormat="1" applyFont="1" applyFill="1" applyBorder="1"/>
    <xf numFmtId="165" fontId="59" fillId="0" borderId="23" xfId="1" applyNumberFormat="1" applyFont="1" applyBorder="1" applyProtection="1">
      <protection locked="0"/>
    </xf>
    <xf numFmtId="165" fontId="59" fillId="29" borderId="22" xfId="1" applyNumberFormat="1" applyFont="1" applyFill="1" applyBorder="1"/>
    <xf numFmtId="165" fontId="79" fillId="52" borderId="27" xfId="1" applyNumberFormat="1" applyFont="1" applyFill="1" applyBorder="1"/>
    <xf numFmtId="165" fontId="79" fillId="52" borderId="28" xfId="1" applyNumberFormat="1" applyFont="1" applyFill="1" applyBorder="1"/>
    <xf numFmtId="165" fontId="79" fillId="52" borderId="20" xfId="1" quotePrefix="1" applyNumberFormat="1" applyFont="1" applyFill="1" applyBorder="1"/>
    <xf numFmtId="165" fontId="79" fillId="52" borderId="29" xfId="1" applyNumberFormat="1" applyFont="1" applyFill="1" applyBorder="1"/>
    <xf numFmtId="165" fontId="112" fillId="52" borderId="22" xfId="1" applyNumberFormat="1" applyFont="1" applyFill="1" applyBorder="1"/>
    <xf numFmtId="165" fontId="112" fillId="52" borderId="91" xfId="1" quotePrefix="1" applyNumberFormat="1" applyFont="1" applyFill="1" applyBorder="1"/>
    <xf numFmtId="165" fontId="112" fillId="52" borderId="92" xfId="1" applyNumberFormat="1" applyFont="1" applyFill="1" applyBorder="1"/>
    <xf numFmtId="165" fontId="1" fillId="70" borderId="47" xfId="1" applyNumberFormat="1" applyFill="1" applyBorder="1"/>
    <xf numFmtId="165" fontId="1" fillId="96" borderId="25" xfId="1" applyNumberFormat="1" applyFill="1" applyBorder="1"/>
    <xf numFmtId="165" fontId="1" fillId="0" borderId="94" xfId="1" applyNumberFormat="1" applyBorder="1" applyProtection="1">
      <protection locked="0"/>
    </xf>
    <xf numFmtId="165" fontId="200" fillId="29" borderId="93" xfId="1" applyNumberFormat="1" applyFont="1" applyFill="1" applyBorder="1"/>
    <xf numFmtId="165" fontId="1" fillId="0" borderId="146" xfId="1" applyNumberFormat="1" applyBorder="1"/>
    <xf numFmtId="165" fontId="1" fillId="19" borderId="55" xfId="1" applyNumberFormat="1" applyFill="1" applyBorder="1"/>
    <xf numFmtId="165" fontId="200" fillId="29" borderId="6" xfId="1" applyNumberFormat="1" applyFont="1" applyFill="1" applyBorder="1"/>
    <xf numFmtId="165" fontId="198" fillId="22" borderId="20" xfId="1" applyNumberFormat="1" applyFont="1" applyFill="1" applyBorder="1"/>
    <xf numFmtId="165" fontId="59" fillId="0" borderId="141" xfId="1" applyNumberFormat="1" applyFont="1" applyBorder="1"/>
    <xf numFmtId="165" fontId="1" fillId="0" borderId="143" xfId="1" applyNumberFormat="1" applyBorder="1"/>
    <xf numFmtId="165" fontId="1" fillId="97" borderId="55" xfId="1" applyNumberFormat="1" applyFill="1" applyBorder="1"/>
    <xf numFmtId="165" fontId="200" fillId="29" borderId="9" xfId="1" applyNumberFormat="1" applyFont="1" applyFill="1" applyBorder="1"/>
    <xf numFmtId="165" fontId="1" fillId="0" borderId="83" xfId="1" applyNumberFormat="1" applyBorder="1"/>
    <xf numFmtId="165" fontId="1" fillId="29" borderId="73" xfId="1" applyNumberFormat="1" applyFill="1" applyBorder="1"/>
    <xf numFmtId="165" fontId="1" fillId="0" borderId="33" xfId="1" applyNumberFormat="1" applyBorder="1"/>
    <xf numFmtId="165" fontId="1" fillId="98" borderId="55" xfId="1" applyNumberFormat="1" applyFill="1" applyBorder="1"/>
    <xf numFmtId="165" fontId="199" fillId="22" borderId="15" xfId="1" applyNumberFormat="1" applyFont="1" applyFill="1" applyBorder="1"/>
    <xf numFmtId="165" fontId="199" fillId="22" borderId="18" xfId="1" applyNumberFormat="1" applyFont="1" applyFill="1" applyBorder="1"/>
    <xf numFmtId="165" fontId="1" fillId="0" borderId="21" xfId="1" applyNumberFormat="1" applyBorder="1"/>
    <xf numFmtId="165" fontId="1" fillId="2" borderId="48" xfId="1" applyNumberFormat="1" applyFill="1" applyBorder="1"/>
    <xf numFmtId="165" fontId="1" fillId="2" borderId="115" xfId="1" applyNumberFormat="1" applyFill="1" applyBorder="1"/>
    <xf numFmtId="165" fontId="1" fillId="0" borderId="75" xfId="1" applyNumberFormat="1" applyBorder="1"/>
    <xf numFmtId="165" fontId="79" fillId="0" borderId="78" xfId="1" applyNumberFormat="1" applyFont="1" applyBorder="1"/>
    <xf numFmtId="165" fontId="79" fillId="0" borderId="70" xfId="1" applyNumberFormat="1" applyFont="1" applyBorder="1"/>
    <xf numFmtId="165" fontId="155" fillId="0" borderId="70" xfId="1" applyNumberFormat="1" applyFont="1" applyBorder="1"/>
    <xf numFmtId="165" fontId="79" fillId="0" borderId="23" xfId="1" applyNumberFormat="1" applyFont="1" applyBorder="1"/>
    <xf numFmtId="165" fontId="110" fillId="0" borderId="5" xfId="1" applyNumberFormat="1" applyFont="1" applyBorder="1"/>
    <xf numFmtId="165" fontId="1" fillId="0" borderId="147" xfId="1" applyNumberFormat="1" applyBorder="1"/>
    <xf numFmtId="175" fontId="1" fillId="43" borderId="7" xfId="1" applyNumberFormat="1" applyFill="1" applyBorder="1" applyProtection="1">
      <protection locked="0"/>
    </xf>
    <xf numFmtId="175" fontId="148" fillId="52" borderId="91" xfId="1" applyNumberFormat="1" applyFont="1" applyFill="1" applyBorder="1"/>
    <xf numFmtId="165" fontId="148" fillId="52" borderId="148" xfId="1" applyNumberFormat="1" applyFont="1" applyFill="1" applyBorder="1"/>
    <xf numFmtId="165" fontId="1" fillId="0" borderId="149" xfId="1" applyNumberFormat="1" applyBorder="1"/>
    <xf numFmtId="165" fontId="1" fillId="0" borderId="150" xfId="1" applyNumberFormat="1" applyBorder="1"/>
    <xf numFmtId="165" fontId="1" fillId="0" borderId="47" xfId="1" applyNumberFormat="1" applyBorder="1"/>
    <xf numFmtId="165" fontId="1" fillId="29" borderId="93" xfId="1" applyNumberFormat="1" applyFill="1" applyBorder="1"/>
    <xf numFmtId="165" fontId="59" fillId="0" borderId="68" xfId="1" applyNumberFormat="1" applyFont="1" applyBorder="1"/>
    <xf numFmtId="165" fontId="59" fillId="0" borderId="69" xfId="1" applyNumberFormat="1" applyFont="1" applyBorder="1"/>
    <xf numFmtId="165" fontId="1" fillId="3" borderId="68" xfId="1" applyNumberFormat="1" applyFill="1" applyBorder="1"/>
    <xf numFmtId="165" fontId="72" fillId="0" borderId="141" xfId="1" applyNumberFormat="1" applyFont="1" applyBorder="1"/>
    <xf numFmtId="165" fontId="1" fillId="0" borderId="55" xfId="1" applyNumberFormat="1" applyBorder="1"/>
    <xf numFmtId="165" fontId="1" fillId="29" borderId="6" xfId="1" applyNumberFormat="1" applyFill="1" applyBorder="1"/>
    <xf numFmtId="165" fontId="1" fillId="0" borderId="46" xfId="1" applyNumberFormat="1" applyBorder="1"/>
    <xf numFmtId="165" fontId="1" fillId="0" borderId="58" xfId="1" applyNumberFormat="1" applyBorder="1"/>
    <xf numFmtId="165" fontId="73" fillId="0" borderId="145" xfId="1" applyNumberFormat="1" applyFont="1" applyBorder="1" applyAlignment="1">
      <alignment horizontal="left" indent="4"/>
    </xf>
    <xf numFmtId="165" fontId="73" fillId="0" borderId="20" xfId="1" applyNumberFormat="1" applyFont="1" applyBorder="1" applyAlignment="1">
      <alignment horizontal="left" indent="4"/>
    </xf>
    <xf numFmtId="165" fontId="1" fillId="29" borderId="9" xfId="1" applyNumberFormat="1" applyFill="1" applyBorder="1"/>
    <xf numFmtId="165" fontId="1" fillId="0" borderId="17" xfId="1" applyNumberFormat="1" applyBorder="1"/>
    <xf numFmtId="165" fontId="1" fillId="29" borderId="15" xfId="1" applyNumberFormat="1" applyFill="1" applyBorder="1"/>
    <xf numFmtId="165" fontId="59" fillId="29" borderId="9" xfId="1" applyNumberFormat="1" applyFont="1" applyFill="1" applyBorder="1"/>
    <xf numFmtId="165" fontId="79" fillId="52" borderId="27" xfId="1" quotePrefix="1" applyNumberFormat="1" applyFont="1" applyFill="1" applyBorder="1"/>
    <xf numFmtId="168" fontId="1" fillId="43" borderId="7" xfId="1" applyNumberFormat="1" applyFill="1" applyBorder="1" applyProtection="1">
      <protection locked="0"/>
    </xf>
    <xf numFmtId="165" fontId="1" fillId="3" borderId="19" xfId="1" applyNumberFormat="1" applyFill="1" applyBorder="1" applyProtection="1">
      <protection locked="0"/>
    </xf>
    <xf numFmtId="165" fontId="1" fillId="3" borderId="19" xfId="1" applyNumberFormat="1" applyFill="1" applyBorder="1" applyAlignment="1">
      <alignment horizontal="right"/>
    </xf>
    <xf numFmtId="165" fontId="116" fillId="0" borderId="0" xfId="0" applyNumberFormat="1" applyFont="1" applyAlignment="1">
      <alignment horizontal="right"/>
    </xf>
    <xf numFmtId="165" fontId="115" fillId="0" borderId="0" xfId="0" applyNumberFormat="1" applyFont="1"/>
    <xf numFmtId="165" fontId="73" fillId="0" borderId="145" xfId="1" applyNumberFormat="1" applyFont="1" applyBorder="1"/>
    <xf numFmtId="165" fontId="59" fillId="0" borderId="50" xfId="1" applyNumberFormat="1" applyFont="1" applyBorder="1"/>
    <xf numFmtId="165" fontId="59" fillId="43" borderId="151" xfId="1" applyNumberFormat="1" applyFont="1" applyFill="1" applyBorder="1" applyProtection="1">
      <protection locked="0"/>
    </xf>
    <xf numFmtId="165" fontId="1" fillId="3" borderId="85" xfId="1" applyNumberFormat="1" applyFill="1" applyBorder="1"/>
    <xf numFmtId="165" fontId="1" fillId="3" borderId="17" xfId="1" applyNumberFormat="1" applyFill="1" applyBorder="1"/>
    <xf numFmtId="165" fontId="59" fillId="0" borderId="53" xfId="1" applyNumberFormat="1" applyFont="1" applyBorder="1"/>
    <xf numFmtId="165" fontId="59" fillId="43" borderId="152" xfId="1" applyNumberFormat="1" applyFont="1" applyFill="1" applyBorder="1" applyProtection="1">
      <protection locked="0"/>
    </xf>
    <xf numFmtId="165" fontId="1" fillId="3" borderId="87" xfId="1" applyNumberFormat="1" applyFill="1" applyBorder="1"/>
    <xf numFmtId="165" fontId="1" fillId="3" borderId="52" xfId="1" applyNumberFormat="1" applyFill="1" applyBorder="1"/>
    <xf numFmtId="165" fontId="5" fillId="0" borderId="7" xfId="0" applyNumberFormat="1" applyFont="1" applyBorder="1"/>
    <xf numFmtId="2" fontId="1" fillId="43" borderId="152" xfId="1" applyNumberFormat="1" applyFill="1" applyBorder="1" applyProtection="1">
      <protection locked="0"/>
    </xf>
    <xf numFmtId="2" fontId="1" fillId="3" borderId="87" xfId="1" applyNumberFormat="1" applyFill="1" applyBorder="1"/>
    <xf numFmtId="2" fontId="1" fillId="3" borderId="52" xfId="1" applyNumberFormat="1" applyFill="1" applyBorder="1"/>
    <xf numFmtId="168" fontId="1" fillId="43" borderId="153" xfId="1" applyNumberFormat="1" applyFill="1" applyBorder="1" applyProtection="1">
      <protection locked="0"/>
    </xf>
    <xf numFmtId="168" fontId="1" fillId="3" borderId="88" xfId="1" applyNumberFormat="1" applyFill="1" applyBorder="1"/>
    <xf numFmtId="168" fontId="1" fillId="3" borderId="61" xfId="1" applyNumberFormat="1" applyFill="1" applyBorder="1"/>
    <xf numFmtId="166" fontId="1" fillId="3" borderId="151" xfId="1" applyNumberFormat="1" applyFill="1" applyBorder="1"/>
    <xf numFmtId="166" fontId="1" fillId="3" borderId="85" xfId="1" applyNumberFormat="1" applyFill="1" applyBorder="1"/>
    <xf numFmtId="166" fontId="1" fillId="3" borderId="17" xfId="1" applyNumberFormat="1" applyFill="1" applyBorder="1"/>
    <xf numFmtId="165" fontId="74" fillId="34" borderId="22" xfId="1" applyNumberFormat="1" applyFont="1" applyFill="1" applyBorder="1"/>
    <xf numFmtId="165" fontId="74" fillId="2" borderId="91" xfId="1" quotePrefix="1" applyNumberFormat="1" applyFont="1" applyFill="1" applyBorder="1"/>
    <xf numFmtId="165" fontId="74" fillId="34" borderId="92" xfId="1" applyNumberFormat="1" applyFont="1" applyFill="1" applyBorder="1"/>
    <xf numFmtId="165" fontId="23" fillId="0" borderId="20" xfId="1" applyNumberFormat="1" applyFont="1" applyBorder="1"/>
    <xf numFmtId="165" fontId="23" fillId="52" borderId="133" xfId="1" applyNumberFormat="1" applyFont="1" applyFill="1" applyBorder="1"/>
    <xf numFmtId="165" fontId="23" fillId="3" borderId="91" xfId="1" applyNumberFormat="1" applyFont="1" applyFill="1" applyBorder="1"/>
    <xf numFmtId="165" fontId="23" fillId="3" borderId="45" xfId="1" applyNumberFormat="1" applyFont="1" applyFill="1" applyBorder="1"/>
    <xf numFmtId="165" fontId="23" fillId="52" borderId="20" xfId="1" applyNumberFormat="1" applyFont="1" applyFill="1" applyBorder="1" applyAlignment="1">
      <alignment vertical="center"/>
    </xf>
    <xf numFmtId="168" fontId="23" fillId="52" borderId="133" xfId="1" quotePrefix="1" applyNumberFormat="1" applyFont="1" applyFill="1" applyBorder="1" applyAlignment="1">
      <alignment vertical="center"/>
    </xf>
    <xf numFmtId="168" fontId="23" fillId="52" borderId="91" xfId="1" quotePrefix="1" applyNumberFormat="1" applyFont="1" applyFill="1" applyBorder="1" applyAlignment="1">
      <alignment vertical="center"/>
    </xf>
    <xf numFmtId="168" fontId="23" fillId="52" borderId="45" xfId="1" quotePrefix="1" applyNumberFormat="1" applyFont="1" applyFill="1" applyBorder="1" applyAlignment="1">
      <alignment vertical="center"/>
    </xf>
    <xf numFmtId="165" fontId="23" fillId="52" borderId="133" xfId="1" quotePrefix="1" applyNumberFormat="1" applyFont="1" applyFill="1" applyBorder="1" applyAlignment="1">
      <alignment vertical="center"/>
    </xf>
    <xf numFmtId="165" fontId="23" fillId="52" borderId="91" xfId="1" quotePrefix="1" applyNumberFormat="1" applyFont="1" applyFill="1" applyBorder="1" applyAlignment="1">
      <alignment vertical="center"/>
    </xf>
    <xf numFmtId="165" fontId="23" fillId="52" borderId="45" xfId="1" quotePrefix="1" applyNumberFormat="1" applyFont="1" applyFill="1" applyBorder="1" applyAlignment="1">
      <alignment vertical="center"/>
    </xf>
    <xf numFmtId="165" fontId="23" fillId="52" borderId="28" xfId="1" quotePrefix="1" applyNumberFormat="1" applyFont="1" applyFill="1" applyBorder="1" applyAlignment="1">
      <alignment vertical="center"/>
    </xf>
    <xf numFmtId="165" fontId="1" fillId="52" borderId="20" xfId="1" applyNumberFormat="1" applyFill="1" applyBorder="1" applyAlignment="1">
      <alignment vertical="center"/>
    </xf>
    <xf numFmtId="166" fontId="1" fillId="2" borderId="133" xfId="1" quotePrefix="1" applyNumberFormat="1" applyFill="1" applyBorder="1" applyAlignment="1" applyProtection="1">
      <alignment vertical="center"/>
      <protection locked="0"/>
    </xf>
    <xf numFmtId="165" fontId="1" fillId="0" borderId="17" xfId="1" applyNumberFormat="1" applyBorder="1" applyProtection="1">
      <protection locked="0"/>
    </xf>
    <xf numFmtId="165" fontId="23" fillId="52" borderId="133" xfId="1" quotePrefix="1" applyNumberFormat="1" applyFont="1" applyFill="1" applyBorder="1" applyAlignment="1">
      <alignment horizontal="center" vertical="center"/>
    </xf>
    <xf numFmtId="165" fontId="23" fillId="52" borderId="20" xfId="1" applyNumberFormat="1" applyFont="1" applyFill="1" applyBorder="1"/>
    <xf numFmtId="165" fontId="23" fillId="52" borderId="91" xfId="1" applyNumberFormat="1" applyFont="1" applyFill="1" applyBorder="1"/>
    <xf numFmtId="165" fontId="23" fillId="52" borderId="45" xfId="1" applyNumberFormat="1" applyFont="1" applyFill="1" applyBorder="1"/>
    <xf numFmtId="181" fontId="23" fillId="52" borderId="29" xfId="1" applyNumberFormat="1" applyFont="1" applyFill="1" applyBorder="1"/>
    <xf numFmtId="181" fontId="23" fillId="52" borderId="20" xfId="1" applyNumberFormat="1" applyFont="1" applyFill="1" applyBorder="1"/>
    <xf numFmtId="181" fontId="23" fillId="52" borderId="27" xfId="1" applyNumberFormat="1" applyFont="1" applyFill="1" applyBorder="1"/>
    <xf numFmtId="165" fontId="202" fillId="0" borderId="6" xfId="1" applyNumberFormat="1" applyFont="1" applyBorder="1"/>
    <xf numFmtId="165" fontId="1" fillId="52" borderId="7" xfId="1" applyNumberFormat="1" applyFill="1" applyBorder="1"/>
    <xf numFmtId="165" fontId="74" fillId="0" borderId="53" xfId="1" applyNumberFormat="1" applyFont="1" applyBorder="1"/>
    <xf numFmtId="2" fontId="74" fillId="43" borderId="51" xfId="1" applyNumberFormat="1" applyFont="1" applyFill="1" applyBorder="1" applyProtection="1">
      <protection locked="0"/>
    </xf>
    <xf numFmtId="2" fontId="74" fillId="43" borderId="19" xfId="1" applyNumberFormat="1" applyFont="1" applyFill="1" applyBorder="1" applyProtection="1">
      <protection locked="0"/>
    </xf>
    <xf numFmtId="2" fontId="74" fillId="43" borderId="52" xfId="1" applyNumberFormat="1" applyFont="1" applyFill="1" applyBorder="1" applyProtection="1">
      <protection locked="0"/>
    </xf>
    <xf numFmtId="165" fontId="148" fillId="52" borderId="91" xfId="1" quotePrefix="1" applyNumberFormat="1" applyFont="1" applyFill="1" applyBorder="1"/>
    <xf numFmtId="165" fontId="23" fillId="52" borderId="22" xfId="1" applyNumberFormat="1" applyFont="1" applyFill="1" applyBorder="1" applyAlignment="1">
      <alignment vertical="center"/>
    </xf>
    <xf numFmtId="0" fontId="23" fillId="0" borderId="27" xfId="1" applyNumberFormat="1" applyFont="1" applyBorder="1"/>
    <xf numFmtId="165" fontId="59" fillId="22" borderId="20" xfId="1" applyNumberFormat="1" applyFont="1" applyFill="1" applyBorder="1"/>
    <xf numFmtId="175" fontId="1" fillId="2" borderId="7" xfId="1" applyNumberFormat="1" applyFill="1" applyBorder="1"/>
    <xf numFmtId="165" fontId="59" fillId="18" borderId="20" xfId="1" applyNumberFormat="1" applyFont="1" applyFill="1" applyBorder="1"/>
    <xf numFmtId="165" fontId="1" fillId="0" borderId="6" xfId="1" applyNumberFormat="1" applyBorder="1" applyAlignment="1">
      <alignment wrapText="1"/>
    </xf>
    <xf numFmtId="165" fontId="205" fillId="3" borderId="20" xfId="1" applyNumberFormat="1" applyFont="1" applyFill="1" applyBorder="1"/>
    <xf numFmtId="165" fontId="196" fillId="3" borderId="20" xfId="1" applyNumberFormat="1" applyFont="1" applyFill="1" applyBorder="1"/>
    <xf numFmtId="168" fontId="148" fillId="52" borderId="91" xfId="1" applyNumberFormat="1" applyFont="1" applyFill="1" applyBorder="1"/>
    <xf numFmtId="165" fontId="91" fillId="3" borderId="20" xfId="1" applyNumberFormat="1" applyFont="1" applyFill="1" applyBorder="1"/>
    <xf numFmtId="165" fontId="113" fillId="100" borderId="8" xfId="1" applyNumberFormat="1" applyFont="1" applyFill="1" applyBorder="1"/>
    <xf numFmtId="168" fontId="113" fillId="100" borderId="103" xfId="1" applyNumberFormat="1" applyFont="1" applyFill="1" applyBorder="1"/>
    <xf numFmtId="165" fontId="113" fillId="100" borderId="154" xfId="1" applyNumberFormat="1" applyFont="1" applyFill="1" applyBorder="1"/>
    <xf numFmtId="165" fontId="206" fillId="3" borderId="20" xfId="1" applyNumberFormat="1" applyFont="1" applyFill="1" applyBorder="1"/>
    <xf numFmtId="165" fontId="79" fillId="0" borderId="4" xfId="1" applyNumberFormat="1" applyFont="1" applyBorder="1"/>
    <xf numFmtId="0" fontId="73" fillId="0" borderId="0" xfId="1" applyNumberFormat="1" applyFont="1"/>
    <xf numFmtId="168" fontId="1" fillId="43" borderId="31" xfId="1" applyNumberFormat="1" applyFill="1" applyBorder="1" applyAlignment="1" applyProtection="1">
      <alignment vertical="center"/>
      <protection locked="0"/>
    </xf>
    <xf numFmtId="165" fontId="148" fillId="52" borderId="60" xfId="1" applyNumberFormat="1" applyFont="1" applyFill="1" applyBorder="1"/>
    <xf numFmtId="165" fontId="148" fillId="52" borderId="68" xfId="1" applyNumberFormat="1" applyFont="1" applyFill="1" applyBorder="1"/>
    <xf numFmtId="166" fontId="148" fillId="52" borderId="10" xfId="1" applyNumberFormat="1" applyFont="1" applyFill="1" applyBorder="1"/>
    <xf numFmtId="165" fontId="148" fillId="52" borderId="62" xfId="1" applyNumberFormat="1" applyFont="1" applyFill="1" applyBorder="1"/>
    <xf numFmtId="165" fontId="207" fillId="0" borderId="4" xfId="1" applyNumberFormat="1" applyFont="1" applyBorder="1"/>
    <xf numFmtId="165" fontId="207" fillId="0" borderId="0" xfId="1" applyNumberFormat="1" applyFont="1"/>
    <xf numFmtId="165" fontId="207" fillId="0" borderId="5" xfId="1" applyNumberFormat="1" applyFont="1" applyBorder="1"/>
    <xf numFmtId="165" fontId="148" fillId="52" borderId="73" xfId="1" applyNumberFormat="1" applyFont="1" applyFill="1" applyBorder="1"/>
    <xf numFmtId="165" fontId="148" fillId="52" borderId="31" xfId="1" applyNumberFormat="1" applyFont="1" applyFill="1" applyBorder="1"/>
    <xf numFmtId="0" fontId="1" fillId="0" borderId="2" xfId="1" applyNumberFormat="1" applyBorder="1"/>
    <xf numFmtId="165" fontId="59" fillId="0" borderId="0" xfId="7" applyNumberFormat="1" applyFont="1"/>
    <xf numFmtId="0" fontId="1" fillId="0" borderId="7" xfId="1" applyNumberFormat="1" applyBorder="1" applyAlignment="1">
      <alignment horizontal="right"/>
    </xf>
    <xf numFmtId="165" fontId="1" fillId="43" borderId="31" xfId="7" applyNumberFormat="1" applyFill="1" applyBorder="1" applyProtection="1">
      <protection locked="0"/>
    </xf>
    <xf numFmtId="165" fontId="1" fillId="0" borderId="60" xfId="7" applyNumberFormat="1" applyBorder="1"/>
    <xf numFmtId="165" fontId="1" fillId="0" borderId="16" xfId="7" applyNumberFormat="1" applyBorder="1"/>
    <xf numFmtId="165" fontId="1" fillId="43" borderId="7" xfId="7" applyNumberFormat="1" applyFill="1" applyBorder="1" applyProtection="1">
      <protection locked="0"/>
    </xf>
    <xf numFmtId="165" fontId="1" fillId="0" borderId="59" xfId="7" applyNumberFormat="1" applyBorder="1" applyProtection="1">
      <protection locked="0"/>
    </xf>
    <xf numFmtId="165" fontId="148" fillId="52" borderId="70" xfId="1" applyNumberFormat="1" applyFont="1" applyFill="1" applyBorder="1"/>
    <xf numFmtId="165" fontId="148" fillId="52" borderId="23" xfId="1" applyNumberFormat="1" applyFont="1" applyFill="1" applyBorder="1"/>
    <xf numFmtId="2" fontId="113" fillId="52" borderId="91" xfId="7" quotePrefix="1" applyNumberFormat="1" applyFont="1" applyFill="1" applyBorder="1"/>
    <xf numFmtId="165" fontId="113" fillId="52" borderId="92" xfId="7" applyNumberFormat="1" applyFont="1" applyFill="1" applyBorder="1"/>
    <xf numFmtId="165" fontId="74" fillId="0" borderId="7" xfId="1" applyNumberFormat="1" applyFont="1" applyBorder="1" applyAlignment="1">
      <alignment horizontal="center" vertical="center"/>
    </xf>
    <xf numFmtId="0" fontId="1" fillId="0" borderId="7" xfId="1" applyNumberFormat="1" applyBorder="1"/>
    <xf numFmtId="1" fontId="1" fillId="2" borderId="7" xfId="1" applyNumberFormat="1" applyFill="1" applyBorder="1"/>
    <xf numFmtId="164" fontId="0" fillId="0" borderId="0" xfId="0" applyAlignment="1">
      <alignment horizontal="left" vertical="center"/>
    </xf>
    <xf numFmtId="1" fontId="74" fillId="3" borderId="7" xfId="1" applyNumberFormat="1" applyFont="1" applyFill="1" applyBorder="1" applyAlignment="1">
      <alignment horizontal="center" vertical="center"/>
    </xf>
    <xf numFmtId="165" fontId="148" fillId="52" borderId="91" xfId="7" quotePrefix="1" applyNumberFormat="1" applyFont="1" applyFill="1" applyBorder="1"/>
    <xf numFmtId="165" fontId="148" fillId="52" borderId="92" xfId="7" applyNumberFormat="1" applyFont="1" applyFill="1" applyBorder="1"/>
    <xf numFmtId="1" fontId="1" fillId="3" borderId="7" xfId="1" applyNumberFormat="1" applyFill="1" applyBorder="1" applyAlignment="1">
      <alignment horizontal="center"/>
    </xf>
    <xf numFmtId="0" fontId="59" fillId="0" borderId="7" xfId="1" applyNumberFormat="1" applyFont="1" applyBorder="1"/>
    <xf numFmtId="1" fontId="59" fillId="3" borderId="7" xfId="1" applyNumberFormat="1" applyFont="1" applyFill="1" applyBorder="1"/>
    <xf numFmtId="165" fontId="1" fillId="0" borderId="32" xfId="7" applyNumberFormat="1" applyBorder="1"/>
    <xf numFmtId="165" fontId="1" fillId="2" borderId="31" xfId="7" applyNumberFormat="1" applyFill="1" applyBorder="1" applyProtection="1">
      <protection locked="0"/>
    </xf>
    <xf numFmtId="165" fontId="148" fillId="52" borderId="28" xfId="7" applyNumberFormat="1" applyFont="1" applyFill="1" applyBorder="1"/>
    <xf numFmtId="168" fontId="111" fillId="52" borderId="85" xfId="1" applyNumberFormat="1" applyFont="1" applyFill="1" applyBorder="1"/>
    <xf numFmtId="0" fontId="1" fillId="0" borderId="19" xfId="1" applyNumberFormat="1" applyBorder="1"/>
    <xf numFmtId="0" fontId="79" fillId="3" borderId="22" xfId="1" applyNumberFormat="1" applyFont="1" applyFill="1" applyBorder="1"/>
    <xf numFmtId="165" fontId="79" fillId="3" borderId="70" xfId="1" applyNumberFormat="1" applyFont="1" applyFill="1" applyBorder="1"/>
    <xf numFmtId="10" fontId="110" fillId="0" borderId="0" xfId="1" applyNumberFormat="1" applyFont="1"/>
    <xf numFmtId="165" fontId="111" fillId="0" borderId="9" xfId="1" applyNumberFormat="1" applyFont="1" applyBorder="1"/>
    <xf numFmtId="165" fontId="111" fillId="52" borderId="129" xfId="1" applyNumberFormat="1" applyFont="1" applyFill="1" applyBorder="1"/>
    <xf numFmtId="0" fontId="79" fillId="3" borderId="8" xfId="1" applyNumberFormat="1" applyFont="1" applyFill="1" applyBorder="1"/>
    <xf numFmtId="165" fontId="79" fillId="3" borderId="8" xfId="1" applyNumberFormat="1" applyFont="1" applyFill="1" applyBorder="1"/>
    <xf numFmtId="166" fontId="113" fillId="52" borderId="91" xfId="1" applyNumberFormat="1" applyFont="1" applyFill="1" applyBorder="1"/>
    <xf numFmtId="165" fontId="113" fillId="0" borderId="92" xfId="1" applyNumberFormat="1" applyFont="1" applyBorder="1"/>
    <xf numFmtId="166" fontId="111" fillId="52" borderId="7" xfId="1" applyNumberFormat="1" applyFont="1" applyFill="1" applyBorder="1"/>
    <xf numFmtId="165" fontId="111" fillId="3" borderId="7" xfId="1" applyNumberFormat="1" applyFont="1" applyFill="1" applyBorder="1"/>
    <xf numFmtId="165" fontId="59" fillId="60" borderId="1" xfId="1" applyNumberFormat="1" applyFont="1" applyFill="1" applyBorder="1" applyAlignment="1">
      <alignment horizontal="left" vertical="center"/>
    </xf>
    <xf numFmtId="165" fontId="118" fillId="0" borderId="2" xfId="0" applyNumberFormat="1" applyFont="1" applyBorder="1" applyProtection="1">
      <protection hidden="1"/>
    </xf>
    <xf numFmtId="165" fontId="211" fillId="0" borderId="3" xfId="0" applyNumberFormat="1" applyFont="1" applyBorder="1" applyProtection="1">
      <protection hidden="1"/>
    </xf>
    <xf numFmtId="165" fontId="23" fillId="0" borderId="4" xfId="1" applyNumberFormat="1" applyFont="1" applyBorder="1"/>
    <xf numFmtId="165" fontId="23" fillId="0" borderId="5" xfId="1" applyNumberFormat="1" applyFont="1" applyBorder="1"/>
    <xf numFmtId="165" fontId="118" fillId="3" borderId="16" xfId="0" applyNumberFormat="1" applyFont="1" applyFill="1" applyBorder="1" applyProtection="1">
      <protection hidden="1"/>
    </xf>
    <xf numFmtId="165" fontId="117" fillId="0" borderId="0" xfId="0" applyNumberFormat="1" applyFont="1" applyProtection="1">
      <protection hidden="1"/>
    </xf>
    <xf numFmtId="165" fontId="118" fillId="101" borderId="7" xfId="0" applyNumberFormat="1" applyFont="1" applyFill="1" applyBorder="1" applyProtection="1">
      <protection hidden="1"/>
    </xf>
    <xf numFmtId="165" fontId="115" fillId="0" borderId="5" xfId="0" applyNumberFormat="1" applyFont="1" applyBorder="1"/>
    <xf numFmtId="165" fontId="1" fillId="2" borderId="67" xfId="1" applyNumberFormat="1" applyFill="1" applyBorder="1" applyProtection="1">
      <protection locked="0"/>
    </xf>
    <xf numFmtId="165" fontId="1" fillId="2" borderId="26" xfId="1" applyNumberFormat="1" applyFill="1" applyBorder="1"/>
    <xf numFmtId="165" fontId="1" fillId="2" borderId="46" xfId="1" applyNumberFormat="1" applyFill="1" applyBorder="1" applyProtection="1">
      <protection locked="0"/>
    </xf>
    <xf numFmtId="165" fontId="1" fillId="2" borderId="25" xfId="1" applyNumberFormat="1" applyFill="1" applyBorder="1"/>
    <xf numFmtId="165" fontId="117" fillId="0" borderId="16" xfId="0" applyNumberFormat="1" applyFont="1" applyBorder="1"/>
    <xf numFmtId="165" fontId="117" fillId="2" borderId="17" xfId="0" applyNumberFormat="1" applyFont="1" applyFill="1" applyBorder="1"/>
    <xf numFmtId="165" fontId="117" fillId="2" borderId="16" xfId="0" applyNumberFormat="1" applyFont="1" applyFill="1" applyBorder="1"/>
    <xf numFmtId="165" fontId="117" fillId="0" borderId="0" xfId="0" applyNumberFormat="1" applyFont="1"/>
    <xf numFmtId="165" fontId="117" fillId="0" borderId="7" xfId="0" applyNumberFormat="1" applyFont="1" applyBorder="1"/>
    <xf numFmtId="165" fontId="1" fillId="2" borderId="15" xfId="1" applyNumberFormat="1" applyFill="1" applyBorder="1" applyProtection="1">
      <protection locked="0"/>
    </xf>
    <xf numFmtId="165" fontId="1" fillId="2" borderId="24" xfId="1" applyNumberFormat="1" applyFill="1" applyBorder="1"/>
    <xf numFmtId="165" fontId="1" fillId="2" borderId="16" xfId="1" applyNumberFormat="1" applyFill="1" applyBorder="1"/>
    <xf numFmtId="165" fontId="1" fillId="3" borderId="16" xfId="1" applyNumberFormat="1" applyFill="1" applyBorder="1"/>
    <xf numFmtId="165" fontId="1" fillId="2" borderId="68" xfId="1" applyNumberFormat="1" applyFill="1" applyBorder="1" applyProtection="1">
      <protection locked="0"/>
    </xf>
    <xf numFmtId="165" fontId="1" fillId="2" borderId="63" xfId="1" applyNumberFormat="1" applyFill="1" applyBorder="1"/>
    <xf numFmtId="165" fontId="115" fillId="0" borderId="0" xfId="0" applyNumberFormat="1" applyFont="1" applyAlignment="1">
      <alignment horizontal="right"/>
    </xf>
    <xf numFmtId="165" fontId="124" fillId="3" borderId="28" xfId="0" applyNumberFormat="1" applyFont="1" applyFill="1" applyBorder="1" applyAlignment="1">
      <alignment horizontal="right"/>
    </xf>
    <xf numFmtId="165" fontId="124" fillId="3" borderId="28" xfId="0" applyNumberFormat="1" applyFont="1" applyFill="1" applyBorder="1"/>
    <xf numFmtId="165" fontId="212" fillId="3" borderId="29" xfId="0" applyNumberFormat="1" applyFont="1" applyFill="1" applyBorder="1"/>
    <xf numFmtId="165" fontId="124" fillId="0" borderId="0" xfId="0" applyNumberFormat="1" applyFont="1"/>
    <xf numFmtId="165" fontId="124" fillId="101" borderId="27" xfId="0" applyNumberFormat="1" applyFont="1" applyFill="1" applyBorder="1"/>
    <xf numFmtId="165" fontId="124" fillId="101" borderId="28" xfId="0" applyNumberFormat="1" applyFont="1" applyFill="1" applyBorder="1"/>
    <xf numFmtId="165" fontId="212" fillId="101" borderId="29" xfId="0" applyNumberFormat="1" applyFont="1" applyFill="1" applyBorder="1"/>
    <xf numFmtId="165" fontId="1" fillId="52" borderId="57" xfId="1" applyNumberFormat="1" applyFill="1" applyBorder="1"/>
    <xf numFmtId="165" fontId="1" fillId="3" borderId="56" xfId="1" applyNumberFormat="1" applyFill="1" applyBorder="1"/>
    <xf numFmtId="165" fontId="1" fillId="101" borderId="57" xfId="1" applyNumberFormat="1" applyFill="1" applyBorder="1"/>
    <xf numFmtId="165" fontId="1" fillId="38" borderId="56" xfId="1" applyNumberFormat="1" applyFill="1" applyBorder="1"/>
    <xf numFmtId="165" fontId="79" fillId="3" borderId="27" xfId="1" applyNumberFormat="1" applyFont="1" applyFill="1" applyBorder="1"/>
    <xf numFmtId="165" fontId="109" fillId="3" borderId="29" xfId="1" applyNumberFormat="1" applyFont="1" applyFill="1" applyBorder="1"/>
    <xf numFmtId="165" fontId="79" fillId="101" borderId="27" xfId="1" applyNumberFormat="1" applyFont="1" applyFill="1" applyBorder="1"/>
    <xf numFmtId="165" fontId="109" fillId="101" borderId="29" xfId="1" applyNumberFormat="1" applyFont="1" applyFill="1" applyBorder="1"/>
    <xf numFmtId="165" fontId="106" fillId="0" borderId="0" xfId="0" applyNumberFormat="1" applyFont="1"/>
    <xf numFmtId="165" fontId="213" fillId="0" borderId="0" xfId="0" applyNumberFormat="1" applyFont="1"/>
    <xf numFmtId="165" fontId="213" fillId="0" borderId="0" xfId="0" quotePrefix="1" applyNumberFormat="1" applyFont="1" applyAlignment="1">
      <alignment vertical="center"/>
    </xf>
    <xf numFmtId="165" fontId="1" fillId="3" borderId="46" xfId="1" applyNumberFormat="1" applyFill="1" applyBorder="1" applyProtection="1">
      <protection locked="0"/>
    </xf>
    <xf numFmtId="165" fontId="1" fillId="3" borderId="25" xfId="1" applyNumberFormat="1" applyFill="1" applyBorder="1"/>
    <xf numFmtId="165" fontId="115" fillId="0" borderId="12" xfId="0" applyNumberFormat="1" applyFont="1" applyBorder="1"/>
    <xf numFmtId="165" fontId="115" fillId="0" borderId="13" xfId="0" applyNumberFormat="1" applyFont="1" applyBorder="1"/>
    <xf numFmtId="165" fontId="59" fillId="3" borderId="19" xfId="1" applyNumberFormat="1" applyFont="1" applyFill="1" applyBorder="1"/>
    <xf numFmtId="165" fontId="59" fillId="3" borderId="7" xfId="1" applyNumberFormat="1" applyFont="1" applyFill="1" applyBorder="1" applyAlignment="1">
      <alignment horizontal="center"/>
    </xf>
    <xf numFmtId="165" fontId="1" fillId="38" borderId="57" xfId="1" applyNumberFormat="1" applyFill="1" applyBorder="1"/>
    <xf numFmtId="165" fontId="74" fillId="0" borderId="4" xfId="0" applyNumberFormat="1" applyFont="1" applyBorder="1" applyProtection="1">
      <protection locked="0"/>
    </xf>
    <xf numFmtId="165" fontId="74" fillId="0" borderId="0" xfId="0" applyNumberFormat="1" applyFont="1" applyProtection="1">
      <protection locked="0"/>
    </xf>
    <xf numFmtId="165" fontId="74" fillId="0" borderId="0" xfId="0" applyNumberFormat="1" applyFont="1" applyAlignment="1" applyProtection="1">
      <alignment horizontal="right"/>
      <protection locked="0"/>
    </xf>
    <xf numFmtId="165" fontId="74" fillId="0" borderId="155" xfId="0" applyNumberFormat="1" applyFont="1" applyBorder="1" applyProtection="1">
      <protection locked="0"/>
    </xf>
    <xf numFmtId="165" fontId="74" fillId="3" borderId="27" xfId="0" applyNumberFormat="1" applyFont="1" applyFill="1" applyBorder="1" applyProtection="1">
      <protection locked="0"/>
    </xf>
    <xf numFmtId="165" fontId="74" fillId="3" borderId="29" xfId="0" applyNumberFormat="1" applyFont="1" applyFill="1" applyBorder="1" applyProtection="1">
      <protection locked="0"/>
    </xf>
    <xf numFmtId="165" fontId="74" fillId="0" borderId="0" xfId="0" applyNumberFormat="1" applyFont="1" applyAlignment="1" applyProtection="1">
      <alignment horizontal="left"/>
      <protection locked="0"/>
    </xf>
    <xf numFmtId="165" fontId="23" fillId="0" borderId="156" xfId="0" applyNumberFormat="1" applyFont="1" applyBorder="1" applyProtection="1">
      <protection locked="0"/>
    </xf>
    <xf numFmtId="165" fontId="74" fillId="0" borderId="157" xfId="0" applyNumberFormat="1" applyFont="1" applyBorder="1" applyProtection="1">
      <protection locked="0"/>
    </xf>
    <xf numFmtId="165" fontId="74" fillId="2" borderId="158" xfId="0" applyNumberFormat="1" applyFont="1" applyFill="1" applyBorder="1" applyProtection="1">
      <protection locked="0"/>
    </xf>
    <xf numFmtId="165" fontId="74" fillId="0" borderId="159" xfId="0" applyNumberFormat="1" applyFont="1" applyBorder="1" applyProtection="1">
      <protection locked="0"/>
    </xf>
    <xf numFmtId="165" fontId="74" fillId="0" borderId="160" xfId="0" applyNumberFormat="1" applyFont="1" applyBorder="1" applyProtection="1">
      <protection locked="0"/>
    </xf>
    <xf numFmtId="165" fontId="23" fillId="3" borderId="27" xfId="0" applyNumberFormat="1" applyFont="1" applyFill="1" applyBorder="1" applyProtection="1">
      <protection locked="0"/>
    </xf>
    <xf numFmtId="165" fontId="74" fillId="3" borderId="28" xfId="0" applyNumberFormat="1" applyFont="1" applyFill="1" applyBorder="1" applyProtection="1">
      <protection locked="0"/>
    </xf>
    <xf numFmtId="165" fontId="23" fillId="3" borderId="28" xfId="0" applyNumberFormat="1" applyFont="1" applyFill="1" applyBorder="1"/>
    <xf numFmtId="165" fontId="74" fillId="0" borderId="161" xfId="0" applyNumberFormat="1" applyFont="1" applyBorder="1" applyProtection="1">
      <protection locked="0"/>
    </xf>
    <xf numFmtId="165" fontId="23" fillId="0" borderId="155" xfId="0" applyNumberFormat="1" applyFont="1" applyBorder="1" applyProtection="1">
      <protection locked="0"/>
    </xf>
    <xf numFmtId="165" fontId="74" fillId="0" borderId="14" xfId="0" applyNumberFormat="1" applyFont="1" applyBorder="1" applyProtection="1">
      <protection locked="0"/>
    </xf>
    <xf numFmtId="165" fontId="74" fillId="0" borderId="12" xfId="0" applyNumberFormat="1" applyFont="1" applyBorder="1" applyProtection="1">
      <protection locked="0"/>
    </xf>
    <xf numFmtId="165" fontId="23" fillId="0" borderId="12" xfId="0" applyNumberFormat="1" applyFont="1" applyBorder="1" applyProtection="1">
      <protection locked="0"/>
    </xf>
    <xf numFmtId="165" fontId="214" fillId="0" borderId="0" xfId="1" applyNumberFormat="1" applyFont="1"/>
    <xf numFmtId="165" fontId="23" fillId="0" borderId="165" xfId="1" applyNumberFormat="1" applyFont="1" applyBorder="1"/>
    <xf numFmtId="165" fontId="1" fillId="0" borderId="166" xfId="1" applyNumberFormat="1" applyBorder="1"/>
    <xf numFmtId="165" fontId="1" fillId="0" borderId="167" xfId="1" applyNumberFormat="1" applyBorder="1"/>
    <xf numFmtId="165" fontId="215" fillId="0" borderId="145" xfId="7" applyNumberFormat="1" applyFont="1" applyBorder="1"/>
    <xf numFmtId="165" fontId="59" fillId="0" borderId="167" xfId="1" applyNumberFormat="1" applyFont="1" applyBorder="1"/>
    <xf numFmtId="165" fontId="1" fillId="43" borderId="19" xfId="1" applyNumberFormat="1" applyFill="1" applyBorder="1" applyAlignment="1" applyProtection="1">
      <alignment vertical="center"/>
      <protection locked="0"/>
    </xf>
    <xf numFmtId="165" fontId="74" fillId="93" borderId="168" xfId="1" applyNumberFormat="1" applyFont="1" applyFill="1" applyBorder="1"/>
    <xf numFmtId="165" fontId="23" fillId="93" borderId="61" xfId="1" applyNumberFormat="1" applyFont="1" applyFill="1" applyBorder="1" applyAlignment="1">
      <alignment vertical="center"/>
    </xf>
    <xf numFmtId="165" fontId="23" fillId="93" borderId="169" xfId="1" applyNumberFormat="1" applyFont="1" applyFill="1" applyBorder="1" applyAlignment="1">
      <alignment vertical="center"/>
    </xf>
    <xf numFmtId="165" fontId="110" fillId="0" borderId="145" xfId="1" applyNumberFormat="1" applyFont="1" applyBorder="1"/>
    <xf numFmtId="165" fontId="23" fillId="93" borderId="27" xfId="1" applyNumberFormat="1" applyFont="1" applyFill="1" applyBorder="1"/>
    <xf numFmtId="165" fontId="74" fillId="93" borderId="170" xfId="1" applyNumberFormat="1" applyFont="1" applyFill="1" applyBorder="1"/>
    <xf numFmtId="165" fontId="23" fillId="93" borderId="171" xfId="1" applyNumberFormat="1" applyFont="1" applyFill="1" applyBorder="1"/>
    <xf numFmtId="165" fontId="74" fillId="93" borderId="172" xfId="1" applyNumberFormat="1" applyFont="1" applyFill="1" applyBorder="1"/>
    <xf numFmtId="165" fontId="23" fillId="93" borderId="173" xfId="1" applyNumberFormat="1" applyFont="1" applyFill="1" applyBorder="1" applyAlignment="1">
      <alignment vertical="center"/>
    </xf>
    <xf numFmtId="165" fontId="23" fillId="93" borderId="174" xfId="1" applyNumberFormat="1" applyFont="1" applyFill="1" applyBorder="1" applyAlignment="1">
      <alignment vertical="center"/>
    </xf>
    <xf numFmtId="165" fontId="74" fillId="0" borderId="167" xfId="1" applyNumberFormat="1" applyFont="1" applyBorder="1"/>
    <xf numFmtId="165" fontId="1" fillId="0" borderId="175" xfId="1" applyNumberFormat="1" applyBorder="1"/>
    <xf numFmtId="165" fontId="23" fillId="43" borderId="19" xfId="1" applyNumberFormat="1" applyFont="1" applyFill="1" applyBorder="1" applyAlignment="1">
      <alignment horizontal="center"/>
    </xf>
    <xf numFmtId="165" fontId="59" fillId="80" borderId="6" xfId="1" applyNumberFormat="1" applyFont="1" applyFill="1" applyBorder="1" applyAlignment="1">
      <alignment horizontal="center"/>
    </xf>
    <xf numFmtId="165" fontId="1" fillId="43" borderId="176" xfId="1" applyNumberFormat="1" applyFill="1" applyBorder="1"/>
    <xf numFmtId="165" fontId="59" fillId="80" borderId="147" xfId="1" applyNumberFormat="1" applyFont="1" applyFill="1" applyBorder="1" applyAlignment="1">
      <alignment horizontal="center"/>
    </xf>
    <xf numFmtId="165" fontId="59" fillId="58" borderId="6" xfId="1" applyNumberFormat="1" applyFont="1" applyFill="1" applyBorder="1" applyAlignment="1">
      <alignment horizontal="center"/>
    </xf>
    <xf numFmtId="165" fontId="59" fillId="58" borderId="147" xfId="1" applyNumberFormat="1" applyFont="1" applyFill="1" applyBorder="1" applyAlignment="1">
      <alignment horizontal="center"/>
    </xf>
    <xf numFmtId="165" fontId="1" fillId="2" borderId="176" xfId="1" applyNumberFormat="1" applyFill="1" applyBorder="1"/>
    <xf numFmtId="165" fontId="1" fillId="3" borderId="145" xfId="1" applyNumberFormat="1" applyFill="1" applyBorder="1"/>
    <xf numFmtId="2" fontId="1" fillId="3" borderId="19" xfId="1" applyNumberFormat="1" applyFill="1" applyBorder="1" applyAlignment="1" applyProtection="1">
      <alignment vertical="center"/>
      <protection locked="0"/>
    </xf>
    <xf numFmtId="165" fontId="1" fillId="2" borderId="52" xfId="1" applyNumberFormat="1" applyFill="1" applyBorder="1"/>
    <xf numFmtId="165" fontId="1" fillId="2" borderId="177" xfId="1" applyNumberFormat="1" applyFill="1" applyBorder="1"/>
    <xf numFmtId="165" fontId="74" fillId="93" borderId="178" xfId="1" applyNumberFormat="1" applyFont="1" applyFill="1" applyBorder="1"/>
    <xf numFmtId="165" fontId="23" fillId="93" borderId="179" xfId="1" applyNumberFormat="1" applyFont="1" applyFill="1" applyBorder="1"/>
    <xf numFmtId="165" fontId="23" fillId="93" borderId="180" xfId="1" applyNumberFormat="1" applyFont="1" applyFill="1" applyBorder="1"/>
    <xf numFmtId="165" fontId="1" fillId="0" borderId="176" xfId="1" applyNumberFormat="1" applyBorder="1"/>
    <xf numFmtId="165" fontId="1" fillId="0" borderId="52" xfId="1" applyNumberFormat="1" applyBorder="1"/>
    <xf numFmtId="165" fontId="1" fillId="0" borderId="177" xfId="1" applyNumberFormat="1" applyBorder="1"/>
    <xf numFmtId="165" fontId="59" fillId="93" borderId="27" xfId="1" applyNumberFormat="1" applyFont="1" applyFill="1" applyBorder="1" applyAlignment="1">
      <alignment horizontal="right"/>
    </xf>
    <xf numFmtId="165" fontId="59" fillId="93" borderId="78" xfId="1" applyNumberFormat="1" applyFont="1" applyFill="1" applyBorder="1" applyAlignment="1">
      <alignment horizontal="right"/>
    </xf>
    <xf numFmtId="165" fontId="59" fillId="93" borderId="45" xfId="1" applyNumberFormat="1" applyFont="1" applyFill="1" applyBorder="1"/>
    <xf numFmtId="165" fontId="59" fillId="93" borderId="29" xfId="1" applyNumberFormat="1" applyFont="1" applyFill="1" applyBorder="1"/>
    <xf numFmtId="165" fontId="59" fillId="93" borderId="170" xfId="1" applyNumberFormat="1" applyFont="1" applyFill="1" applyBorder="1" applyAlignment="1">
      <alignment horizontal="right"/>
    </xf>
    <xf numFmtId="165" fontId="59" fillId="93" borderId="171" xfId="1" applyNumberFormat="1" applyFont="1" applyFill="1" applyBorder="1"/>
    <xf numFmtId="165" fontId="59" fillId="93" borderId="14" xfId="1" applyNumberFormat="1" applyFont="1" applyFill="1" applyBorder="1" applyAlignment="1">
      <alignment horizontal="left"/>
    </xf>
    <xf numFmtId="165" fontId="59" fillId="93" borderId="181" xfId="1" applyNumberFormat="1" applyFont="1" applyFill="1" applyBorder="1" applyAlignment="1">
      <alignment horizontal="left"/>
    </xf>
    <xf numFmtId="165" fontId="59" fillId="93" borderId="82" xfId="1" applyNumberFormat="1" applyFont="1" applyFill="1" applyBorder="1"/>
    <xf numFmtId="165" fontId="59" fillId="93" borderId="182" xfId="1" applyNumberFormat="1" applyFont="1" applyFill="1" applyBorder="1"/>
    <xf numFmtId="165" fontId="1" fillId="3" borderId="22" xfId="1" applyNumberFormat="1" applyFill="1" applyBorder="1" applyAlignment="1">
      <alignment vertical="center"/>
    </xf>
    <xf numFmtId="165" fontId="1" fillId="0" borderId="171" xfId="1" applyNumberFormat="1" applyBorder="1"/>
    <xf numFmtId="165" fontId="1" fillId="0" borderId="165" xfId="1" applyNumberFormat="1" applyBorder="1"/>
    <xf numFmtId="165" fontId="59" fillId="80" borderId="6" xfId="1" applyNumberFormat="1" applyFont="1" applyFill="1" applyBorder="1" applyAlignment="1">
      <alignment horizontal="center" vertical="center"/>
    </xf>
    <xf numFmtId="165" fontId="59" fillId="0" borderId="4" xfId="1" applyNumberFormat="1" applyFont="1" applyBorder="1" applyAlignment="1">
      <alignment horizontal="center"/>
    </xf>
    <xf numFmtId="165" fontId="59" fillId="0" borderId="145" xfId="1" applyNumberFormat="1" applyFont="1" applyBorder="1" applyAlignment="1">
      <alignment horizontal="center"/>
    </xf>
    <xf numFmtId="165" fontId="59" fillId="93" borderId="179" xfId="1" applyNumberFormat="1" applyFont="1" applyFill="1" applyBorder="1" applyAlignment="1">
      <alignment horizontal="right"/>
    </xf>
    <xf numFmtId="165" fontId="59" fillId="93" borderId="183" xfId="1" applyNumberFormat="1" applyFont="1" applyFill="1" applyBorder="1" applyAlignment="1">
      <alignment horizontal="right"/>
    </xf>
    <xf numFmtId="165" fontId="59" fillId="93" borderId="184" xfId="1" applyNumberFormat="1" applyFont="1" applyFill="1" applyBorder="1"/>
    <xf numFmtId="165" fontId="59" fillId="93" borderId="180" xfId="1" applyNumberFormat="1" applyFont="1" applyFill="1" applyBorder="1"/>
    <xf numFmtId="165" fontId="59" fillId="93" borderId="178" xfId="1" applyNumberFormat="1" applyFont="1" applyFill="1" applyBorder="1" applyAlignment="1">
      <alignment horizontal="right"/>
    </xf>
    <xf numFmtId="165" fontId="1" fillId="0" borderId="185" xfId="1" applyNumberFormat="1" applyBorder="1"/>
    <xf numFmtId="175" fontId="1" fillId="2" borderId="8" xfId="1" applyNumberFormat="1" applyFill="1" applyBorder="1"/>
    <xf numFmtId="165" fontId="1" fillId="0" borderId="186" xfId="1" applyNumberFormat="1" applyBorder="1"/>
    <xf numFmtId="165" fontId="1" fillId="0" borderId="187" xfId="1" applyNumberFormat="1" applyBorder="1"/>
    <xf numFmtId="165" fontId="1" fillId="0" borderId="188" xfId="1" applyNumberFormat="1" applyBorder="1"/>
    <xf numFmtId="175" fontId="1" fillId="2" borderId="19" xfId="1" applyNumberFormat="1" applyFill="1" applyBorder="1"/>
    <xf numFmtId="165" fontId="1" fillId="0" borderId="189" xfId="1" applyNumberFormat="1" applyBorder="1"/>
    <xf numFmtId="165" fontId="1" fillId="0" borderId="172" xfId="1" applyNumberFormat="1" applyBorder="1"/>
    <xf numFmtId="175" fontId="1" fillId="2" borderId="190" xfId="1" applyNumberFormat="1" applyFill="1" applyBorder="1"/>
    <xf numFmtId="165" fontId="1" fillId="0" borderId="191" xfId="1" applyNumberFormat="1" applyBorder="1"/>
    <xf numFmtId="165" fontId="214" fillId="0" borderId="4" xfId="1" applyNumberFormat="1" applyFont="1" applyBorder="1"/>
    <xf numFmtId="165" fontId="1" fillId="0" borderId="4" xfId="1" applyNumberFormat="1" applyBorder="1" applyAlignment="1">
      <alignment horizontal="right"/>
    </xf>
    <xf numFmtId="165" fontId="1" fillId="4" borderId="81" xfId="1" applyNumberFormat="1" applyFill="1" applyBorder="1"/>
    <xf numFmtId="165" fontId="1" fillId="29" borderId="7" xfId="1" applyNumberFormat="1" applyFill="1" applyBorder="1" applyAlignment="1" applyProtection="1">
      <alignment vertical="center"/>
      <protection locked="0"/>
    </xf>
    <xf numFmtId="165" fontId="1" fillId="0" borderId="30" xfId="1" applyNumberFormat="1" applyBorder="1" applyAlignment="1">
      <alignment horizontal="right" vertical="center"/>
    </xf>
    <xf numFmtId="165" fontId="1" fillId="2" borderId="31" xfId="1" applyNumberFormat="1" applyFill="1" applyBorder="1" applyAlignment="1" applyProtection="1">
      <alignment horizontal="right" vertical="center"/>
      <protection locked="0"/>
    </xf>
    <xf numFmtId="165" fontId="1" fillId="29" borderId="30" xfId="1" applyNumberFormat="1" applyFill="1" applyBorder="1"/>
    <xf numFmtId="165" fontId="1" fillId="4" borderId="79" xfId="1" applyNumberFormat="1" applyFill="1" applyBorder="1"/>
    <xf numFmtId="165" fontId="1" fillId="0" borderId="6" xfId="1" applyNumberFormat="1" applyBorder="1" applyAlignment="1">
      <alignment horizontal="right" vertical="center"/>
    </xf>
    <xf numFmtId="165" fontId="1" fillId="2" borderId="7" xfId="1" applyNumberFormat="1" applyFill="1" applyBorder="1" applyAlignment="1" applyProtection="1">
      <alignment horizontal="right" vertical="center"/>
      <protection locked="0"/>
    </xf>
    <xf numFmtId="165" fontId="1" fillId="103" borderId="0" xfId="1" applyNumberFormat="1" applyFill="1"/>
    <xf numFmtId="165" fontId="1" fillId="103" borderId="51" xfId="1" applyNumberFormat="1" applyFill="1" applyBorder="1"/>
    <xf numFmtId="165" fontId="59" fillId="0" borderId="62" xfId="1" applyNumberFormat="1" applyFont="1" applyBorder="1"/>
    <xf numFmtId="165" fontId="1" fillId="103" borderId="49" xfId="1" applyNumberFormat="1" applyFill="1" applyBorder="1"/>
    <xf numFmtId="165" fontId="1" fillId="0" borderId="6" xfId="1" quotePrefix="1" applyNumberFormat="1" applyBorder="1" applyAlignment="1">
      <alignment horizontal="right" vertical="center"/>
    </xf>
    <xf numFmtId="165" fontId="74" fillId="103" borderId="0" xfId="1" applyNumberFormat="1" applyFont="1" applyFill="1"/>
    <xf numFmtId="165" fontId="1" fillId="104" borderId="0" xfId="1" applyNumberFormat="1" applyFill="1"/>
    <xf numFmtId="165" fontId="1" fillId="4" borderId="4" xfId="1" applyNumberFormat="1" applyFill="1" applyBorder="1"/>
    <xf numFmtId="169" fontId="1" fillId="2" borderId="7" xfId="1" applyNumberFormat="1" applyFill="1" applyBorder="1"/>
    <xf numFmtId="165" fontId="79" fillId="29" borderId="9" xfId="1" applyNumberFormat="1" applyFont="1" applyFill="1" applyBorder="1"/>
    <xf numFmtId="165" fontId="1" fillId="29" borderId="7" xfId="1" applyNumberFormat="1" applyFill="1" applyBorder="1" applyAlignment="1">
      <alignment vertical="center"/>
    </xf>
    <xf numFmtId="165" fontId="59" fillId="29" borderId="7" xfId="1" applyNumberFormat="1" applyFont="1" applyFill="1" applyBorder="1" applyAlignment="1">
      <alignment vertical="center"/>
    </xf>
    <xf numFmtId="165" fontId="59" fillId="29" borderId="19" xfId="1" applyNumberFormat="1" applyFont="1" applyFill="1" applyBorder="1"/>
    <xf numFmtId="165" fontId="59" fillId="0" borderId="19" xfId="1" applyNumberFormat="1" applyFont="1" applyBorder="1"/>
    <xf numFmtId="165" fontId="1" fillId="4" borderId="93" xfId="1" applyNumberFormat="1" applyFill="1" applyBorder="1"/>
    <xf numFmtId="165" fontId="1" fillId="29" borderId="97" xfId="1" applyNumberFormat="1" applyFill="1" applyBorder="1" applyAlignment="1">
      <alignment vertical="center"/>
    </xf>
    <xf numFmtId="165" fontId="59" fillId="0" borderId="22" xfId="1" applyNumberFormat="1" applyFont="1" applyBorder="1"/>
    <xf numFmtId="165" fontId="1" fillId="105" borderId="4" xfId="1" applyNumberFormat="1" applyFill="1" applyBorder="1"/>
    <xf numFmtId="165" fontId="1" fillId="0" borderId="9" xfId="1" applyNumberFormat="1" applyBorder="1" applyAlignment="1">
      <alignment horizontal="right" vertical="center"/>
    </xf>
    <xf numFmtId="165" fontId="1" fillId="2" borderId="10" xfId="1" applyNumberFormat="1" applyFill="1" applyBorder="1" applyAlignment="1" applyProtection="1">
      <alignment horizontal="right" vertical="center"/>
      <protection locked="0"/>
    </xf>
    <xf numFmtId="165" fontId="74" fillId="104" borderId="0" xfId="1" applyNumberFormat="1" applyFont="1" applyFill="1"/>
    <xf numFmtId="165" fontId="74" fillId="103" borderId="51" xfId="1" applyNumberFormat="1" applyFont="1" applyFill="1" applyBorder="1"/>
    <xf numFmtId="165" fontId="74" fillId="103" borderId="49" xfId="1" applyNumberFormat="1" applyFont="1" applyFill="1" applyBorder="1"/>
    <xf numFmtId="165" fontId="1" fillId="29" borderId="22" xfId="1" applyNumberFormat="1" applyFill="1" applyBorder="1" applyAlignment="1">
      <alignment vertical="center"/>
    </xf>
    <xf numFmtId="165" fontId="1" fillId="0" borderId="29" xfId="1" applyNumberFormat="1" applyBorder="1"/>
    <xf numFmtId="165" fontId="59" fillId="103" borderId="0" xfId="1" applyNumberFormat="1" applyFont="1" applyFill="1" applyAlignment="1">
      <alignment horizontal="center"/>
    </xf>
    <xf numFmtId="165" fontId="74" fillId="29" borderId="6" xfId="1" applyNumberFormat="1" applyFont="1" applyFill="1" applyBorder="1"/>
    <xf numFmtId="165" fontId="23" fillId="29" borderId="7" xfId="1" applyNumberFormat="1" applyFont="1" applyFill="1" applyBorder="1"/>
    <xf numFmtId="165" fontId="23" fillId="29" borderId="59" xfId="1" applyNumberFormat="1" applyFont="1" applyFill="1" applyBorder="1"/>
    <xf numFmtId="165" fontId="74" fillId="103" borderId="0" xfId="1" applyNumberFormat="1" applyFont="1" applyFill="1" applyAlignment="1">
      <alignment horizontal="left"/>
    </xf>
    <xf numFmtId="165" fontId="74" fillId="29" borderId="81" xfId="1" applyNumberFormat="1" applyFont="1" applyFill="1" applyBorder="1"/>
    <xf numFmtId="165" fontId="1" fillId="29" borderId="71" xfId="1" applyNumberFormat="1" applyFill="1" applyBorder="1"/>
    <xf numFmtId="165" fontId="1" fillId="103" borderId="58" xfId="1" applyNumberFormat="1" applyFill="1" applyBorder="1"/>
    <xf numFmtId="165" fontId="1" fillId="103" borderId="25" xfId="1" applyNumberFormat="1" applyFill="1" applyBorder="1"/>
    <xf numFmtId="165" fontId="192" fillId="29" borderId="27" xfId="1" applyNumberFormat="1" applyFont="1" applyFill="1" applyBorder="1"/>
    <xf numFmtId="165" fontId="192" fillId="29" borderId="29" xfId="1" applyNumberFormat="1" applyFont="1" applyFill="1" applyBorder="1"/>
    <xf numFmtId="165" fontId="74" fillId="29" borderId="27" xfId="1" applyNumberFormat="1" applyFont="1" applyFill="1" applyBorder="1" applyAlignment="1">
      <alignment vertical="center"/>
    </xf>
    <xf numFmtId="165" fontId="23" fillId="29" borderId="27" xfId="1" applyNumberFormat="1" applyFont="1" applyFill="1" applyBorder="1" applyAlignment="1">
      <alignment vertical="center"/>
    </xf>
    <xf numFmtId="165" fontId="23" fillId="29" borderId="29" xfId="1" applyNumberFormat="1" applyFont="1" applyFill="1" applyBorder="1" applyAlignment="1">
      <alignment vertical="center"/>
    </xf>
    <xf numFmtId="165" fontId="59" fillId="0" borderId="49" xfId="1" applyNumberFormat="1" applyFont="1" applyBorder="1" applyAlignment="1">
      <alignment horizontal="center" vertical="top"/>
    </xf>
    <xf numFmtId="165" fontId="23" fillId="0" borderId="7" xfId="1" applyNumberFormat="1" applyFont="1" applyBorder="1" applyAlignment="1">
      <alignment horizontal="center"/>
    </xf>
    <xf numFmtId="1" fontId="23" fillId="0" borderId="7" xfId="1" applyNumberFormat="1" applyFont="1" applyBorder="1" applyAlignment="1">
      <alignment horizontal="center" vertical="center"/>
    </xf>
    <xf numFmtId="10" fontId="1" fillId="2" borderId="19" xfId="1" applyNumberFormat="1" applyFill="1" applyBorder="1"/>
    <xf numFmtId="165" fontId="1" fillId="0" borderId="19" xfId="1" quotePrefix="1" applyNumberFormat="1" applyBorder="1"/>
    <xf numFmtId="165" fontId="59" fillId="0" borderId="23" xfId="1" quotePrefix="1" applyNumberFormat="1" applyFont="1" applyBorder="1"/>
    <xf numFmtId="165" fontId="105" fillId="0" borderId="5" xfId="1" applyNumberFormat="1" applyFont="1" applyBorder="1" applyAlignment="1">
      <alignment horizontal="left" vertical="center"/>
    </xf>
    <xf numFmtId="165" fontId="1" fillId="3" borderId="30" xfId="1" applyNumberFormat="1" applyFill="1" applyBorder="1"/>
    <xf numFmtId="165" fontId="1" fillId="0" borderId="115" xfId="1" applyNumberFormat="1" applyBorder="1" applyAlignment="1">
      <alignment horizontal="center"/>
    </xf>
    <xf numFmtId="165" fontId="105" fillId="0" borderId="64" xfId="1" applyNumberFormat="1" applyFont="1" applyBorder="1" applyAlignment="1">
      <alignment vertical="center"/>
    </xf>
    <xf numFmtId="165" fontId="105" fillId="0" borderId="0" xfId="1" applyNumberFormat="1" applyFont="1" applyAlignment="1">
      <alignment vertical="center"/>
    </xf>
    <xf numFmtId="165" fontId="1" fillId="3" borderId="93" xfId="1" applyNumberFormat="1" applyFill="1" applyBorder="1"/>
    <xf numFmtId="165" fontId="105" fillId="0" borderId="5" xfId="1" applyNumberFormat="1" applyFont="1" applyBorder="1"/>
    <xf numFmtId="165" fontId="105" fillId="0" borderId="2" xfId="1" applyNumberFormat="1" applyFont="1" applyBorder="1" applyAlignment="1">
      <alignment horizontal="left" vertical="center"/>
    </xf>
    <xf numFmtId="165" fontId="105" fillId="0" borderId="0" xfId="1" applyNumberFormat="1" applyFont="1" applyAlignment="1">
      <alignment horizontal="left" vertical="center"/>
    </xf>
    <xf numFmtId="165" fontId="1" fillId="0" borderId="15" xfId="1" applyNumberFormat="1" applyBorder="1" applyAlignment="1">
      <alignment horizontal="right" vertical="center"/>
    </xf>
    <xf numFmtId="165" fontId="1" fillId="2" borderId="73" xfId="1" applyNumberFormat="1" applyFill="1" applyBorder="1" applyAlignment="1" applyProtection="1">
      <alignment horizontal="right" vertical="center"/>
      <protection locked="0"/>
    </xf>
    <xf numFmtId="165" fontId="1" fillId="2" borderId="15" xfId="1" applyNumberFormat="1" applyFill="1" applyBorder="1" applyAlignment="1" applyProtection="1">
      <alignment horizontal="right" vertical="center"/>
      <protection locked="0"/>
    </xf>
    <xf numFmtId="165" fontId="23" fillId="0" borderId="22" xfId="1" applyNumberFormat="1" applyFont="1" applyBorder="1"/>
    <xf numFmtId="165" fontId="23" fillId="0" borderId="23" xfId="1" applyNumberFormat="1" applyFont="1" applyBorder="1"/>
    <xf numFmtId="165" fontId="1" fillId="2" borderId="15" xfId="1" applyNumberFormat="1" applyFill="1" applyBorder="1" applyAlignment="1">
      <alignment horizontal="right" vertical="center"/>
    </xf>
    <xf numFmtId="165" fontId="105" fillId="0" borderId="29" xfId="1" applyNumberFormat="1" applyFont="1" applyBorder="1"/>
    <xf numFmtId="165" fontId="1" fillId="0" borderId="68" xfId="1" applyNumberFormat="1" applyBorder="1" applyAlignment="1">
      <alignment horizontal="right" vertical="center"/>
    </xf>
    <xf numFmtId="165" fontId="1" fillId="2" borderId="68" xfId="1" applyNumberFormat="1" applyFill="1" applyBorder="1" applyAlignment="1">
      <alignment horizontal="right" vertical="center"/>
    </xf>
    <xf numFmtId="164" fontId="115" fillId="0" borderId="12" xfId="0" applyFont="1" applyBorder="1"/>
    <xf numFmtId="2" fontId="1" fillId="29" borderId="7" xfId="1" applyNumberFormat="1" applyFill="1" applyBorder="1" applyAlignment="1" applyProtection="1">
      <alignment vertical="center"/>
      <protection locked="0"/>
    </xf>
    <xf numFmtId="1" fontId="1" fillId="0" borderId="6" xfId="1" applyNumberFormat="1" applyBorder="1" applyAlignment="1">
      <alignment horizontal="center" vertical="center"/>
    </xf>
    <xf numFmtId="165" fontId="215" fillId="0" borderId="0" xfId="1" applyNumberFormat="1" applyFont="1"/>
    <xf numFmtId="2" fontId="1" fillId="2" borderId="17" xfId="1" applyNumberFormat="1" applyFill="1" applyBorder="1" applyAlignment="1" applyProtection="1">
      <alignment vertical="center"/>
      <protection locked="0"/>
    </xf>
    <xf numFmtId="165" fontId="1" fillId="107" borderId="4" xfId="1" applyNumberFormat="1" applyFill="1" applyBorder="1"/>
    <xf numFmtId="165" fontId="1" fillId="107" borderId="79" xfId="1" applyNumberFormat="1" applyFill="1" applyBorder="1"/>
    <xf numFmtId="165" fontId="1" fillId="2" borderId="97" xfId="1" applyNumberFormat="1" applyFill="1" applyBorder="1" applyAlignment="1">
      <alignment vertical="center"/>
    </xf>
    <xf numFmtId="1" fontId="110" fillId="0" borderId="0" xfId="1" applyNumberFormat="1" applyFont="1" applyAlignment="1">
      <alignment horizontal="center"/>
    </xf>
    <xf numFmtId="165" fontId="1" fillId="29" borderId="49" xfId="1" applyNumberFormat="1" applyFill="1" applyBorder="1" applyAlignment="1">
      <alignment vertical="center"/>
    </xf>
    <xf numFmtId="165" fontId="1" fillId="0" borderId="54" xfId="1" applyNumberFormat="1" applyBorder="1" applyAlignment="1">
      <alignment vertical="center" textRotation="90"/>
    </xf>
    <xf numFmtId="165" fontId="23" fillId="29" borderId="77" xfId="1" applyNumberFormat="1" applyFont="1" applyFill="1" applyBorder="1"/>
    <xf numFmtId="165" fontId="23" fillId="29" borderId="22" xfId="1" applyNumberFormat="1" applyFont="1" applyFill="1" applyBorder="1"/>
    <xf numFmtId="165" fontId="74" fillId="29" borderId="79" xfId="1" applyNumberFormat="1" applyFont="1" applyFill="1" applyBorder="1"/>
    <xf numFmtId="165" fontId="23" fillId="29" borderId="94" xfId="1" applyNumberFormat="1" applyFont="1" applyFill="1" applyBorder="1"/>
    <xf numFmtId="165" fontId="1" fillId="0" borderId="3" xfId="0" applyNumberFormat="1" applyFont="1" applyBorder="1" applyProtection="1">
      <protection locked="0"/>
    </xf>
    <xf numFmtId="165" fontId="161" fillId="0" borderId="4" xfId="0" applyNumberFormat="1" applyFont="1" applyBorder="1" applyProtection="1">
      <protection locked="0"/>
    </xf>
    <xf numFmtId="165" fontId="1" fillId="0" borderId="0" xfId="0" applyNumberFormat="1" applyFont="1" applyProtection="1">
      <protection locked="0"/>
    </xf>
    <xf numFmtId="165" fontId="1" fillId="0" borderId="5" xfId="0" applyNumberFormat="1" applyFont="1" applyBorder="1" applyProtection="1">
      <protection locked="0"/>
    </xf>
    <xf numFmtId="165" fontId="0" fillId="2" borderId="7" xfId="0" applyNumberFormat="1" applyFill="1" applyBorder="1" applyAlignment="1">
      <alignment horizontal="center"/>
    </xf>
    <xf numFmtId="165" fontId="1" fillId="0" borderId="4" xfId="0" applyNumberFormat="1" applyFont="1" applyBorder="1" applyProtection="1">
      <protection locked="0"/>
    </xf>
    <xf numFmtId="165" fontId="0" fillId="0" borderId="7" xfId="0" applyNumberFormat="1" applyBorder="1"/>
    <xf numFmtId="165" fontId="12" fillId="0" borderId="7" xfId="0" applyNumberFormat="1" applyFont="1" applyBorder="1" applyAlignment="1">
      <alignment horizontal="center" vertical="center"/>
    </xf>
    <xf numFmtId="165" fontId="1" fillId="2" borderId="17" xfId="0" applyNumberFormat="1" applyFont="1" applyFill="1" applyBorder="1" applyAlignment="1" applyProtection="1">
      <alignment horizontal="right" vertical="center"/>
      <protection locked="0"/>
    </xf>
    <xf numFmtId="165" fontId="1" fillId="2" borderId="66" xfId="0" applyNumberFormat="1" applyFont="1" applyFill="1" applyBorder="1" applyAlignment="1" applyProtection="1">
      <alignment horizontal="center"/>
      <protection locked="0"/>
    </xf>
    <xf numFmtId="166" fontId="1" fillId="2" borderId="66" xfId="0" applyNumberFormat="1" applyFont="1" applyFill="1" applyBorder="1" applyAlignment="1" applyProtection="1">
      <alignment horizontal="left" vertical="center"/>
      <protection locked="0"/>
    </xf>
    <xf numFmtId="165" fontId="1" fillId="2" borderId="51" xfId="0" applyNumberFormat="1" applyFont="1" applyFill="1" applyBorder="1" applyProtection="1">
      <protection locked="0"/>
    </xf>
    <xf numFmtId="165" fontId="1" fillId="29" borderId="17" xfId="0" applyNumberFormat="1" applyFont="1" applyFill="1" applyBorder="1" applyAlignment="1">
      <alignment horizontal="right" vertical="center"/>
    </xf>
    <xf numFmtId="165" fontId="1" fillId="29" borderId="66" xfId="0" applyNumberFormat="1" applyFont="1" applyFill="1" applyBorder="1" applyAlignment="1">
      <alignment horizontal="center"/>
    </xf>
    <xf numFmtId="165" fontId="1" fillId="29" borderId="66" xfId="0" applyNumberFormat="1" applyFont="1" applyFill="1" applyBorder="1" applyAlignment="1">
      <alignment horizontal="left" vertical="center"/>
    </xf>
    <xf numFmtId="165" fontId="1" fillId="29" borderId="51" xfId="0" applyNumberFormat="1" applyFont="1" applyFill="1" applyBorder="1"/>
    <xf numFmtId="165" fontId="0" fillId="29" borderId="7" xfId="0" applyNumberFormat="1" applyFill="1" applyBorder="1"/>
    <xf numFmtId="166" fontId="23" fillId="3" borderId="28" xfId="0" applyNumberFormat="1" applyFont="1" applyFill="1" applyBorder="1" applyAlignment="1">
      <alignment horizontal="left" vertical="center"/>
    </xf>
    <xf numFmtId="165" fontId="1" fillId="0" borderId="0" xfId="0" applyNumberFormat="1" applyFont="1" applyAlignment="1" applyProtection="1">
      <alignment horizontal="center"/>
      <protection locked="0"/>
    </xf>
    <xf numFmtId="165" fontId="1" fillId="29" borderId="46" xfId="0" applyNumberFormat="1" applyFont="1" applyFill="1" applyBorder="1" applyAlignment="1">
      <alignment horizontal="right" vertical="center"/>
    </xf>
    <xf numFmtId="165" fontId="59" fillId="29" borderId="27" xfId="0" applyNumberFormat="1" applyFont="1" applyFill="1" applyBorder="1" applyAlignment="1">
      <alignment horizontal="center"/>
    </xf>
    <xf numFmtId="165" fontId="23" fillId="29" borderId="28" xfId="0" applyNumberFormat="1" applyFont="1" applyFill="1" applyBorder="1" applyAlignment="1">
      <alignment horizontal="left" vertical="center"/>
    </xf>
    <xf numFmtId="165" fontId="59" fillId="29" borderId="29" xfId="0" applyNumberFormat="1" applyFont="1" applyFill="1" applyBorder="1"/>
    <xf numFmtId="165" fontId="1" fillId="2" borderId="18" xfId="0" applyNumberFormat="1" applyFont="1" applyFill="1" applyBorder="1" applyAlignment="1" applyProtection="1">
      <alignment horizontal="center"/>
      <protection locked="0"/>
    </xf>
    <xf numFmtId="166" fontId="1" fillId="2" borderId="18" xfId="0" applyNumberFormat="1" applyFont="1" applyFill="1" applyBorder="1" applyAlignment="1" applyProtection="1">
      <alignment horizontal="left" vertical="center"/>
      <protection locked="0"/>
    </xf>
    <xf numFmtId="165" fontId="1" fillId="2" borderId="16" xfId="0" applyNumberFormat="1" applyFont="1" applyFill="1" applyBorder="1" applyProtection="1">
      <protection locked="0"/>
    </xf>
    <xf numFmtId="165" fontId="1" fillId="29" borderId="18" xfId="0" applyNumberFormat="1" applyFont="1" applyFill="1" applyBorder="1" applyAlignment="1">
      <alignment horizontal="center"/>
    </xf>
    <xf numFmtId="165" fontId="1" fillId="29" borderId="18" xfId="0" applyNumberFormat="1" applyFont="1" applyFill="1" applyBorder="1" applyAlignment="1">
      <alignment horizontal="left" vertical="center"/>
    </xf>
    <xf numFmtId="165" fontId="1" fillId="29" borderId="16" xfId="0" applyNumberFormat="1" applyFont="1" applyFill="1" applyBorder="1"/>
    <xf numFmtId="165" fontId="218" fillId="0" borderId="0" xfId="0" applyNumberFormat="1" applyFont="1" applyAlignment="1">
      <alignment vertical="center"/>
    </xf>
    <xf numFmtId="165" fontId="0" fillId="0" borderId="52" xfId="0" applyNumberFormat="1" applyBorder="1"/>
    <xf numFmtId="165" fontId="1" fillId="0" borderId="66" xfId="0" applyNumberFormat="1" applyFont="1" applyBorder="1" applyProtection="1">
      <protection locked="0"/>
    </xf>
    <xf numFmtId="165" fontId="1" fillId="0" borderId="51" xfId="0" applyNumberFormat="1" applyFont="1" applyBorder="1" applyProtection="1">
      <protection locked="0"/>
    </xf>
    <xf numFmtId="165" fontId="0" fillId="2" borderId="7" xfId="0" applyNumberFormat="1" applyFill="1" applyBorder="1" applyProtection="1">
      <protection locked="0"/>
    </xf>
    <xf numFmtId="165" fontId="1" fillId="0" borderId="64" xfId="0" applyNumberFormat="1" applyFont="1" applyBorder="1" applyProtection="1">
      <protection locked="0"/>
    </xf>
    <xf numFmtId="165" fontId="1" fillId="0" borderId="49" xfId="0" applyNumberFormat="1" applyFont="1" applyBorder="1" applyProtection="1">
      <protection locked="0"/>
    </xf>
    <xf numFmtId="165" fontId="12" fillId="0" borderId="7" xfId="0" applyNumberFormat="1" applyFont="1" applyBorder="1"/>
    <xf numFmtId="165" fontId="12" fillId="2" borderId="7" xfId="0" applyNumberFormat="1" applyFont="1" applyFill="1" applyBorder="1" applyProtection="1">
      <protection locked="0"/>
    </xf>
    <xf numFmtId="165" fontId="0" fillId="2" borderId="19" xfId="0" applyNumberFormat="1" applyFill="1" applyBorder="1"/>
    <xf numFmtId="165" fontId="0" fillId="29" borderId="19" xfId="0" applyNumberFormat="1" applyFill="1" applyBorder="1"/>
    <xf numFmtId="165" fontId="0" fillId="2" borderId="30" xfId="0" applyNumberFormat="1" applyFill="1" applyBorder="1"/>
    <xf numFmtId="165" fontId="0" fillId="2" borderId="31" xfId="0" applyNumberFormat="1" applyFill="1" applyBorder="1"/>
    <xf numFmtId="165" fontId="0" fillId="29" borderId="31" xfId="0" applyNumberFormat="1" applyFill="1" applyBorder="1"/>
    <xf numFmtId="165" fontId="0" fillId="29" borderId="60" xfId="0" applyNumberFormat="1" applyFill="1" applyBorder="1"/>
    <xf numFmtId="165" fontId="0" fillId="2" borderId="9" xfId="0" applyNumberFormat="1" applyFill="1" applyBorder="1"/>
    <xf numFmtId="165" fontId="0" fillId="2" borderId="10" xfId="0" applyNumberFormat="1" applyFill="1" applyBorder="1"/>
    <xf numFmtId="165" fontId="0" fillId="29" borderId="10" xfId="0" applyNumberFormat="1" applyFill="1" applyBorder="1"/>
    <xf numFmtId="165" fontId="0" fillId="29" borderId="62" xfId="0" applyNumberFormat="1" applyFill="1" applyBorder="1"/>
    <xf numFmtId="165" fontId="0" fillId="2" borderId="8" xfId="0" applyNumberFormat="1" applyFill="1" applyBorder="1"/>
    <xf numFmtId="165" fontId="0" fillId="29" borderId="8" xfId="0" applyNumberFormat="1" applyFill="1" applyBorder="1"/>
    <xf numFmtId="165" fontId="1" fillId="0" borderId="46" xfId="0" applyNumberFormat="1" applyFont="1" applyBorder="1" applyProtection="1">
      <protection locked="0"/>
    </xf>
    <xf numFmtId="165" fontId="1" fillId="0" borderId="58" xfId="0" applyNumberFormat="1" applyFont="1" applyBorder="1" applyProtection="1">
      <protection locked="0"/>
    </xf>
    <xf numFmtId="165" fontId="1" fillId="0" borderId="25" xfId="0" applyNumberFormat="1" applyFont="1" applyBorder="1" applyProtection="1">
      <protection locked="0"/>
    </xf>
    <xf numFmtId="165" fontId="1" fillId="0" borderId="12" xfId="0" applyNumberFormat="1" applyFont="1" applyBorder="1" applyProtection="1">
      <protection locked="0"/>
    </xf>
    <xf numFmtId="165" fontId="1" fillId="0" borderId="13" xfId="0" applyNumberFormat="1" applyFont="1" applyBorder="1" applyProtection="1">
      <protection locked="0"/>
    </xf>
    <xf numFmtId="165" fontId="1" fillId="0" borderId="1" xfId="0" applyNumberFormat="1" applyFont="1" applyBorder="1" applyProtection="1">
      <protection locked="0"/>
    </xf>
    <xf numFmtId="165" fontId="1" fillId="0" borderId="2" xfId="0" applyNumberFormat="1" applyFont="1" applyBorder="1" applyProtection="1">
      <protection locked="0"/>
    </xf>
    <xf numFmtId="165" fontId="59" fillId="0" borderId="4" xfId="0" applyNumberFormat="1" applyFont="1" applyBorder="1" applyProtection="1">
      <protection locked="0"/>
    </xf>
    <xf numFmtId="165" fontId="1" fillId="0" borderId="52" xfId="0" applyNumberFormat="1" applyFont="1" applyBorder="1" applyProtection="1">
      <protection locked="0"/>
    </xf>
    <xf numFmtId="165" fontId="1" fillId="2" borderId="17" xfId="0" applyNumberFormat="1" applyFont="1" applyFill="1" applyBorder="1" applyProtection="1">
      <protection locked="0"/>
    </xf>
    <xf numFmtId="165" fontId="1" fillId="3" borderId="17" xfId="0" applyNumberFormat="1" applyFont="1" applyFill="1" applyBorder="1"/>
    <xf numFmtId="165" fontId="1" fillId="3" borderId="16" xfId="0" applyNumberFormat="1" applyFont="1" applyFill="1" applyBorder="1" applyProtection="1">
      <protection locked="0"/>
    </xf>
    <xf numFmtId="165" fontId="0" fillId="0" borderId="2" xfId="0" applyNumberFormat="1" applyBorder="1" applyAlignment="1">
      <alignment horizontal="center"/>
    </xf>
    <xf numFmtId="165" fontId="0" fillId="0" borderId="4" xfId="0" applyNumberFormat="1" applyBorder="1" applyAlignment="1">
      <alignment horizontal="right"/>
    </xf>
    <xf numFmtId="165" fontId="0" fillId="0" borderId="0" xfId="0" quotePrefix="1" applyNumberFormat="1" applyAlignment="1">
      <alignment horizontal="center" vertical="center"/>
    </xf>
    <xf numFmtId="165" fontId="23" fillId="0" borderId="27" xfId="0" applyNumberFormat="1" applyFont="1" applyBorder="1" applyAlignment="1" applyProtection="1">
      <alignment horizontal="right"/>
      <protection locked="0"/>
    </xf>
    <xf numFmtId="165" fontId="1" fillId="0" borderId="0" xfId="12" applyNumberFormat="1"/>
    <xf numFmtId="165" fontId="152" fillId="0" borderId="0" xfId="12" applyNumberFormat="1" applyFont="1"/>
    <xf numFmtId="165" fontId="21" fillId="0" borderId="0" xfId="12" applyNumberFormat="1" applyFont="1" applyAlignment="1">
      <alignment horizontal="right"/>
    </xf>
    <xf numFmtId="165" fontId="23" fillId="2" borderId="7" xfId="12" applyNumberFormat="1" applyFont="1" applyFill="1" applyBorder="1"/>
    <xf numFmtId="165" fontId="113" fillId="2" borderId="7" xfId="12" applyNumberFormat="1" applyFont="1" applyFill="1" applyBorder="1"/>
    <xf numFmtId="165" fontId="1" fillId="2" borderId="7" xfId="12" applyNumberFormat="1" applyFill="1" applyBorder="1"/>
    <xf numFmtId="165" fontId="1" fillId="108" borderId="0" xfId="12" applyNumberFormat="1" applyFill="1" applyAlignment="1">
      <alignment horizontal="center" wrapText="1"/>
    </xf>
    <xf numFmtId="165" fontId="1" fillId="0" borderId="0" xfId="12" applyNumberFormat="1" applyAlignment="1">
      <alignment horizontal="left"/>
    </xf>
    <xf numFmtId="165" fontId="1" fillId="108" borderId="0" xfId="12" applyNumberFormat="1" applyFill="1" applyAlignment="1">
      <alignment horizontal="center"/>
    </xf>
    <xf numFmtId="165" fontId="23" fillId="0" borderId="7" xfId="12" applyNumberFormat="1" applyFont="1" applyBorder="1"/>
    <xf numFmtId="165" fontId="113" fillId="0" borderId="7" xfId="12" applyNumberFormat="1" applyFont="1" applyBorder="1"/>
    <xf numFmtId="165" fontId="1" fillId="0" borderId="7" xfId="12" applyNumberFormat="1" applyBorder="1"/>
    <xf numFmtId="165" fontId="23" fillId="29" borderId="7" xfId="12" applyNumberFormat="1" applyFont="1" applyFill="1" applyBorder="1"/>
    <xf numFmtId="165" fontId="113" fillId="29" borderId="7" xfId="12" applyNumberFormat="1" applyFont="1" applyFill="1" applyBorder="1"/>
    <xf numFmtId="165" fontId="1" fillId="29" borderId="7" xfId="12" applyNumberFormat="1" applyFill="1" applyBorder="1"/>
    <xf numFmtId="165" fontId="23" fillId="0" borderId="0" xfId="12" applyNumberFormat="1" applyFont="1"/>
    <xf numFmtId="165" fontId="1" fillId="108" borderId="0" xfId="12" applyNumberFormat="1" applyFill="1"/>
    <xf numFmtId="165" fontId="59" fillId="0" borderId="0" xfId="12" applyNumberFormat="1" applyFont="1" applyAlignment="1">
      <alignment horizontal="right"/>
    </xf>
    <xf numFmtId="165" fontId="59" fillId="0" borderId="0" xfId="12" applyNumberFormat="1" applyFont="1" applyAlignment="1">
      <alignment horizontal="left"/>
    </xf>
    <xf numFmtId="165" fontId="113" fillId="0" borderId="0" xfId="12" applyNumberFormat="1" applyFont="1"/>
    <xf numFmtId="165" fontId="21" fillId="0" borderId="0" xfId="12" applyNumberFormat="1" applyFont="1" applyAlignment="1">
      <alignment horizontal="left"/>
    </xf>
    <xf numFmtId="0" fontId="1" fillId="0" borderId="1" xfId="13" applyBorder="1"/>
    <xf numFmtId="0" fontId="1" fillId="0" borderId="2" xfId="13" applyBorder="1"/>
    <xf numFmtId="0" fontId="1" fillId="0" borderId="2" xfId="13" applyBorder="1" applyAlignment="1">
      <alignment horizontal="center"/>
    </xf>
    <xf numFmtId="0" fontId="1" fillId="0" borderId="3" xfId="13" applyBorder="1"/>
    <xf numFmtId="0" fontId="1" fillId="0" borderId="0" xfId="13"/>
    <xf numFmtId="0" fontId="1" fillId="0" borderId="5" xfId="13" applyBorder="1"/>
    <xf numFmtId="0" fontId="1" fillId="0" borderId="4" xfId="13" applyBorder="1"/>
    <xf numFmtId="0" fontId="1" fillId="0" borderId="0" xfId="13" applyAlignment="1">
      <alignment horizontal="center"/>
    </xf>
    <xf numFmtId="0" fontId="1" fillId="0" borderId="6" xfId="13" applyBorder="1"/>
    <xf numFmtId="0" fontId="1" fillId="0" borderId="7" xfId="13" applyBorder="1" applyAlignment="1">
      <alignment horizontal="center"/>
    </xf>
    <xf numFmtId="0" fontId="111" fillId="2" borderId="7" xfId="13" applyFont="1" applyFill="1" applyBorder="1"/>
    <xf numFmtId="0" fontId="114" fillId="0" borderId="7" xfId="13" applyFont="1" applyBorder="1"/>
    <xf numFmtId="0" fontId="1" fillId="0" borderId="7" xfId="13" applyBorder="1"/>
    <xf numFmtId="0" fontId="1" fillId="0" borderId="6" xfId="13" applyBorder="1" applyAlignment="1">
      <alignment horizontal="left"/>
    </xf>
    <xf numFmtId="2" fontId="182" fillId="29" borderId="7" xfId="13" applyNumberFormat="1" applyFont="1" applyFill="1" applyBorder="1" applyAlignment="1">
      <alignment horizontal="right"/>
    </xf>
    <xf numFmtId="0" fontId="1" fillId="0" borderId="7" xfId="13" applyBorder="1" applyAlignment="1">
      <alignment horizontal="left"/>
    </xf>
    <xf numFmtId="0" fontId="182" fillId="29" borderId="7" xfId="13" applyFont="1" applyFill="1" applyBorder="1" applyAlignment="1">
      <alignment horizontal="right"/>
    </xf>
    <xf numFmtId="0" fontId="1" fillId="0" borderId="4" xfId="13" applyBorder="1" applyAlignment="1">
      <alignment horizontal="left"/>
    </xf>
    <xf numFmtId="0" fontId="111" fillId="0" borderId="0" xfId="13" applyFont="1" applyAlignment="1">
      <alignment horizontal="right"/>
    </xf>
    <xf numFmtId="0" fontId="1" fillId="0" borderId="0" xfId="13" applyAlignment="1">
      <alignment horizontal="left"/>
    </xf>
    <xf numFmtId="1" fontId="111" fillId="2" borderId="7" xfId="13" applyNumberFormat="1" applyFont="1" applyFill="1" applyBorder="1" applyAlignment="1">
      <alignment horizontal="right"/>
    </xf>
    <xf numFmtId="1" fontId="111" fillId="0" borderId="0" xfId="13" applyNumberFormat="1" applyFont="1" applyAlignment="1">
      <alignment horizontal="right"/>
    </xf>
    <xf numFmtId="166" fontId="111" fillId="2" borderId="7" xfId="13" applyNumberFormat="1" applyFont="1" applyFill="1" applyBorder="1" applyAlignment="1">
      <alignment horizontal="right"/>
    </xf>
    <xf numFmtId="0" fontId="111" fillId="2" borderId="7" xfId="13" applyFont="1" applyFill="1" applyBorder="1" applyAlignment="1">
      <alignment horizontal="right"/>
    </xf>
    <xf numFmtId="166" fontId="111" fillId="29" borderId="7" xfId="13" applyNumberFormat="1" applyFont="1" applyFill="1" applyBorder="1" applyAlignment="1">
      <alignment horizontal="right"/>
    </xf>
    <xf numFmtId="165" fontId="182" fillId="29" borderId="7" xfId="13" applyNumberFormat="1" applyFont="1" applyFill="1" applyBorder="1" applyAlignment="1">
      <alignment horizontal="right"/>
    </xf>
    <xf numFmtId="1" fontId="182" fillId="0" borderId="0" xfId="13" applyNumberFormat="1" applyFont="1" applyAlignment="1">
      <alignment horizontal="right"/>
    </xf>
    <xf numFmtId="168" fontId="182" fillId="29" borderId="7" xfId="13" applyNumberFormat="1" applyFont="1" applyFill="1" applyBorder="1" applyAlignment="1">
      <alignment horizontal="right"/>
    </xf>
    <xf numFmtId="0" fontId="1" fillId="29" borderId="6" xfId="13" applyFill="1" applyBorder="1" applyAlignment="1">
      <alignment horizontal="left"/>
    </xf>
    <xf numFmtId="0" fontId="1" fillId="29" borderId="7" xfId="13" applyFill="1" applyBorder="1" applyAlignment="1">
      <alignment horizontal="center"/>
    </xf>
    <xf numFmtId="0" fontId="1" fillId="29" borderId="7" xfId="13" applyFill="1" applyBorder="1" applyAlignment="1">
      <alignment horizontal="left"/>
    </xf>
    <xf numFmtId="2" fontId="111" fillId="29" borderId="7" xfId="13" applyNumberFormat="1" applyFont="1" applyFill="1" applyBorder="1"/>
    <xf numFmtId="178" fontId="182" fillId="29" borderId="7" xfId="13" applyNumberFormat="1" applyFont="1" applyFill="1" applyBorder="1"/>
    <xf numFmtId="165" fontId="182" fillId="29" borderId="7" xfId="13" applyNumberFormat="1" applyFont="1" applyFill="1" applyBorder="1"/>
    <xf numFmtId="165" fontId="182" fillId="0" borderId="0" xfId="13" applyNumberFormat="1" applyFont="1"/>
    <xf numFmtId="0" fontId="1" fillId="0" borderId="6" xfId="13" applyBorder="1" applyAlignment="1">
      <alignment horizontal="center"/>
    </xf>
    <xf numFmtId="0" fontId="59" fillId="0" borderId="4" xfId="13" applyFont="1" applyBorder="1"/>
    <xf numFmtId="0" fontId="1" fillId="0" borderId="14" xfId="13" applyBorder="1"/>
    <xf numFmtId="0" fontId="1" fillId="0" borderId="12" xfId="13" applyBorder="1"/>
    <xf numFmtId="0" fontId="1" fillId="0" borderId="12" xfId="13" applyBorder="1" applyAlignment="1">
      <alignment horizontal="center"/>
    </xf>
    <xf numFmtId="0" fontId="1" fillId="0" borderId="13" xfId="13" applyBorder="1"/>
    <xf numFmtId="0" fontId="59" fillId="0" borderId="0" xfId="13" applyFont="1"/>
    <xf numFmtId="0" fontId="1" fillId="0" borderId="16" xfId="13" applyBorder="1"/>
    <xf numFmtId="0" fontId="1" fillId="0" borderId="51" xfId="13" applyBorder="1"/>
    <xf numFmtId="166" fontId="111" fillId="2" borderId="7" xfId="13" applyNumberFormat="1" applyFont="1" applyFill="1" applyBorder="1"/>
    <xf numFmtId="0" fontId="1" fillId="0" borderId="25" xfId="13" applyBorder="1"/>
    <xf numFmtId="0" fontId="1" fillId="2" borderId="0" xfId="13" applyFill="1"/>
    <xf numFmtId="0" fontId="1" fillId="2" borderId="0" xfId="13" applyFill="1" applyAlignment="1">
      <alignment horizontal="center"/>
    </xf>
    <xf numFmtId="2" fontId="111" fillId="2" borderId="0" xfId="13" applyNumberFormat="1" applyFont="1" applyFill="1"/>
    <xf numFmtId="0" fontId="1" fillId="2" borderId="0" xfId="13" applyFill="1" applyAlignment="1">
      <alignment horizontal="left"/>
    </xf>
    <xf numFmtId="165" fontId="182" fillId="29" borderId="0" xfId="13" applyNumberFormat="1" applyFont="1" applyFill="1"/>
    <xf numFmtId="166" fontId="221" fillId="0" borderId="7" xfId="13" applyNumberFormat="1" applyFont="1" applyBorder="1"/>
    <xf numFmtId="0" fontId="1" fillId="0" borderId="19" xfId="13" applyBorder="1" applyAlignment="1">
      <alignment horizontal="center"/>
    </xf>
    <xf numFmtId="0" fontId="1" fillId="0" borderId="7" xfId="13" applyBorder="1" applyAlignment="1">
      <alignment horizontal="right"/>
    </xf>
    <xf numFmtId="0" fontId="1" fillId="0" borderId="0" xfId="13" applyAlignment="1">
      <alignment horizontal="right"/>
    </xf>
    <xf numFmtId="0" fontId="111" fillId="0" borderId="7" xfId="13" applyFont="1" applyBorder="1" applyAlignment="1">
      <alignment horizontal="right"/>
    </xf>
    <xf numFmtId="0" fontId="111" fillId="0" borderId="7" xfId="13" applyFont="1" applyBorder="1"/>
    <xf numFmtId="185" fontId="1" fillId="0" borderId="7" xfId="13" applyNumberFormat="1" applyBorder="1" applyAlignment="1">
      <alignment horizontal="center"/>
    </xf>
    <xf numFmtId="166" fontId="182" fillId="29" borderId="7" xfId="13" applyNumberFormat="1" applyFont="1" applyFill="1" applyBorder="1"/>
    <xf numFmtId="175" fontId="182" fillId="29" borderId="7" xfId="13" applyNumberFormat="1" applyFont="1" applyFill="1" applyBorder="1"/>
    <xf numFmtId="0" fontId="111" fillId="0" borderId="0" xfId="13" applyFont="1" applyAlignment="1">
      <alignment horizontal="center"/>
    </xf>
    <xf numFmtId="177" fontId="182" fillId="0" borderId="0" xfId="13" applyNumberFormat="1" applyFont="1" applyAlignment="1">
      <alignment horizontal="center"/>
    </xf>
    <xf numFmtId="165" fontId="182" fillId="0" borderId="0" xfId="13" applyNumberFormat="1" applyFont="1" applyAlignment="1">
      <alignment horizontal="center"/>
    </xf>
    <xf numFmtId="165" fontId="1" fillId="0" borderId="0" xfId="13" applyNumberFormat="1" applyAlignment="1">
      <alignment horizontal="center"/>
    </xf>
    <xf numFmtId="166" fontId="182" fillId="0" borderId="0" xfId="13" applyNumberFormat="1" applyFont="1" applyAlignment="1">
      <alignment horizontal="center"/>
    </xf>
    <xf numFmtId="165" fontId="141" fillId="0" borderId="0" xfId="0" applyNumberFormat="1" applyFont="1"/>
    <xf numFmtId="165" fontId="0" fillId="2" borderId="73" xfId="0" applyNumberFormat="1" applyFill="1" applyBorder="1"/>
    <xf numFmtId="165" fontId="0" fillId="82" borderId="15" xfId="0" applyNumberFormat="1" applyFill="1" applyBorder="1"/>
    <xf numFmtId="165" fontId="0" fillId="82" borderId="68" xfId="0" applyNumberFormat="1" applyFill="1" applyBorder="1"/>
    <xf numFmtId="165" fontId="0" fillId="82" borderId="73" xfId="0" applyNumberFormat="1" applyFill="1" applyBorder="1"/>
    <xf numFmtId="165" fontId="0" fillId="0" borderId="74" xfId="0" applyNumberFormat="1" applyBorder="1"/>
    <xf numFmtId="165" fontId="0" fillId="86" borderId="20" xfId="0" applyNumberFormat="1" applyFill="1" applyBorder="1" applyAlignment="1">
      <alignment horizontal="center"/>
    </xf>
    <xf numFmtId="165" fontId="0" fillId="29" borderId="0" xfId="0" applyNumberFormat="1" applyFill="1"/>
    <xf numFmtId="165" fontId="0" fillId="56" borderId="0" xfId="0" applyNumberFormat="1" applyFill="1"/>
    <xf numFmtId="165" fontId="0" fillId="56" borderId="54" xfId="0" applyNumberFormat="1" applyFill="1" applyBorder="1"/>
    <xf numFmtId="165" fontId="0" fillId="29" borderId="4" xfId="0" applyNumberFormat="1" applyFill="1" applyBorder="1"/>
    <xf numFmtId="165" fontId="0" fillId="56" borderId="4" xfId="0" applyNumberFormat="1" applyFill="1" applyBorder="1"/>
    <xf numFmtId="165" fontId="0" fillId="29" borderId="83" xfId="0" applyNumberFormat="1" applyFill="1" applyBorder="1" applyAlignment="1">
      <alignment horizontal="center" vertical="center"/>
    </xf>
    <xf numFmtId="165" fontId="0" fillId="29" borderId="33" xfId="0" applyNumberFormat="1" applyFill="1" applyBorder="1" applyAlignment="1">
      <alignment horizontal="center" vertical="center"/>
    </xf>
    <xf numFmtId="165" fontId="0" fillId="29" borderId="18" xfId="0" applyNumberFormat="1" applyFill="1" applyBorder="1" applyAlignment="1">
      <alignment horizontal="center" vertical="center"/>
    </xf>
    <xf numFmtId="165" fontId="0" fillId="29" borderId="24" xfId="0" applyNumberFormat="1" applyFill="1" applyBorder="1" applyAlignment="1">
      <alignment horizontal="center" vertical="center"/>
    </xf>
    <xf numFmtId="165" fontId="0" fillId="29" borderId="18" xfId="0" applyNumberFormat="1" applyFill="1" applyBorder="1" applyAlignment="1">
      <alignment horizontal="center" vertical="center" wrapText="1"/>
    </xf>
    <xf numFmtId="165" fontId="222" fillId="29" borderId="18" xfId="0" applyNumberFormat="1" applyFont="1" applyFill="1" applyBorder="1" applyAlignment="1">
      <alignment horizontal="center" vertical="center"/>
    </xf>
    <xf numFmtId="165" fontId="222" fillId="29" borderId="24" xfId="0" applyNumberFormat="1" applyFont="1" applyFill="1" applyBorder="1" applyAlignment="1">
      <alignment horizontal="center" vertical="center"/>
    </xf>
    <xf numFmtId="165" fontId="0" fillId="29" borderId="69" xfId="0" applyNumberFormat="1" applyFill="1" applyBorder="1" applyAlignment="1">
      <alignment horizontal="center" vertical="center"/>
    </xf>
    <xf numFmtId="165" fontId="0" fillId="29" borderId="63" xfId="0" applyNumberFormat="1" applyFill="1" applyBorder="1" applyAlignment="1">
      <alignment horizontal="center" vertical="center"/>
    </xf>
    <xf numFmtId="165" fontId="195" fillId="0" borderId="0" xfId="0" applyNumberFormat="1" applyFont="1"/>
    <xf numFmtId="165" fontId="23" fillId="43" borderId="7" xfId="1" applyNumberFormat="1" applyFont="1" applyFill="1" applyBorder="1" applyProtection="1">
      <protection locked="0"/>
    </xf>
    <xf numFmtId="165" fontId="1" fillId="2" borderId="85" xfId="1" applyNumberFormat="1" applyFill="1" applyBorder="1" applyProtection="1">
      <protection locked="0"/>
    </xf>
    <xf numFmtId="165" fontId="23" fillId="29" borderId="85" xfId="1" applyNumberFormat="1" applyFont="1" applyFill="1" applyBorder="1"/>
    <xf numFmtId="165" fontId="23" fillId="29" borderId="86" xfId="1" applyNumberFormat="1" applyFont="1" applyFill="1" applyBorder="1"/>
    <xf numFmtId="165" fontId="1" fillId="29" borderId="7" xfId="1" applyNumberFormat="1" applyFill="1" applyBorder="1" applyAlignment="1">
      <alignment horizontal="center"/>
    </xf>
    <xf numFmtId="2" fontId="1" fillId="29" borderId="19" xfId="1" applyNumberFormat="1" applyFill="1" applyBorder="1" applyAlignment="1" applyProtection="1">
      <alignment horizontal="center"/>
      <protection locked="0"/>
    </xf>
    <xf numFmtId="165" fontId="23" fillId="29" borderId="23" xfId="1" applyNumberFormat="1" applyFont="1" applyFill="1" applyBorder="1" applyAlignment="1">
      <alignment horizontal="center"/>
    </xf>
    <xf numFmtId="165" fontId="23" fillId="29" borderId="23" xfId="1" applyNumberFormat="1" applyFont="1" applyFill="1" applyBorder="1" applyAlignment="1">
      <alignment horizontal="left"/>
    </xf>
    <xf numFmtId="165" fontId="1" fillId="0" borderId="0" xfId="1" applyNumberFormat="1" applyAlignment="1">
      <alignment horizontal="center" vertical="center" wrapText="1"/>
    </xf>
    <xf numFmtId="165" fontId="73" fillId="0" borderId="19" xfId="1" applyNumberFormat="1" applyFont="1" applyBorder="1" applyAlignment="1">
      <alignment horizontal="left"/>
    </xf>
    <xf numFmtId="165" fontId="83" fillId="29" borderId="6" xfId="1" applyNumberFormat="1" applyFont="1" applyFill="1" applyBorder="1"/>
    <xf numFmtId="168" fontId="1" fillId="43" borderId="7" xfId="1" applyNumberFormat="1" applyFill="1" applyBorder="1" applyAlignment="1" applyProtection="1">
      <alignment horizontal="center"/>
      <protection locked="0"/>
    </xf>
    <xf numFmtId="165" fontId="59" fillId="29" borderId="7" xfId="1" applyNumberFormat="1" applyFont="1" applyFill="1" applyBorder="1" applyAlignment="1">
      <alignment horizontal="center"/>
    </xf>
    <xf numFmtId="165" fontId="23" fillId="29" borderId="7" xfId="1" applyNumberFormat="1" applyFont="1" applyFill="1" applyBorder="1" applyAlignment="1">
      <alignment horizontal="left"/>
    </xf>
    <xf numFmtId="168" fontId="23" fillId="29" borderId="27" xfId="1" applyNumberFormat="1" applyFont="1" applyFill="1" applyBorder="1" applyAlignment="1">
      <alignment horizontal="center"/>
    </xf>
    <xf numFmtId="168" fontId="1" fillId="0" borderId="0" xfId="1" applyNumberFormat="1"/>
    <xf numFmtId="165" fontId="1" fillId="29" borderId="19" xfId="1" applyNumberFormat="1" applyFill="1" applyBorder="1" applyAlignment="1">
      <alignment horizontal="center"/>
    </xf>
    <xf numFmtId="165" fontId="23" fillId="29" borderId="19" xfId="1" applyNumberFormat="1" applyFont="1" applyFill="1" applyBorder="1" applyAlignment="1">
      <alignment horizontal="left"/>
    </xf>
    <xf numFmtId="165" fontId="23" fillId="29" borderId="22" xfId="1" applyNumberFormat="1" applyFont="1" applyFill="1" applyBorder="1" applyAlignment="1">
      <alignment horizontal="center"/>
    </xf>
    <xf numFmtId="166" fontId="1" fillId="43" borderId="19" xfId="1" applyNumberFormat="1" applyFill="1" applyBorder="1" applyAlignment="1" applyProtection="1">
      <alignment horizontal="center"/>
      <protection locked="0"/>
    </xf>
    <xf numFmtId="165" fontId="23" fillId="29" borderId="29" xfId="1" applyNumberFormat="1" applyFont="1" applyFill="1" applyBorder="1" applyAlignment="1">
      <alignment horizontal="left"/>
    </xf>
    <xf numFmtId="165" fontId="73" fillId="0" borderId="0" xfId="1" quotePrefix="1" applyNumberFormat="1" applyFont="1" applyAlignment="1">
      <alignment horizontal="center"/>
    </xf>
    <xf numFmtId="165" fontId="23" fillId="29" borderId="14" xfId="1" applyNumberFormat="1" applyFont="1" applyFill="1" applyBorder="1"/>
    <xf numFmtId="2" fontId="224" fillId="18" borderId="105" xfId="1" applyNumberFormat="1" applyFont="1" applyFill="1" applyBorder="1" applyAlignment="1">
      <alignment horizontal="center" vertical="center"/>
    </xf>
    <xf numFmtId="2" fontId="133" fillId="0" borderId="0" xfId="1" applyNumberFormat="1" applyFont="1" applyAlignment="1">
      <alignment horizontal="center" vertical="center"/>
    </xf>
    <xf numFmtId="2" fontId="224" fillId="18" borderId="71" xfId="1" applyNumberFormat="1" applyFont="1" applyFill="1" applyBorder="1" applyAlignment="1">
      <alignment horizontal="center" vertical="center"/>
    </xf>
    <xf numFmtId="2" fontId="224" fillId="18" borderId="22" xfId="1" applyNumberFormat="1" applyFont="1" applyFill="1" applyBorder="1" applyAlignment="1">
      <alignment horizontal="center" vertical="center"/>
    </xf>
    <xf numFmtId="2" fontId="133" fillId="0" borderId="47" xfId="1" applyNumberFormat="1" applyFont="1" applyBorder="1" applyAlignment="1">
      <alignment horizontal="center" vertical="center"/>
    </xf>
    <xf numFmtId="2" fontId="133" fillId="81" borderId="30" xfId="1" applyNumberFormat="1" applyFont="1" applyFill="1" applyBorder="1" applyAlignment="1">
      <alignment horizontal="center" vertical="center"/>
    </xf>
    <xf numFmtId="2" fontId="133" fillId="0" borderId="31" xfId="1" applyNumberFormat="1" applyFont="1" applyBorder="1" applyAlignment="1">
      <alignment horizontal="center" vertical="center"/>
    </xf>
    <xf numFmtId="2" fontId="133" fillId="81" borderId="31" xfId="1" applyNumberFormat="1" applyFont="1" applyFill="1" applyBorder="1" applyAlignment="1">
      <alignment horizontal="center" vertical="center"/>
    </xf>
    <xf numFmtId="2" fontId="133" fillId="81" borderId="60" xfId="1" applyNumberFormat="1" applyFont="1" applyFill="1" applyBorder="1" applyAlignment="1">
      <alignment horizontal="center" vertical="center"/>
    </xf>
    <xf numFmtId="2" fontId="133" fillId="0" borderId="50" xfId="1" applyNumberFormat="1" applyFont="1" applyBorder="1" applyAlignment="1">
      <alignment horizontal="center" vertical="center"/>
    </xf>
    <xf numFmtId="2" fontId="133" fillId="81" borderId="6" xfId="1" applyNumberFormat="1" applyFont="1" applyFill="1" applyBorder="1" applyAlignment="1">
      <alignment horizontal="center" vertical="center"/>
    </xf>
    <xf numFmtId="2" fontId="133" fillId="0" borderId="7" xfId="1" applyNumberFormat="1" applyFont="1" applyBorder="1" applyAlignment="1">
      <alignment horizontal="center" vertical="center"/>
    </xf>
    <xf numFmtId="2" fontId="133" fillId="81" borderId="7" xfId="1" applyNumberFormat="1" applyFont="1" applyFill="1" applyBorder="1" applyAlignment="1">
      <alignment horizontal="center" vertical="center"/>
    </xf>
    <xf numFmtId="2" fontId="133" fillId="81" borderId="59" xfId="1" applyNumberFormat="1" applyFont="1" applyFill="1" applyBorder="1" applyAlignment="1">
      <alignment horizontal="center" vertical="center"/>
    </xf>
    <xf numFmtId="2" fontId="133" fillId="81" borderId="50" xfId="1" applyNumberFormat="1" applyFont="1" applyFill="1" applyBorder="1" applyAlignment="1">
      <alignment horizontal="center" vertical="center"/>
    </xf>
    <xf numFmtId="165" fontId="133" fillId="81" borderId="50" xfId="1" applyNumberFormat="1" applyFont="1" applyFill="1" applyBorder="1" applyAlignment="1">
      <alignment horizontal="center" vertical="center"/>
    </xf>
    <xf numFmtId="165" fontId="133" fillId="81" borderId="6" xfId="1" applyNumberFormat="1" applyFont="1" applyFill="1" applyBorder="1" applyAlignment="1">
      <alignment horizontal="center" vertical="center"/>
    </xf>
    <xf numFmtId="165" fontId="133" fillId="81" borderId="7" xfId="1" applyNumberFormat="1" applyFont="1" applyFill="1" applyBorder="1" applyAlignment="1">
      <alignment horizontal="center" vertical="center"/>
    </xf>
    <xf numFmtId="165" fontId="133" fillId="81" borderId="59" xfId="1" applyNumberFormat="1" applyFont="1" applyFill="1" applyBorder="1" applyAlignment="1">
      <alignment horizontal="center" vertical="center"/>
    </xf>
    <xf numFmtId="165" fontId="133" fillId="0" borderId="0" xfId="1" applyNumberFormat="1" applyFont="1" applyAlignment="1">
      <alignment horizontal="center" vertical="center"/>
    </xf>
    <xf numFmtId="165" fontId="133" fillId="0" borderId="50" xfId="1" applyNumberFormat="1" applyFont="1" applyBorder="1" applyAlignment="1">
      <alignment horizontal="center" vertical="center"/>
    </xf>
    <xf numFmtId="165" fontId="133" fillId="0" borderId="7" xfId="1" applyNumberFormat="1" applyFont="1" applyBorder="1" applyAlignment="1">
      <alignment horizontal="center" vertical="center"/>
    </xf>
    <xf numFmtId="165" fontId="133" fillId="0" borderId="0" xfId="1" applyNumberFormat="1" applyFont="1"/>
    <xf numFmtId="165" fontId="133" fillId="0" borderId="50" xfId="1" applyNumberFormat="1" applyFont="1" applyBorder="1"/>
    <xf numFmtId="165" fontId="133" fillId="0" borderId="55" xfId="1" applyNumberFormat="1" applyFont="1" applyBorder="1"/>
    <xf numFmtId="165" fontId="133" fillId="81" borderId="9" xfId="1" applyNumberFormat="1" applyFont="1" applyFill="1" applyBorder="1" applyAlignment="1">
      <alignment horizontal="center" vertical="center"/>
    </xf>
    <xf numFmtId="165" fontId="133" fillId="0" borderId="10" xfId="1" applyNumberFormat="1" applyFont="1" applyBorder="1" applyAlignment="1">
      <alignment horizontal="center" vertical="center"/>
    </xf>
    <xf numFmtId="165" fontId="133" fillId="81" borderId="10" xfId="1" applyNumberFormat="1" applyFont="1" applyFill="1" applyBorder="1" applyAlignment="1">
      <alignment horizontal="center" vertical="center"/>
    </xf>
    <xf numFmtId="165" fontId="133" fillId="81" borderId="62" xfId="1" applyNumberFormat="1" applyFont="1" applyFill="1" applyBorder="1" applyAlignment="1">
      <alignment horizontal="center" vertical="center"/>
    </xf>
    <xf numFmtId="165" fontId="225" fillId="2" borderId="7" xfId="1" applyNumberFormat="1" applyFont="1" applyFill="1" applyBorder="1"/>
    <xf numFmtId="165" fontId="18" fillId="0" borderId="0" xfId="3" applyNumberFormat="1" applyAlignment="1" applyProtection="1"/>
    <xf numFmtId="165" fontId="59" fillId="0" borderId="7" xfId="1" applyNumberFormat="1" applyFont="1" applyBorder="1" applyAlignment="1">
      <alignment horizontal="center"/>
    </xf>
    <xf numFmtId="165" fontId="1" fillId="0" borderId="19" xfId="1" applyNumberFormat="1" applyBorder="1" applyAlignment="1">
      <alignment horizontal="center" wrapText="1"/>
    </xf>
    <xf numFmtId="165" fontId="1" fillId="0" borderId="59" xfId="1" applyNumberFormat="1" applyBorder="1" applyAlignment="1">
      <alignment wrapText="1"/>
    </xf>
    <xf numFmtId="165" fontId="1" fillId="0" borderId="17" xfId="1" applyNumberFormat="1" applyBorder="1" applyAlignment="1">
      <alignment horizontal="left"/>
    </xf>
    <xf numFmtId="165" fontId="1" fillId="2" borderId="30" xfId="1" applyNumberFormat="1" applyFill="1" applyBorder="1" applyAlignment="1">
      <alignment horizontal="center"/>
    </xf>
    <xf numFmtId="165" fontId="1" fillId="2" borderId="31" xfId="1" applyNumberFormat="1" applyFill="1" applyBorder="1" applyAlignment="1">
      <alignment horizontal="center"/>
    </xf>
    <xf numFmtId="165" fontId="1" fillId="2" borderId="60" xfId="1" applyNumberFormat="1" applyFill="1" applyBorder="1" applyAlignment="1">
      <alignment horizontal="center"/>
    </xf>
    <xf numFmtId="165" fontId="1" fillId="2" borderId="6" xfId="1" applyNumberFormat="1" applyFill="1" applyBorder="1" applyAlignment="1">
      <alignment horizontal="center"/>
    </xf>
    <xf numFmtId="165" fontId="1" fillId="2" borderId="7" xfId="1" applyNumberFormat="1" applyFill="1" applyBorder="1" applyAlignment="1">
      <alignment horizontal="center"/>
    </xf>
    <xf numFmtId="165" fontId="1" fillId="2" borderId="59" xfId="1" applyNumberFormat="1" applyFill="1" applyBorder="1" applyAlignment="1">
      <alignment horizontal="center"/>
    </xf>
    <xf numFmtId="165" fontId="59" fillId="2" borderId="81" xfId="1" applyNumberFormat="1" applyFont="1" applyFill="1" applyBorder="1" applyAlignment="1">
      <alignment horizontal="center"/>
    </xf>
    <xf numFmtId="165" fontId="1" fillId="2" borderId="22" xfId="1" applyNumberFormat="1" applyFill="1" applyBorder="1" applyAlignment="1">
      <alignment horizontal="center"/>
    </xf>
    <xf numFmtId="165" fontId="1" fillId="2" borderId="70" xfId="1" applyNumberFormat="1" applyFill="1" applyBorder="1" applyAlignment="1">
      <alignment horizontal="center"/>
    </xf>
    <xf numFmtId="2" fontId="1" fillId="2" borderId="70" xfId="1" applyNumberFormat="1" applyFill="1" applyBorder="1" applyAlignment="1">
      <alignment horizontal="center"/>
    </xf>
    <xf numFmtId="165" fontId="1" fillId="2" borderId="70" xfId="1" applyNumberFormat="1" applyFill="1" applyBorder="1" applyAlignment="1">
      <alignment vertical="center"/>
    </xf>
    <xf numFmtId="165" fontId="1" fillId="2" borderId="23" xfId="1" applyNumberFormat="1" applyFill="1" applyBorder="1" applyAlignment="1">
      <alignment horizontal="center"/>
    </xf>
    <xf numFmtId="165" fontId="1" fillId="2" borderId="70" xfId="1" applyNumberFormat="1" applyFill="1" applyBorder="1"/>
    <xf numFmtId="165" fontId="1" fillId="0" borderId="59" xfId="1" applyNumberFormat="1" applyBorder="1" applyAlignment="1">
      <alignment horizontal="center"/>
    </xf>
    <xf numFmtId="165" fontId="1" fillId="0" borderId="10" xfId="1" applyNumberFormat="1" applyBorder="1"/>
    <xf numFmtId="165" fontId="1" fillId="0" borderId="6" xfId="1" applyNumberFormat="1" applyBorder="1" applyAlignment="1">
      <alignment horizontal="center" wrapText="1"/>
    </xf>
    <xf numFmtId="165" fontId="1" fillId="0" borderId="7" xfId="1" applyNumberFormat="1" applyBorder="1" applyAlignment="1">
      <alignment horizontal="center" wrapText="1"/>
    </xf>
    <xf numFmtId="165" fontId="1" fillId="0" borderId="59" xfId="1" applyNumberFormat="1" applyBorder="1" applyAlignment="1">
      <alignment horizontal="center" wrapText="1"/>
    </xf>
    <xf numFmtId="165" fontId="1" fillId="0" borderId="0" xfId="1" applyNumberFormat="1" applyAlignment="1">
      <alignment horizontal="center" wrapText="1"/>
    </xf>
    <xf numFmtId="165" fontId="0" fillId="0" borderId="7" xfId="14" applyNumberFormat="1" applyFont="1" applyBorder="1" applyAlignment="1">
      <alignment horizontal="center"/>
    </xf>
    <xf numFmtId="166" fontId="1" fillId="3" borderId="7" xfId="1" applyNumberFormat="1" applyFill="1" applyBorder="1" applyAlignment="1">
      <alignment horizontal="center"/>
    </xf>
    <xf numFmtId="168" fontId="1" fillId="3" borderId="7" xfId="1" applyNumberFormat="1" applyFill="1" applyBorder="1" applyAlignment="1">
      <alignment horizontal="center"/>
    </xf>
    <xf numFmtId="168" fontId="1" fillId="2" borderId="7" xfId="1" applyNumberFormat="1" applyFill="1" applyBorder="1" applyAlignment="1">
      <alignment horizontal="center"/>
    </xf>
    <xf numFmtId="2" fontId="1" fillId="3" borderId="59" xfId="1" applyNumberFormat="1" applyFill="1" applyBorder="1" applyAlignment="1">
      <alignment horizontal="center"/>
    </xf>
    <xf numFmtId="165" fontId="23" fillId="0" borderId="6" xfId="1" applyNumberFormat="1" applyFont="1" applyBorder="1"/>
    <xf numFmtId="2" fontId="23" fillId="3" borderId="7" xfId="1" applyNumberFormat="1" applyFont="1" applyFill="1" applyBorder="1" applyAlignment="1">
      <alignment horizontal="center"/>
    </xf>
    <xf numFmtId="165" fontId="23" fillId="0" borderId="9" xfId="1" applyNumberFormat="1" applyFont="1" applyBorder="1"/>
    <xf numFmtId="165" fontId="23" fillId="3" borderId="10" xfId="1" applyNumberFormat="1" applyFont="1" applyFill="1" applyBorder="1" applyAlignment="1">
      <alignment horizontal="center"/>
    </xf>
    <xf numFmtId="2" fontId="23" fillId="3" borderId="10" xfId="1" applyNumberFormat="1" applyFont="1" applyFill="1" applyBorder="1" applyAlignment="1">
      <alignment horizontal="center"/>
    </xf>
    <xf numFmtId="165" fontId="1" fillId="43" borderId="59" xfId="1" applyNumberFormat="1" applyFill="1" applyBorder="1"/>
    <xf numFmtId="165" fontId="1" fillId="52" borderId="6" xfId="1" applyNumberFormat="1" applyFill="1" applyBorder="1"/>
    <xf numFmtId="165" fontId="1" fillId="52" borderId="59" xfId="1" applyNumberFormat="1" applyFill="1" applyBorder="1"/>
    <xf numFmtId="165" fontId="1" fillId="2" borderId="59" xfId="1" quotePrefix="1" applyNumberFormat="1" applyFill="1" applyBorder="1" applyAlignment="1">
      <alignment vertical="center"/>
    </xf>
    <xf numFmtId="165" fontId="1" fillId="43" borderId="81" xfId="1" applyNumberFormat="1" applyFill="1" applyBorder="1"/>
    <xf numFmtId="175" fontId="1" fillId="43" borderId="19" xfId="1" applyNumberFormat="1" applyFill="1" applyBorder="1" applyProtection="1">
      <protection locked="0"/>
    </xf>
    <xf numFmtId="165" fontId="1" fillId="43" borderId="77" xfId="1" applyNumberFormat="1" applyFill="1" applyBorder="1"/>
    <xf numFmtId="165" fontId="59" fillId="52" borderId="1" xfId="1" applyNumberFormat="1" applyFont="1" applyFill="1" applyBorder="1"/>
    <xf numFmtId="165" fontId="59" fillId="52" borderId="105" xfId="1" applyNumberFormat="1" applyFont="1" applyFill="1" applyBorder="1"/>
    <xf numFmtId="165" fontId="59" fillId="52" borderId="75" xfId="1" applyNumberFormat="1" applyFont="1" applyFill="1" applyBorder="1"/>
    <xf numFmtId="165" fontId="79" fillId="52" borderId="28" xfId="1" applyNumberFormat="1" applyFont="1" applyFill="1" applyBorder="1" applyAlignment="1">
      <alignment horizontal="left"/>
    </xf>
    <xf numFmtId="165" fontId="79" fillId="52" borderId="29" xfId="1" applyNumberFormat="1" applyFont="1" applyFill="1" applyBorder="1" applyAlignment="1">
      <alignment horizontal="left"/>
    </xf>
    <xf numFmtId="165" fontId="59" fillId="52" borderId="27" xfId="1" applyNumberFormat="1" applyFont="1" applyFill="1" applyBorder="1"/>
    <xf numFmtId="2" fontId="59" fillId="52" borderId="22" xfId="1" applyNumberFormat="1" applyFont="1" applyFill="1" applyBorder="1"/>
    <xf numFmtId="165" fontId="59" fillId="3" borderId="23" xfId="1" applyNumberFormat="1" applyFont="1" applyFill="1" applyBorder="1"/>
    <xf numFmtId="165" fontId="79" fillId="3" borderId="27" xfId="1" applyNumberFormat="1" applyFont="1" applyFill="1" applyBorder="1" applyAlignment="1">
      <alignment horizontal="right"/>
    </xf>
    <xf numFmtId="165" fontId="79" fillId="3" borderId="29" xfId="1" applyNumberFormat="1" applyFont="1" applyFill="1" applyBorder="1" applyAlignment="1">
      <alignment horizontal="left"/>
    </xf>
    <xf numFmtId="165" fontId="79" fillId="3" borderId="1" xfId="1" applyNumberFormat="1" applyFont="1" applyFill="1" applyBorder="1" applyAlignment="1">
      <alignment horizontal="right"/>
    </xf>
    <xf numFmtId="165" fontId="79" fillId="3" borderId="3" xfId="1" applyNumberFormat="1" applyFont="1" applyFill="1" applyBorder="1" applyAlignment="1">
      <alignment horizontal="left"/>
    </xf>
    <xf numFmtId="165" fontId="79" fillId="3" borderId="2" xfId="1" applyNumberFormat="1" applyFont="1" applyFill="1" applyBorder="1"/>
    <xf numFmtId="165" fontId="79" fillId="52" borderId="1" xfId="1" applyNumberFormat="1" applyFont="1" applyFill="1" applyBorder="1" applyAlignment="1">
      <alignment horizontal="right"/>
    </xf>
    <xf numFmtId="165" fontId="79" fillId="52" borderId="3" xfId="1" applyNumberFormat="1" applyFont="1" applyFill="1" applyBorder="1" applyAlignment="1">
      <alignment horizontal="left"/>
    </xf>
    <xf numFmtId="165" fontId="79" fillId="52" borderId="2" xfId="1" applyNumberFormat="1" applyFont="1" applyFill="1" applyBorder="1"/>
    <xf numFmtId="165" fontId="1" fillId="43" borderId="60" xfId="1" applyNumberFormat="1" applyFill="1" applyBorder="1"/>
    <xf numFmtId="165" fontId="1" fillId="0" borderId="6" xfId="1" applyNumberFormat="1" applyBorder="1" applyAlignment="1">
      <alignment vertical="top" wrapText="1"/>
    </xf>
    <xf numFmtId="2" fontId="1" fillId="2" borderId="7" xfId="1" applyNumberFormat="1" applyFill="1" applyBorder="1" applyAlignment="1" applyProtection="1">
      <alignment vertical="center"/>
      <protection locked="0"/>
    </xf>
    <xf numFmtId="165" fontId="1" fillId="52" borderId="9" xfId="1" applyNumberFormat="1" applyFill="1" applyBorder="1" applyAlignment="1">
      <alignment wrapText="1"/>
    </xf>
    <xf numFmtId="165" fontId="1" fillId="52" borderId="10" xfId="1" applyNumberFormat="1" applyFill="1" applyBorder="1"/>
    <xf numFmtId="165" fontId="1" fillId="52" borderId="62" xfId="1" applyNumberFormat="1" applyFill="1" applyBorder="1"/>
    <xf numFmtId="165" fontId="226" fillId="0" borderId="0" xfId="0" applyNumberFormat="1" applyFont="1" applyAlignment="1">
      <alignment vertical="center"/>
    </xf>
    <xf numFmtId="165" fontId="227" fillId="0" borderId="0" xfId="0" applyNumberFormat="1" applyFont="1" applyAlignment="1">
      <alignment vertical="center"/>
    </xf>
    <xf numFmtId="165" fontId="64" fillId="0" borderId="0" xfId="1" applyNumberFormat="1" applyFont="1"/>
    <xf numFmtId="165" fontId="1" fillId="0" borderId="19" xfId="1" applyNumberFormat="1" applyBorder="1" applyAlignment="1">
      <alignment horizontal="center"/>
    </xf>
    <xf numFmtId="165" fontId="1" fillId="0" borderId="11" xfId="1" applyNumberFormat="1" applyBorder="1"/>
    <xf numFmtId="165" fontId="1" fillId="0" borderId="78" xfId="1" applyNumberFormat="1" applyBorder="1"/>
    <xf numFmtId="165" fontId="59" fillId="0" borderId="84" xfId="1" applyNumberFormat="1" applyFont="1" applyBorder="1"/>
    <xf numFmtId="165" fontId="110" fillId="0" borderId="1" xfId="1" applyNumberFormat="1" applyFont="1" applyBorder="1"/>
    <xf numFmtId="165" fontId="228" fillId="0" borderId="4" xfId="1" applyNumberFormat="1" applyFont="1" applyBorder="1" applyAlignment="1">
      <alignment horizontal="center" vertical="top"/>
    </xf>
    <xf numFmtId="165" fontId="59" fillId="0" borderId="7" xfId="1" applyNumberFormat="1" applyFont="1" applyBorder="1" applyAlignment="1">
      <alignment horizontal="center" vertical="top"/>
    </xf>
    <xf numFmtId="165" fontId="59" fillId="0" borderId="7" xfId="1" applyNumberFormat="1" applyFont="1" applyBorder="1" applyAlignment="1">
      <alignment horizontal="center" vertical="top" wrapText="1"/>
    </xf>
    <xf numFmtId="165" fontId="229" fillId="0" borderId="4" xfId="1" applyNumberFormat="1" applyFont="1" applyBorder="1"/>
    <xf numFmtId="165" fontId="1" fillId="43" borderId="31" xfId="1" applyNumberFormat="1" applyFill="1" applyBorder="1" applyAlignment="1" applyProtection="1">
      <alignment vertical="center"/>
      <protection locked="0"/>
    </xf>
    <xf numFmtId="165" fontId="1" fillId="43" borderId="61" xfId="1" applyNumberFormat="1" applyFill="1" applyBorder="1" applyAlignment="1">
      <alignment vertical="center"/>
    </xf>
    <xf numFmtId="165" fontId="1" fillId="43" borderId="17" xfId="1" applyNumberFormat="1" applyFill="1" applyBorder="1" applyAlignment="1">
      <alignment vertical="center"/>
    </xf>
    <xf numFmtId="165" fontId="83" fillId="52" borderId="9" xfId="1" applyNumberFormat="1" applyFont="1" applyFill="1" applyBorder="1"/>
    <xf numFmtId="1" fontId="83" fillId="52" borderId="10" xfId="1" applyNumberFormat="1" applyFont="1" applyFill="1" applyBorder="1" applyAlignment="1">
      <alignment vertical="center"/>
    </xf>
    <xf numFmtId="165" fontId="83" fillId="52" borderId="62" xfId="1" applyNumberFormat="1" applyFont="1" applyFill="1" applyBorder="1" applyAlignment="1">
      <alignment vertical="center"/>
    </xf>
    <xf numFmtId="165" fontId="1" fillId="52" borderId="8" xfId="1" applyNumberFormat="1" applyFill="1" applyBorder="1" applyAlignment="1">
      <alignment horizontal="center" vertical="center"/>
    </xf>
    <xf numFmtId="165" fontId="1" fillId="52" borderId="94" xfId="1" applyNumberFormat="1" applyFill="1" applyBorder="1" applyAlignment="1">
      <alignment horizontal="center" vertical="center"/>
    </xf>
    <xf numFmtId="165" fontId="1" fillId="52" borderId="25" xfId="1" applyNumberFormat="1" applyFill="1" applyBorder="1" applyAlignment="1">
      <alignment horizontal="center" vertical="center"/>
    </xf>
    <xf numFmtId="165" fontId="1" fillId="52" borderId="58" xfId="1" applyNumberFormat="1" applyFill="1" applyBorder="1" applyAlignment="1">
      <alignment horizontal="center" vertical="center"/>
    </xf>
    <xf numFmtId="2" fontId="1" fillId="2" borderId="16" xfId="1" applyNumberFormat="1" applyFill="1" applyBorder="1" applyAlignment="1">
      <alignment horizontal="center" vertical="center"/>
    </xf>
    <xf numFmtId="1" fontId="1" fillId="2" borderId="8" xfId="1" applyNumberFormat="1" applyFill="1" applyBorder="1" applyAlignment="1" applyProtection="1">
      <alignment horizontal="center"/>
      <protection locked="0"/>
    </xf>
    <xf numFmtId="1" fontId="1" fillId="2" borderId="11" xfId="1" applyNumberFormat="1" applyFill="1" applyBorder="1" applyAlignment="1" applyProtection="1">
      <alignment horizontal="center"/>
      <protection locked="0"/>
    </xf>
    <xf numFmtId="1" fontId="1" fillId="2" borderId="17" xfId="1" quotePrefix="1" applyNumberFormat="1" applyFill="1" applyBorder="1" applyAlignment="1">
      <alignment horizontal="center" vertical="center"/>
    </xf>
    <xf numFmtId="1" fontId="1" fillId="2" borderId="59" xfId="1" quotePrefix="1" applyNumberFormat="1" applyFill="1" applyBorder="1" applyAlignment="1">
      <alignment horizontal="center" vertical="center"/>
    </xf>
    <xf numFmtId="165" fontId="83" fillId="52" borderId="81" xfId="1" applyNumberFormat="1" applyFont="1" applyFill="1" applyBorder="1"/>
    <xf numFmtId="1" fontId="83" fillId="52" borderId="51" xfId="1" applyNumberFormat="1" applyFont="1" applyFill="1" applyBorder="1" applyAlignment="1">
      <alignment vertical="center"/>
    </xf>
    <xf numFmtId="165" fontId="83" fillId="52" borderId="77" xfId="1" applyNumberFormat="1" applyFont="1" applyFill="1" applyBorder="1" applyAlignment="1">
      <alignment vertical="center"/>
    </xf>
    <xf numFmtId="1" fontId="1" fillId="2" borderId="31" xfId="1" applyNumberFormat="1" applyFill="1" applyBorder="1" applyAlignment="1" applyProtection="1">
      <alignment horizontal="center" vertical="center"/>
      <protection locked="0"/>
    </xf>
    <xf numFmtId="165" fontId="1" fillId="2" borderId="60" xfId="1" quotePrefix="1" applyNumberFormat="1" applyFill="1" applyBorder="1" applyAlignment="1">
      <alignment vertical="center"/>
    </xf>
    <xf numFmtId="165" fontId="1" fillId="0" borderId="79" xfId="1" applyNumberFormat="1" applyBorder="1"/>
    <xf numFmtId="1" fontId="1" fillId="2" borderId="49" xfId="1" applyNumberFormat="1" applyFill="1" applyBorder="1" applyAlignment="1" applyProtection="1">
      <alignment horizontal="center" vertical="center"/>
      <protection locked="0"/>
    </xf>
    <xf numFmtId="165" fontId="1" fillId="2" borderId="80" xfId="1" quotePrefix="1" applyNumberFormat="1" applyFill="1" applyBorder="1" applyAlignment="1">
      <alignment vertical="center"/>
    </xf>
    <xf numFmtId="1" fontId="83" fillId="52" borderId="56" xfId="1" applyNumberFormat="1" applyFont="1" applyFill="1" applyBorder="1" applyAlignment="1">
      <alignment vertical="center"/>
    </xf>
    <xf numFmtId="165" fontId="170" fillId="71" borderId="0" xfId="1" applyNumberFormat="1" applyFont="1" applyFill="1" applyAlignment="1">
      <alignment horizontal="left"/>
    </xf>
    <xf numFmtId="165" fontId="170" fillId="0" borderId="0" xfId="1" applyNumberFormat="1" applyFont="1"/>
    <xf numFmtId="165" fontId="170" fillId="0" borderId="0" xfId="1" quotePrefix="1" applyNumberFormat="1" applyFont="1" applyAlignment="1">
      <alignment horizontal="center" vertical="center"/>
    </xf>
    <xf numFmtId="165" fontId="170" fillId="0" borderId="5" xfId="1" applyNumberFormat="1" applyFont="1" applyBorder="1"/>
    <xf numFmtId="165" fontId="170" fillId="71" borderId="0" xfId="1" applyNumberFormat="1" applyFont="1" applyFill="1"/>
    <xf numFmtId="165" fontId="133" fillId="3" borderId="27" xfId="1" applyNumberFormat="1" applyFont="1" applyFill="1" applyBorder="1"/>
    <xf numFmtId="1" fontId="133" fillId="3" borderId="28" xfId="1" applyNumberFormat="1" applyFont="1" applyFill="1" applyBorder="1"/>
    <xf numFmtId="165" fontId="79" fillId="3" borderId="29" xfId="1" applyNumberFormat="1" applyFont="1" applyFill="1" applyBorder="1"/>
    <xf numFmtId="165" fontId="133" fillId="3" borderId="28" xfId="1" applyNumberFormat="1" applyFont="1" applyFill="1" applyBorder="1"/>
    <xf numFmtId="0" fontId="12" fillId="0" borderId="0" xfId="15" applyFont="1"/>
    <xf numFmtId="0" fontId="10" fillId="0" borderId="0" xfId="15"/>
    <xf numFmtId="0" fontId="231" fillId="0" borderId="0" xfId="15" applyFont="1"/>
    <xf numFmtId="0" fontId="232" fillId="0" borderId="4" xfId="15" applyFont="1" applyBorder="1" applyAlignment="1">
      <alignment horizontal="center"/>
    </xf>
    <xf numFmtId="0" fontId="232" fillId="0" borderId="5" xfId="15" applyFont="1" applyBorder="1" applyAlignment="1">
      <alignment horizontal="center"/>
    </xf>
    <xf numFmtId="165" fontId="139" fillId="2" borderId="22" xfId="15" applyNumberFormat="1" applyFont="1" applyFill="1" applyBorder="1"/>
    <xf numFmtId="165" fontId="139" fillId="2" borderId="23" xfId="15" applyNumberFormat="1" applyFont="1" applyFill="1" applyBorder="1"/>
    <xf numFmtId="0" fontId="10" fillId="2" borderId="75" xfId="15" applyFill="1" applyBorder="1" applyAlignment="1">
      <alignment horizontal="center"/>
    </xf>
    <xf numFmtId="165" fontId="139" fillId="29" borderId="22" xfId="15" applyNumberFormat="1" applyFont="1" applyFill="1" applyBorder="1" applyAlignment="1">
      <alignment horizontal="center" vertical="center"/>
    </xf>
    <xf numFmtId="165" fontId="139" fillId="29" borderId="23" xfId="15" applyNumberFormat="1" applyFont="1" applyFill="1" applyBorder="1" applyAlignment="1">
      <alignment horizontal="center" vertical="center"/>
    </xf>
    <xf numFmtId="0" fontId="231" fillId="2" borderId="46" xfId="15" applyFont="1" applyFill="1" applyBorder="1"/>
    <xf numFmtId="1" fontId="139" fillId="0" borderId="67" xfId="15" applyNumberFormat="1" applyFont="1" applyBorder="1" applyAlignment="1">
      <alignment horizontal="right"/>
    </xf>
    <xf numFmtId="1" fontId="139" fillId="0" borderId="26" xfId="15" applyNumberFormat="1" applyFont="1" applyBorder="1" applyAlignment="1">
      <alignment horizontal="left"/>
    </xf>
    <xf numFmtId="0" fontId="231" fillId="2" borderId="17" xfId="15" applyFont="1" applyFill="1" applyBorder="1"/>
    <xf numFmtId="1" fontId="139" fillId="0" borderId="15" xfId="15" applyNumberFormat="1" applyFont="1" applyBorder="1" applyAlignment="1">
      <alignment horizontal="right"/>
    </xf>
    <xf numFmtId="0" fontId="231" fillId="2" borderId="57" xfId="15" applyFont="1" applyFill="1" applyBorder="1"/>
    <xf numFmtId="1" fontId="139" fillId="0" borderId="68" xfId="15" applyNumberFormat="1" applyFont="1" applyBorder="1" applyAlignment="1">
      <alignment horizontal="right"/>
    </xf>
    <xf numFmtId="1" fontId="139" fillId="0" borderId="13" xfId="15" applyNumberFormat="1" applyFont="1" applyBorder="1" applyAlignment="1">
      <alignment horizontal="left"/>
    </xf>
    <xf numFmtId="165" fontId="13" fillId="0" borderId="0" xfId="15" applyNumberFormat="1" applyFont="1"/>
    <xf numFmtId="0" fontId="13" fillId="0" borderId="0" xfId="15" applyFont="1"/>
    <xf numFmtId="0" fontId="24" fillId="0" borderId="0" xfId="15" applyFont="1" applyAlignment="1">
      <alignment horizontal="left"/>
    </xf>
    <xf numFmtId="0" fontId="10" fillId="0" borderId="0" xfId="15" applyAlignment="1">
      <alignment horizontal="center"/>
    </xf>
    <xf numFmtId="0" fontId="10" fillId="0" borderId="1" xfId="15" applyBorder="1" applyAlignment="1">
      <alignment horizontal="center"/>
    </xf>
    <xf numFmtId="0" fontId="10" fillId="0" borderId="2" xfId="15" applyBorder="1"/>
    <xf numFmtId="0" fontId="10" fillId="0" borderId="3" xfId="15" applyBorder="1"/>
    <xf numFmtId="0" fontId="10" fillId="0" borderId="1" xfId="15" applyBorder="1"/>
    <xf numFmtId="0" fontId="12" fillId="0" borderId="4" xfId="15" applyFont="1" applyBorder="1" applyAlignment="1">
      <alignment horizontal="center"/>
    </xf>
    <xf numFmtId="0" fontId="10" fillId="84" borderId="7" xfId="15" applyFill="1" applyBorder="1"/>
    <xf numFmtId="0" fontId="10" fillId="0" borderId="5" xfId="15" applyBorder="1"/>
    <xf numFmtId="0" fontId="10" fillId="0" borderId="4" xfId="15" applyBorder="1"/>
    <xf numFmtId="165" fontId="10" fillId="2" borderId="6" xfId="15" applyNumberFormat="1" applyFill="1" applyBorder="1"/>
    <xf numFmtId="0" fontId="233" fillId="29" borderId="7" xfId="15" applyFont="1" applyFill="1" applyBorder="1" applyAlignment="1">
      <alignment vertical="center"/>
    </xf>
    <xf numFmtId="2" fontId="233" fillId="29" borderId="7" xfId="15" applyNumberFormat="1" applyFont="1" applyFill="1" applyBorder="1" applyAlignment="1">
      <alignment vertical="center"/>
    </xf>
    <xf numFmtId="0" fontId="109" fillId="0" borderId="0" xfId="15" applyFont="1"/>
    <xf numFmtId="0" fontId="109" fillId="0" borderId="4" xfId="15" applyFont="1" applyBorder="1"/>
    <xf numFmtId="0" fontId="109" fillId="0" borderId="14" xfId="15" applyFont="1" applyBorder="1"/>
    <xf numFmtId="0" fontId="109" fillId="0" borderId="12" xfId="15" applyFont="1" applyBorder="1"/>
    <xf numFmtId="0" fontId="10" fillId="0" borderId="12" xfId="15" applyBorder="1"/>
    <xf numFmtId="0" fontId="10" fillId="0" borderId="13" xfId="15" applyBorder="1"/>
    <xf numFmtId="165" fontId="10" fillId="2" borderId="9" xfId="15" applyNumberFormat="1" applyFill="1" applyBorder="1"/>
    <xf numFmtId="0" fontId="10" fillId="84" borderId="10" xfId="15" applyFill="1" applyBorder="1"/>
    <xf numFmtId="165" fontId="83" fillId="0" borderId="4" xfId="1" applyNumberFormat="1" applyFont="1" applyBorder="1" applyAlignment="1">
      <alignment horizontal="left"/>
    </xf>
    <xf numFmtId="165" fontId="59" fillId="0" borderId="4" xfId="1" applyNumberFormat="1" applyFont="1" applyBorder="1" applyAlignment="1">
      <alignment horizontal="left"/>
    </xf>
    <xf numFmtId="165" fontId="23" fillId="3" borderId="22" xfId="1" applyNumberFormat="1" applyFont="1" applyFill="1" applyBorder="1" applyAlignment="1">
      <alignment horizontal="center" wrapText="1"/>
    </xf>
    <xf numFmtId="165" fontId="121" fillId="52" borderId="22" xfId="1" applyNumberFormat="1" applyFont="1" applyFill="1" applyBorder="1" applyAlignment="1">
      <alignment vertical="center"/>
    </xf>
    <xf numFmtId="165" fontId="121" fillId="52" borderId="91" xfId="1" quotePrefix="1" applyNumberFormat="1" applyFont="1" applyFill="1" applyBorder="1" applyAlignment="1">
      <alignment vertical="center"/>
    </xf>
    <xf numFmtId="165" fontId="121" fillId="52" borderId="92" xfId="1" applyNumberFormat="1" applyFont="1" applyFill="1" applyBorder="1" applyAlignment="1">
      <alignment vertical="center"/>
    </xf>
    <xf numFmtId="165" fontId="1" fillId="3" borderId="19" xfId="1" applyNumberFormat="1" applyFill="1" applyBorder="1" applyAlignment="1" applyProtection="1">
      <alignment horizontal="center"/>
      <protection locked="0"/>
    </xf>
    <xf numFmtId="165" fontId="152" fillId="0" borderId="0" xfId="0" applyNumberFormat="1" applyFont="1" applyAlignment="1">
      <alignment vertical="center"/>
    </xf>
    <xf numFmtId="165" fontId="0" fillId="0" borderId="0" xfId="0" applyNumberFormat="1" applyAlignment="1">
      <alignment vertical="center"/>
    </xf>
    <xf numFmtId="165" fontId="0" fillId="0" borderId="0" xfId="0" applyNumberFormat="1" applyAlignment="1">
      <alignment horizontal="center" vertical="center"/>
    </xf>
    <xf numFmtId="165" fontId="23" fillId="0" borderId="0" xfId="0" applyNumberFormat="1" applyFont="1" applyAlignment="1">
      <alignment vertical="center"/>
    </xf>
    <xf numFmtId="165" fontId="130" fillId="0" borderId="12" xfId="0" applyNumberFormat="1" applyFont="1" applyBorder="1" applyAlignment="1">
      <alignment horizontal="center" vertical="center"/>
    </xf>
    <xf numFmtId="165" fontId="0" fillId="0" borderId="22" xfId="0" applyNumberFormat="1" applyBorder="1"/>
    <xf numFmtId="165" fontId="0" fillId="0" borderId="70" xfId="0" applyNumberFormat="1" applyBorder="1"/>
    <xf numFmtId="165" fontId="0" fillId="0" borderId="23" xfId="0" applyNumberFormat="1" applyBorder="1"/>
    <xf numFmtId="165" fontId="59" fillId="0" borderId="0" xfId="0" applyNumberFormat="1" applyFont="1" applyAlignment="1">
      <alignment vertical="center"/>
    </xf>
    <xf numFmtId="165" fontId="1" fillId="81" borderId="21" xfId="0" applyNumberFormat="1" applyFont="1" applyFill="1" applyBorder="1" applyAlignment="1">
      <alignment horizontal="center" vertical="center"/>
    </xf>
    <xf numFmtId="165" fontId="0" fillId="0" borderId="93" xfId="0" applyNumberFormat="1" applyBorder="1"/>
    <xf numFmtId="165" fontId="0" fillId="0" borderId="8" xfId="0" applyNumberFormat="1" applyBorder="1" applyAlignment="1">
      <alignment horizontal="center"/>
    </xf>
    <xf numFmtId="165" fontId="1" fillId="0" borderId="8" xfId="0" applyNumberFormat="1" applyFont="1" applyBorder="1"/>
    <xf numFmtId="165" fontId="0" fillId="0" borderId="94" xfId="0" applyNumberFormat="1" applyBorder="1"/>
    <xf numFmtId="165" fontId="23" fillId="81" borderId="21" xfId="0" applyNumberFormat="1" applyFont="1" applyFill="1" applyBorder="1" applyAlignment="1">
      <alignment horizontal="center" vertical="center"/>
    </xf>
    <xf numFmtId="165" fontId="0" fillId="0" borderId="16" xfId="0" applyNumberFormat="1" applyBorder="1"/>
    <xf numFmtId="165" fontId="0" fillId="0" borderId="7" xfId="0" applyNumberFormat="1" applyBorder="1" applyAlignment="1">
      <alignment horizontal="center"/>
    </xf>
    <xf numFmtId="165" fontId="0" fillId="0" borderId="59" xfId="0" applyNumberFormat="1" applyBorder="1"/>
    <xf numFmtId="165" fontId="0" fillId="0" borderId="84" xfId="0" applyNumberFormat="1" applyBorder="1" applyAlignment="1">
      <alignment vertical="center"/>
    </xf>
    <xf numFmtId="165" fontId="59" fillId="0" borderId="84" xfId="0" applyNumberFormat="1" applyFont="1" applyBorder="1" applyAlignment="1">
      <alignment horizontal="center" vertical="center"/>
    </xf>
    <xf numFmtId="165" fontId="1" fillId="0" borderId="84" xfId="0" applyNumberFormat="1" applyFont="1" applyBorder="1" applyAlignment="1">
      <alignment horizontal="center"/>
    </xf>
    <xf numFmtId="165" fontId="0" fillId="0" borderId="56" xfId="0" applyNumberFormat="1" applyBorder="1"/>
    <xf numFmtId="165" fontId="0" fillId="0" borderId="10" xfId="0" applyNumberFormat="1" applyBorder="1" applyAlignment="1">
      <alignment horizontal="center"/>
    </xf>
    <xf numFmtId="165" fontId="0" fillId="0" borderId="10" xfId="0" applyNumberFormat="1" applyBorder="1"/>
    <xf numFmtId="165" fontId="0" fillId="0" borderId="62" xfId="0" applyNumberFormat="1" applyBorder="1"/>
    <xf numFmtId="165" fontId="73" fillId="0" borderId="47" xfId="0" applyNumberFormat="1" applyFont="1" applyBorder="1" applyAlignment="1">
      <alignment vertical="center"/>
    </xf>
    <xf numFmtId="165" fontId="131" fillId="0" borderId="47" xfId="0" applyNumberFormat="1" applyFont="1" applyBorder="1" applyAlignment="1">
      <alignment horizontal="center" vertical="center"/>
    </xf>
    <xf numFmtId="165" fontId="106" fillId="0" borderId="47" xfId="0" applyNumberFormat="1" applyFont="1" applyBorder="1" applyAlignment="1">
      <alignment horizontal="center"/>
    </xf>
    <xf numFmtId="165" fontId="234" fillId="0" borderId="47" xfId="0" applyNumberFormat="1" applyFont="1" applyBorder="1" applyAlignment="1">
      <alignment horizontal="center" vertical="center"/>
    </xf>
    <xf numFmtId="165" fontId="0" fillId="0" borderId="30" xfId="0" applyNumberFormat="1" applyBorder="1"/>
    <xf numFmtId="165" fontId="0" fillId="0" borderId="31" xfId="0" applyNumberFormat="1" applyBorder="1" applyAlignment="1">
      <alignment horizontal="center"/>
    </xf>
    <xf numFmtId="165" fontId="1" fillId="0" borderId="31" xfId="0" applyNumberFormat="1" applyFont="1" applyBorder="1"/>
    <xf numFmtId="165" fontId="0" fillId="0" borderId="60" xfId="0" applyNumberFormat="1" applyBorder="1"/>
    <xf numFmtId="165" fontId="73" fillId="0" borderId="50" xfId="0" applyNumberFormat="1" applyFont="1" applyBorder="1" applyAlignment="1">
      <alignment vertical="center"/>
    </xf>
    <xf numFmtId="165" fontId="131" fillId="0" borderId="50" xfId="0" applyNumberFormat="1" applyFont="1" applyBorder="1" applyAlignment="1">
      <alignment horizontal="center" vertical="center"/>
    </xf>
    <xf numFmtId="165" fontId="106" fillId="0" borderId="50" xfId="0" applyNumberFormat="1" applyFont="1" applyBorder="1" applyAlignment="1">
      <alignment horizontal="center"/>
    </xf>
    <xf numFmtId="165" fontId="234" fillId="0" borderId="50" xfId="0" applyNumberFormat="1" applyFont="1" applyBorder="1" applyAlignment="1">
      <alignment horizontal="center" vertical="center"/>
    </xf>
    <xf numFmtId="165" fontId="0" fillId="0" borderId="6" xfId="0" applyNumberFormat="1" applyBorder="1"/>
    <xf numFmtId="165" fontId="0" fillId="0" borderId="9" xfId="0" applyNumberFormat="1" applyBorder="1"/>
    <xf numFmtId="165" fontId="0" fillId="0" borderId="31" xfId="0" applyNumberFormat="1" applyBorder="1"/>
    <xf numFmtId="165" fontId="73" fillId="0" borderId="55" xfId="0" applyNumberFormat="1" applyFont="1" applyBorder="1" applyAlignment="1">
      <alignment vertical="center"/>
    </xf>
    <xf numFmtId="165" fontId="131" fillId="0" borderId="55" xfId="0" applyNumberFormat="1" applyFont="1" applyBorder="1" applyAlignment="1">
      <alignment vertical="center"/>
    </xf>
    <xf numFmtId="165" fontId="131" fillId="0" borderId="55" xfId="0" applyNumberFormat="1" applyFont="1" applyBorder="1" applyAlignment="1">
      <alignment horizontal="center" vertical="center"/>
    </xf>
    <xf numFmtId="165" fontId="1" fillId="0" borderId="7" xfId="0" applyNumberFormat="1" applyFont="1" applyBorder="1"/>
    <xf numFmtId="165" fontId="0" fillId="0" borderId="2" xfId="0" applyNumberFormat="1" applyBorder="1" applyAlignment="1">
      <alignment vertical="center"/>
    </xf>
    <xf numFmtId="165" fontId="235" fillId="0" borderId="2" xfId="0" applyNumberFormat="1" applyFont="1" applyBorder="1" applyAlignment="1">
      <alignment horizontal="center" vertical="center"/>
    </xf>
    <xf numFmtId="165" fontId="0" fillId="0" borderId="81" xfId="0" applyNumberFormat="1" applyBorder="1"/>
    <xf numFmtId="165" fontId="0" fillId="0" borderId="77" xfId="0" applyNumberFormat="1" applyBorder="1"/>
    <xf numFmtId="165" fontId="113" fillId="0" borderId="0" xfId="0" applyNumberFormat="1" applyFont="1" applyAlignment="1">
      <alignment vertical="center"/>
    </xf>
    <xf numFmtId="165" fontId="59" fillId="81" borderId="22" xfId="0" applyNumberFormat="1" applyFont="1" applyFill="1" applyBorder="1" applyAlignment="1">
      <alignment horizontal="center" vertical="center" wrapText="1"/>
    </xf>
    <xf numFmtId="165" fontId="59" fillId="81" borderId="70" xfId="0" applyNumberFormat="1" applyFont="1" applyFill="1" applyBorder="1" applyAlignment="1">
      <alignment horizontal="center" vertical="center" wrapText="1"/>
    </xf>
    <xf numFmtId="165" fontId="59" fillId="81" borderId="23" xfId="0" applyNumberFormat="1" applyFont="1" applyFill="1" applyBorder="1" applyAlignment="1">
      <alignment horizontal="center" vertical="center" wrapText="1"/>
    </xf>
    <xf numFmtId="165" fontId="1" fillId="0" borderId="0" xfId="0" applyNumberFormat="1" applyFont="1" applyAlignment="1">
      <alignment vertical="center"/>
    </xf>
    <xf numFmtId="165" fontId="59" fillId="10" borderId="6" xfId="0" applyNumberFormat="1" applyFont="1" applyFill="1" applyBorder="1" applyAlignment="1">
      <alignment horizontal="center" vertical="center"/>
    </xf>
    <xf numFmtId="165" fontId="59" fillId="10" borderId="7" xfId="0" applyNumberFormat="1" applyFont="1" applyFill="1" applyBorder="1" applyAlignment="1">
      <alignment horizontal="center" vertical="center"/>
    </xf>
    <xf numFmtId="165" fontId="59" fillId="10" borderId="60" xfId="0" applyNumberFormat="1" applyFont="1" applyFill="1" applyBorder="1" applyAlignment="1">
      <alignment horizontal="center" vertical="center" wrapText="1"/>
    </xf>
    <xf numFmtId="165" fontId="114" fillId="0" borderId="0" xfId="0" applyNumberFormat="1" applyFont="1" applyAlignment="1">
      <alignment vertical="center"/>
    </xf>
    <xf numFmtId="165" fontId="23" fillId="0" borderId="12" xfId="0" applyNumberFormat="1" applyFont="1" applyBorder="1" applyAlignment="1">
      <alignment vertical="center"/>
    </xf>
    <xf numFmtId="165" fontId="59" fillId="102" borderId="6" xfId="0" applyNumberFormat="1" applyFont="1" applyFill="1" applyBorder="1" applyAlignment="1">
      <alignment horizontal="center" vertical="center"/>
    </xf>
    <xf numFmtId="165" fontId="59" fillId="102" borderId="7" xfId="0" applyNumberFormat="1" applyFont="1" applyFill="1" applyBorder="1" applyAlignment="1">
      <alignment horizontal="center" vertical="center"/>
    </xf>
    <xf numFmtId="165" fontId="59" fillId="102" borderId="59" xfId="0" applyNumberFormat="1" applyFont="1" applyFill="1" applyBorder="1" applyAlignment="1">
      <alignment horizontal="center" vertical="center" wrapText="1"/>
    </xf>
    <xf numFmtId="165" fontId="59" fillId="110" borderId="9" xfId="0" applyNumberFormat="1" applyFont="1" applyFill="1" applyBorder="1" applyAlignment="1">
      <alignment horizontal="center" vertical="center"/>
    </xf>
    <xf numFmtId="165" fontId="59" fillId="110" borderId="10" xfId="0" applyNumberFormat="1" applyFont="1" applyFill="1" applyBorder="1" applyAlignment="1">
      <alignment horizontal="center" vertical="center"/>
    </xf>
    <xf numFmtId="165" fontId="59" fillId="110" borderId="10" xfId="0" applyNumberFormat="1" applyFont="1" applyFill="1" applyBorder="1" applyAlignment="1">
      <alignment horizontal="center" vertical="center" wrapText="1"/>
    </xf>
    <xf numFmtId="165" fontId="59" fillId="110" borderId="62" xfId="0" applyNumberFormat="1" applyFont="1" applyFill="1" applyBorder="1" applyAlignment="1">
      <alignment horizontal="center" vertical="center" wrapText="1"/>
    </xf>
    <xf numFmtId="165" fontId="0" fillId="0" borderId="1" xfId="0" applyNumberFormat="1" applyBorder="1" applyAlignment="1">
      <alignment vertical="center"/>
    </xf>
    <xf numFmtId="165" fontId="6" fillId="0" borderId="2" xfId="0" applyNumberFormat="1" applyFont="1" applyBorder="1" applyAlignment="1">
      <alignment horizontal="left"/>
    </xf>
    <xf numFmtId="165" fontId="0" fillId="0" borderId="3" xfId="0" applyNumberFormat="1" applyBorder="1" applyAlignment="1">
      <alignment vertical="center"/>
    </xf>
    <xf numFmtId="165" fontId="0" fillId="0" borderId="4" xfId="0" applyNumberFormat="1" applyBorder="1" applyAlignment="1">
      <alignment vertical="center"/>
    </xf>
    <xf numFmtId="165" fontId="0" fillId="0" borderId="5" xfId="0" applyNumberFormat="1" applyBorder="1" applyAlignment="1">
      <alignment vertical="center"/>
    </xf>
    <xf numFmtId="165" fontId="6" fillId="0" borderId="0" xfId="0" applyNumberFormat="1" applyFont="1" applyAlignment="1">
      <alignment horizontal="left"/>
    </xf>
    <xf numFmtId="165" fontId="117" fillId="0" borderId="0" xfId="0" applyNumberFormat="1" applyFont="1" applyAlignment="1">
      <alignment vertical="center"/>
    </xf>
    <xf numFmtId="165" fontId="236" fillId="0" borderId="0" xfId="0" applyNumberFormat="1" applyFont="1" applyAlignment="1">
      <alignment vertical="center"/>
    </xf>
    <xf numFmtId="165" fontId="17" fillId="81" borderId="0" xfId="0" applyNumberFormat="1" applyFont="1" applyFill="1" applyAlignment="1">
      <alignment horizontal="center" vertical="center"/>
    </xf>
    <xf numFmtId="165" fontId="1" fillId="0" borderId="0" xfId="0" quotePrefix="1" applyNumberFormat="1" applyFont="1" applyAlignment="1">
      <alignment horizontal="center" vertical="center"/>
    </xf>
    <xf numFmtId="165" fontId="1" fillId="0" borderId="0" xfId="0" applyNumberFormat="1" applyFont="1" applyAlignment="1">
      <alignment horizontal="center" vertical="center"/>
    </xf>
    <xf numFmtId="165" fontId="131" fillId="0" borderId="0" xfId="0" applyNumberFormat="1" applyFont="1" applyAlignment="1">
      <alignment horizontal="center" vertical="center"/>
    </xf>
    <xf numFmtId="165" fontId="213" fillId="0" borderId="0" xfId="0" applyNumberFormat="1" applyFont="1" applyAlignment="1">
      <alignment horizontal="center"/>
    </xf>
    <xf numFmtId="165" fontId="123" fillId="0" borderId="0" xfId="0" applyNumberFormat="1" applyFont="1" applyAlignment="1">
      <alignment vertical="center"/>
    </xf>
    <xf numFmtId="165" fontId="123" fillId="0" borderId="0" xfId="0" applyNumberFormat="1" applyFont="1" applyAlignment="1">
      <alignment horizontal="left" vertical="center"/>
    </xf>
    <xf numFmtId="165" fontId="238" fillId="0" borderId="0" xfId="0" applyNumberFormat="1" applyFont="1" applyAlignment="1">
      <alignment horizontal="left"/>
    </xf>
    <xf numFmtId="165" fontId="1" fillId="0" borderId="5" xfId="0" applyNumberFormat="1" applyFont="1" applyBorder="1" applyAlignment="1">
      <alignment vertical="center"/>
    </xf>
    <xf numFmtId="165" fontId="115" fillId="0" borderId="0" xfId="0" applyNumberFormat="1" applyFont="1" applyAlignment="1">
      <alignment horizontal="left"/>
    </xf>
    <xf numFmtId="165" fontId="123" fillId="0" borderId="0" xfId="0" applyNumberFormat="1" applyFont="1" applyAlignment="1">
      <alignment horizontal="left"/>
    </xf>
    <xf numFmtId="165" fontId="0" fillId="0" borderId="14" xfId="0" applyNumberFormat="1" applyBorder="1" applyAlignment="1">
      <alignment vertical="center"/>
    </xf>
    <xf numFmtId="165" fontId="0" fillId="0" borderId="12" xfId="0" applyNumberFormat="1" applyBorder="1" applyAlignment="1">
      <alignment vertical="center"/>
    </xf>
    <xf numFmtId="165" fontId="117" fillId="0" borderId="12" xfId="0" applyNumberFormat="1" applyFont="1" applyBorder="1" applyAlignment="1">
      <alignment vertical="center"/>
    </xf>
    <xf numFmtId="165" fontId="117" fillId="0" borderId="12" xfId="0" applyNumberFormat="1" applyFont="1" applyBorder="1"/>
    <xf numFmtId="165" fontId="123" fillId="0" borderId="12" xfId="0" applyNumberFormat="1" applyFont="1" applyBorder="1" applyAlignment="1">
      <alignment horizontal="left"/>
    </xf>
    <xf numFmtId="165" fontId="123" fillId="0" borderId="12" xfId="0" applyNumberFormat="1" applyFont="1" applyBorder="1" applyAlignment="1">
      <alignment vertical="center"/>
    </xf>
    <xf numFmtId="165" fontId="0" fillId="0" borderId="13" xfId="0" applyNumberFormat="1" applyBorder="1" applyAlignment="1">
      <alignment vertical="center"/>
    </xf>
    <xf numFmtId="165" fontId="74" fillId="0" borderId="0" xfId="0" applyNumberFormat="1" applyFont="1" applyAlignment="1">
      <alignment vertical="center"/>
    </xf>
    <xf numFmtId="165" fontId="23" fillId="81" borderId="0" xfId="0" applyNumberFormat="1" applyFont="1" applyFill="1" applyAlignment="1">
      <alignment horizontal="center" vertical="center"/>
    </xf>
    <xf numFmtId="165" fontId="1" fillId="0" borderId="0" xfId="0" applyNumberFormat="1" applyFont="1" applyAlignment="1">
      <alignment horizontal="center"/>
    </xf>
    <xf numFmtId="165" fontId="236" fillId="0" borderId="4" xfId="0" applyNumberFormat="1" applyFont="1" applyBorder="1" applyAlignment="1">
      <alignment vertical="center"/>
    </xf>
    <xf numFmtId="165" fontId="106" fillId="0" borderId="0" xfId="0" applyNumberFormat="1" applyFont="1" applyAlignment="1">
      <alignment horizontal="center" vertical="center"/>
    </xf>
    <xf numFmtId="165" fontId="236" fillId="0" borderId="1" xfId="0" applyNumberFormat="1" applyFont="1" applyBorder="1" applyAlignment="1">
      <alignment vertical="center"/>
    </xf>
    <xf numFmtId="165" fontId="23" fillId="0" borderId="0" xfId="0" applyNumberFormat="1" applyFont="1" applyAlignment="1">
      <alignment horizontal="center" vertical="center"/>
    </xf>
    <xf numFmtId="165" fontId="23" fillId="0" borderId="5" xfId="0" applyNumberFormat="1" applyFont="1" applyBorder="1" applyAlignment="1">
      <alignment horizontal="center" vertical="center"/>
    </xf>
    <xf numFmtId="165" fontId="1" fillId="0" borderId="5" xfId="0" applyNumberFormat="1" applyFont="1" applyBorder="1" applyAlignment="1">
      <alignment horizontal="center" vertical="center"/>
    </xf>
    <xf numFmtId="165" fontId="131" fillId="0" borderId="5" xfId="0" applyNumberFormat="1" applyFont="1" applyBorder="1" applyAlignment="1">
      <alignment horizontal="center" vertical="center"/>
    </xf>
    <xf numFmtId="165" fontId="106" fillId="0" borderId="0" xfId="0" applyNumberFormat="1" applyFont="1" applyAlignment="1">
      <alignment horizontal="center"/>
    </xf>
    <xf numFmtId="0" fontId="1" fillId="0" borderId="0" xfId="16"/>
    <xf numFmtId="0" fontId="75" fillId="10" borderId="0" xfId="17" applyFont="1" applyFill="1" applyBorder="1" applyAlignment="1" applyProtection="1">
      <alignment horizontal="center" vertical="center"/>
    </xf>
    <xf numFmtId="0" fontId="1" fillId="0" borderId="5" xfId="16" applyBorder="1"/>
    <xf numFmtId="0" fontId="1" fillId="0" borderId="7" xfId="16" applyBorder="1" applyAlignment="1">
      <alignment horizontal="center" vertical="center" wrapText="1"/>
    </xf>
    <xf numFmtId="0" fontId="73" fillId="0" borderId="7" xfId="16" applyFont="1" applyBorder="1" applyAlignment="1">
      <alignment horizontal="center" vertical="center" wrapText="1"/>
    </xf>
    <xf numFmtId="164" fontId="1" fillId="0" borderId="7" xfId="1" applyBorder="1" applyAlignment="1">
      <alignment horizontal="center" vertical="center" wrapText="1"/>
    </xf>
    <xf numFmtId="0" fontId="131" fillId="0" borderId="7" xfId="16" applyFont="1" applyBorder="1" applyAlignment="1">
      <alignment horizontal="center" vertical="center" wrapText="1"/>
    </xf>
    <xf numFmtId="0" fontId="59" fillId="0" borderId="7" xfId="16" applyFont="1" applyBorder="1" applyAlignment="1">
      <alignment horizontal="center" vertical="center" wrapText="1"/>
    </xf>
    <xf numFmtId="0" fontId="1" fillId="0" borderId="7" xfId="16" applyBorder="1"/>
    <xf numFmtId="1" fontId="1" fillId="43" borderId="7" xfId="16" applyNumberFormat="1" applyFill="1" applyBorder="1" applyAlignment="1" applyProtection="1">
      <alignment horizontal="center"/>
      <protection locked="0"/>
    </xf>
    <xf numFmtId="0" fontId="59" fillId="0" borderId="7" xfId="16" applyFont="1" applyBorder="1" applyAlignment="1">
      <alignment horizontal="center" vertical="center"/>
    </xf>
    <xf numFmtId="0" fontId="1" fillId="2" borderId="7" xfId="16" applyFill="1" applyBorder="1" applyAlignment="1">
      <alignment horizontal="center" vertical="center"/>
    </xf>
    <xf numFmtId="0" fontId="1" fillId="0" borderId="7" xfId="16" applyBorder="1" applyAlignment="1">
      <alignment horizontal="center" vertical="center"/>
    </xf>
    <xf numFmtId="165" fontId="1" fillId="29" borderId="7" xfId="16" applyNumberFormat="1" applyFill="1" applyBorder="1" applyAlignment="1">
      <alignment horizontal="center" vertical="center"/>
    </xf>
    <xf numFmtId="2" fontId="1" fillId="2" borderId="7" xfId="1" applyNumberFormat="1" applyFill="1" applyBorder="1" applyProtection="1">
      <protection locked="0"/>
    </xf>
    <xf numFmtId="0" fontId="1" fillId="29" borderId="7" xfId="16" applyFill="1" applyBorder="1" applyAlignment="1">
      <alignment horizontal="center" vertical="center"/>
    </xf>
    <xf numFmtId="2" fontId="205" fillId="29" borderId="7" xfId="16" applyNumberFormat="1" applyFont="1" applyFill="1" applyBorder="1" applyAlignment="1">
      <alignment horizontal="center" vertical="center"/>
    </xf>
    <xf numFmtId="165" fontId="1" fillId="29" borderId="7" xfId="1" applyNumberFormat="1" applyFill="1" applyBorder="1" applyAlignment="1">
      <alignment horizontal="center" vertical="center"/>
    </xf>
    <xf numFmtId="2" fontId="1" fillId="43" borderId="7" xfId="16" applyNumberFormat="1" applyFill="1" applyBorder="1" applyAlignment="1" applyProtection="1">
      <alignment horizontal="center"/>
      <protection locked="0"/>
    </xf>
    <xf numFmtId="0" fontId="83" fillId="0" borderId="4" xfId="16" applyFont="1" applyBorder="1"/>
    <xf numFmtId="0" fontId="83" fillId="0" borderId="0" xfId="16" applyFont="1"/>
    <xf numFmtId="0" fontId="59" fillId="0" borderId="0" xfId="16" applyFont="1"/>
    <xf numFmtId="2" fontId="91" fillId="29" borderId="7" xfId="16" applyNumberFormat="1" applyFont="1" applyFill="1" applyBorder="1" applyAlignment="1">
      <alignment horizontal="center" vertical="center"/>
    </xf>
    <xf numFmtId="0" fontId="73" fillId="0" borderId="6" xfId="16" applyFont="1" applyBorder="1"/>
    <xf numFmtId="0" fontId="73" fillId="0" borderId="7" xfId="16" applyFont="1" applyBorder="1" applyAlignment="1">
      <alignment horizontal="center"/>
    </xf>
    <xf numFmtId="0" fontId="73" fillId="0" borderId="7" xfId="16" applyFont="1" applyBorder="1"/>
    <xf numFmtId="2" fontId="1" fillId="3" borderId="7" xfId="16" applyNumberFormat="1" applyFill="1" applyBorder="1" applyAlignment="1" applyProtection="1">
      <alignment horizontal="center"/>
      <protection locked="0"/>
    </xf>
    <xf numFmtId="165" fontId="1" fillId="43" borderId="19" xfId="16" applyNumberFormat="1" applyFill="1" applyBorder="1" applyAlignment="1" applyProtection="1">
      <alignment horizontal="center"/>
      <protection locked="0"/>
    </xf>
    <xf numFmtId="0" fontId="131" fillId="0" borderId="6" xfId="16" applyFont="1" applyBorder="1"/>
    <xf numFmtId="0" fontId="1" fillId="52" borderId="7" xfId="16" applyFill="1" applyBorder="1" applyAlignment="1">
      <alignment horizontal="center"/>
    </xf>
    <xf numFmtId="0" fontId="1" fillId="0" borderId="4" xfId="16" applyBorder="1"/>
    <xf numFmtId="0" fontId="73" fillId="0" borderId="17" xfId="16" applyFont="1" applyBorder="1"/>
    <xf numFmtId="166" fontId="79" fillId="52" borderId="27" xfId="16" quotePrefix="1" applyNumberFormat="1" applyFont="1" applyFill="1" applyBorder="1"/>
    <xf numFmtId="0" fontId="83" fillId="52" borderId="29" xfId="16" applyFont="1" applyFill="1" applyBorder="1"/>
    <xf numFmtId="0" fontId="73" fillId="0" borderId="9" xfId="16" applyFont="1" applyBorder="1"/>
    <xf numFmtId="0" fontId="73" fillId="0" borderId="10" xfId="16" applyFont="1" applyBorder="1" applyAlignment="1">
      <alignment horizontal="center"/>
    </xf>
    <xf numFmtId="0" fontId="73" fillId="0" borderId="57" xfId="16" applyFont="1" applyBorder="1"/>
    <xf numFmtId="0" fontId="79" fillId="52" borderId="20" xfId="16" applyFont="1" applyFill="1" applyBorder="1"/>
    <xf numFmtId="0" fontId="59" fillId="52" borderId="29" xfId="16" applyFont="1" applyFill="1" applyBorder="1"/>
    <xf numFmtId="2" fontId="1" fillId="0" borderId="7" xfId="16" applyNumberFormat="1" applyBorder="1" applyAlignment="1">
      <alignment horizontal="center" vertical="center"/>
    </xf>
    <xf numFmtId="0" fontId="1" fillId="43" borderId="7" xfId="16" applyFill="1" applyBorder="1" applyProtection="1">
      <protection locked="0"/>
    </xf>
    <xf numFmtId="165" fontId="79" fillId="52" borderId="20" xfId="16" applyNumberFormat="1" applyFont="1" applyFill="1" applyBorder="1"/>
    <xf numFmtId="0" fontId="239" fillId="0" borderId="1" xfId="15" applyFont="1" applyBorder="1"/>
    <xf numFmtId="0" fontId="10" fillId="0" borderId="2" xfId="15" applyBorder="1" applyAlignment="1">
      <alignment horizontal="center"/>
    </xf>
    <xf numFmtId="0" fontId="1" fillId="0" borderId="2" xfId="16" applyBorder="1"/>
    <xf numFmtId="0" fontId="1" fillId="0" borderId="3" xfId="16" applyBorder="1"/>
    <xf numFmtId="0" fontId="59" fillId="0" borderId="0" xfId="15" applyFont="1"/>
    <xf numFmtId="0" fontId="21" fillId="0" borderId="0" xfId="15" applyFont="1"/>
    <xf numFmtId="0" fontId="59" fillId="0" borderId="7" xfId="15" applyFont="1" applyBorder="1" applyAlignment="1">
      <alignment horizontal="right"/>
    </xf>
    <xf numFmtId="0" fontId="10" fillId="2" borderId="17" xfId="15" applyFill="1" applyBorder="1" applyAlignment="1">
      <alignment horizontal="center"/>
    </xf>
    <xf numFmtId="0" fontId="1" fillId="0" borderId="24" xfId="16" applyBorder="1"/>
    <xf numFmtId="0" fontId="1" fillId="0" borderId="14" xfId="16" applyBorder="1"/>
    <xf numFmtId="0" fontId="23" fillId="3" borderId="14" xfId="15" applyFont="1" applyFill="1" applyBorder="1"/>
    <xf numFmtId="165" fontId="23" fillId="3" borderId="12" xfId="15" applyNumberFormat="1" applyFont="1" applyFill="1" applyBorder="1" applyAlignment="1">
      <alignment horizontal="center"/>
    </xf>
    <xf numFmtId="0" fontId="1" fillId="3" borderId="13" xfId="16" applyFill="1" applyBorder="1"/>
    <xf numFmtId="2" fontId="1" fillId="0" borderId="193" xfId="16" applyNumberFormat="1" applyBorder="1" applyAlignment="1">
      <alignment horizontal="center"/>
    </xf>
    <xf numFmtId="2" fontId="1" fillId="0" borderId="194" xfId="16" applyNumberFormat="1" applyBorder="1" applyAlignment="1">
      <alignment horizontal="center"/>
    </xf>
    <xf numFmtId="0" fontId="241" fillId="0" borderId="195" xfId="16" applyFont="1" applyBorder="1"/>
    <xf numFmtId="165" fontId="113" fillId="0" borderId="20" xfId="16" applyNumberFormat="1" applyFont="1" applyBorder="1" applyAlignment="1">
      <alignment horizontal="center"/>
    </xf>
    <xf numFmtId="9" fontId="113" fillId="0" borderId="196" xfId="16" applyNumberFormat="1" applyFont="1" applyBorder="1" applyAlignment="1">
      <alignment horizontal="center"/>
    </xf>
    <xf numFmtId="0" fontId="242" fillId="0" borderId="0" xfId="16" applyFont="1"/>
    <xf numFmtId="0" fontId="1" fillId="0" borderId="0" xfId="16" applyAlignment="1">
      <alignment horizontal="left"/>
    </xf>
    <xf numFmtId="0" fontId="161" fillId="0" borderId="0" xfId="16" applyFont="1" applyAlignment="1">
      <alignment horizontal="left"/>
    </xf>
    <xf numFmtId="0" fontId="161" fillId="0" borderId="0" xfId="16" applyFont="1" applyAlignment="1">
      <alignment horizontal="centerContinuous"/>
    </xf>
    <xf numFmtId="0" fontId="1" fillId="0" borderId="0" xfId="16" applyAlignment="1">
      <alignment horizontal="centerContinuous"/>
    </xf>
    <xf numFmtId="0" fontId="23" fillId="0" borderId="0" xfId="16" applyFont="1"/>
    <xf numFmtId="186" fontId="1" fillId="0" borderId="197" xfId="16" applyNumberFormat="1" applyBorder="1"/>
    <xf numFmtId="2" fontId="1" fillId="0" borderId="0" xfId="16" applyNumberFormat="1"/>
    <xf numFmtId="2" fontId="59" fillId="54" borderId="0" xfId="16" applyNumberFormat="1" applyFont="1" applyFill="1"/>
    <xf numFmtId="2" fontId="1" fillId="54" borderId="0" xfId="16" applyNumberFormat="1" applyFill="1"/>
    <xf numFmtId="0" fontId="1" fillId="111" borderId="0" xfId="16" applyFill="1"/>
    <xf numFmtId="165" fontId="1" fillId="0" borderId="0" xfId="16" applyNumberFormat="1"/>
    <xf numFmtId="0" fontId="1" fillId="0" borderId="197" xfId="16" applyBorder="1"/>
    <xf numFmtId="0" fontId="1" fillId="0" borderId="198" xfId="16" applyBorder="1"/>
    <xf numFmtId="0" fontId="1" fillId="81" borderId="0" xfId="16" applyFill="1"/>
    <xf numFmtId="165" fontId="1" fillId="0" borderId="1" xfId="16" applyNumberFormat="1" applyBorder="1"/>
    <xf numFmtId="0" fontId="1" fillId="0" borderId="199" xfId="16" applyBorder="1"/>
    <xf numFmtId="0" fontId="1" fillId="0" borderId="200" xfId="16" applyBorder="1"/>
    <xf numFmtId="165" fontId="1" fillId="0" borderId="4" xfId="16" applyNumberFormat="1" applyBorder="1"/>
    <xf numFmtId="0" fontId="1" fillId="0" borderId="201" xfId="16" applyBorder="1"/>
    <xf numFmtId="165" fontId="1" fillId="0" borderId="14" xfId="16" applyNumberFormat="1" applyBorder="1"/>
    <xf numFmtId="0" fontId="1" fillId="0" borderId="202" xfId="16" applyBorder="1"/>
    <xf numFmtId="0" fontId="1" fillId="0" borderId="203" xfId="16" applyBorder="1"/>
    <xf numFmtId="0" fontId="1" fillId="0" borderId="204" xfId="16" applyBorder="1"/>
    <xf numFmtId="0" fontId="1" fillId="0" borderId="205" xfId="16" applyBorder="1"/>
    <xf numFmtId="0" fontId="60" fillId="0" borderId="20" xfId="16" applyFont="1" applyBorder="1"/>
    <xf numFmtId="0" fontId="1" fillId="0" borderId="206" xfId="16" applyBorder="1"/>
    <xf numFmtId="0" fontId="60" fillId="10" borderId="20" xfId="16" applyFont="1" applyFill="1" applyBorder="1"/>
    <xf numFmtId="165" fontId="1" fillId="71" borderId="0" xfId="8" applyNumberFormat="1" applyFill="1" applyProtection="1">
      <protection hidden="1"/>
    </xf>
    <xf numFmtId="165" fontId="189" fillId="71" borderId="0" xfId="8" applyNumberFormat="1" applyFont="1" applyFill="1" applyProtection="1">
      <protection hidden="1"/>
    </xf>
    <xf numFmtId="164" fontId="189" fillId="71" borderId="0" xfId="8" applyFont="1" applyFill="1" applyProtection="1">
      <protection hidden="1"/>
    </xf>
    <xf numFmtId="165" fontId="1" fillId="71" borderId="0" xfId="8" applyNumberFormat="1" applyFill="1" applyAlignment="1" applyProtection="1">
      <alignment horizontal="centerContinuous"/>
      <protection hidden="1"/>
    </xf>
    <xf numFmtId="165" fontId="244" fillId="71" borderId="207" xfId="8" applyNumberFormat="1" applyFont="1" applyFill="1" applyBorder="1" applyAlignment="1" applyProtection="1">
      <alignment horizontal="centerContinuous" vertical="center"/>
      <protection hidden="1"/>
    </xf>
    <xf numFmtId="165" fontId="245" fillId="71" borderId="207" xfId="8" applyNumberFormat="1" applyFont="1" applyFill="1" applyBorder="1" applyAlignment="1" applyProtection="1">
      <alignment horizontal="centerContinuous"/>
      <protection hidden="1"/>
    </xf>
    <xf numFmtId="165" fontId="245" fillId="71" borderId="208" xfId="8" applyNumberFormat="1" applyFont="1" applyFill="1" applyBorder="1" applyAlignment="1" applyProtection="1">
      <alignment horizontal="centerContinuous"/>
      <protection hidden="1"/>
    </xf>
    <xf numFmtId="165" fontId="245" fillId="71" borderId="0" xfId="8" applyNumberFormat="1" applyFont="1" applyFill="1" applyProtection="1">
      <protection hidden="1"/>
    </xf>
    <xf numFmtId="165" fontId="189" fillId="71" borderId="0" xfId="8" applyNumberFormat="1" applyFont="1" applyFill="1" applyProtection="1">
      <protection locked="0"/>
    </xf>
    <xf numFmtId="164" fontId="111" fillId="71" borderId="0" xfId="8" applyFont="1" applyFill="1" applyProtection="1">
      <protection hidden="1"/>
    </xf>
    <xf numFmtId="165" fontId="246" fillId="71" borderId="0" xfId="8" applyNumberFormat="1" applyFont="1" applyFill="1" applyAlignment="1" applyProtection="1">
      <alignment horizontal="center"/>
      <protection hidden="1"/>
    </xf>
    <xf numFmtId="165" fontId="21" fillId="71" borderId="0" xfId="8" applyNumberFormat="1" applyFont="1" applyFill="1" applyProtection="1">
      <protection hidden="1"/>
    </xf>
    <xf numFmtId="168" fontId="247" fillId="71" borderId="20" xfId="8" applyNumberFormat="1" applyFont="1" applyFill="1" applyBorder="1" applyAlignment="1" applyProtection="1">
      <alignment horizontal="center" vertical="center"/>
      <protection hidden="1"/>
    </xf>
    <xf numFmtId="165" fontId="247" fillId="71" borderId="20" xfId="8" applyNumberFormat="1" applyFont="1" applyFill="1" applyBorder="1" applyAlignment="1" applyProtection="1">
      <alignment horizontal="center" vertical="center"/>
      <protection hidden="1"/>
    </xf>
    <xf numFmtId="165" fontId="189" fillId="71" borderId="0" xfId="8" applyNumberFormat="1" applyFont="1" applyFill="1" applyAlignment="1" applyProtection="1">
      <alignment horizontal="center"/>
      <protection hidden="1"/>
    </xf>
    <xf numFmtId="165" fontId="248" fillId="71" borderId="0" xfId="8" applyNumberFormat="1" applyFont="1" applyFill="1" applyProtection="1">
      <protection hidden="1"/>
    </xf>
    <xf numFmtId="164" fontId="189" fillId="71" borderId="0" xfId="8" applyFont="1" applyFill="1" applyAlignment="1" applyProtection="1">
      <alignment horizontal="center"/>
      <protection hidden="1"/>
    </xf>
    <xf numFmtId="164" fontId="248" fillId="71" borderId="0" xfId="8" applyFont="1" applyFill="1" applyProtection="1">
      <protection hidden="1"/>
    </xf>
    <xf numFmtId="168" fontId="249" fillId="71" borderId="209" xfId="8" applyNumberFormat="1" applyFont="1" applyFill="1" applyBorder="1" applyAlignment="1" applyProtection="1">
      <alignment horizontal="center" vertical="center"/>
      <protection hidden="1"/>
    </xf>
    <xf numFmtId="165" fontId="249" fillId="71" borderId="209" xfId="8" applyNumberFormat="1" applyFont="1" applyFill="1" applyBorder="1" applyAlignment="1" applyProtection="1">
      <alignment horizontal="center" vertical="center"/>
      <protection hidden="1"/>
    </xf>
    <xf numFmtId="165" fontId="248" fillId="71" borderId="0" xfId="8" applyNumberFormat="1" applyFont="1" applyFill="1" applyAlignment="1" applyProtection="1">
      <alignment horizontal="center"/>
      <protection hidden="1"/>
    </xf>
    <xf numFmtId="164" fontId="248" fillId="71" borderId="0" xfId="8" applyFont="1" applyFill="1" applyAlignment="1" applyProtection="1">
      <alignment horizontal="center"/>
      <protection hidden="1"/>
    </xf>
    <xf numFmtId="11" fontId="248" fillId="71" borderId="0" xfId="8" applyNumberFormat="1" applyFont="1" applyFill="1" applyProtection="1">
      <protection hidden="1"/>
    </xf>
    <xf numFmtId="165" fontId="246" fillId="71" borderId="0" xfId="8" applyNumberFormat="1" applyFont="1" applyFill="1" applyProtection="1">
      <protection hidden="1"/>
    </xf>
    <xf numFmtId="165" fontId="59" fillId="71" borderId="0" xfId="8" applyNumberFormat="1" applyFont="1" applyFill="1" applyAlignment="1" applyProtection="1">
      <alignment vertical="center"/>
      <protection hidden="1"/>
    </xf>
    <xf numFmtId="165" fontId="244" fillId="71" borderId="208" xfId="8" applyNumberFormat="1" applyFont="1" applyFill="1" applyBorder="1" applyAlignment="1" applyProtection="1">
      <alignment horizontal="centerContinuous" vertical="center"/>
      <protection hidden="1"/>
    </xf>
    <xf numFmtId="165" fontId="1" fillId="71" borderId="0" xfId="8" applyNumberFormat="1" applyFill="1" applyAlignment="1" applyProtection="1">
      <alignment horizontal="center"/>
      <protection hidden="1"/>
    </xf>
    <xf numFmtId="166" fontId="249" fillId="71" borderId="209" xfId="8" applyNumberFormat="1" applyFont="1" applyFill="1" applyBorder="1" applyAlignment="1" applyProtection="1">
      <alignment horizontal="center" vertical="center"/>
      <protection hidden="1"/>
    </xf>
    <xf numFmtId="165" fontId="252" fillId="71" borderId="0" xfId="8" applyNumberFormat="1" applyFont="1" applyFill="1" applyProtection="1">
      <protection hidden="1"/>
    </xf>
    <xf numFmtId="165" fontId="110" fillId="71" borderId="0" xfId="8" applyNumberFormat="1" applyFont="1" applyFill="1" applyProtection="1">
      <protection locked="0"/>
    </xf>
    <xf numFmtId="165" fontId="15" fillId="71" borderId="207" xfId="8" applyNumberFormat="1" applyFont="1" applyFill="1" applyBorder="1" applyAlignment="1" applyProtection="1">
      <alignment horizontal="center" vertical="center"/>
      <protection hidden="1"/>
    </xf>
    <xf numFmtId="165" fontId="17" fillId="71" borderId="0" xfId="8" applyNumberFormat="1" applyFont="1" applyFill="1" applyAlignment="1" applyProtection="1">
      <alignment horizontal="center" vertical="center"/>
      <protection locked="0"/>
    </xf>
    <xf numFmtId="165" fontId="15" fillId="71" borderId="208" xfId="8" applyNumberFormat="1" applyFont="1" applyFill="1" applyBorder="1" applyAlignment="1" applyProtection="1">
      <alignment horizontal="center" vertical="center"/>
      <protection hidden="1"/>
    </xf>
    <xf numFmtId="165" fontId="17" fillId="71" borderId="0" xfId="8" applyNumberFormat="1" applyFont="1" applyFill="1" applyAlignment="1" applyProtection="1">
      <alignment horizontal="center" vertical="center"/>
      <protection hidden="1"/>
    </xf>
    <xf numFmtId="165" fontId="17" fillId="71" borderId="20" xfId="8" applyNumberFormat="1" applyFont="1" applyFill="1" applyBorder="1" applyAlignment="1" applyProtection="1">
      <alignment horizontal="center" vertical="center"/>
      <protection hidden="1"/>
    </xf>
    <xf numFmtId="165" fontId="110" fillId="71" borderId="0" xfId="8" applyNumberFormat="1" applyFont="1" applyFill="1" applyProtection="1">
      <protection hidden="1"/>
    </xf>
    <xf numFmtId="165" fontId="255" fillId="71" borderId="0" xfId="8" applyNumberFormat="1" applyFont="1" applyFill="1" applyProtection="1">
      <protection hidden="1"/>
    </xf>
    <xf numFmtId="165" fontId="248" fillId="71" borderId="0" xfId="8" applyNumberFormat="1" applyFont="1" applyFill="1" applyAlignment="1" applyProtection="1">
      <alignment horizontal="center" vertical="center"/>
      <protection hidden="1"/>
    </xf>
    <xf numFmtId="164" fontId="256" fillId="0" borderId="0" xfId="0" applyFont="1"/>
    <xf numFmtId="165" fontId="1" fillId="2" borderId="7" xfId="8" applyNumberFormat="1" applyFill="1" applyBorder="1" applyAlignment="1" applyProtection="1">
      <alignment horizontal="center"/>
      <protection hidden="1"/>
    </xf>
    <xf numFmtId="165" fontId="1" fillId="71" borderId="7" xfId="8" applyNumberFormat="1" applyFill="1" applyBorder="1" applyProtection="1">
      <protection hidden="1"/>
    </xf>
    <xf numFmtId="2" fontId="1" fillId="3" borderId="7" xfId="8" applyNumberFormat="1" applyFill="1" applyBorder="1" applyAlignment="1" applyProtection="1">
      <alignment horizontal="center"/>
      <protection hidden="1"/>
    </xf>
    <xf numFmtId="165" fontId="246" fillId="71" borderId="0" xfId="8" applyNumberFormat="1" applyFont="1" applyFill="1" applyProtection="1">
      <protection locked="0"/>
    </xf>
    <xf numFmtId="165" fontId="1" fillId="71" borderId="0" xfId="8" applyNumberFormat="1" applyFill="1" applyProtection="1">
      <protection locked="0"/>
    </xf>
    <xf numFmtId="165" fontId="1" fillId="71" borderId="1" xfId="8" applyNumberFormat="1" applyFill="1" applyBorder="1" applyProtection="1">
      <protection locked="0"/>
    </xf>
    <xf numFmtId="165" fontId="1" fillId="71" borderId="2" xfId="8" applyNumberFormat="1" applyFill="1" applyBorder="1" applyProtection="1">
      <protection locked="0"/>
    </xf>
    <xf numFmtId="165" fontId="1" fillId="71" borderId="2" xfId="8" applyNumberFormat="1" applyFill="1" applyBorder="1" applyProtection="1">
      <protection hidden="1"/>
    </xf>
    <xf numFmtId="165" fontId="1" fillId="71" borderId="3" xfId="8" applyNumberFormat="1" applyFill="1" applyBorder="1" applyProtection="1">
      <protection locked="0"/>
    </xf>
    <xf numFmtId="165" fontId="1" fillId="71" borderId="4" xfId="8" applyNumberFormat="1" applyFill="1" applyBorder="1" applyProtection="1">
      <protection locked="0"/>
    </xf>
    <xf numFmtId="165" fontId="1" fillId="71" borderId="5" xfId="8" applyNumberFormat="1" applyFill="1" applyBorder="1" applyProtection="1">
      <protection locked="0"/>
    </xf>
    <xf numFmtId="165" fontId="73" fillId="0" borderId="22" xfId="1" applyNumberFormat="1" applyFont="1" applyBorder="1" applyProtection="1">
      <protection locked="0"/>
    </xf>
    <xf numFmtId="165" fontId="1" fillId="43" borderId="45" xfId="1" applyNumberFormat="1" applyFill="1" applyBorder="1" applyProtection="1">
      <protection locked="0"/>
    </xf>
    <xf numFmtId="165" fontId="1" fillId="0" borderId="20" xfId="1" applyNumberFormat="1" applyBorder="1" applyProtection="1">
      <protection locked="0"/>
    </xf>
    <xf numFmtId="165" fontId="73" fillId="73" borderId="22" xfId="1" applyNumberFormat="1" applyFont="1" applyFill="1" applyBorder="1" applyProtection="1">
      <protection locked="0"/>
    </xf>
    <xf numFmtId="165" fontId="59" fillId="73" borderId="23" xfId="1" applyNumberFormat="1" applyFont="1" applyFill="1" applyBorder="1"/>
    <xf numFmtId="164" fontId="1" fillId="71" borderId="0" xfId="8" applyFill="1" applyProtection="1">
      <protection hidden="1"/>
    </xf>
    <xf numFmtId="165" fontId="1" fillId="71" borderId="4" xfId="8" applyNumberFormat="1" applyFill="1" applyBorder="1" applyProtection="1">
      <protection hidden="1"/>
    </xf>
    <xf numFmtId="165" fontId="73" fillId="73" borderId="30" xfId="1" applyNumberFormat="1" applyFont="1" applyFill="1" applyBorder="1" applyProtection="1">
      <protection locked="0"/>
    </xf>
    <xf numFmtId="165" fontId="59" fillId="73" borderId="60" xfId="1" applyNumberFormat="1" applyFont="1" applyFill="1" applyBorder="1"/>
    <xf numFmtId="165" fontId="59" fillId="52" borderId="29" xfId="1" applyNumberFormat="1" applyFont="1" applyFill="1" applyBorder="1" applyProtection="1">
      <protection locked="0"/>
    </xf>
    <xf numFmtId="165" fontId="73" fillId="73" borderId="9" xfId="1" applyNumberFormat="1" applyFont="1" applyFill="1" applyBorder="1" applyProtection="1">
      <protection locked="0"/>
    </xf>
    <xf numFmtId="165" fontId="59" fillId="73" borderId="62" xfId="1" applyNumberFormat="1" applyFont="1" applyFill="1" applyBorder="1"/>
    <xf numFmtId="165" fontId="73" fillId="73" borderId="71" xfId="1" applyNumberFormat="1" applyFont="1" applyFill="1" applyBorder="1" applyProtection="1">
      <protection locked="0"/>
    </xf>
    <xf numFmtId="1" fontId="59" fillId="73" borderId="72" xfId="1" applyNumberFormat="1" applyFont="1" applyFill="1" applyBorder="1"/>
    <xf numFmtId="165" fontId="1" fillId="71" borderId="0" xfId="8" applyNumberFormat="1" applyFill="1" applyAlignment="1" applyProtection="1">
      <alignment horizontal="left"/>
      <protection locked="0"/>
    </xf>
    <xf numFmtId="165" fontId="1" fillId="71" borderId="5" xfId="8" applyNumberFormat="1" applyFill="1" applyBorder="1" applyAlignment="1" applyProtection="1">
      <alignment horizontal="left"/>
      <protection locked="0"/>
    </xf>
    <xf numFmtId="165" fontId="1" fillId="71" borderId="14" xfId="8" applyNumberFormat="1" applyFill="1" applyBorder="1" applyProtection="1">
      <protection locked="0"/>
    </xf>
    <xf numFmtId="165" fontId="1" fillId="71" borderId="12" xfId="8" applyNumberFormat="1" applyFill="1" applyBorder="1" applyProtection="1">
      <protection locked="0"/>
    </xf>
    <xf numFmtId="165" fontId="1" fillId="71" borderId="12" xfId="8" applyNumberFormat="1" applyFill="1" applyBorder="1" applyProtection="1">
      <protection hidden="1"/>
    </xf>
    <xf numFmtId="165" fontId="1" fillId="71" borderId="13" xfId="8" applyNumberFormat="1" applyFill="1" applyBorder="1" applyProtection="1">
      <protection locked="0"/>
    </xf>
    <xf numFmtId="165" fontId="73" fillId="0" borderId="7" xfId="1" applyNumberFormat="1" applyFont="1" applyBorder="1" applyProtection="1">
      <protection locked="0"/>
    </xf>
    <xf numFmtId="169" fontId="1" fillId="43" borderId="7" xfId="1" applyNumberFormat="1" applyFill="1" applyBorder="1" applyProtection="1">
      <protection locked="0"/>
    </xf>
    <xf numFmtId="165" fontId="1" fillId="71" borderId="7" xfId="8" applyNumberFormat="1" applyFill="1" applyBorder="1" applyProtection="1">
      <protection locked="0"/>
    </xf>
    <xf numFmtId="165" fontId="73" fillId="0" borderId="19" xfId="1" applyNumberFormat="1" applyFont="1" applyBorder="1" applyProtection="1">
      <protection locked="0"/>
    </xf>
    <xf numFmtId="165" fontId="1" fillId="71" borderId="19" xfId="8" applyNumberFormat="1" applyFill="1" applyBorder="1" applyProtection="1">
      <protection locked="0"/>
    </xf>
    <xf numFmtId="165" fontId="59" fillId="73" borderId="70" xfId="1" applyNumberFormat="1" applyFont="1" applyFill="1" applyBorder="1"/>
    <xf numFmtId="165" fontId="1" fillId="71" borderId="70" xfId="8" applyNumberFormat="1" applyFill="1" applyBorder="1" applyProtection="1">
      <protection locked="0"/>
    </xf>
    <xf numFmtId="165" fontId="1" fillId="71" borderId="23" xfId="8" applyNumberFormat="1" applyFill="1" applyBorder="1" applyProtection="1">
      <protection locked="0"/>
    </xf>
    <xf numFmtId="164" fontId="246" fillId="71" borderId="0" xfId="8" applyFont="1" applyFill="1" applyProtection="1">
      <protection locked="0"/>
    </xf>
    <xf numFmtId="164" fontId="1" fillId="71" borderId="0" xfId="8" applyFill="1" applyProtection="1">
      <protection locked="0"/>
    </xf>
    <xf numFmtId="164" fontId="189" fillId="71" borderId="0" xfId="8" applyFont="1" applyFill="1" applyProtection="1">
      <protection locked="0"/>
    </xf>
    <xf numFmtId="164" fontId="246" fillId="71" borderId="0" xfId="8" applyFont="1" applyFill="1" applyProtection="1">
      <protection hidden="1"/>
    </xf>
    <xf numFmtId="165" fontId="95" fillId="0" borderId="0" xfId="0" applyNumberFormat="1" applyFont="1"/>
    <xf numFmtId="165" fontId="12" fillId="0" borderId="7" xfId="0" applyNumberFormat="1" applyFont="1" applyBorder="1" applyAlignment="1">
      <alignment horizontal="center" vertical="center" wrapText="1"/>
    </xf>
    <xf numFmtId="165" fontId="12" fillId="0" borderId="7" xfId="0" applyNumberFormat="1" applyFont="1" applyBorder="1" applyAlignment="1">
      <alignment horizontal="left"/>
    </xf>
    <xf numFmtId="165" fontId="0" fillId="2" borderId="7" xfId="0" applyNumberFormat="1" applyFill="1" applyBorder="1" applyAlignment="1">
      <alignment horizontal="center" vertical="center" wrapText="1"/>
    </xf>
    <xf numFmtId="165" fontId="0" fillId="2" borderId="17" xfId="0" applyNumberFormat="1" applyFill="1" applyBorder="1" applyAlignment="1">
      <alignment vertical="center"/>
    </xf>
    <xf numFmtId="165" fontId="0" fillId="0" borderId="16" xfId="0" applyNumberFormat="1" applyBorder="1" applyAlignment="1">
      <alignment vertical="center"/>
    </xf>
    <xf numFmtId="165" fontId="12" fillId="0" borderId="17" xfId="0" applyNumberFormat="1" applyFont="1" applyBorder="1"/>
    <xf numFmtId="165" fontId="0" fillId="2" borderId="52" xfId="0" applyNumberFormat="1" applyFill="1" applyBorder="1" applyAlignment="1">
      <alignment vertical="center"/>
    </xf>
    <xf numFmtId="165" fontId="0" fillId="0" borderId="51" xfId="0" applyNumberFormat="1" applyBorder="1" applyAlignment="1">
      <alignment vertical="center"/>
    </xf>
    <xf numFmtId="165" fontId="0" fillId="29" borderId="17" xfId="0" applyNumberFormat="1" applyFill="1" applyBorder="1"/>
    <xf numFmtId="165" fontId="0" fillId="0" borderId="20" xfId="0" applyNumberFormat="1" applyBorder="1"/>
    <xf numFmtId="165" fontId="257" fillId="2" borderId="27" xfId="0" applyNumberFormat="1" applyFont="1" applyFill="1" applyBorder="1"/>
    <xf numFmtId="165" fontId="257" fillId="2" borderId="29" xfId="0" applyNumberFormat="1" applyFont="1" applyFill="1" applyBorder="1" applyAlignment="1">
      <alignment horizontal="left"/>
    </xf>
    <xf numFmtId="165" fontId="257" fillId="0" borderId="12" xfId="0" applyNumberFormat="1" applyFont="1" applyBorder="1"/>
    <xf numFmtId="165" fontId="12" fillId="44" borderId="74" xfId="0" applyNumberFormat="1" applyFont="1" applyFill="1" applyBorder="1"/>
    <xf numFmtId="165" fontId="12" fillId="2" borderId="74" xfId="0" applyNumberFormat="1" applyFont="1" applyFill="1" applyBorder="1"/>
    <xf numFmtId="165" fontId="12" fillId="44" borderId="83" xfId="0" applyNumberFormat="1" applyFont="1" applyFill="1" applyBorder="1"/>
    <xf numFmtId="165" fontId="12" fillId="44" borderId="45" xfId="0" applyNumberFormat="1" applyFont="1" applyFill="1" applyBorder="1"/>
    <xf numFmtId="165" fontId="12" fillId="44" borderId="33" xfId="0" applyNumberFormat="1" applyFont="1" applyFill="1" applyBorder="1"/>
    <xf numFmtId="165" fontId="12" fillId="44" borderId="20" xfId="0" applyNumberFormat="1" applyFont="1" applyFill="1" applyBorder="1"/>
    <xf numFmtId="165" fontId="12" fillId="2" borderId="84" xfId="0" applyNumberFormat="1" applyFont="1" applyFill="1" applyBorder="1"/>
    <xf numFmtId="165" fontId="12" fillId="44" borderId="28" xfId="0" applyNumberFormat="1" applyFont="1" applyFill="1" applyBorder="1"/>
    <xf numFmtId="165" fontId="12" fillId="44" borderId="29" xfId="0" applyNumberFormat="1" applyFont="1" applyFill="1" applyBorder="1"/>
    <xf numFmtId="165" fontId="1" fillId="0" borderId="47" xfId="7" applyNumberFormat="1" applyBorder="1"/>
    <xf numFmtId="165" fontId="1" fillId="2" borderId="47" xfId="7" applyNumberFormat="1" applyFill="1" applyBorder="1" applyProtection="1">
      <protection locked="0"/>
    </xf>
    <xf numFmtId="165" fontId="82" fillId="29" borderId="25" xfId="0" applyNumberFormat="1" applyFont="1" applyFill="1" applyBorder="1" applyProtection="1">
      <protection locked="0"/>
    </xf>
    <xf numFmtId="165" fontId="82" fillId="29" borderId="8" xfId="0" applyNumberFormat="1" applyFont="1" applyFill="1" applyBorder="1" applyProtection="1">
      <protection locked="0"/>
    </xf>
    <xf numFmtId="165" fontId="59" fillId="0" borderId="94" xfId="7" applyNumberFormat="1" applyFont="1" applyBorder="1"/>
    <xf numFmtId="165" fontId="1" fillId="0" borderId="50" xfId="7" applyNumberFormat="1" applyBorder="1"/>
    <xf numFmtId="165" fontId="1" fillId="2" borderId="50" xfId="7" applyNumberFormat="1" applyFill="1" applyBorder="1" applyProtection="1">
      <protection locked="0"/>
    </xf>
    <xf numFmtId="165" fontId="59" fillId="0" borderId="59" xfId="7" applyNumberFormat="1" applyFont="1" applyBorder="1"/>
    <xf numFmtId="165" fontId="1" fillId="43" borderId="55" xfId="7" applyNumberFormat="1" applyFill="1" applyBorder="1" applyProtection="1">
      <protection locked="0"/>
    </xf>
    <xf numFmtId="165" fontId="1" fillId="29" borderId="16" xfId="7" applyNumberFormat="1" applyFill="1" applyBorder="1" applyProtection="1">
      <protection locked="0"/>
    </xf>
    <xf numFmtId="165" fontId="1" fillId="29" borderId="7" xfId="7" applyNumberFormat="1" applyFill="1" applyBorder="1" applyProtection="1">
      <protection locked="0"/>
    </xf>
    <xf numFmtId="165" fontId="1" fillId="80" borderId="93" xfId="7" applyNumberFormat="1" applyFill="1" applyBorder="1"/>
    <xf numFmtId="165" fontId="1" fillId="80" borderId="7" xfId="7" applyNumberFormat="1" applyFill="1" applyBorder="1"/>
    <xf numFmtId="165" fontId="1" fillId="0" borderId="50" xfId="7" quotePrefix="1" applyNumberFormat="1" applyBorder="1"/>
    <xf numFmtId="165" fontId="1" fillId="80" borderId="6" xfId="7" applyNumberFormat="1" applyFill="1" applyBorder="1"/>
    <xf numFmtId="165" fontId="1" fillId="29" borderId="50" xfId="7" applyNumberFormat="1" applyFill="1" applyBorder="1"/>
    <xf numFmtId="165" fontId="1" fillId="29" borderId="6" xfId="7" applyNumberFormat="1" applyFill="1" applyBorder="1"/>
    <xf numFmtId="165" fontId="59" fillId="29" borderId="59" xfId="7" applyNumberFormat="1" applyFont="1" applyFill="1" applyBorder="1"/>
    <xf numFmtId="165" fontId="1" fillId="29" borderId="55" xfId="7" applyNumberFormat="1" applyFill="1" applyBorder="1"/>
    <xf numFmtId="165" fontId="1" fillId="29" borderId="9" xfId="7" applyNumberFormat="1" applyFill="1" applyBorder="1"/>
    <xf numFmtId="165" fontId="1" fillId="29" borderId="10" xfId="7" applyNumberFormat="1" applyFill="1" applyBorder="1"/>
    <xf numFmtId="165" fontId="59" fillId="29" borderId="62" xfId="7" applyNumberFormat="1" applyFont="1" applyFill="1" applyBorder="1"/>
    <xf numFmtId="165" fontId="1" fillId="80" borderId="8" xfId="7" applyNumberFormat="1" applyFill="1" applyBorder="1"/>
    <xf numFmtId="165" fontId="59" fillId="0" borderId="94" xfId="7" quotePrefix="1" applyNumberFormat="1" applyFont="1" applyBorder="1"/>
    <xf numFmtId="165" fontId="1" fillId="0" borderId="55" xfId="7" applyNumberFormat="1" applyBorder="1"/>
    <xf numFmtId="165" fontId="1" fillId="80" borderId="9" xfId="7" applyNumberFormat="1" applyFill="1" applyBorder="1"/>
    <xf numFmtId="165" fontId="1" fillId="80" borderId="10" xfId="7" applyNumberFormat="1" applyFill="1" applyBorder="1"/>
    <xf numFmtId="165" fontId="59" fillId="0" borderId="62" xfId="7" applyNumberFormat="1" applyFont="1" applyBorder="1"/>
    <xf numFmtId="165" fontId="12" fillId="95" borderId="74" xfId="0" applyNumberFormat="1" applyFont="1" applyFill="1" applyBorder="1"/>
    <xf numFmtId="165" fontId="12" fillId="95" borderId="1" xfId="0" applyNumberFormat="1" applyFont="1" applyFill="1" applyBorder="1"/>
    <xf numFmtId="165" fontId="12" fillId="95" borderId="83" xfId="0" applyNumberFormat="1" applyFont="1" applyFill="1" applyBorder="1"/>
    <xf numFmtId="165" fontId="12" fillId="95" borderId="33" xfId="0" applyNumberFormat="1" applyFont="1" applyFill="1" applyBorder="1"/>
    <xf numFmtId="165" fontId="1" fillId="10" borderId="50" xfId="7" applyNumberFormat="1" applyFill="1" applyBorder="1"/>
    <xf numFmtId="165" fontId="1" fillId="43" borderId="74" xfId="7" applyNumberFormat="1" applyFill="1" applyBorder="1" applyProtection="1">
      <protection locked="0"/>
    </xf>
    <xf numFmtId="165" fontId="1" fillId="29" borderId="93" xfId="7" applyNumberFormat="1" applyFill="1" applyBorder="1"/>
    <xf numFmtId="165" fontId="0" fillId="29" borderId="74" xfId="0" applyNumberFormat="1" applyFill="1" applyBorder="1" applyProtection="1">
      <protection locked="0"/>
    </xf>
    <xf numFmtId="165" fontId="0" fillId="29" borderId="32" xfId="0" applyNumberFormat="1" applyFill="1" applyBorder="1" applyProtection="1">
      <protection locked="0"/>
    </xf>
    <xf numFmtId="165" fontId="0" fillId="29" borderId="31" xfId="0" applyNumberFormat="1" applyFill="1" applyBorder="1" applyProtection="1">
      <protection locked="0"/>
    </xf>
    <xf numFmtId="165" fontId="0" fillId="0" borderId="47" xfId="0" applyNumberFormat="1" applyBorder="1"/>
    <xf numFmtId="165" fontId="0" fillId="29" borderId="50" xfId="0" applyNumberFormat="1" applyFill="1" applyBorder="1" applyProtection="1">
      <protection locked="0"/>
    </xf>
    <xf numFmtId="165" fontId="0" fillId="29" borderId="16" xfId="0" applyNumberFormat="1" applyFill="1" applyBorder="1" applyProtection="1">
      <protection locked="0"/>
    </xf>
    <xf numFmtId="165" fontId="0" fillId="29" borderId="7" xfId="0" applyNumberFormat="1" applyFill="1" applyBorder="1" applyProtection="1">
      <protection locked="0"/>
    </xf>
    <xf numFmtId="165" fontId="0" fillId="0" borderId="53" xfId="0" applyNumberFormat="1" applyBorder="1"/>
    <xf numFmtId="165" fontId="0" fillId="29" borderId="53" xfId="0" applyNumberFormat="1" applyFill="1" applyBorder="1" applyProtection="1">
      <protection locked="0"/>
    </xf>
    <xf numFmtId="165" fontId="0" fillId="29" borderId="51" xfId="0" applyNumberFormat="1" applyFill="1" applyBorder="1" applyProtection="1">
      <protection locked="0"/>
    </xf>
    <xf numFmtId="165" fontId="0" fillId="29" borderId="19" xfId="0" applyNumberFormat="1" applyFill="1" applyBorder="1" applyProtection="1">
      <protection locked="0"/>
    </xf>
    <xf numFmtId="165" fontId="12" fillId="29" borderId="20" xfId="0" applyNumberFormat="1" applyFont="1" applyFill="1" applyBorder="1"/>
    <xf numFmtId="165" fontId="12" fillId="29" borderId="22" xfId="0" applyNumberFormat="1" applyFont="1" applyFill="1" applyBorder="1"/>
    <xf numFmtId="165" fontId="12" fillId="29" borderId="70" xfId="0" applyNumberFormat="1" applyFont="1" applyFill="1" applyBorder="1"/>
    <xf numFmtId="165" fontId="12" fillId="29" borderId="45" xfId="0" applyNumberFormat="1" applyFont="1" applyFill="1" applyBorder="1"/>
    <xf numFmtId="165" fontId="12" fillId="29" borderId="29" xfId="0" applyNumberFormat="1" applyFont="1" applyFill="1" applyBorder="1"/>
    <xf numFmtId="165" fontId="12" fillId="29" borderId="84" xfId="0" applyNumberFormat="1" applyFont="1" applyFill="1" applyBorder="1"/>
    <xf numFmtId="165" fontId="12" fillId="29" borderId="71" xfId="0" applyNumberFormat="1" applyFont="1" applyFill="1" applyBorder="1"/>
    <xf numFmtId="165" fontId="12" fillId="29" borderId="11" xfId="0" applyNumberFormat="1" applyFont="1" applyFill="1" applyBorder="1"/>
    <xf numFmtId="165" fontId="12" fillId="29" borderId="82" xfId="0" applyNumberFormat="1" applyFont="1" applyFill="1" applyBorder="1"/>
    <xf numFmtId="165" fontId="12" fillId="29" borderId="13" xfId="0" applyNumberFormat="1" applyFont="1" applyFill="1" applyBorder="1"/>
    <xf numFmtId="165" fontId="0" fillId="2" borderId="30" xfId="0" applyNumberFormat="1" applyFill="1" applyBorder="1" applyProtection="1">
      <protection locked="0"/>
    </xf>
    <xf numFmtId="165" fontId="0" fillId="0" borderId="54" xfId="0" applyNumberFormat="1" applyBorder="1"/>
    <xf numFmtId="165" fontId="0" fillId="2" borderId="93" xfId="0" applyNumberFormat="1" applyFill="1" applyBorder="1" applyProtection="1">
      <protection locked="0"/>
    </xf>
    <xf numFmtId="165" fontId="0" fillId="10" borderId="54" xfId="0" applyNumberFormat="1" applyFill="1" applyBorder="1"/>
    <xf numFmtId="165" fontId="0" fillId="2" borderId="71" xfId="0" applyNumberFormat="1" applyFill="1" applyBorder="1" applyProtection="1">
      <protection locked="0"/>
    </xf>
    <xf numFmtId="165" fontId="141" fillId="29" borderId="20" xfId="0" applyNumberFormat="1" applyFont="1" applyFill="1" applyBorder="1"/>
    <xf numFmtId="165" fontId="141" fillId="29" borderId="22" xfId="0" applyNumberFormat="1" applyFont="1" applyFill="1" applyBorder="1"/>
    <xf numFmtId="165" fontId="141" fillId="29" borderId="70" xfId="0" applyNumberFormat="1" applyFont="1" applyFill="1" applyBorder="1"/>
    <xf numFmtId="165" fontId="141" fillId="29" borderId="45" xfId="0" applyNumberFormat="1" applyFont="1" applyFill="1" applyBorder="1"/>
    <xf numFmtId="165" fontId="141" fillId="29" borderId="29" xfId="0" applyNumberFormat="1" applyFont="1" applyFill="1" applyBorder="1"/>
    <xf numFmtId="165" fontId="0" fillId="10" borderId="47" xfId="0" applyNumberFormat="1" applyFill="1" applyBorder="1"/>
    <xf numFmtId="2" fontId="0" fillId="2" borderId="20" xfId="0" applyNumberFormat="1" applyFill="1" applyBorder="1" applyProtection="1">
      <protection locked="0"/>
    </xf>
    <xf numFmtId="165" fontId="0" fillId="29" borderId="25" xfId="0" applyNumberFormat="1" applyFill="1" applyBorder="1" applyProtection="1">
      <protection locked="0"/>
    </xf>
    <xf numFmtId="165" fontId="0" fillId="29" borderId="8" xfId="0" applyNumberFormat="1" applyFill="1" applyBorder="1" applyProtection="1">
      <protection locked="0"/>
    </xf>
    <xf numFmtId="165" fontId="12" fillId="29" borderId="50" xfId="0" applyNumberFormat="1" applyFont="1" applyFill="1" applyBorder="1"/>
    <xf numFmtId="165" fontId="12" fillId="29" borderId="79" xfId="0" applyNumberFormat="1" applyFont="1" applyFill="1" applyBorder="1"/>
    <xf numFmtId="165" fontId="12" fillId="29" borderId="7" xfId="0" applyNumberFormat="1" applyFont="1" applyFill="1" applyBorder="1"/>
    <xf numFmtId="165" fontId="12" fillId="29" borderId="59" xfId="0" applyNumberFormat="1" applyFont="1" applyFill="1" applyBorder="1"/>
    <xf numFmtId="169" fontId="1" fillId="2" borderId="20" xfId="7" applyNumberFormat="1" applyFill="1" applyBorder="1" applyProtection="1">
      <protection locked="0"/>
    </xf>
    <xf numFmtId="169" fontId="1" fillId="29" borderId="16" xfId="7" applyNumberFormat="1" applyFill="1" applyBorder="1" applyProtection="1">
      <protection locked="0"/>
    </xf>
    <xf numFmtId="169" fontId="1" fillId="29" borderId="7" xfId="7" applyNumberFormat="1" applyFill="1" applyBorder="1" applyProtection="1">
      <protection locked="0"/>
    </xf>
    <xf numFmtId="165" fontId="1" fillId="0" borderId="59" xfId="7" applyNumberFormat="1" applyBorder="1"/>
    <xf numFmtId="165" fontId="1" fillId="29" borderId="47" xfId="7" applyNumberFormat="1" applyFill="1" applyBorder="1"/>
    <xf numFmtId="165" fontId="1" fillId="29" borderId="93" xfId="7" applyNumberFormat="1" applyFill="1" applyBorder="1" applyAlignment="1">
      <alignment vertical="center"/>
    </xf>
    <xf numFmtId="165" fontId="1" fillId="29" borderId="8" xfId="7" applyNumberFormat="1" applyFill="1" applyBorder="1" applyAlignment="1">
      <alignment vertical="center"/>
    </xf>
    <xf numFmtId="165" fontId="141" fillId="29" borderId="55" xfId="0" applyNumberFormat="1" applyFont="1" applyFill="1" applyBorder="1"/>
    <xf numFmtId="165" fontId="141" fillId="29" borderId="9" xfId="0" applyNumberFormat="1" applyFont="1" applyFill="1" applyBorder="1"/>
    <xf numFmtId="165" fontId="141" fillId="29" borderId="10" xfId="0" applyNumberFormat="1" applyFont="1" applyFill="1" applyBorder="1"/>
    <xf numFmtId="165" fontId="141" fillId="29" borderId="62" xfId="0" applyNumberFormat="1" applyFont="1" applyFill="1" applyBorder="1"/>
    <xf numFmtId="165" fontId="24" fillId="10" borderId="20" xfId="0" applyNumberFormat="1" applyFont="1" applyFill="1" applyBorder="1"/>
    <xf numFmtId="165" fontId="24" fillId="18" borderId="22" xfId="0" applyNumberFormat="1" applyFont="1" applyFill="1" applyBorder="1"/>
    <xf numFmtId="165" fontId="24" fillId="18" borderId="70" xfId="0" applyNumberFormat="1" applyFont="1" applyFill="1" applyBorder="1"/>
    <xf numFmtId="165" fontId="24" fillId="18" borderId="23" xfId="0" applyNumberFormat="1" applyFont="1" applyFill="1" applyBorder="1"/>
    <xf numFmtId="165" fontId="257" fillId="18" borderId="20" xfId="0" applyNumberFormat="1" applyFont="1" applyFill="1" applyBorder="1"/>
    <xf numFmtId="165" fontId="257" fillId="18" borderId="22" xfId="0" applyNumberFormat="1" applyFont="1" applyFill="1" applyBorder="1"/>
    <xf numFmtId="165" fontId="257" fillId="18" borderId="70" xfId="0" applyNumberFormat="1" applyFont="1" applyFill="1" applyBorder="1"/>
    <xf numFmtId="165" fontId="257" fillId="18" borderId="23" xfId="0" applyNumberFormat="1" applyFont="1" applyFill="1" applyBorder="1"/>
    <xf numFmtId="165" fontId="257" fillId="29" borderId="21" xfId="0" applyNumberFormat="1" applyFont="1" applyFill="1" applyBorder="1"/>
    <xf numFmtId="165" fontId="23" fillId="29" borderId="105" xfId="7" applyNumberFormat="1" applyFont="1" applyFill="1" applyBorder="1"/>
    <xf numFmtId="165" fontId="23" fillId="29" borderId="115" xfId="7" applyNumberFormat="1" applyFont="1" applyFill="1" applyBorder="1"/>
    <xf numFmtId="165" fontId="257" fillId="29" borderId="75" xfId="0" applyNumberFormat="1" applyFont="1" applyFill="1" applyBorder="1"/>
    <xf numFmtId="165" fontId="24" fillId="0" borderId="20" xfId="0" applyNumberFormat="1" applyFont="1" applyBorder="1"/>
    <xf numFmtId="165" fontId="24" fillId="29" borderId="22" xfId="0" applyNumberFormat="1" applyFont="1" applyFill="1" applyBorder="1"/>
    <xf numFmtId="165" fontId="24" fillId="29" borderId="70" xfId="0" applyNumberFormat="1" applyFont="1" applyFill="1" applyBorder="1"/>
    <xf numFmtId="165" fontId="23" fillId="0" borderId="23" xfId="7" applyNumberFormat="1" applyFont="1" applyBorder="1"/>
    <xf numFmtId="165" fontId="0" fillId="2" borderId="20" xfId="0" applyNumberFormat="1" applyFill="1" applyBorder="1"/>
    <xf numFmtId="165" fontId="0" fillId="0" borderId="50" xfId="0" applyNumberFormat="1" applyBorder="1"/>
    <xf numFmtId="165" fontId="12" fillId="29" borderId="93" xfId="0" applyNumberFormat="1" applyFont="1" applyFill="1" applyBorder="1"/>
    <xf numFmtId="165" fontId="12" fillId="0" borderId="55" xfId="0" applyNumberFormat="1" applyFont="1" applyBorder="1"/>
    <xf numFmtId="165" fontId="12" fillId="29" borderId="9" xfId="0" applyNumberFormat="1" applyFont="1" applyFill="1" applyBorder="1" applyProtection="1">
      <protection locked="0"/>
    </xf>
    <xf numFmtId="165" fontId="12" fillId="29" borderId="10" xfId="0" applyNumberFormat="1" applyFont="1" applyFill="1" applyBorder="1" applyProtection="1">
      <protection locked="0"/>
    </xf>
    <xf numFmtId="165" fontId="167" fillId="0" borderId="0" xfId="0" applyNumberFormat="1" applyFont="1"/>
    <xf numFmtId="165" fontId="0" fillId="29" borderId="18" xfId="0" applyNumberFormat="1" applyFill="1" applyBorder="1"/>
    <xf numFmtId="165" fontId="0" fillId="29" borderId="16" xfId="0" applyNumberFormat="1" applyFill="1" applyBorder="1" applyAlignment="1">
      <alignment horizontal="left"/>
    </xf>
    <xf numFmtId="165" fontId="0" fillId="29" borderId="7" xfId="0" applyNumberFormat="1" applyFill="1" applyBorder="1" applyAlignment="1">
      <alignment horizontal="left"/>
    </xf>
    <xf numFmtId="165" fontId="12" fillId="0" borderId="7" xfId="0" applyNumberFormat="1" applyFont="1" applyBorder="1" applyAlignment="1">
      <alignment wrapText="1"/>
    </xf>
    <xf numFmtId="165" fontId="12" fillId="0" borderId="8" xfId="0" applyNumberFormat="1" applyFont="1" applyBorder="1" applyAlignment="1">
      <alignment vertical="center" wrapText="1"/>
    </xf>
    <xf numFmtId="165" fontId="0" fillId="29" borderId="46" xfId="0" applyNumberFormat="1" applyFill="1" applyBorder="1"/>
    <xf numFmtId="165" fontId="0" fillId="29" borderId="25" xfId="0" applyNumberFormat="1" applyFill="1" applyBorder="1" applyAlignment="1">
      <alignment horizontal="left"/>
    </xf>
    <xf numFmtId="165" fontId="0" fillId="29" borderId="8" xfId="0" applyNumberFormat="1" applyFill="1" applyBorder="1" applyAlignment="1">
      <alignment horizontal="left"/>
    </xf>
    <xf numFmtId="165" fontId="0" fillId="0" borderId="51" xfId="0" applyNumberFormat="1" applyBorder="1"/>
    <xf numFmtId="165" fontId="0" fillId="0" borderId="64" xfId="0" applyNumberFormat="1" applyBorder="1"/>
    <xf numFmtId="165" fontId="0" fillId="0" borderId="49" xfId="0" applyNumberFormat="1" applyBorder="1"/>
    <xf numFmtId="165" fontId="0" fillId="0" borderId="46" xfId="0" applyNumberFormat="1" applyBorder="1"/>
    <xf numFmtId="165" fontId="0" fillId="0" borderId="25" xfId="0" applyNumberFormat="1" applyBorder="1"/>
    <xf numFmtId="165" fontId="0" fillId="81" borderId="0" xfId="0" applyNumberFormat="1" applyFill="1"/>
    <xf numFmtId="165" fontId="12" fillId="81" borderId="7" xfId="0" applyNumberFormat="1" applyFont="1" applyFill="1" applyBorder="1" applyAlignment="1">
      <alignment wrapText="1"/>
    </xf>
    <xf numFmtId="165" fontId="167" fillId="81" borderId="0" xfId="0" applyNumberFormat="1" applyFont="1" applyFill="1"/>
    <xf numFmtId="165" fontId="0" fillId="81" borderId="17" xfId="0" applyNumberFormat="1" applyFill="1" applyBorder="1"/>
    <xf numFmtId="165" fontId="0" fillId="81" borderId="16" xfId="0" applyNumberFormat="1" applyFill="1" applyBorder="1" applyAlignment="1">
      <alignment horizontal="left"/>
    </xf>
    <xf numFmtId="165" fontId="0" fillId="81" borderId="7" xfId="0" applyNumberFormat="1" applyFill="1" applyBorder="1" applyAlignment="1">
      <alignment horizontal="left"/>
    </xf>
    <xf numFmtId="165" fontId="0" fillId="81" borderId="7" xfId="0" applyNumberFormat="1" applyFill="1" applyBorder="1"/>
    <xf numFmtId="165" fontId="12" fillId="81" borderId="7" xfId="0" applyNumberFormat="1" applyFont="1" applyFill="1" applyBorder="1"/>
    <xf numFmtId="165" fontId="161" fillId="0" borderId="1" xfId="1" applyNumberFormat="1" applyFont="1" applyBorder="1"/>
    <xf numFmtId="165" fontId="23" fillId="43" borderId="7" xfId="1" applyNumberFormat="1" applyFont="1" applyFill="1" applyBorder="1" applyAlignment="1">
      <alignment horizontal="center" vertical="center" wrapText="1"/>
    </xf>
    <xf numFmtId="165" fontId="97" fillId="0" borderId="2" xfId="0" applyNumberFormat="1" applyFont="1" applyBorder="1"/>
    <xf numFmtId="2" fontId="59" fillId="2" borderId="7" xfId="1" applyNumberFormat="1" applyFont="1" applyFill="1" applyBorder="1" applyAlignment="1" applyProtection="1">
      <alignment horizontal="center" vertical="center"/>
      <protection locked="0"/>
    </xf>
    <xf numFmtId="165" fontId="1" fillId="73" borderId="86" xfId="1" applyNumberFormat="1" applyFill="1" applyBorder="1" applyAlignment="1">
      <alignment wrapText="1"/>
    </xf>
    <xf numFmtId="165" fontId="1" fillId="73" borderId="16" xfId="1" applyNumberFormat="1" applyFill="1" applyBorder="1" applyAlignment="1">
      <alignment wrapText="1"/>
    </xf>
    <xf numFmtId="165" fontId="12" fillId="2" borderId="7" xfId="0" applyNumberFormat="1" applyFont="1" applyFill="1" applyBorder="1" applyAlignment="1">
      <alignment horizontal="center" vertical="center"/>
    </xf>
    <xf numFmtId="165" fontId="12" fillId="73" borderId="7" xfId="0" applyNumberFormat="1" applyFont="1" applyFill="1" applyBorder="1" applyAlignment="1">
      <alignment horizontal="center" vertical="center"/>
    </xf>
    <xf numFmtId="165" fontId="1" fillId="0" borderId="6" xfId="1" applyNumberFormat="1" applyBorder="1" applyProtection="1">
      <protection locked="0"/>
    </xf>
    <xf numFmtId="165" fontId="1" fillId="73" borderId="18" xfId="1" applyNumberFormat="1" applyFill="1" applyBorder="1"/>
    <xf numFmtId="1" fontId="1" fillId="0" borderId="16" xfId="1" applyNumberFormat="1" applyBorder="1" applyAlignment="1">
      <alignment horizontal="center" vertical="center"/>
    </xf>
    <xf numFmtId="165" fontId="0" fillId="73" borderId="7" xfId="0" applyNumberFormat="1" applyFill="1" applyBorder="1"/>
    <xf numFmtId="165" fontId="0" fillId="0" borderId="17" xfId="0" applyNumberFormat="1" applyBorder="1"/>
    <xf numFmtId="1" fontId="0" fillId="2" borderId="7" xfId="0" applyNumberFormat="1" applyFill="1" applyBorder="1"/>
    <xf numFmtId="1" fontId="0" fillId="73" borderId="7" xfId="0" applyNumberFormat="1" applyFill="1" applyBorder="1"/>
    <xf numFmtId="165" fontId="82" fillId="0" borderId="7" xfId="0" applyNumberFormat="1" applyFont="1" applyBorder="1"/>
    <xf numFmtId="1" fontId="12" fillId="73" borderId="7" xfId="0" applyNumberFormat="1" applyFont="1" applyFill="1" applyBorder="1"/>
    <xf numFmtId="165" fontId="12" fillId="73" borderId="7" xfId="0" applyNumberFormat="1" applyFont="1" applyFill="1" applyBorder="1"/>
    <xf numFmtId="165" fontId="12" fillId="0" borderId="17" xfId="0" quotePrefix="1" applyNumberFormat="1" applyFont="1" applyBorder="1"/>
    <xf numFmtId="169" fontId="0" fillId="2" borderId="19" xfId="0" applyNumberFormat="1" applyFill="1" applyBorder="1"/>
    <xf numFmtId="165" fontId="12" fillId="0" borderId="22" xfId="0" applyNumberFormat="1" applyFont="1" applyBorder="1" applyAlignment="1">
      <alignment wrapText="1"/>
    </xf>
    <xf numFmtId="1" fontId="24" fillId="73" borderId="70" xfId="0" applyNumberFormat="1" applyFont="1" applyFill="1" applyBorder="1"/>
    <xf numFmtId="165" fontId="12" fillId="0" borderId="23" xfId="0" applyNumberFormat="1" applyFont="1" applyBorder="1"/>
    <xf numFmtId="165" fontId="13" fillId="0" borderId="0" xfId="0" applyNumberFormat="1" applyFont="1"/>
    <xf numFmtId="165" fontId="59" fillId="102" borderId="105" xfId="1" applyNumberFormat="1" applyFont="1" applyFill="1" applyBorder="1" applyAlignment="1">
      <alignment vertical="center" wrapText="1"/>
    </xf>
    <xf numFmtId="165" fontId="59" fillId="102" borderId="71" xfId="1" applyNumberFormat="1" applyFont="1" applyFill="1" applyBorder="1" applyAlignment="1">
      <alignment vertical="center" wrapText="1"/>
    </xf>
    <xf numFmtId="165" fontId="59" fillId="0" borderId="59" xfId="1" applyNumberFormat="1" applyFont="1" applyBorder="1"/>
    <xf numFmtId="165" fontId="1" fillId="80" borderId="7" xfId="1" applyNumberFormat="1" applyFill="1" applyBorder="1"/>
    <xf numFmtId="165" fontId="1" fillId="0" borderId="6" xfId="1" quotePrefix="1" applyNumberFormat="1" applyBorder="1"/>
    <xf numFmtId="165" fontId="59" fillId="29" borderId="59" xfId="1" applyNumberFormat="1" applyFont="1" applyFill="1" applyBorder="1"/>
    <xf numFmtId="165" fontId="59" fillId="29" borderId="62" xfId="1" applyNumberFormat="1" applyFont="1" applyFill="1" applyBorder="1"/>
    <xf numFmtId="165" fontId="1" fillId="80" borderId="8" xfId="1" applyNumberFormat="1" applyFill="1" applyBorder="1"/>
    <xf numFmtId="165" fontId="59" fillId="0" borderId="94" xfId="1" quotePrefix="1" applyNumberFormat="1" applyFont="1" applyBorder="1"/>
    <xf numFmtId="165" fontId="1" fillId="80" borderId="10" xfId="1" applyNumberFormat="1" applyFill="1" applyBorder="1"/>
    <xf numFmtId="2" fontId="0" fillId="2" borderId="31" xfId="0" applyNumberFormat="1" applyFill="1" applyBorder="1" applyProtection="1">
      <protection locked="0"/>
    </xf>
    <xf numFmtId="165" fontId="12" fillId="29" borderId="14" xfId="0" applyNumberFormat="1" applyFont="1" applyFill="1" applyBorder="1"/>
    <xf numFmtId="165" fontId="12" fillId="29" borderId="12" xfId="0" applyNumberFormat="1" applyFont="1" applyFill="1" applyBorder="1"/>
    <xf numFmtId="165" fontId="0" fillId="2" borderId="8" xfId="0" applyNumberFormat="1" applyFill="1" applyBorder="1" applyProtection="1">
      <protection locked="0"/>
    </xf>
    <xf numFmtId="165" fontId="74" fillId="0" borderId="81" xfId="1" applyNumberFormat="1" applyFont="1" applyBorder="1"/>
    <xf numFmtId="165" fontId="0" fillId="0" borderId="8" xfId="0" applyNumberFormat="1" applyBorder="1" applyProtection="1">
      <protection locked="0"/>
    </xf>
    <xf numFmtId="165" fontId="23" fillId="0" borderId="59" xfId="1" applyNumberFormat="1" applyFont="1" applyBorder="1"/>
    <xf numFmtId="165" fontId="12" fillId="29" borderId="27" xfId="0" applyNumberFormat="1" applyFont="1" applyFill="1" applyBorder="1"/>
    <xf numFmtId="165" fontId="12" fillId="29" borderId="28" xfId="0" applyNumberFormat="1" applyFont="1" applyFill="1" applyBorder="1"/>
    <xf numFmtId="165" fontId="141" fillId="29" borderId="27" xfId="0" applyNumberFormat="1" applyFont="1" applyFill="1" applyBorder="1"/>
    <xf numFmtId="165" fontId="141" fillId="29" borderId="28" xfId="0" applyNumberFormat="1" applyFont="1" applyFill="1" applyBorder="1"/>
    <xf numFmtId="165" fontId="12" fillId="29" borderId="6" xfId="0" applyNumberFormat="1" applyFont="1" applyFill="1" applyBorder="1"/>
    <xf numFmtId="169" fontId="1" fillId="2" borderId="7" xfId="1" applyNumberFormat="1" applyFill="1" applyBorder="1" applyProtection="1">
      <protection locked="0"/>
    </xf>
    <xf numFmtId="165" fontId="1" fillId="29" borderId="8" xfId="1" applyNumberFormat="1" applyFill="1" applyBorder="1" applyAlignment="1">
      <alignment vertical="center"/>
    </xf>
    <xf numFmtId="165" fontId="257" fillId="29" borderId="22" xfId="0" applyNumberFormat="1" applyFont="1" applyFill="1" applyBorder="1"/>
    <xf numFmtId="165" fontId="161" fillId="29" borderId="70" xfId="1" applyNumberFormat="1" applyFont="1" applyFill="1" applyBorder="1"/>
    <xf numFmtId="165" fontId="257" fillId="29" borderId="23" xfId="0" applyNumberFormat="1" applyFont="1" applyFill="1" applyBorder="1"/>
    <xf numFmtId="165" fontId="259" fillId="0" borderId="1" xfId="0" applyNumberFormat="1" applyFont="1" applyBorder="1" applyAlignment="1">
      <alignment vertical="center"/>
    </xf>
    <xf numFmtId="165" fontId="115" fillId="0" borderId="4" xfId="0" applyNumberFormat="1" applyFont="1" applyBorder="1" applyAlignment="1">
      <alignment vertical="center"/>
    </xf>
    <xf numFmtId="165" fontId="12" fillId="0" borderId="4" xfId="0" applyNumberFormat="1" applyFont="1" applyBorder="1"/>
    <xf numFmtId="165" fontId="116" fillId="0" borderId="20" xfId="0" applyNumberFormat="1" applyFont="1" applyBorder="1" applyAlignment="1">
      <alignment vertical="center" wrapText="1"/>
    </xf>
    <xf numFmtId="165" fontId="116" fillId="0" borderId="29" xfId="0" applyNumberFormat="1" applyFont="1" applyBorder="1" applyAlignment="1">
      <alignment vertical="center" wrapText="1"/>
    </xf>
    <xf numFmtId="165" fontId="116" fillId="0" borderId="29" xfId="0" applyNumberFormat="1" applyFont="1" applyBorder="1" applyAlignment="1">
      <alignment horizontal="center" vertical="center" wrapText="1"/>
    </xf>
    <xf numFmtId="165" fontId="116" fillId="0" borderId="27" xfId="0" applyNumberFormat="1" applyFont="1" applyBorder="1" applyAlignment="1">
      <alignment horizontal="left" vertical="center" wrapText="1"/>
    </xf>
    <xf numFmtId="165" fontId="116" fillId="0" borderId="29" xfId="0" applyNumberFormat="1" applyFont="1" applyBorder="1" applyAlignment="1">
      <alignment horizontal="left" vertical="center" wrapText="1"/>
    </xf>
    <xf numFmtId="165" fontId="116" fillId="0" borderId="54" xfId="0" applyNumberFormat="1" applyFont="1" applyBorder="1" applyAlignment="1">
      <alignment vertical="center" wrapText="1"/>
    </xf>
    <xf numFmtId="165" fontId="117" fillId="0" borderId="5" xfId="0" applyNumberFormat="1" applyFont="1" applyBorder="1" applyAlignment="1">
      <alignment vertical="center" wrapText="1"/>
    </xf>
    <xf numFmtId="2" fontId="115" fillId="0" borderId="5" xfId="0" applyNumberFormat="1" applyFont="1" applyBorder="1" applyAlignment="1">
      <alignment horizontal="center" vertical="center" wrapText="1"/>
    </xf>
    <xf numFmtId="165" fontId="115" fillId="0" borderId="1" xfId="0" applyNumberFormat="1" applyFont="1" applyBorder="1" applyAlignment="1">
      <alignment horizontal="left" vertical="center" wrapText="1"/>
    </xf>
    <xf numFmtId="165" fontId="115" fillId="0" borderId="3" xfId="0" applyNumberFormat="1" applyFont="1" applyBorder="1" applyAlignment="1">
      <alignment horizontal="left" vertical="center" wrapText="1"/>
    </xf>
    <xf numFmtId="165" fontId="115" fillId="0" borderId="54" xfId="0" applyNumberFormat="1" applyFont="1" applyBorder="1" applyAlignment="1">
      <alignment horizontal="left" vertical="center" wrapText="1" indent="1"/>
    </xf>
    <xf numFmtId="165" fontId="115" fillId="0" borderId="4" xfId="0" applyNumberFormat="1" applyFont="1" applyBorder="1" applyAlignment="1">
      <alignment horizontal="left" vertical="center" wrapText="1"/>
    </xf>
    <xf numFmtId="165" fontId="115" fillId="0" borderId="5" xfId="0" applyNumberFormat="1" applyFont="1" applyBorder="1" applyAlignment="1">
      <alignment horizontal="left" vertical="center" wrapText="1"/>
    </xf>
    <xf numFmtId="165" fontId="115" fillId="0" borderId="84" xfId="0" applyNumberFormat="1" applyFont="1" applyBorder="1" applyAlignment="1">
      <alignment horizontal="left" vertical="center" wrapText="1" indent="1"/>
    </xf>
    <xf numFmtId="165" fontId="117" fillId="0" borderId="13" xfId="0" applyNumberFormat="1" applyFont="1" applyBorder="1" applyAlignment="1">
      <alignment vertical="center" wrapText="1"/>
    </xf>
    <xf numFmtId="2" fontId="115" fillId="0" borderId="13" xfId="0" applyNumberFormat="1" applyFont="1" applyBorder="1" applyAlignment="1">
      <alignment horizontal="center" vertical="center" wrapText="1"/>
    </xf>
    <xf numFmtId="165" fontId="115" fillId="0" borderId="14" xfId="0" applyNumberFormat="1" applyFont="1" applyBorder="1" applyAlignment="1">
      <alignment horizontal="left" vertical="center" wrapText="1"/>
    </xf>
    <xf numFmtId="165" fontId="115" fillId="0" borderId="13" xfId="0" applyNumberFormat="1" applyFont="1" applyBorder="1" applyAlignment="1">
      <alignment horizontal="left" vertical="center" wrapText="1"/>
    </xf>
    <xf numFmtId="165" fontId="116" fillId="0" borderId="84" xfId="0" applyNumberFormat="1" applyFont="1" applyBorder="1" applyAlignment="1">
      <alignment vertical="center" wrapText="1"/>
    </xf>
    <xf numFmtId="165" fontId="115" fillId="0" borderId="27" xfId="0" applyNumberFormat="1" applyFont="1" applyBorder="1" applyAlignment="1">
      <alignment horizontal="left" vertical="center" wrapText="1"/>
    </xf>
    <xf numFmtId="165" fontId="115" fillId="0" borderId="29" xfId="0" applyNumberFormat="1" applyFont="1" applyBorder="1" applyAlignment="1">
      <alignment horizontal="left" vertical="center" wrapText="1"/>
    </xf>
    <xf numFmtId="165" fontId="0" fillId="0" borderId="54" xfId="0" applyNumberFormat="1" applyBorder="1" applyAlignment="1">
      <alignment vertical="top" wrapText="1"/>
    </xf>
    <xf numFmtId="165" fontId="0" fillId="0" borderId="84" xfId="0" applyNumberFormat="1" applyBorder="1" applyAlignment="1">
      <alignment vertical="top" wrapText="1"/>
    </xf>
    <xf numFmtId="2" fontId="115" fillId="0" borderId="21" xfId="0" applyNumberFormat="1" applyFont="1" applyBorder="1" applyAlignment="1">
      <alignment horizontal="center" vertical="center" wrapText="1"/>
    </xf>
    <xf numFmtId="2" fontId="115" fillId="0" borderId="84" xfId="0" applyNumberFormat="1" applyFont="1" applyBorder="1" applyAlignment="1">
      <alignment horizontal="center" vertical="center" wrapText="1"/>
    </xf>
    <xf numFmtId="165" fontId="115" fillId="0" borderId="4" xfId="0" applyNumberFormat="1" applyFont="1" applyBorder="1" applyAlignment="1">
      <alignment horizontal="left" vertical="top" wrapText="1"/>
    </xf>
    <xf numFmtId="165" fontId="115" fillId="0" borderId="0" xfId="0" applyNumberFormat="1" applyFont="1" applyAlignment="1">
      <alignment horizontal="left" vertical="top" wrapText="1"/>
    </xf>
    <xf numFmtId="165" fontId="115" fillId="0" borderId="5" xfId="0" applyNumberFormat="1" applyFont="1" applyBorder="1" applyAlignment="1">
      <alignment horizontal="left" vertical="top" wrapText="1"/>
    </xf>
    <xf numFmtId="165" fontId="115" fillId="0" borderId="4" xfId="0" applyNumberFormat="1" applyFont="1" applyBorder="1" applyAlignment="1">
      <alignment vertical="top"/>
    </xf>
    <xf numFmtId="165" fontId="0" fillId="0" borderId="0" xfId="0" applyNumberFormat="1" applyAlignment="1">
      <alignment vertical="top"/>
    </xf>
    <xf numFmtId="165" fontId="116" fillId="0" borderId="20" xfId="0" applyNumberFormat="1" applyFont="1" applyBorder="1" applyAlignment="1">
      <alignment vertical="center"/>
    </xf>
    <xf numFmtId="165" fontId="116" fillId="0" borderId="27" xfId="0" applyNumberFormat="1" applyFont="1" applyBorder="1" applyAlignment="1">
      <alignment horizontal="left" vertical="center"/>
    </xf>
    <xf numFmtId="165" fontId="116" fillId="0" borderId="28" xfId="0" applyNumberFormat="1" applyFont="1" applyBorder="1" applyAlignment="1">
      <alignment horizontal="left" vertical="center"/>
    </xf>
    <xf numFmtId="165" fontId="116" fillId="0" borderId="29" xfId="0" applyNumberFormat="1" applyFont="1" applyBorder="1" applyAlignment="1">
      <alignment horizontal="left" vertical="center"/>
    </xf>
    <xf numFmtId="165" fontId="115" fillId="0" borderId="84" xfId="0" applyNumberFormat="1" applyFont="1" applyBorder="1" applyAlignment="1">
      <alignment vertical="center" wrapText="1"/>
    </xf>
    <xf numFmtId="165" fontId="115" fillId="0" borderId="13" xfId="0" applyNumberFormat="1" applyFont="1" applyBorder="1" applyAlignment="1">
      <alignment vertical="center" wrapText="1"/>
    </xf>
    <xf numFmtId="165" fontId="115" fillId="0" borderId="4" xfId="0" applyNumberFormat="1" applyFont="1" applyBorder="1" applyAlignment="1">
      <alignment horizontal="justify" vertical="center"/>
    </xf>
    <xf numFmtId="165" fontId="12" fillId="0" borderId="2" xfId="0" applyNumberFormat="1" applyFont="1" applyBorder="1"/>
    <xf numFmtId="165" fontId="12" fillId="0" borderId="3" xfId="0" applyNumberFormat="1" applyFont="1" applyBorder="1"/>
    <xf numFmtId="165" fontId="73" fillId="0" borderId="4" xfId="1" applyNumberFormat="1" applyFont="1" applyBorder="1" applyAlignment="1">
      <alignment horizontal="right" vertical="center"/>
    </xf>
    <xf numFmtId="165" fontId="115" fillId="0" borderId="0" xfId="0" applyNumberFormat="1" applyFont="1" applyAlignment="1">
      <alignment horizontal="right" vertical="center"/>
    </xf>
    <xf numFmtId="165" fontId="95" fillId="0" borderId="0" xfId="0" applyNumberFormat="1" applyFont="1" applyAlignment="1">
      <alignment horizontal="left" vertical="center"/>
    </xf>
    <xf numFmtId="165" fontId="0" fillId="0" borderId="4" xfId="0" applyNumberFormat="1" applyBorder="1" applyAlignment="1">
      <alignment horizontal="right" vertical="center"/>
    </xf>
    <xf numFmtId="165" fontId="12" fillId="0" borderId="105" xfId="0" applyNumberFormat="1" applyFont="1" applyBorder="1" applyAlignment="1">
      <alignment horizontal="center" vertical="center" wrapText="1"/>
    </xf>
    <xf numFmtId="165" fontId="12" fillId="0" borderId="21" xfId="0" applyNumberFormat="1" applyFont="1" applyBorder="1" applyAlignment="1">
      <alignment horizontal="center" vertical="center" wrapText="1"/>
    </xf>
    <xf numFmtId="165" fontId="12" fillId="0" borderId="5" xfId="0" applyNumberFormat="1" applyFont="1" applyBorder="1" applyAlignment="1">
      <alignment horizontal="center" vertical="center" wrapText="1"/>
    </xf>
    <xf numFmtId="165" fontId="0" fillId="0" borderId="0" xfId="0" applyNumberFormat="1" applyAlignment="1">
      <alignment horizontal="center" vertical="center" wrapText="1"/>
    </xf>
    <xf numFmtId="165" fontId="5" fillId="0" borderId="0" xfId="0" quotePrefix="1" applyNumberFormat="1" applyFont="1"/>
    <xf numFmtId="165" fontId="5" fillId="0" borderId="5" xfId="0" applyNumberFormat="1" applyFont="1" applyBorder="1" applyAlignment="1">
      <alignment vertical="center"/>
    </xf>
    <xf numFmtId="1" fontId="12" fillId="0" borderId="30" xfId="0" applyNumberFormat="1" applyFont="1" applyBorder="1" applyAlignment="1">
      <alignment horizontal="center"/>
    </xf>
    <xf numFmtId="1" fontId="12" fillId="0" borderId="61" xfId="0" applyNumberFormat="1" applyFont="1" applyBorder="1"/>
    <xf numFmtId="165" fontId="12" fillId="0" borderId="33" xfId="0" applyNumberFormat="1" applyFont="1" applyBorder="1"/>
    <xf numFmtId="1" fontId="12" fillId="0" borderId="74" xfId="0" applyNumberFormat="1" applyFont="1" applyBorder="1" applyAlignment="1">
      <alignment horizontal="center"/>
    </xf>
    <xf numFmtId="1" fontId="12" fillId="0" borderId="5" xfId="0" applyNumberFormat="1" applyFont="1" applyBorder="1" applyAlignment="1">
      <alignment horizontal="center"/>
    </xf>
    <xf numFmtId="1" fontId="12" fillId="0" borderId="0" xfId="0" applyNumberFormat="1" applyFont="1" applyAlignment="1">
      <alignment horizontal="center"/>
    </xf>
    <xf numFmtId="165" fontId="0" fillId="0" borderId="4" xfId="0" applyNumberFormat="1" applyBorder="1" applyAlignment="1">
      <alignment horizontal="center" vertical="center" wrapText="1"/>
    </xf>
    <xf numFmtId="165" fontId="0" fillId="0" borderId="74" xfId="0" applyNumberFormat="1" applyBorder="1" applyAlignment="1">
      <alignment horizontal="center" vertical="center" wrapText="1"/>
    </xf>
    <xf numFmtId="165" fontId="12" fillId="0" borderId="2" xfId="0" applyNumberFormat="1" applyFont="1" applyBorder="1" applyAlignment="1">
      <alignment vertical="center" wrapText="1"/>
    </xf>
    <xf numFmtId="165" fontId="231" fillId="0" borderId="93" xfId="0" applyNumberFormat="1" applyFont="1" applyBorder="1" applyAlignment="1">
      <alignment horizontal="center" vertical="center" wrapText="1"/>
    </xf>
    <xf numFmtId="165" fontId="231" fillId="0" borderId="8" xfId="0" applyNumberFormat="1" applyFont="1" applyBorder="1" applyAlignment="1">
      <alignment horizontal="center" vertical="center" wrapText="1"/>
    </xf>
    <xf numFmtId="165" fontId="231" fillId="0" borderId="94" xfId="0" applyNumberFormat="1" applyFont="1" applyBorder="1" applyAlignment="1">
      <alignment horizontal="center" vertical="center" wrapText="1"/>
    </xf>
    <xf numFmtId="1" fontId="12" fillId="0" borderId="6" xfId="0" applyNumberFormat="1" applyFont="1" applyBorder="1" applyAlignment="1">
      <alignment horizontal="center"/>
    </xf>
    <xf numFmtId="1" fontId="12" fillId="0" borderId="17" xfId="0" applyNumberFormat="1" applyFont="1" applyBorder="1"/>
    <xf numFmtId="165" fontId="12" fillId="0" borderId="24" xfId="0" applyNumberFormat="1" applyFont="1" applyBorder="1"/>
    <xf numFmtId="1" fontId="12" fillId="0" borderId="50" xfId="0" applyNumberFormat="1" applyFont="1" applyBorder="1" applyAlignment="1">
      <alignment horizontal="center"/>
    </xf>
    <xf numFmtId="1" fontId="12" fillId="0" borderId="4" xfId="0" applyNumberFormat="1" applyFont="1" applyBorder="1" applyAlignment="1">
      <alignment horizontal="center"/>
    </xf>
    <xf numFmtId="1" fontId="12" fillId="0" borderId="83" xfId="0" applyNumberFormat="1" applyFont="1" applyBorder="1" applyAlignment="1">
      <alignment horizontal="center"/>
    </xf>
    <xf numFmtId="165" fontId="73" fillId="2" borderId="6" xfId="1" applyNumberFormat="1" applyFont="1" applyFill="1" applyBorder="1" applyAlignment="1" applyProtection="1">
      <alignment horizontal="center"/>
      <protection locked="0"/>
    </xf>
    <xf numFmtId="165" fontId="73" fillId="3" borderId="7" xfId="1" applyNumberFormat="1" applyFont="1" applyFill="1" applyBorder="1" applyAlignment="1">
      <alignment horizontal="center"/>
    </xf>
    <xf numFmtId="165" fontId="73" fillId="3" borderId="59" xfId="1" applyNumberFormat="1" applyFont="1" applyFill="1" applyBorder="1" applyAlignment="1">
      <alignment horizontal="center"/>
    </xf>
    <xf numFmtId="1" fontId="12" fillId="0" borderId="4" xfId="0" applyNumberFormat="1" applyFont="1" applyBorder="1" applyAlignment="1">
      <alignment horizontal="right"/>
    </xf>
    <xf numFmtId="165" fontId="0" fillId="2" borderId="54" xfId="0" applyNumberFormat="1" applyFill="1" applyBorder="1"/>
    <xf numFmtId="1" fontId="12" fillId="0" borderId="18" xfId="0" applyNumberFormat="1" applyFont="1" applyBorder="1" applyAlignment="1">
      <alignment horizontal="center"/>
    </xf>
    <xf numFmtId="165" fontId="12" fillId="3" borderId="21" xfId="0" applyNumberFormat="1" applyFont="1" applyFill="1" applyBorder="1" applyAlignment="1">
      <alignment horizontal="center" vertical="center"/>
    </xf>
    <xf numFmtId="165" fontId="5" fillId="0" borderId="0" xfId="0" applyNumberFormat="1" applyFont="1" applyAlignment="1">
      <alignment vertical="center"/>
    </xf>
    <xf numFmtId="165" fontId="0" fillId="3" borderId="84" xfId="0" applyNumberFormat="1" applyFill="1" applyBorder="1" applyAlignment="1">
      <alignment horizontal="center" vertical="center"/>
    </xf>
    <xf numFmtId="1" fontId="12" fillId="0" borderId="15" xfId="0" applyNumberFormat="1" applyFont="1" applyBorder="1" applyAlignment="1">
      <alignment horizontal="center"/>
    </xf>
    <xf numFmtId="2" fontId="73" fillId="2" borderId="47" xfId="1" applyNumberFormat="1" applyFont="1" applyFill="1" applyBorder="1" applyAlignment="1" applyProtection="1">
      <alignment horizontal="center"/>
      <protection locked="0"/>
    </xf>
    <xf numFmtId="166" fontId="73" fillId="2" borderId="50" xfId="1" applyNumberFormat="1" applyFont="1" applyFill="1" applyBorder="1" applyAlignment="1" applyProtection="1">
      <alignment horizontal="center"/>
      <protection locked="0"/>
    </xf>
    <xf numFmtId="165" fontId="73" fillId="3" borderId="50" xfId="1" applyNumberFormat="1" applyFont="1" applyFill="1" applyBorder="1" applyAlignment="1">
      <alignment horizontal="center"/>
    </xf>
    <xf numFmtId="1" fontId="12" fillId="0" borderId="9" xfId="0" applyNumberFormat="1" applyFont="1" applyBorder="1" applyAlignment="1">
      <alignment horizontal="center"/>
    </xf>
    <xf numFmtId="1" fontId="12" fillId="0" borderId="57" xfId="0" applyNumberFormat="1" applyFont="1" applyBorder="1"/>
    <xf numFmtId="165" fontId="12" fillId="0" borderId="63" xfId="0" applyNumberFormat="1" applyFont="1" applyBorder="1"/>
    <xf numFmtId="1" fontId="12" fillId="0" borderId="55" xfId="0" applyNumberFormat="1" applyFont="1" applyBorder="1" applyAlignment="1">
      <alignment horizontal="center"/>
    </xf>
    <xf numFmtId="165" fontId="73" fillId="2" borderId="50" xfId="1" applyNumberFormat="1" applyFont="1" applyFill="1" applyBorder="1" applyAlignment="1" applyProtection="1">
      <alignment horizontal="center"/>
      <protection locked="0"/>
    </xf>
    <xf numFmtId="165" fontId="59" fillId="0" borderId="14" xfId="1" applyNumberFormat="1" applyFont="1" applyBorder="1"/>
    <xf numFmtId="165" fontId="12" fillId="0" borderId="12" xfId="0" applyNumberFormat="1" applyFont="1" applyBorder="1"/>
    <xf numFmtId="165" fontId="12" fillId="0" borderId="13" xfId="0" applyNumberFormat="1" applyFont="1" applyBorder="1"/>
    <xf numFmtId="1" fontId="12" fillId="0" borderId="14" xfId="0" applyNumberFormat="1" applyFont="1" applyBorder="1" applyAlignment="1">
      <alignment horizontal="right"/>
    </xf>
    <xf numFmtId="165" fontId="73" fillId="2" borderId="55" xfId="1" applyNumberFormat="1" applyFont="1" applyFill="1" applyBorder="1" applyAlignment="1" applyProtection="1">
      <alignment horizontal="center"/>
      <protection locked="0"/>
    </xf>
    <xf numFmtId="1" fontId="12" fillId="0" borderId="68" xfId="0" applyNumberFormat="1" applyFont="1" applyBorder="1" applyAlignment="1">
      <alignment horizontal="center"/>
    </xf>
    <xf numFmtId="165" fontId="73" fillId="2" borderId="9" xfId="1" applyNumberFormat="1" applyFont="1" applyFill="1" applyBorder="1" applyAlignment="1" applyProtection="1">
      <alignment horizontal="center"/>
      <protection locked="0"/>
    </xf>
    <xf numFmtId="165" fontId="73" fillId="3" borderId="10" xfId="1" applyNumberFormat="1" applyFont="1" applyFill="1" applyBorder="1" applyAlignment="1">
      <alignment horizontal="center"/>
    </xf>
    <xf numFmtId="165" fontId="73" fillId="2" borderId="10" xfId="1" applyNumberFormat="1" applyFont="1" applyFill="1" applyBorder="1" applyAlignment="1" applyProtection="1">
      <alignment horizontal="center"/>
      <protection locked="0"/>
    </xf>
    <xf numFmtId="165" fontId="73" fillId="3" borderId="62" xfId="1" applyNumberFormat="1" applyFont="1" applyFill="1" applyBorder="1" applyAlignment="1">
      <alignment horizontal="center"/>
    </xf>
    <xf numFmtId="165" fontId="7" fillId="0" borderId="0" xfId="0" applyNumberFormat="1" applyFont="1" applyAlignment="1">
      <alignment vertical="center"/>
    </xf>
    <xf numFmtId="165" fontId="11" fillId="0" borderId="0" xfId="0" applyNumberFormat="1" applyFont="1"/>
    <xf numFmtId="166" fontId="1" fillId="3" borderId="7" xfId="1" applyNumberFormat="1" applyFill="1" applyBorder="1"/>
    <xf numFmtId="165" fontId="267" fillId="0" borderId="1" xfId="0" applyNumberFormat="1" applyFont="1" applyBorder="1" applyAlignment="1">
      <alignment vertical="center"/>
    </xf>
    <xf numFmtId="165" fontId="5" fillId="0" borderId="4" xfId="0" applyNumberFormat="1" applyFont="1" applyBorder="1" applyAlignment="1">
      <alignment vertical="center"/>
    </xf>
    <xf numFmtId="165" fontId="23" fillId="52" borderId="9" xfId="1" applyNumberFormat="1" applyFont="1" applyFill="1" applyBorder="1"/>
    <xf numFmtId="165" fontId="5" fillId="0" borderId="12" xfId="0" applyNumberFormat="1" applyFont="1" applyBorder="1"/>
    <xf numFmtId="165" fontId="5" fillId="0" borderId="12" xfId="0" applyNumberFormat="1" applyFont="1" applyBorder="1" applyAlignment="1">
      <alignment vertical="center"/>
    </xf>
    <xf numFmtId="165" fontId="268" fillId="0" borderId="0" xfId="0" applyNumberFormat="1" applyFont="1" applyAlignment="1">
      <alignment vertical="center"/>
    </xf>
    <xf numFmtId="165" fontId="54" fillId="0" borderId="0" xfId="7" applyNumberFormat="1" applyFont="1" applyAlignment="1">
      <alignment horizontal="center"/>
    </xf>
    <xf numFmtId="165" fontId="55" fillId="0" borderId="0" xfId="7" applyNumberFormat="1" applyFont="1" applyAlignment="1">
      <alignment horizontal="center"/>
    </xf>
    <xf numFmtId="165" fontId="56" fillId="0" borderId="0" xfId="7" applyNumberFormat="1" applyFont="1"/>
    <xf numFmtId="165" fontId="57" fillId="0" borderId="0" xfId="7" applyNumberFormat="1" applyFont="1" applyAlignment="1">
      <alignment horizontal="center"/>
    </xf>
    <xf numFmtId="165" fontId="58" fillId="0" borderId="27" xfId="7" applyNumberFormat="1" applyFont="1" applyBorder="1" applyAlignment="1">
      <alignment horizontal="center"/>
    </xf>
    <xf numFmtId="165" fontId="54" fillId="38" borderId="21" xfId="7" applyNumberFormat="1" applyFont="1" applyFill="1" applyBorder="1" applyAlignment="1">
      <alignment horizontal="center"/>
    </xf>
    <xf numFmtId="165" fontId="54" fillId="39" borderId="20" xfId="7" applyNumberFormat="1" applyFont="1" applyFill="1" applyBorder="1" applyAlignment="1">
      <alignment horizontal="center"/>
    </xf>
    <xf numFmtId="165" fontId="54" fillId="40" borderId="21" xfId="7" applyNumberFormat="1" applyFont="1" applyFill="1" applyBorder="1" applyAlignment="1">
      <alignment horizontal="center"/>
    </xf>
    <xf numFmtId="165" fontId="17" fillId="0" borderId="0" xfId="7" applyNumberFormat="1" applyFont="1" applyAlignment="1">
      <alignment horizontal="center"/>
    </xf>
    <xf numFmtId="165" fontId="17" fillId="41" borderId="27" xfId="7" applyNumberFormat="1" applyFont="1" applyFill="1" applyBorder="1" applyAlignment="1">
      <alignment horizontal="center"/>
    </xf>
    <xf numFmtId="165" fontId="17" fillId="41" borderId="45" xfId="7" applyNumberFormat="1" applyFont="1" applyFill="1" applyBorder="1"/>
    <xf numFmtId="165" fontId="21" fillId="0" borderId="0" xfId="7" applyNumberFormat="1" applyFont="1"/>
    <xf numFmtId="165" fontId="21" fillId="0" borderId="46" xfId="7" applyNumberFormat="1" applyFont="1" applyBorder="1"/>
    <xf numFmtId="165" fontId="17" fillId="0" borderId="17" xfId="7" applyNumberFormat="1" applyFont="1" applyBorder="1" applyAlignment="1">
      <alignment horizontal="center"/>
    </xf>
    <xf numFmtId="165" fontId="17" fillId="0" borderId="47" xfId="7" applyNumberFormat="1" applyFont="1" applyBorder="1" applyAlignment="1" applyProtection="1">
      <alignment vertical="center"/>
      <protection locked="0"/>
    </xf>
    <xf numFmtId="165" fontId="17" fillId="0" borderId="0" xfId="7" applyNumberFormat="1" applyFont="1" applyAlignment="1">
      <alignment vertical="center"/>
    </xf>
    <xf numFmtId="165" fontId="17" fillId="42" borderId="8" xfId="7" applyNumberFormat="1" applyFont="1" applyFill="1" applyBorder="1" applyAlignment="1">
      <alignment vertical="center"/>
    </xf>
    <xf numFmtId="165" fontId="17" fillId="42" borderId="0" xfId="7" applyNumberFormat="1" applyFont="1" applyFill="1" applyAlignment="1">
      <alignment vertical="center"/>
    </xf>
    <xf numFmtId="165" fontId="17" fillId="0" borderId="0" xfId="7" applyNumberFormat="1" applyFont="1"/>
    <xf numFmtId="165" fontId="17" fillId="43" borderId="46" xfId="7" applyNumberFormat="1" applyFont="1" applyFill="1" applyBorder="1" applyAlignment="1">
      <alignment horizontal="center"/>
    </xf>
    <xf numFmtId="165" fontId="17" fillId="42" borderId="47" xfId="7" applyNumberFormat="1" applyFont="1" applyFill="1" applyBorder="1" applyAlignment="1" applyProtection="1">
      <alignment vertical="center"/>
      <protection locked="0"/>
    </xf>
    <xf numFmtId="165" fontId="17" fillId="42" borderId="25" xfId="7" applyNumberFormat="1" applyFont="1" applyFill="1" applyBorder="1" applyAlignment="1">
      <alignment vertical="center"/>
    </xf>
    <xf numFmtId="165" fontId="17" fillId="44" borderId="8" xfId="7" applyNumberFormat="1" applyFont="1" applyFill="1" applyBorder="1" applyAlignment="1">
      <alignment vertical="center"/>
    </xf>
    <xf numFmtId="165" fontId="17" fillId="42" borderId="46" xfId="7" applyNumberFormat="1" applyFont="1" applyFill="1" applyBorder="1" applyAlignment="1">
      <alignment vertical="center"/>
    </xf>
    <xf numFmtId="165" fontId="17" fillId="0" borderId="46" xfId="7" applyNumberFormat="1" applyFont="1" applyBorder="1"/>
    <xf numFmtId="165" fontId="21" fillId="0" borderId="17" xfId="7" applyNumberFormat="1" applyFont="1" applyBorder="1"/>
    <xf numFmtId="165" fontId="21" fillId="0" borderId="50" xfId="7" applyNumberFormat="1" applyFont="1" applyBorder="1" applyAlignment="1" applyProtection="1">
      <alignment vertical="center"/>
      <protection locked="0"/>
    </xf>
    <xf numFmtId="165" fontId="21" fillId="0" borderId="16" xfId="7" applyNumberFormat="1" applyFont="1" applyBorder="1" applyAlignment="1">
      <alignment vertical="center"/>
    </xf>
    <xf numFmtId="165" fontId="21" fillId="42" borderId="7" xfId="7" applyNumberFormat="1" applyFont="1" applyFill="1" applyBorder="1" applyAlignment="1">
      <alignment vertical="center"/>
    </xf>
    <xf numFmtId="165" fontId="21" fillId="0" borderId="17" xfId="7" applyNumberFormat="1" applyFont="1" applyBorder="1" applyAlignment="1">
      <alignment vertical="center"/>
    </xf>
    <xf numFmtId="165" fontId="21" fillId="0" borderId="51" xfId="7" applyNumberFormat="1" applyFont="1" applyBorder="1" applyAlignment="1">
      <alignment vertical="center"/>
    </xf>
    <xf numFmtId="165" fontId="21" fillId="42" borderId="19" xfId="7" applyNumberFormat="1" applyFont="1" applyFill="1" applyBorder="1" applyAlignment="1">
      <alignment vertical="center"/>
    </xf>
    <xf numFmtId="165" fontId="21" fillId="0" borderId="52" xfId="7" applyNumberFormat="1" applyFont="1" applyBorder="1" applyAlignment="1">
      <alignment vertical="center"/>
    </xf>
    <xf numFmtId="165" fontId="21" fillId="0" borderId="52" xfId="7" applyNumberFormat="1" applyFont="1" applyBorder="1"/>
    <xf numFmtId="165" fontId="21" fillId="0" borderId="7" xfId="7" applyNumberFormat="1" applyFont="1" applyBorder="1"/>
    <xf numFmtId="165" fontId="21" fillId="0" borderId="53" xfId="7" applyNumberFormat="1" applyFont="1" applyBorder="1" applyAlignment="1" applyProtection="1">
      <alignment vertical="center"/>
      <protection locked="0"/>
    </xf>
    <xf numFmtId="165" fontId="17" fillId="0" borderId="20" xfId="7" applyNumberFormat="1" applyFont="1" applyBorder="1" applyAlignment="1" applyProtection="1">
      <alignment vertical="center"/>
      <protection locked="0"/>
    </xf>
    <xf numFmtId="165" fontId="17" fillId="0" borderId="29" xfId="7" applyNumberFormat="1" applyFont="1" applyBorder="1" applyAlignment="1">
      <alignment vertical="center"/>
    </xf>
    <xf numFmtId="165" fontId="17" fillId="42" borderId="20" xfId="7" applyNumberFormat="1" applyFont="1" applyFill="1" applyBorder="1" applyAlignment="1">
      <alignment vertical="center"/>
    </xf>
    <xf numFmtId="165" fontId="17" fillId="0" borderId="27" xfId="7" applyNumberFormat="1" applyFont="1" applyBorder="1" applyAlignment="1">
      <alignment vertical="center"/>
    </xf>
    <xf numFmtId="165" fontId="17" fillId="0" borderId="27" xfId="7" applyNumberFormat="1" applyFont="1" applyBorder="1"/>
    <xf numFmtId="165" fontId="21" fillId="0" borderId="7" xfId="7" applyNumberFormat="1" applyFont="1" applyBorder="1" applyAlignment="1">
      <alignment horizontal="left"/>
    </xf>
    <xf numFmtId="165" fontId="21" fillId="0" borderId="17" xfId="7" applyNumberFormat="1" applyFont="1" applyBorder="1" applyAlignment="1">
      <alignment horizontal="left"/>
    </xf>
    <xf numFmtId="165" fontId="17" fillId="44" borderId="50" xfId="7" applyNumberFormat="1" applyFont="1" applyFill="1" applyBorder="1" applyAlignment="1">
      <alignment vertical="center"/>
    </xf>
    <xf numFmtId="165" fontId="17" fillId="44" borderId="16" xfId="7" applyNumberFormat="1" applyFont="1" applyFill="1" applyBorder="1" applyAlignment="1">
      <alignment vertical="center"/>
    </xf>
    <xf numFmtId="165" fontId="17" fillId="44" borderId="7" xfId="7" applyNumberFormat="1" applyFont="1" applyFill="1" applyBorder="1" applyAlignment="1">
      <alignment vertical="center"/>
    </xf>
    <xf numFmtId="165" fontId="17" fillId="44" borderId="17" xfId="7" applyNumberFormat="1" applyFont="1" applyFill="1" applyBorder="1" applyAlignment="1">
      <alignment vertical="center"/>
    </xf>
    <xf numFmtId="165" fontId="17" fillId="0" borderId="17" xfId="7" applyNumberFormat="1" applyFont="1" applyBorder="1"/>
    <xf numFmtId="165" fontId="17" fillId="0" borderId="50" xfId="7" applyNumberFormat="1" applyFont="1" applyBorder="1" applyAlignment="1" applyProtection="1">
      <alignment vertical="center"/>
      <protection locked="0"/>
    </xf>
    <xf numFmtId="165" fontId="21" fillId="0" borderId="0" xfId="7" applyNumberFormat="1" applyFont="1" applyAlignment="1">
      <alignment vertical="center"/>
    </xf>
    <xf numFmtId="165" fontId="21" fillId="42" borderId="0" xfId="7" applyNumberFormat="1" applyFont="1" applyFill="1" applyAlignment="1">
      <alignment vertical="center"/>
    </xf>
    <xf numFmtId="165" fontId="21" fillId="46" borderId="50" xfId="7" applyNumberFormat="1" applyFont="1" applyFill="1" applyBorder="1" applyAlignment="1" applyProtection="1">
      <alignment horizontal="center" vertical="center"/>
      <protection locked="0"/>
    </xf>
    <xf numFmtId="165" fontId="21" fillId="46" borderId="7" xfId="7" applyNumberFormat="1" applyFont="1" applyFill="1" applyBorder="1" applyAlignment="1">
      <alignment horizontal="center" vertical="center"/>
    </xf>
    <xf numFmtId="165" fontId="21" fillId="42" borderId="7" xfId="7" applyNumberFormat="1" applyFont="1" applyFill="1" applyBorder="1" applyAlignment="1">
      <alignment horizontal="center" vertical="center"/>
    </xf>
    <xf numFmtId="165" fontId="21" fillId="46" borderId="7" xfId="7" applyNumberFormat="1" applyFont="1" applyFill="1" applyBorder="1" applyAlignment="1">
      <alignment horizontal="center"/>
    </xf>
    <xf numFmtId="165" fontId="21" fillId="47" borderId="7" xfId="7" applyNumberFormat="1" applyFont="1" applyFill="1" applyBorder="1" applyAlignment="1">
      <alignment vertical="center"/>
    </xf>
    <xf numFmtId="165" fontId="21" fillId="47" borderId="0" xfId="7" applyNumberFormat="1" applyFont="1" applyFill="1" applyAlignment="1">
      <alignment vertical="center"/>
    </xf>
    <xf numFmtId="165" fontId="21" fillId="48" borderId="7" xfId="7" applyNumberFormat="1" applyFont="1" applyFill="1" applyBorder="1" applyAlignment="1">
      <alignment vertical="center"/>
    </xf>
    <xf numFmtId="165" fontId="17" fillId="0" borderId="7" xfId="7" applyNumberFormat="1" applyFont="1" applyBorder="1"/>
    <xf numFmtId="165" fontId="21" fillId="42" borderId="50" xfId="7" applyNumberFormat="1" applyFont="1" applyFill="1" applyBorder="1" applyAlignment="1" applyProtection="1">
      <alignment vertical="center"/>
      <protection locked="0"/>
    </xf>
    <xf numFmtId="165" fontId="21" fillId="48" borderId="19" xfId="7" applyNumberFormat="1" applyFont="1" applyFill="1" applyBorder="1" applyAlignment="1">
      <alignment vertical="center"/>
    </xf>
    <xf numFmtId="165" fontId="17" fillId="0" borderId="53" xfId="7" applyNumberFormat="1" applyFont="1" applyBorder="1" applyAlignment="1" applyProtection="1">
      <alignment vertical="center"/>
      <protection locked="0"/>
    </xf>
    <xf numFmtId="165" fontId="17" fillId="50" borderId="7" xfId="7" applyNumberFormat="1" applyFont="1" applyFill="1" applyBorder="1"/>
    <xf numFmtId="165" fontId="17" fillId="50" borderId="17" xfId="7" applyNumberFormat="1" applyFont="1" applyFill="1" applyBorder="1"/>
    <xf numFmtId="165" fontId="17" fillId="0" borderId="55" xfId="7" applyNumberFormat="1" applyFont="1" applyBorder="1" applyAlignment="1" applyProtection="1">
      <alignment vertical="center"/>
      <protection locked="0"/>
    </xf>
    <xf numFmtId="165" fontId="17" fillId="0" borderId="56" xfId="7" applyNumberFormat="1" applyFont="1" applyBorder="1" applyAlignment="1">
      <alignment vertical="center"/>
    </xf>
    <xf numFmtId="165" fontId="17" fillId="42" borderId="10" xfId="7" applyNumberFormat="1" applyFont="1" applyFill="1" applyBorder="1" applyAlignment="1">
      <alignment vertical="center"/>
    </xf>
    <xf numFmtId="165" fontId="17" fillId="0" borderId="57" xfId="7" applyNumberFormat="1" applyFont="1" applyBorder="1" applyAlignment="1">
      <alignment vertical="center"/>
    </xf>
    <xf numFmtId="165" fontId="17" fillId="0" borderId="57" xfId="7" applyNumberFormat="1" applyFont="1" applyBorder="1"/>
    <xf numFmtId="165" fontId="19" fillId="0" borderId="0" xfId="7" applyNumberFormat="1" applyFont="1" applyAlignment="1">
      <alignment horizontal="center"/>
    </xf>
    <xf numFmtId="165" fontId="21" fillId="0" borderId="54" xfId="7" applyNumberFormat="1" applyFont="1" applyBorder="1" applyAlignment="1">
      <alignment vertical="center"/>
    </xf>
    <xf numFmtId="165" fontId="61" fillId="0" borderId="27" xfId="7" applyNumberFormat="1" applyFont="1" applyBorder="1" applyAlignment="1">
      <alignment horizontal="center"/>
    </xf>
    <xf numFmtId="165" fontId="17" fillId="0" borderId="20" xfId="7" applyNumberFormat="1" applyFont="1" applyBorder="1" applyAlignment="1">
      <alignment horizontal="center" vertical="center"/>
    </xf>
    <xf numFmtId="165" fontId="17" fillId="0" borderId="28" xfId="7" applyNumberFormat="1" applyFont="1" applyBorder="1" applyAlignment="1">
      <alignment horizontal="center" vertical="center"/>
    </xf>
    <xf numFmtId="165" fontId="17" fillId="0" borderId="28" xfId="7" applyNumberFormat="1" applyFont="1" applyBorder="1" applyAlignment="1">
      <alignment horizontal="center"/>
    </xf>
    <xf numFmtId="165" fontId="21" fillId="0" borderId="8" xfId="7" applyNumberFormat="1" applyFont="1" applyBorder="1" applyAlignment="1">
      <alignment horizontal="right"/>
    </xf>
    <xf numFmtId="165" fontId="21" fillId="0" borderId="47" xfId="7" applyNumberFormat="1" applyFont="1" applyBorder="1" applyAlignment="1">
      <alignment vertical="center"/>
    </xf>
    <xf numFmtId="165" fontId="21" fillId="112" borderId="25" xfId="7" applyNumberFormat="1" applyFont="1" applyFill="1" applyBorder="1" applyAlignment="1">
      <alignment vertical="center"/>
    </xf>
    <xf numFmtId="165" fontId="21" fillId="112" borderId="25" xfId="7" applyNumberFormat="1" applyFont="1" applyFill="1" applyBorder="1"/>
    <xf numFmtId="165" fontId="21" fillId="0" borderId="7" xfId="7" applyNumberFormat="1" applyFont="1" applyBorder="1" applyAlignment="1">
      <alignment horizontal="right"/>
    </xf>
    <xf numFmtId="165" fontId="21" fillId="0" borderId="50" xfId="7" applyNumberFormat="1" applyFont="1" applyBorder="1" applyAlignment="1">
      <alignment vertical="center"/>
    </xf>
    <xf numFmtId="165" fontId="21" fillId="112" borderId="16" xfId="7" applyNumberFormat="1" applyFont="1" applyFill="1" applyBorder="1" applyAlignment="1">
      <alignment vertical="center"/>
    </xf>
    <xf numFmtId="165" fontId="21" fillId="112" borderId="16" xfId="7" applyNumberFormat="1" applyFont="1" applyFill="1" applyBorder="1"/>
    <xf numFmtId="165" fontId="17" fillId="0" borderId="7" xfId="7" applyNumberFormat="1" applyFont="1" applyBorder="1" applyAlignment="1">
      <alignment horizontal="right"/>
    </xf>
    <xf numFmtId="165" fontId="17" fillId="0" borderId="50" xfId="7" applyNumberFormat="1" applyFont="1" applyBorder="1" applyAlignment="1">
      <alignment vertical="center"/>
    </xf>
    <xf numFmtId="165" fontId="59" fillId="0" borderId="7" xfId="7" applyNumberFormat="1" applyFont="1" applyBorder="1" applyAlignment="1">
      <alignment horizontal="right"/>
    </xf>
    <xf numFmtId="165" fontId="21" fillId="0" borderId="16" xfId="7" applyNumberFormat="1" applyFont="1" applyBorder="1"/>
    <xf numFmtId="165" fontId="17" fillId="38" borderId="7" xfId="7" applyNumberFormat="1" applyFont="1" applyFill="1" applyBorder="1" applyAlignment="1">
      <alignment horizontal="right"/>
    </xf>
    <xf numFmtId="165" fontId="17" fillId="51" borderId="17" xfId="7" applyNumberFormat="1" applyFont="1" applyFill="1" applyBorder="1" applyAlignment="1">
      <alignment horizontal="center"/>
    </xf>
    <xf numFmtId="165" fontId="21" fillId="52" borderId="7" xfId="7" applyNumberFormat="1" applyFont="1" applyFill="1" applyBorder="1" applyAlignment="1">
      <alignment horizontal="right"/>
    </xf>
    <xf numFmtId="165" fontId="17" fillId="52" borderId="17" xfId="7" applyNumberFormat="1" applyFont="1" applyFill="1" applyBorder="1" applyAlignment="1">
      <alignment horizontal="center"/>
    </xf>
    <xf numFmtId="165" fontId="21" fillId="0" borderId="53" xfId="7" applyNumberFormat="1" applyFont="1" applyBorder="1" applyAlignment="1">
      <alignment vertical="center"/>
    </xf>
    <xf numFmtId="165" fontId="21" fillId="51" borderId="7" xfId="7" applyNumberFormat="1" applyFont="1" applyFill="1" applyBorder="1" applyAlignment="1">
      <alignment horizontal="right"/>
    </xf>
    <xf numFmtId="165" fontId="17" fillId="0" borderId="47" xfId="7" applyNumberFormat="1" applyFont="1" applyBorder="1" applyAlignment="1">
      <alignment vertical="center"/>
    </xf>
    <xf numFmtId="165" fontId="21" fillId="54" borderId="7" xfId="7" applyNumberFormat="1" applyFont="1" applyFill="1" applyBorder="1" applyAlignment="1">
      <alignment horizontal="right"/>
    </xf>
    <xf numFmtId="165" fontId="21" fillId="54" borderId="17" xfId="7" applyNumberFormat="1" applyFont="1" applyFill="1" applyBorder="1" applyAlignment="1">
      <alignment horizontal="center"/>
    </xf>
    <xf numFmtId="165" fontId="17" fillId="41" borderId="7" xfId="7" applyNumberFormat="1" applyFont="1" applyFill="1" applyBorder="1" applyAlignment="1">
      <alignment horizontal="right"/>
    </xf>
    <xf numFmtId="165" fontId="17" fillId="41" borderId="17" xfId="7" applyNumberFormat="1" applyFont="1" applyFill="1" applyBorder="1" applyAlignment="1">
      <alignment horizontal="center"/>
    </xf>
    <xf numFmtId="165" fontId="17" fillId="55" borderId="19" xfId="7" applyNumberFormat="1" applyFont="1" applyFill="1" applyBorder="1" applyAlignment="1">
      <alignment horizontal="right"/>
    </xf>
    <xf numFmtId="165" fontId="17" fillId="55" borderId="17" xfId="7" applyNumberFormat="1" applyFont="1" applyFill="1" applyBorder="1" applyAlignment="1">
      <alignment horizontal="center"/>
    </xf>
    <xf numFmtId="165" fontId="17" fillId="0" borderId="53" xfId="7" applyNumberFormat="1" applyFont="1" applyBorder="1" applyAlignment="1">
      <alignment vertical="center"/>
    </xf>
    <xf numFmtId="165" fontId="17" fillId="56" borderId="19" xfId="7" applyNumberFormat="1" applyFont="1" applyFill="1" applyBorder="1" applyAlignment="1">
      <alignment horizontal="right"/>
    </xf>
    <xf numFmtId="165" fontId="17" fillId="56" borderId="52" xfId="7" applyNumberFormat="1" applyFont="1" applyFill="1" applyBorder="1" applyAlignment="1">
      <alignment horizontal="center"/>
    </xf>
    <xf numFmtId="165" fontId="17" fillId="56" borderId="8" xfId="7" applyNumberFormat="1" applyFont="1" applyFill="1" applyBorder="1" applyAlignment="1">
      <alignment horizontal="right"/>
    </xf>
    <xf numFmtId="165" fontId="17" fillId="56" borderId="17" xfId="7" applyNumberFormat="1" applyFont="1" applyFill="1" applyBorder="1" applyAlignment="1">
      <alignment horizontal="center"/>
    </xf>
    <xf numFmtId="165" fontId="17" fillId="57" borderId="7" xfId="7" applyNumberFormat="1" applyFont="1" applyFill="1" applyBorder="1" applyAlignment="1">
      <alignment horizontal="right"/>
    </xf>
    <xf numFmtId="165" fontId="17" fillId="57" borderId="58" xfId="7" applyNumberFormat="1" applyFont="1" applyFill="1" applyBorder="1" applyAlignment="1">
      <alignment horizontal="center"/>
    </xf>
    <xf numFmtId="165" fontId="17" fillId="58" borderId="7" xfId="7" applyNumberFormat="1" applyFont="1" applyFill="1" applyBorder="1" applyAlignment="1">
      <alignment horizontal="right"/>
    </xf>
    <xf numFmtId="165" fontId="17" fillId="58" borderId="17" xfId="7" applyNumberFormat="1" applyFont="1" applyFill="1" applyBorder="1" applyAlignment="1">
      <alignment horizontal="center"/>
    </xf>
    <xf numFmtId="165" fontId="61" fillId="0" borderId="0" xfId="7" applyNumberFormat="1" applyFont="1" applyAlignment="1">
      <alignment horizontal="center"/>
    </xf>
    <xf numFmtId="165" fontId="23" fillId="39" borderId="7" xfId="7" applyNumberFormat="1" applyFont="1" applyFill="1" applyBorder="1" applyAlignment="1">
      <alignment horizontal="right"/>
    </xf>
    <xf numFmtId="165" fontId="59" fillId="39" borderId="18" xfId="7" applyNumberFormat="1" applyFont="1" applyFill="1" applyBorder="1" applyAlignment="1">
      <alignment horizontal="center"/>
    </xf>
    <xf numFmtId="165" fontId="23" fillId="38" borderId="20" xfId="7" applyNumberFormat="1" applyFont="1" applyFill="1" applyBorder="1" applyAlignment="1">
      <alignment horizontal="center" vertical="center"/>
    </xf>
    <xf numFmtId="165" fontId="23" fillId="38" borderId="16" xfId="7" applyNumberFormat="1" applyFont="1" applyFill="1" applyBorder="1" applyAlignment="1">
      <alignment vertical="center"/>
    </xf>
    <xf numFmtId="165" fontId="23" fillId="38" borderId="16" xfId="7" applyNumberFormat="1" applyFont="1" applyFill="1" applyBorder="1"/>
    <xf numFmtId="165" fontId="61" fillId="0" borderId="0" xfId="7" applyNumberFormat="1" applyFont="1"/>
    <xf numFmtId="165" fontId="59" fillId="0" borderId="0" xfId="7" applyNumberFormat="1" applyFont="1" applyAlignment="1">
      <alignment horizontal="center"/>
    </xf>
    <xf numFmtId="165" fontId="61" fillId="0" borderId="7" xfId="7" applyNumberFormat="1" applyFont="1" applyBorder="1" applyAlignment="1">
      <alignment horizontal="right"/>
    </xf>
    <xf numFmtId="165" fontId="61" fillId="0" borderId="17" xfId="7" applyNumberFormat="1" applyFont="1" applyBorder="1" applyAlignment="1">
      <alignment horizontal="center"/>
    </xf>
    <xf numFmtId="165" fontId="1" fillId="0" borderId="50" xfId="7" applyNumberFormat="1" applyBorder="1" applyAlignment="1">
      <alignment vertical="center"/>
    </xf>
    <xf numFmtId="165" fontId="1" fillId="0" borderId="16" xfId="7" applyNumberFormat="1" applyBorder="1" applyAlignment="1">
      <alignment vertical="center"/>
    </xf>
    <xf numFmtId="165" fontId="1" fillId="0" borderId="17" xfId="7" applyNumberFormat="1" applyBorder="1" applyAlignment="1">
      <alignment vertical="center"/>
    </xf>
    <xf numFmtId="165" fontId="1" fillId="0" borderId="17" xfId="7" applyNumberFormat="1" applyBorder="1"/>
    <xf numFmtId="165" fontId="59" fillId="39" borderId="17" xfId="7" applyNumberFormat="1" applyFont="1" applyFill="1" applyBorder="1" applyAlignment="1">
      <alignment horizontal="center"/>
    </xf>
    <xf numFmtId="165" fontId="23" fillId="38" borderId="7" xfId="7" applyNumberFormat="1" applyFont="1" applyFill="1" applyBorder="1" applyAlignment="1">
      <alignment vertical="center"/>
    </xf>
    <xf numFmtId="165" fontId="23" fillId="38" borderId="17" xfId="7" applyNumberFormat="1" applyFont="1" applyFill="1" applyBorder="1" applyAlignment="1">
      <alignment vertical="center"/>
    </xf>
    <xf numFmtId="165" fontId="23" fillId="38" borderId="17" xfId="7" applyNumberFormat="1" applyFont="1" applyFill="1" applyBorder="1"/>
    <xf numFmtId="165" fontId="17" fillId="0" borderId="16" xfId="7" applyNumberFormat="1" applyFont="1" applyBorder="1" applyAlignment="1">
      <alignment vertical="center"/>
    </xf>
    <xf numFmtId="165" fontId="17" fillId="0" borderId="7" xfId="7" applyNumberFormat="1" applyFont="1" applyBorder="1" applyAlignment="1">
      <alignment vertical="center"/>
    </xf>
    <xf numFmtId="165" fontId="17" fillId="0" borderId="17" xfId="7" applyNumberFormat="1" applyFont="1" applyBorder="1" applyAlignment="1">
      <alignment vertical="center"/>
    </xf>
    <xf numFmtId="165" fontId="17" fillId="0" borderId="55" xfId="7" applyNumberFormat="1" applyFont="1" applyBorder="1" applyAlignment="1">
      <alignment vertical="center"/>
    </xf>
    <xf numFmtId="0" fontId="275" fillId="0" borderId="7" xfId="2" applyNumberFormat="1" applyFont="1" applyBorder="1" applyAlignment="1" applyProtection="1">
      <alignment horizontal="left" vertical="center" wrapText="1"/>
    </xf>
    <xf numFmtId="164" fontId="0" fillId="0" borderId="5" xfId="0" applyBorder="1"/>
    <xf numFmtId="1" fontId="8" fillId="3" borderId="10" xfId="0" applyNumberFormat="1" applyFont="1" applyFill="1" applyBorder="1" applyAlignment="1">
      <alignment horizontal="right" vertical="center"/>
    </xf>
    <xf numFmtId="165" fontId="23" fillId="0" borderId="7" xfId="9" applyNumberFormat="1" applyFont="1" applyBorder="1" applyAlignment="1">
      <alignment vertical="top"/>
    </xf>
    <xf numFmtId="165" fontId="23" fillId="0" borderId="7" xfId="9" applyNumberFormat="1" applyFont="1" applyBorder="1" applyAlignment="1">
      <alignment vertical="top" wrapText="1"/>
    </xf>
    <xf numFmtId="165" fontId="74" fillId="2" borderId="7" xfId="9" applyNumberFormat="1" applyFill="1" applyBorder="1" applyAlignment="1">
      <alignment horizontal="center" vertical="center"/>
    </xf>
    <xf numFmtId="165" fontId="74" fillId="3" borderId="7" xfId="9" applyNumberFormat="1" applyFill="1" applyBorder="1" applyAlignment="1">
      <alignment horizontal="center" vertical="center"/>
    </xf>
    <xf numFmtId="1" fontId="1" fillId="43" borderId="7" xfId="1" applyNumberFormat="1" applyFill="1" applyBorder="1" applyAlignment="1">
      <alignment horizontal="center"/>
    </xf>
    <xf numFmtId="165" fontId="73" fillId="0" borderId="7" xfId="1" quotePrefix="1" applyNumberFormat="1" applyFont="1" applyBorder="1" applyAlignment="1">
      <alignment horizontal="left"/>
    </xf>
    <xf numFmtId="168" fontId="23" fillId="52" borderId="7" xfId="1" applyNumberFormat="1" applyFont="1" applyFill="1" applyBorder="1" applyAlignment="1">
      <alignment horizontal="center"/>
    </xf>
    <xf numFmtId="175" fontId="23" fillId="52" borderId="7" xfId="1" applyNumberFormat="1" applyFont="1" applyFill="1" applyBorder="1" applyAlignment="1">
      <alignment horizontal="center"/>
    </xf>
    <xf numFmtId="165" fontId="0" fillId="0" borderId="0" xfId="0" applyNumberFormat="1" applyAlignment="1">
      <alignment wrapText="1"/>
    </xf>
    <xf numFmtId="165" fontId="0" fillId="0" borderId="2" xfId="0" applyNumberFormat="1" applyBorder="1" applyAlignment="1">
      <alignment horizontal="center" vertical="top"/>
    </xf>
    <xf numFmtId="165" fontId="0" fillId="0" borderId="3" xfId="0" applyNumberFormat="1" applyBorder="1" applyAlignment="1">
      <alignment horizontal="center" vertical="top"/>
    </xf>
    <xf numFmtId="2" fontId="0" fillId="3" borderId="7" xfId="0" applyNumberFormat="1" applyFill="1" applyBorder="1" applyAlignment="1">
      <alignment horizontal="center" vertical="center"/>
    </xf>
    <xf numFmtId="2" fontId="0" fillId="3" borderId="10" xfId="0" applyNumberFormat="1" applyFill="1" applyBorder="1" applyAlignment="1">
      <alignment horizontal="center" vertical="center"/>
    </xf>
    <xf numFmtId="1" fontId="12" fillId="3" borderId="59" xfId="0" applyNumberFormat="1" applyFont="1" applyFill="1" applyBorder="1" applyAlignment="1">
      <alignment horizontal="center" vertical="center"/>
    </xf>
    <xf numFmtId="1" fontId="12" fillId="3" borderId="62" xfId="0" applyNumberFormat="1" applyFont="1" applyFill="1" applyBorder="1" applyAlignment="1">
      <alignment horizontal="center" vertical="center"/>
    </xf>
    <xf numFmtId="165" fontId="0" fillId="2" borderId="6" xfId="0" applyNumberFormat="1" applyFill="1" applyBorder="1" applyAlignment="1">
      <alignment horizontal="center" vertical="center"/>
    </xf>
    <xf numFmtId="165" fontId="0" fillId="2" borderId="9" xfId="0" applyNumberFormat="1" applyFill="1" applyBorder="1" applyAlignment="1">
      <alignment horizontal="center" vertical="center"/>
    </xf>
    <xf numFmtId="165" fontId="0" fillId="2" borderId="214" xfId="0" applyNumberFormat="1" applyFill="1" applyBorder="1" applyAlignment="1">
      <alignment horizontal="center" vertical="center"/>
    </xf>
    <xf numFmtId="2" fontId="0" fillId="3" borderId="213" xfId="0" applyNumberFormat="1" applyFill="1" applyBorder="1" applyAlignment="1">
      <alignment horizontal="center" vertical="center"/>
    </xf>
    <xf numFmtId="1" fontId="12" fillId="3" borderId="215" xfId="0" applyNumberFormat="1" applyFont="1" applyFill="1" applyBorder="1" applyAlignment="1">
      <alignment horizontal="center" vertical="center"/>
    </xf>
    <xf numFmtId="165" fontId="23" fillId="43" borderId="31" xfId="1" applyNumberFormat="1" applyFont="1" applyFill="1" applyBorder="1" applyAlignment="1">
      <alignment horizontal="center" vertical="center" wrapText="1"/>
    </xf>
    <xf numFmtId="2" fontId="23" fillId="3" borderId="10" xfId="1" applyNumberFormat="1" applyFont="1" applyFill="1" applyBorder="1" applyAlignment="1">
      <alignment horizontal="center" vertical="center" wrapText="1"/>
    </xf>
    <xf numFmtId="165" fontId="161" fillId="0" borderId="1" xfId="1" applyNumberFormat="1" applyFont="1" applyBorder="1" applyAlignment="1">
      <alignment vertical="center"/>
    </xf>
    <xf numFmtId="164" fontId="1" fillId="0" borderId="28" xfId="1" applyBorder="1"/>
    <xf numFmtId="164" fontId="64" fillId="0" borderId="2" xfId="1" applyFont="1" applyBorder="1"/>
    <xf numFmtId="164" fontId="1" fillId="0" borderId="16" xfId="1" applyBorder="1"/>
    <xf numFmtId="164" fontId="59" fillId="0" borderId="0" xfId="1" applyFont="1" applyAlignment="1">
      <alignment horizontal="left"/>
    </xf>
    <xf numFmtId="2" fontId="117" fillId="2" borderId="213" xfId="0" applyNumberFormat="1" applyFont="1" applyFill="1" applyBorder="1" applyAlignment="1" applyProtection="1">
      <alignment horizontal="center" vertical="center"/>
      <protection locked="0"/>
    </xf>
    <xf numFmtId="165" fontId="1" fillId="29" borderId="215" xfId="1" applyNumberFormat="1" applyFill="1" applyBorder="1"/>
    <xf numFmtId="164" fontId="1" fillId="0" borderId="20" xfId="1" applyBorder="1" applyAlignment="1">
      <alignment horizontal="center" vertical="center" wrapText="1"/>
    </xf>
    <xf numFmtId="180" fontId="1" fillId="0" borderId="74" xfId="1" applyNumberFormat="1" applyBorder="1" applyAlignment="1">
      <alignment horizontal="center" vertical="center"/>
    </xf>
    <xf numFmtId="180" fontId="1" fillId="0" borderId="26" xfId="1" applyNumberFormat="1" applyBorder="1" applyAlignment="1">
      <alignment horizontal="center" vertical="center"/>
    </xf>
    <xf numFmtId="164" fontId="1" fillId="0" borderId="2" xfId="1" applyBorder="1" applyAlignment="1">
      <alignment horizontal="center" vertical="center"/>
    </xf>
    <xf numFmtId="165" fontId="1" fillId="0" borderId="59" xfId="1" applyNumberFormat="1" applyBorder="1" applyAlignment="1">
      <alignment horizontal="center" vertical="center"/>
    </xf>
    <xf numFmtId="165" fontId="1" fillId="0" borderId="77" xfId="1" applyNumberFormat="1" applyBorder="1" applyAlignment="1">
      <alignment horizontal="center" vertical="center"/>
    </xf>
    <xf numFmtId="165" fontId="59" fillId="0" borderId="23" xfId="1" applyNumberFormat="1" applyFont="1" applyBorder="1" applyAlignment="1" applyProtection="1">
      <alignment horizontal="center" vertical="center"/>
      <protection locked="0"/>
    </xf>
    <xf numFmtId="165" fontId="59" fillId="0" borderId="23" xfId="1" applyNumberFormat="1" applyFont="1" applyBorder="1" applyAlignment="1">
      <alignment horizontal="center" vertical="center"/>
    </xf>
    <xf numFmtId="164" fontId="1" fillId="0" borderId="12" xfId="1" applyBorder="1" applyAlignment="1">
      <alignment horizontal="center" vertical="center"/>
    </xf>
    <xf numFmtId="1" fontId="59" fillId="0" borderId="0" xfId="1" applyNumberFormat="1" applyFont="1" applyAlignment="1">
      <alignment horizontal="center" vertical="center"/>
    </xf>
    <xf numFmtId="165" fontId="1" fillId="0" borderId="0" xfId="1" applyNumberFormat="1" applyAlignment="1">
      <alignment horizontal="center" vertical="center"/>
    </xf>
    <xf numFmtId="2" fontId="1" fillId="0" borderId="19" xfId="1" applyNumberFormat="1" applyBorder="1" applyAlignment="1">
      <alignment horizontal="center" vertical="center"/>
    </xf>
    <xf numFmtId="165" fontId="1" fillId="43" borderId="213" xfId="1" applyNumberFormat="1" applyFill="1" applyBorder="1" applyProtection="1">
      <protection locked="0"/>
    </xf>
    <xf numFmtId="165" fontId="1" fillId="43" borderId="7" xfId="1" applyNumberFormat="1" applyFill="1" applyBorder="1" applyAlignment="1" applyProtection="1">
      <alignment horizontal="center" vertical="center"/>
      <protection locked="0"/>
    </xf>
    <xf numFmtId="2" fontId="1" fillId="43" borderId="7" xfId="1" applyNumberFormat="1" applyFill="1" applyBorder="1" applyAlignment="1" applyProtection="1">
      <alignment horizontal="center" vertical="center"/>
      <protection locked="0"/>
    </xf>
    <xf numFmtId="165" fontId="59" fillId="43" borderId="7" xfId="1" applyNumberFormat="1" applyFont="1" applyFill="1" applyBorder="1" applyAlignment="1" applyProtection="1">
      <alignment horizontal="center" vertical="center"/>
      <protection locked="0"/>
    </xf>
    <xf numFmtId="166" fontId="1" fillId="29" borderId="214" xfId="1" applyNumberFormat="1" applyFill="1" applyBorder="1"/>
    <xf numFmtId="166" fontId="1" fillId="29" borderId="213" xfId="1" applyNumberFormat="1" applyFill="1" applyBorder="1"/>
    <xf numFmtId="2" fontId="1" fillId="29" borderId="213" xfId="1" applyNumberFormat="1" applyFill="1" applyBorder="1"/>
    <xf numFmtId="165" fontId="1" fillId="29" borderId="213" xfId="1" applyNumberFormat="1" applyFill="1" applyBorder="1"/>
    <xf numFmtId="164" fontId="1" fillId="0" borderId="52" xfId="1" applyBorder="1"/>
    <xf numFmtId="1" fontId="1" fillId="0" borderId="51" xfId="1" applyNumberFormat="1" applyBorder="1" applyAlignment="1">
      <alignment horizontal="center"/>
    </xf>
    <xf numFmtId="165" fontId="1" fillId="0" borderId="19" xfId="1" applyNumberFormat="1" applyBorder="1" applyAlignment="1">
      <alignment horizontal="center" vertical="center"/>
    </xf>
    <xf numFmtId="169" fontId="150" fillId="52" borderId="20" xfId="1" applyNumberFormat="1" applyFont="1" applyFill="1" applyBorder="1" applyAlignment="1">
      <alignment horizontal="left" vertical="center" indent="1"/>
    </xf>
    <xf numFmtId="169" fontId="150" fillId="52" borderId="20" xfId="1" applyNumberFormat="1" applyFont="1" applyFill="1" applyBorder="1" applyAlignment="1">
      <alignment horizontal="right" vertical="center" indent="1"/>
    </xf>
    <xf numFmtId="165" fontId="150" fillId="3" borderId="22" xfId="1" applyNumberFormat="1" applyFont="1" applyFill="1" applyBorder="1"/>
    <xf numFmtId="169" fontId="150" fillId="52" borderId="70" xfId="1" applyNumberFormat="1" applyFont="1" applyFill="1" applyBorder="1" applyAlignment="1">
      <alignment horizontal="right" vertical="center" indent="1"/>
    </xf>
    <xf numFmtId="169" fontId="150" fillId="52" borderId="23" xfId="1" applyNumberFormat="1" applyFont="1" applyFill="1" applyBorder="1" applyAlignment="1">
      <alignment horizontal="left" vertical="center" indent="1"/>
    </xf>
    <xf numFmtId="165" fontId="192" fillId="0" borderId="4" xfId="1" applyNumberFormat="1" applyFont="1" applyBorder="1"/>
    <xf numFmtId="165" fontId="192" fillId="0" borderId="0" xfId="1" applyNumberFormat="1" applyFont="1"/>
    <xf numFmtId="0" fontId="10" fillId="0" borderId="0" xfId="19"/>
    <xf numFmtId="0" fontId="0" fillId="0" borderId="0" xfId="19" applyFont="1"/>
    <xf numFmtId="0" fontId="97" fillId="0" borderId="0" xfId="19" applyFont="1" applyAlignment="1">
      <alignment horizontal="center" vertical="center"/>
    </xf>
    <xf numFmtId="0" fontId="1" fillId="0" borderId="0" xfId="19" applyFont="1"/>
    <xf numFmtId="0" fontId="59" fillId="0" borderId="0" xfId="19" applyFont="1" applyAlignment="1">
      <alignment horizontal="center" vertical="center"/>
    </xf>
    <xf numFmtId="0" fontId="12" fillId="0" borderId="0" xfId="19" applyFont="1"/>
    <xf numFmtId="0" fontId="281" fillId="0" borderId="0" xfId="19" applyFont="1" applyAlignment="1">
      <alignment horizontal="center"/>
    </xf>
    <xf numFmtId="187" fontId="23" fillId="0" borderId="17" xfId="19" applyNumberFormat="1" applyFont="1" applyBorder="1" applyAlignment="1">
      <alignment vertical="center"/>
    </xf>
    <xf numFmtId="187" fontId="17" fillId="56" borderId="7" xfId="19" applyNumberFormat="1" applyFont="1" applyFill="1" applyBorder="1" applyAlignment="1">
      <alignment horizontal="center" vertical="center"/>
    </xf>
    <xf numFmtId="187" fontId="283" fillId="113" borderId="7" xfId="19" applyNumberFormat="1" applyFont="1" applyFill="1" applyBorder="1" applyAlignment="1">
      <alignment horizontal="center" vertical="center"/>
    </xf>
    <xf numFmtId="0" fontId="12" fillId="0" borderId="77" xfId="19" applyFont="1" applyBorder="1" applyAlignment="1">
      <alignment horizontal="center" vertical="center"/>
    </xf>
    <xf numFmtId="0" fontId="12" fillId="0" borderId="0" xfId="19" applyFont="1" applyAlignment="1">
      <alignment horizontal="center"/>
    </xf>
    <xf numFmtId="187" fontId="17" fillId="56" borderId="219" xfId="19" applyNumberFormat="1" applyFont="1" applyFill="1" applyBorder="1" applyAlignment="1">
      <alignment horizontal="center" vertical="center"/>
    </xf>
    <xf numFmtId="187" fontId="252" fillId="113" borderId="220" xfId="19" applyNumberFormat="1" applyFont="1" applyFill="1" applyBorder="1" applyAlignment="1">
      <alignment horizontal="center" vertical="center"/>
    </xf>
    <xf numFmtId="187" fontId="282" fillId="113" borderId="204" xfId="19" applyNumberFormat="1" applyFont="1" applyFill="1" applyBorder="1" applyAlignment="1">
      <alignment horizontal="center" vertical="center"/>
    </xf>
    <xf numFmtId="187" fontId="17" fillId="0" borderId="7" xfId="19" applyNumberFormat="1" applyFont="1" applyBorder="1" applyAlignment="1">
      <alignment horizontal="left" vertical="center"/>
    </xf>
    <xf numFmtId="187" fontId="17" fillId="0" borderId="7" xfId="19" applyNumberFormat="1" applyFont="1" applyBorder="1" applyAlignment="1">
      <alignment horizontal="center" vertical="center"/>
    </xf>
    <xf numFmtId="187" fontId="249" fillId="84" borderId="7" xfId="19" applyNumberFormat="1" applyFont="1" applyFill="1" applyBorder="1" applyAlignment="1" applyProtection="1">
      <alignment horizontal="center" vertical="center"/>
      <protection locked="0"/>
    </xf>
    <xf numFmtId="187" fontId="249" fillId="0" borderId="7" xfId="19" applyNumberFormat="1" applyFont="1" applyBorder="1" applyAlignment="1" applyProtection="1">
      <alignment horizontal="center" vertical="center"/>
      <protection locked="0"/>
    </xf>
    <xf numFmtId="0" fontId="12" fillId="0" borderId="81" xfId="19" applyFont="1" applyBorder="1"/>
    <xf numFmtId="0" fontId="12" fillId="0" borderId="77" xfId="19" applyFont="1" applyBorder="1"/>
    <xf numFmtId="0" fontId="12" fillId="0" borderId="81" xfId="19" applyFont="1" applyBorder="1" applyAlignment="1">
      <alignment horizontal="center"/>
    </xf>
    <xf numFmtId="0" fontId="12" fillId="0" borderId="81" xfId="19" applyFont="1" applyBorder="1" applyAlignment="1">
      <alignment horizontal="center" vertical="center"/>
    </xf>
    <xf numFmtId="187" fontId="17" fillId="0" borderId="205" xfId="19" applyNumberFormat="1" applyFont="1" applyBorder="1" applyAlignment="1">
      <alignment horizontal="left" vertical="center"/>
    </xf>
    <xf numFmtId="0" fontId="17" fillId="0" borderId="206" xfId="19" applyFont="1" applyBorder="1" applyAlignment="1">
      <alignment vertical="center"/>
    </xf>
    <xf numFmtId="187" fontId="17" fillId="0" borderId="205" xfId="19" applyNumberFormat="1" applyFont="1" applyBorder="1" applyAlignment="1">
      <alignment horizontal="center" vertical="center"/>
    </xf>
    <xf numFmtId="187" fontId="252" fillId="113" borderId="221" xfId="19" applyNumberFormat="1" applyFont="1" applyFill="1" applyBorder="1" applyAlignment="1">
      <alignment horizontal="center" vertical="center"/>
    </xf>
    <xf numFmtId="187" fontId="249" fillId="84" borderId="222" xfId="19" quotePrefix="1" applyNumberFormat="1" applyFont="1" applyFill="1" applyBorder="1" applyAlignment="1" applyProtection="1">
      <alignment horizontal="center" vertical="center"/>
      <protection locked="0"/>
    </xf>
    <xf numFmtId="187" fontId="249" fillId="114" borderId="222" xfId="19" applyNumberFormat="1" applyFont="1" applyFill="1" applyBorder="1" applyAlignment="1" applyProtection="1">
      <alignment horizontal="center" vertical="center"/>
      <protection locked="0"/>
    </xf>
    <xf numFmtId="187" fontId="282" fillId="113" borderId="197" xfId="19" applyNumberFormat="1" applyFont="1" applyFill="1" applyBorder="1" applyAlignment="1">
      <alignment horizontal="center" vertical="center"/>
    </xf>
    <xf numFmtId="0" fontId="1" fillId="0" borderId="0" xfId="19" applyFont="1" applyAlignment="1">
      <alignment vertical="center"/>
    </xf>
    <xf numFmtId="0" fontId="12" fillId="0" borderId="30" xfId="19" applyFont="1" applyBorder="1"/>
    <xf numFmtId="0" fontId="10" fillId="0" borderId="60" xfId="19" applyBorder="1"/>
    <xf numFmtId="1" fontId="10" fillId="0" borderId="30" xfId="19" applyNumberFormat="1" applyBorder="1"/>
    <xf numFmtId="1" fontId="10" fillId="0" borderId="31" xfId="19" applyNumberFormat="1" applyBorder="1" applyAlignment="1">
      <alignment horizontal="center" vertical="center"/>
    </xf>
    <xf numFmtId="1" fontId="10" fillId="0" borderId="60" xfId="19" applyNumberFormat="1" applyBorder="1" applyAlignment="1">
      <alignment horizontal="center" vertical="center"/>
    </xf>
    <xf numFmtId="1" fontId="10" fillId="0" borderId="30" xfId="19" applyNumberFormat="1" applyBorder="1" applyAlignment="1">
      <alignment horizontal="center" vertical="center"/>
    </xf>
    <xf numFmtId="0" fontId="10" fillId="0" borderId="6" xfId="19" applyBorder="1"/>
    <xf numFmtId="0" fontId="10" fillId="0" borderId="59" xfId="19" applyBorder="1"/>
    <xf numFmtId="0" fontId="10" fillId="84" borderId="7" xfId="19" applyFill="1" applyBorder="1" applyAlignment="1">
      <alignment horizontal="center" vertical="center"/>
    </xf>
    <xf numFmtId="1" fontId="10" fillId="114" borderId="59" xfId="19" applyNumberFormat="1" applyFill="1" applyBorder="1" applyAlignment="1">
      <alignment horizontal="center" vertical="center"/>
    </xf>
    <xf numFmtId="0" fontId="10" fillId="0" borderId="6" xfId="19" applyBorder="1" applyAlignment="1">
      <alignment horizontal="center" vertical="center"/>
    </xf>
    <xf numFmtId="0" fontId="17" fillId="0" borderId="7" xfId="19" applyFont="1" applyBorder="1" applyAlignment="1">
      <alignment vertical="center"/>
    </xf>
    <xf numFmtId="0" fontId="17" fillId="0" borderId="7" xfId="19" applyFont="1" applyBorder="1" applyAlignment="1">
      <alignment horizontal="center" vertical="center"/>
    </xf>
    <xf numFmtId="165" fontId="249" fillId="110" borderId="7" xfId="19" applyNumberFormat="1" applyFont="1" applyFill="1" applyBorder="1" applyAlignment="1">
      <alignment horizontal="center" vertical="center"/>
    </xf>
    <xf numFmtId="165" fontId="10" fillId="0" borderId="6" xfId="19" applyNumberFormat="1" applyBorder="1"/>
    <xf numFmtId="165" fontId="10" fillId="84" borderId="7" xfId="19" applyNumberFormat="1" applyFill="1" applyBorder="1" applyAlignment="1">
      <alignment horizontal="center" vertical="center"/>
    </xf>
    <xf numFmtId="165" fontId="10" fillId="0" borderId="6" xfId="19" applyNumberFormat="1" applyBorder="1" applyAlignment="1">
      <alignment horizontal="center" vertical="center"/>
    </xf>
    <xf numFmtId="187" fontId="249" fillId="114" borderId="222" xfId="19" quotePrefix="1" applyNumberFormat="1" applyFont="1" applyFill="1" applyBorder="1" applyAlignment="1" applyProtection="1">
      <alignment horizontal="center" vertical="center"/>
      <protection locked="0"/>
    </xf>
    <xf numFmtId="0" fontId="60" fillId="0" borderId="7" xfId="19" applyFont="1" applyBorder="1"/>
    <xf numFmtId="165" fontId="1" fillId="84" borderId="7" xfId="16" applyNumberFormat="1" applyFill="1" applyBorder="1" applyProtection="1">
      <protection locked="0"/>
    </xf>
    <xf numFmtId="165" fontId="1" fillId="0" borderId="7" xfId="16" applyNumberFormat="1" applyBorder="1" applyProtection="1">
      <protection locked="0"/>
    </xf>
    <xf numFmtId="0" fontId="17" fillId="0" borderId="17" xfId="19" applyFont="1" applyBorder="1" applyAlignment="1">
      <alignment vertical="center"/>
    </xf>
    <xf numFmtId="0" fontId="17" fillId="0" borderId="16" xfId="19" applyFont="1" applyBorder="1" applyAlignment="1">
      <alignment vertical="center"/>
    </xf>
    <xf numFmtId="0" fontId="17" fillId="0" borderId="17" xfId="19" applyFont="1" applyBorder="1" applyAlignment="1">
      <alignment horizontal="center" vertical="center"/>
    </xf>
    <xf numFmtId="1" fontId="203" fillId="88" borderId="222" xfId="19" applyNumberFormat="1" applyFont="1" applyFill="1" applyBorder="1" applyAlignment="1">
      <alignment horizontal="center" vertical="center"/>
    </xf>
    <xf numFmtId="165" fontId="249" fillId="88" borderId="222" xfId="19" applyNumberFormat="1" applyFont="1" applyFill="1" applyBorder="1" applyAlignment="1">
      <alignment horizontal="center" vertical="center"/>
    </xf>
    <xf numFmtId="187" fontId="282" fillId="115" borderId="197" xfId="19" applyNumberFormat="1" applyFont="1" applyFill="1" applyBorder="1" applyAlignment="1">
      <alignment horizontal="center" vertical="center"/>
    </xf>
    <xf numFmtId="169" fontId="249" fillId="110" borderId="7" xfId="19" applyNumberFormat="1" applyFont="1" applyFill="1" applyBorder="1" applyAlignment="1">
      <alignment horizontal="center" vertical="center"/>
    </xf>
    <xf numFmtId="187" fontId="249" fillId="84" borderId="222" xfId="19" applyNumberFormat="1" applyFont="1" applyFill="1" applyBorder="1" applyAlignment="1">
      <alignment horizontal="center" vertical="center"/>
    </xf>
    <xf numFmtId="187" fontId="249" fillId="114" borderId="222" xfId="19" applyNumberFormat="1" applyFont="1" applyFill="1" applyBorder="1" applyAlignment="1">
      <alignment horizontal="center" vertical="center"/>
    </xf>
    <xf numFmtId="187" fontId="249" fillId="34" borderId="222" xfId="19" applyNumberFormat="1" applyFont="1" applyFill="1" applyBorder="1" applyAlignment="1">
      <alignment horizontal="center" vertical="center"/>
    </xf>
    <xf numFmtId="0" fontId="59" fillId="0" borderId="1" xfId="19" applyFont="1" applyBorder="1" applyAlignment="1">
      <alignment vertical="top"/>
    </xf>
    <xf numFmtId="0" fontId="59" fillId="0" borderId="2" xfId="19" applyFont="1" applyBorder="1" applyAlignment="1">
      <alignment vertical="top"/>
    </xf>
    <xf numFmtId="165" fontId="249" fillId="114" borderId="222" xfId="19" applyNumberFormat="1" applyFont="1" applyFill="1" applyBorder="1" applyAlignment="1">
      <alignment horizontal="center" vertical="center"/>
    </xf>
    <xf numFmtId="168" fontId="1" fillId="110" borderId="7" xfId="16" applyNumberFormat="1" applyFill="1" applyBorder="1"/>
    <xf numFmtId="0" fontId="59" fillId="0" borderId="4" xfId="19" applyFont="1" applyBorder="1" applyAlignment="1">
      <alignment vertical="top"/>
    </xf>
    <xf numFmtId="0" fontId="10" fillId="0" borderId="6" xfId="19" applyBorder="1" applyAlignment="1">
      <alignment horizontal="left" wrapText="1"/>
    </xf>
    <xf numFmtId="165" fontId="10" fillId="0" borderId="6" xfId="19" applyNumberFormat="1" applyBorder="1" applyAlignment="1">
      <alignment horizontal="right"/>
    </xf>
    <xf numFmtId="166" fontId="1" fillId="110" borderId="7" xfId="16" applyNumberFormat="1" applyFill="1" applyBorder="1"/>
    <xf numFmtId="0" fontId="10" fillId="0" borderId="9" xfId="19" applyBorder="1" applyAlignment="1">
      <alignment horizontal="left" wrapText="1"/>
    </xf>
    <xf numFmtId="0" fontId="10" fillId="0" borderId="62" xfId="19" applyBorder="1"/>
    <xf numFmtId="165" fontId="10" fillId="0" borderId="9" xfId="19" applyNumberFormat="1" applyBorder="1" applyAlignment="1">
      <alignment horizontal="right"/>
    </xf>
    <xf numFmtId="165" fontId="10" fillId="110" borderId="10" xfId="19" applyNumberFormat="1" applyFill="1" applyBorder="1" applyAlignment="1">
      <alignment horizontal="center" vertical="center"/>
    </xf>
    <xf numFmtId="1" fontId="10" fillId="110" borderId="62" xfId="19" applyNumberFormat="1" applyFill="1" applyBorder="1" applyAlignment="1">
      <alignment horizontal="center" vertical="center"/>
    </xf>
    <xf numFmtId="165" fontId="10" fillId="0" borderId="9" xfId="19" applyNumberFormat="1" applyBorder="1" applyAlignment="1">
      <alignment horizontal="center" vertical="center"/>
    </xf>
    <xf numFmtId="0" fontId="10" fillId="0" borderId="27" xfId="19" applyBorder="1"/>
    <xf numFmtId="0" fontId="10" fillId="0" borderId="28" xfId="19" applyBorder="1"/>
    <xf numFmtId="0" fontId="10" fillId="0" borderId="28" xfId="19" applyBorder="1" applyAlignment="1">
      <alignment horizontal="center" vertical="center"/>
    </xf>
    <xf numFmtId="0" fontId="10" fillId="0" borderId="29" xfId="19" applyBorder="1" applyAlignment="1">
      <alignment horizontal="center" vertical="center"/>
    </xf>
    <xf numFmtId="1" fontId="10" fillId="110" borderId="31" xfId="19" applyNumberFormat="1" applyFill="1" applyBorder="1" applyAlignment="1">
      <alignment horizontal="center" vertical="center"/>
    </xf>
    <xf numFmtId="1" fontId="10" fillId="110" borderId="60" xfId="19" applyNumberFormat="1" applyFill="1" applyBorder="1" applyAlignment="1">
      <alignment horizontal="center" vertical="center"/>
    </xf>
    <xf numFmtId="187" fontId="252" fillId="113" borderId="223" xfId="19" applyNumberFormat="1" applyFont="1" applyFill="1" applyBorder="1" applyAlignment="1">
      <alignment horizontal="center" vertical="center"/>
    </xf>
    <xf numFmtId="187" fontId="282" fillId="113" borderId="206" xfId="19" applyNumberFormat="1" applyFont="1" applyFill="1" applyBorder="1" applyAlignment="1">
      <alignment horizontal="center" vertical="center"/>
    </xf>
    <xf numFmtId="2" fontId="1" fillId="110" borderId="7" xfId="16" applyNumberFormat="1" applyFill="1" applyBorder="1"/>
    <xf numFmtId="165" fontId="1" fillId="110" borderId="7" xfId="16" applyNumberFormat="1" applyFill="1" applyBorder="1"/>
    <xf numFmtId="165" fontId="60" fillId="0" borderId="7" xfId="19" applyNumberFormat="1" applyFont="1" applyBorder="1"/>
    <xf numFmtId="187" fontId="249" fillId="34" borderId="222" xfId="19" applyNumberFormat="1" applyFont="1" applyFill="1" applyBorder="1" applyAlignment="1" applyProtection="1">
      <alignment horizontal="center" vertical="center"/>
      <protection locked="0"/>
    </xf>
    <xf numFmtId="0" fontId="10" fillId="0" borderId="27" xfId="19" applyBorder="1" applyAlignment="1">
      <alignment horizontal="left" wrapText="1"/>
    </xf>
    <xf numFmtId="165" fontId="10" fillId="0" borderId="28" xfId="19" applyNumberFormat="1" applyBorder="1" applyAlignment="1">
      <alignment horizontal="right"/>
    </xf>
    <xf numFmtId="165" fontId="10" fillId="0" borderId="28" xfId="19" applyNumberFormat="1" applyBorder="1" applyAlignment="1">
      <alignment horizontal="center" vertical="center"/>
    </xf>
    <xf numFmtId="165" fontId="10" fillId="0" borderId="29" xfId="19" applyNumberFormat="1" applyBorder="1" applyAlignment="1">
      <alignment horizontal="center" vertical="center"/>
    </xf>
    <xf numFmtId="0" fontId="10" fillId="0" borderId="30" xfId="19" applyBorder="1"/>
    <xf numFmtId="0" fontId="10" fillId="0" borderId="30" xfId="19" applyBorder="1" applyAlignment="1">
      <alignment horizontal="center" vertical="center"/>
    </xf>
    <xf numFmtId="1" fontId="10" fillId="0" borderId="6" xfId="19" applyNumberFormat="1" applyBorder="1"/>
    <xf numFmtId="1" fontId="10" fillId="0" borderId="6" xfId="19" applyNumberFormat="1" applyBorder="1" applyAlignment="1">
      <alignment horizontal="center" vertical="center"/>
    </xf>
    <xf numFmtId="187" fontId="282" fillId="84" borderId="7" xfId="19" applyNumberFormat="1" applyFont="1" applyFill="1" applyBorder="1" applyAlignment="1">
      <alignment horizontal="center" vertical="center"/>
    </xf>
    <xf numFmtId="187" fontId="282" fillId="0" borderId="7" xfId="19" applyNumberFormat="1" applyFont="1" applyBorder="1" applyAlignment="1">
      <alignment horizontal="center" vertical="center"/>
    </xf>
    <xf numFmtId="187" fontId="286" fillId="84" borderId="7" xfId="19" applyNumberFormat="1" applyFont="1" applyFill="1" applyBorder="1" applyAlignment="1" applyProtection="1">
      <alignment horizontal="center" vertical="center"/>
      <protection locked="0"/>
    </xf>
    <xf numFmtId="187" fontId="286" fillId="114" borderId="7" xfId="19" applyNumberFormat="1" applyFont="1" applyFill="1" applyBorder="1" applyAlignment="1" applyProtection="1">
      <alignment horizontal="center" vertical="center"/>
      <protection locked="0"/>
    </xf>
    <xf numFmtId="187" fontId="249" fillId="84" borderId="222" xfId="19" applyNumberFormat="1" applyFont="1" applyFill="1" applyBorder="1" applyAlignment="1" applyProtection="1">
      <alignment horizontal="center" vertical="center"/>
      <protection locked="0"/>
    </xf>
    <xf numFmtId="165" fontId="282" fillId="116" borderId="7" xfId="19" applyNumberFormat="1" applyFont="1" applyFill="1" applyBorder="1" applyAlignment="1">
      <alignment horizontal="center" vertical="center"/>
    </xf>
    <xf numFmtId="187" fontId="286" fillId="84" borderId="224" xfId="19" applyNumberFormat="1" applyFont="1" applyFill="1" applyBorder="1" applyAlignment="1" applyProtection="1">
      <alignment horizontal="center" vertical="center"/>
      <protection locked="0"/>
    </xf>
    <xf numFmtId="187" fontId="286" fillId="114" borderId="224" xfId="19" applyNumberFormat="1" applyFont="1" applyFill="1" applyBorder="1" applyAlignment="1" applyProtection="1">
      <alignment horizontal="center" vertical="center"/>
      <protection locked="0"/>
    </xf>
    <xf numFmtId="1" fontId="282" fillId="116" borderId="7" xfId="19" applyNumberFormat="1" applyFont="1" applyFill="1" applyBorder="1" applyAlignment="1">
      <alignment horizontal="center" vertical="center"/>
    </xf>
    <xf numFmtId="165" fontId="10" fillId="110" borderId="7" xfId="19" applyNumberFormat="1" applyFill="1" applyBorder="1" applyAlignment="1">
      <alignment horizontal="center" vertical="center"/>
    </xf>
    <xf numFmtId="1" fontId="10" fillId="110" borderId="59" xfId="19" applyNumberFormat="1" applyFill="1" applyBorder="1" applyAlignment="1">
      <alignment horizontal="center" vertical="center"/>
    </xf>
    <xf numFmtId="187" fontId="286" fillId="84" borderId="222" xfId="19" applyNumberFormat="1" applyFont="1" applyFill="1" applyBorder="1" applyAlignment="1" applyProtection="1">
      <alignment horizontal="center" vertical="center"/>
      <protection locked="0"/>
    </xf>
    <xf numFmtId="187" fontId="286" fillId="114" borderId="222" xfId="19" applyNumberFormat="1" applyFont="1" applyFill="1" applyBorder="1" applyAlignment="1" applyProtection="1">
      <alignment horizontal="center" vertical="center"/>
      <protection locked="0"/>
    </xf>
    <xf numFmtId="169" fontId="283" fillId="113" borderId="7" xfId="19" applyNumberFormat="1" applyFont="1" applyFill="1" applyBorder="1" applyAlignment="1">
      <alignment horizontal="center" vertical="center"/>
    </xf>
    <xf numFmtId="165" fontId="286" fillId="110" borderId="222" xfId="19" applyNumberFormat="1" applyFont="1" applyFill="1" applyBorder="1" applyAlignment="1">
      <alignment horizontal="center" vertical="center"/>
    </xf>
    <xf numFmtId="0" fontId="10" fillId="0" borderId="9" xfId="19" applyBorder="1"/>
    <xf numFmtId="165" fontId="10" fillId="0" borderId="9" xfId="19" applyNumberFormat="1" applyBorder="1"/>
    <xf numFmtId="0" fontId="59" fillId="0" borderId="17" xfId="19" applyFont="1" applyBorder="1" applyAlignment="1">
      <alignment vertical="center"/>
    </xf>
    <xf numFmtId="0" fontId="59" fillId="0" borderId="16" xfId="19" applyFont="1" applyBorder="1" applyAlignment="1">
      <alignment vertical="center"/>
    </xf>
    <xf numFmtId="0" fontId="59" fillId="0" borderId="17" xfId="19" applyFont="1" applyBorder="1" applyAlignment="1">
      <alignment horizontal="center" vertical="center"/>
    </xf>
    <xf numFmtId="187" fontId="111" fillId="113" borderId="221" xfId="19" applyNumberFormat="1" applyFont="1" applyFill="1" applyBorder="1" applyAlignment="1">
      <alignment horizontal="center" vertical="center"/>
    </xf>
    <xf numFmtId="165" fontId="287" fillId="110" borderId="222" xfId="19" applyNumberFormat="1" applyFont="1" applyFill="1" applyBorder="1" applyAlignment="1">
      <alignment horizontal="center" vertical="center"/>
    </xf>
    <xf numFmtId="187" fontId="113" fillId="113" borderId="197" xfId="19" applyNumberFormat="1" applyFont="1" applyFill="1" applyBorder="1" applyAlignment="1">
      <alignment horizontal="center" vertical="center"/>
    </xf>
    <xf numFmtId="0" fontId="12" fillId="0" borderId="218" xfId="19" applyFont="1" applyBorder="1"/>
    <xf numFmtId="0" fontId="10" fillId="0" borderId="217" xfId="19" applyBorder="1"/>
    <xf numFmtId="187" fontId="17" fillId="0" borderId="17" xfId="19" applyNumberFormat="1" applyFont="1" applyBorder="1" applyAlignment="1">
      <alignment horizontal="left" vertical="center"/>
    </xf>
    <xf numFmtId="187" fontId="17" fillId="0" borderId="17" xfId="19" applyNumberFormat="1" applyFont="1" applyBorder="1" applyAlignment="1">
      <alignment horizontal="center" vertical="center"/>
    </xf>
    <xf numFmtId="187" fontId="252" fillId="113" borderId="225" xfId="19" applyNumberFormat="1" applyFont="1" applyFill="1" applyBorder="1" applyAlignment="1">
      <alignment horizontal="center" vertical="center"/>
    </xf>
    <xf numFmtId="9" fontId="249" fillId="110" borderId="7" xfId="19" applyNumberFormat="1" applyFont="1" applyFill="1" applyBorder="1" applyAlignment="1">
      <alignment horizontal="center" vertical="center"/>
    </xf>
    <xf numFmtId="187" fontId="282" fillId="113" borderId="226" xfId="19" applyNumberFormat="1" applyFont="1" applyFill="1" applyBorder="1" applyAlignment="1">
      <alignment horizontal="center" vertical="center"/>
    </xf>
    <xf numFmtId="0" fontId="12" fillId="0" borderId="17" xfId="19" applyFont="1" applyBorder="1"/>
    <xf numFmtId="0" fontId="10" fillId="0" borderId="18" xfId="19" applyBorder="1"/>
    <xf numFmtId="0" fontId="0" fillId="0" borderId="18" xfId="19" applyFont="1" applyBorder="1"/>
    <xf numFmtId="0" fontId="10" fillId="0" borderId="17" xfId="19" applyBorder="1"/>
    <xf numFmtId="0" fontId="59" fillId="10" borderId="7" xfId="19" applyFont="1" applyFill="1" applyBorder="1" applyAlignment="1">
      <alignment vertical="center"/>
    </xf>
    <xf numFmtId="187" fontId="282" fillId="117" borderId="7" xfId="19" applyNumberFormat="1" applyFont="1" applyFill="1" applyBorder="1" applyAlignment="1">
      <alignment horizontal="center" vertical="center"/>
    </xf>
    <xf numFmtId="187" fontId="17" fillId="0" borderId="227" xfId="19" applyNumberFormat="1" applyFont="1" applyBorder="1" applyAlignment="1">
      <alignment horizontal="left" vertical="center"/>
    </xf>
    <xf numFmtId="187" fontId="17" fillId="0" borderId="227" xfId="19" applyNumberFormat="1" applyFont="1" applyBorder="1" applyAlignment="1">
      <alignment horizontal="center" vertical="center"/>
    </xf>
    <xf numFmtId="0" fontId="17" fillId="84" borderId="7" xfId="19" quotePrefix="1" applyFont="1" applyFill="1" applyBorder="1" applyAlignment="1" applyProtection="1">
      <alignment horizontal="center" vertical="center"/>
      <protection locked="0"/>
    </xf>
    <xf numFmtId="0" fontId="17" fillId="114" borderId="7" xfId="19" quotePrefix="1" applyFont="1" applyFill="1" applyBorder="1" applyAlignment="1" applyProtection="1">
      <alignment horizontal="center" vertical="center"/>
      <protection locked="0"/>
    </xf>
    <xf numFmtId="187" fontId="17" fillId="0" borderId="228" xfId="19" applyNumberFormat="1" applyFont="1" applyBorder="1" applyAlignment="1">
      <alignment horizontal="left" vertical="center"/>
    </xf>
    <xf numFmtId="2" fontId="249" fillId="84" borderId="7" xfId="19" applyNumberFormat="1" applyFont="1" applyFill="1" applyBorder="1" applyAlignment="1" applyProtection="1">
      <alignment horizontal="center" vertical="center"/>
      <protection locked="0"/>
    </xf>
    <xf numFmtId="2" fontId="249" fillId="114" borderId="7" xfId="19" applyNumberFormat="1" applyFont="1" applyFill="1" applyBorder="1" applyAlignment="1" applyProtection="1">
      <alignment horizontal="center" vertical="center"/>
      <protection locked="0"/>
    </xf>
    <xf numFmtId="0" fontId="59" fillId="0" borderId="14" xfId="19" applyFont="1" applyBorder="1" applyAlignment="1">
      <alignment vertical="top"/>
    </xf>
    <xf numFmtId="0" fontId="59" fillId="0" borderId="12" xfId="19" applyFont="1" applyBorder="1" applyAlignment="1">
      <alignment vertical="top"/>
    </xf>
    <xf numFmtId="187" fontId="17" fillId="0" borderId="219" xfId="19" applyNumberFormat="1" applyFont="1" applyBorder="1" applyAlignment="1">
      <alignment horizontal="center" vertical="center"/>
    </xf>
    <xf numFmtId="0" fontId="1" fillId="0" borderId="0" xfId="19" applyFont="1" applyAlignment="1">
      <alignment horizontal="center" vertical="center"/>
    </xf>
    <xf numFmtId="1" fontId="249" fillId="110" borderId="7" xfId="19" applyNumberFormat="1" applyFont="1" applyFill="1" applyBorder="1" applyAlignment="1">
      <alignment horizontal="center" vertical="center"/>
    </xf>
    <xf numFmtId="0" fontId="17" fillId="0" borderId="17" xfId="19" applyFont="1" applyBorder="1" applyAlignment="1">
      <alignment horizontal="left" vertical="center"/>
    </xf>
    <xf numFmtId="0" fontId="17" fillId="0" borderId="7" xfId="19" quotePrefix="1" applyFont="1" applyBorder="1" applyAlignment="1">
      <alignment horizontal="center" vertical="center"/>
    </xf>
    <xf numFmtId="166" fontId="249" fillId="110" borderId="7" xfId="19" applyNumberFormat="1" applyFont="1" applyFill="1" applyBorder="1" applyAlignment="1">
      <alignment horizontal="center" vertical="center"/>
    </xf>
    <xf numFmtId="0" fontId="130" fillId="0" borderId="31" xfId="19" applyFont="1" applyBorder="1" applyAlignment="1">
      <alignment horizontal="center" vertical="center"/>
    </xf>
    <xf numFmtId="0" fontId="130" fillId="0" borderId="19" xfId="19" applyFont="1" applyBorder="1" applyAlignment="1">
      <alignment horizontal="center" vertical="center"/>
    </xf>
    <xf numFmtId="0" fontId="130" fillId="0" borderId="52" xfId="19" applyFont="1" applyBorder="1" applyAlignment="1">
      <alignment horizontal="center" vertical="center"/>
    </xf>
    <xf numFmtId="0" fontId="59" fillId="0" borderId="74" xfId="19" applyFont="1" applyBorder="1" applyAlignment="1">
      <alignment horizontal="center" vertical="center" wrapText="1"/>
    </xf>
    <xf numFmtId="0" fontId="59" fillId="0" borderId="32" xfId="19" applyFont="1" applyBorder="1" applyAlignment="1">
      <alignment vertical="center" wrapText="1"/>
    </xf>
    <xf numFmtId="0" fontId="289" fillId="0" borderId="31" xfId="19" applyFont="1" applyBorder="1" applyAlignment="1">
      <alignment horizontal="center" vertical="center"/>
    </xf>
    <xf numFmtId="0" fontId="130" fillId="0" borderId="61" xfId="19" applyFont="1" applyBorder="1" applyAlignment="1">
      <alignment horizontal="center" vertical="center"/>
    </xf>
    <xf numFmtId="0" fontId="130" fillId="0" borderId="60" xfId="19" applyFont="1" applyBorder="1" applyAlignment="1">
      <alignment horizontal="center" vertical="center"/>
    </xf>
    <xf numFmtId="0" fontId="59" fillId="0" borderId="50" xfId="19" applyFont="1" applyBorder="1" applyAlignment="1">
      <alignment horizontal="center" vertical="center"/>
    </xf>
    <xf numFmtId="0" fontId="1" fillId="0" borderId="16" xfId="19" applyFont="1" applyBorder="1" applyAlignment="1">
      <alignment vertical="center"/>
    </xf>
    <xf numFmtId="0" fontId="1" fillId="0" borderId="7" xfId="19" applyFont="1" applyBorder="1" applyAlignment="1">
      <alignment horizontal="center" vertical="center"/>
    </xf>
    <xf numFmtId="0" fontId="1" fillId="0" borderId="17" xfId="19" applyFont="1" applyBorder="1" applyAlignment="1">
      <alignment vertical="center"/>
    </xf>
    <xf numFmtId="0" fontId="1" fillId="0" borderId="17" xfId="19" applyFont="1" applyBorder="1" applyAlignment="1">
      <alignment horizontal="center" vertical="center"/>
    </xf>
    <xf numFmtId="0" fontId="1" fillId="0" borderId="59" xfId="19" applyFont="1" applyBorder="1" applyAlignment="1">
      <alignment horizontal="center" vertical="center"/>
    </xf>
    <xf numFmtId="0" fontId="1" fillId="0" borderId="7" xfId="19" applyFont="1" applyBorder="1" applyAlignment="1">
      <alignment vertical="center"/>
    </xf>
    <xf numFmtId="0" fontId="59" fillId="0" borderId="55" xfId="19" applyFont="1" applyBorder="1" applyAlignment="1">
      <alignment horizontal="center" vertical="center"/>
    </xf>
    <xf numFmtId="0" fontId="1" fillId="0" borderId="56" xfId="19" applyFont="1" applyBorder="1" applyAlignment="1">
      <alignment vertical="center"/>
    </xf>
    <xf numFmtId="0" fontId="1" fillId="0" borderId="10" xfId="19" applyFont="1" applyBorder="1" applyAlignment="1">
      <alignment horizontal="center" vertical="center"/>
    </xf>
    <xf numFmtId="0" fontId="1" fillId="0" borderId="10" xfId="19" applyFont="1" applyBorder="1" applyAlignment="1">
      <alignment vertical="center"/>
    </xf>
    <xf numFmtId="0" fontId="1" fillId="0" borderId="57" xfId="19" applyFont="1" applyBorder="1" applyAlignment="1">
      <alignment vertical="center"/>
    </xf>
    <xf numFmtId="0" fontId="1" fillId="0" borderId="62" xfId="19" applyFont="1" applyBorder="1" applyAlignment="1">
      <alignment horizontal="center" vertical="center"/>
    </xf>
    <xf numFmtId="0" fontId="59" fillId="0" borderId="12" xfId="19" applyFont="1" applyBorder="1" applyAlignment="1">
      <alignment horizontal="center" vertical="center"/>
    </xf>
    <xf numFmtId="0" fontId="59" fillId="0" borderId="12" xfId="19" applyFont="1" applyBorder="1" applyAlignment="1">
      <alignment vertical="center"/>
    </xf>
    <xf numFmtId="0" fontId="1" fillId="0" borderId="12" xfId="19" applyFont="1" applyBorder="1" applyAlignment="1">
      <alignment horizontal="center" vertical="center"/>
    </xf>
    <xf numFmtId="0" fontId="1" fillId="0" borderId="12" xfId="19" applyFont="1" applyBorder="1" applyAlignment="1">
      <alignment vertical="center"/>
    </xf>
    <xf numFmtId="0" fontId="59" fillId="0" borderId="229" xfId="19" applyFont="1" applyBorder="1" applyAlignment="1">
      <alignment horizontal="center" vertical="center"/>
    </xf>
    <xf numFmtId="0" fontId="1" fillId="0" borderId="213" xfId="19" applyFont="1" applyBorder="1" applyAlignment="1">
      <alignment vertical="center"/>
    </xf>
    <xf numFmtId="0" fontId="1" fillId="0" borderId="213" xfId="19" applyFont="1" applyBorder="1" applyAlignment="1">
      <alignment horizontal="center" vertical="center"/>
    </xf>
    <xf numFmtId="0" fontId="1" fillId="0" borderId="216" xfId="19" applyFont="1" applyBorder="1" applyAlignment="1">
      <alignment vertical="center"/>
    </xf>
    <xf numFmtId="0" fontId="59" fillId="0" borderId="213" xfId="19" applyFont="1" applyBorder="1" applyAlignment="1">
      <alignment vertical="center"/>
    </xf>
    <xf numFmtId="0" fontId="59" fillId="0" borderId="7" xfId="19" applyFont="1" applyBorder="1" applyAlignment="1">
      <alignment vertical="center"/>
    </xf>
    <xf numFmtId="0" fontId="59" fillId="0" borderId="59" xfId="19" applyFont="1" applyBorder="1" applyAlignment="1">
      <alignment vertical="center"/>
    </xf>
    <xf numFmtId="0" fontId="1" fillId="0" borderId="18" xfId="19" applyFont="1" applyBorder="1" applyAlignment="1">
      <alignment vertical="center"/>
    </xf>
    <xf numFmtId="0" fontId="59" fillId="0" borderId="215" xfId="19" applyFont="1" applyBorder="1" applyAlignment="1">
      <alignment vertical="center"/>
    </xf>
    <xf numFmtId="0" fontId="1" fillId="0" borderId="59" xfId="19" applyFont="1" applyBorder="1" applyAlignment="1">
      <alignment vertical="center"/>
    </xf>
    <xf numFmtId="0" fontId="1" fillId="0" borderId="215" xfId="19" applyFont="1" applyBorder="1" applyAlignment="1">
      <alignment vertical="center"/>
    </xf>
    <xf numFmtId="0" fontId="59" fillId="0" borderId="10" xfId="19" applyFont="1" applyBorder="1" applyAlignment="1">
      <alignment vertical="center"/>
    </xf>
    <xf numFmtId="0" fontId="1" fillId="0" borderId="11" xfId="19" applyFont="1" applyBorder="1" applyAlignment="1">
      <alignment vertical="center"/>
    </xf>
    <xf numFmtId="0" fontId="1" fillId="0" borderId="72" xfId="19" applyFont="1" applyBorder="1" applyAlignment="1">
      <alignment vertical="center"/>
    </xf>
    <xf numFmtId="0" fontId="59" fillId="0" borderId="0" xfId="19" applyFont="1" applyAlignment="1">
      <alignment vertical="center"/>
    </xf>
    <xf numFmtId="0" fontId="1" fillId="118" borderId="10" xfId="19" applyFont="1" applyFill="1" applyBorder="1" applyAlignment="1">
      <alignment horizontal="center" vertical="center"/>
    </xf>
    <xf numFmtId="16" fontId="59" fillId="0" borderId="7" xfId="19" applyNumberFormat="1" applyFont="1" applyBorder="1" applyAlignment="1">
      <alignment horizontal="center" vertical="center"/>
    </xf>
    <xf numFmtId="0" fontId="198" fillId="75" borderId="21" xfId="19" applyFont="1" applyFill="1" applyBorder="1" applyAlignment="1">
      <alignment horizontal="center" vertical="center"/>
    </xf>
    <xf numFmtId="0" fontId="198" fillId="75" borderId="1" xfId="19" applyFont="1" applyFill="1" applyBorder="1" applyAlignment="1">
      <alignment horizontal="center" vertical="center"/>
    </xf>
    <xf numFmtId="0" fontId="59" fillId="0" borderId="74" xfId="19" applyFont="1" applyBorder="1" applyAlignment="1">
      <alignment horizontal="center" vertical="center"/>
    </xf>
    <xf numFmtId="0" fontId="59" fillId="0" borderId="73" xfId="19" applyFont="1" applyBorder="1" applyAlignment="1">
      <alignment vertical="center"/>
    </xf>
    <xf numFmtId="0" fontId="59" fillId="0" borderId="15" xfId="19" applyFont="1" applyBorder="1" applyAlignment="1">
      <alignment vertical="center"/>
    </xf>
    <xf numFmtId="0" fontId="59" fillId="0" borderId="68" xfId="19" applyFont="1" applyBorder="1" applyAlignment="1">
      <alignment vertical="center"/>
    </xf>
    <xf numFmtId="0" fontId="59" fillId="0" borderId="0" xfId="19" applyFont="1" applyAlignment="1">
      <alignment horizontal="centerContinuous" vertical="center"/>
    </xf>
    <xf numFmtId="0" fontId="74" fillId="0" borderId="0" xfId="19" applyFont="1" applyAlignment="1">
      <alignment horizontal="center" vertical="center"/>
    </xf>
    <xf numFmtId="0" fontId="74" fillId="0" borderId="0" xfId="19" applyFont="1" applyAlignment="1">
      <alignment vertical="center"/>
    </xf>
    <xf numFmtId="0" fontId="23" fillId="0" borderId="0" xfId="19" applyFont="1" applyAlignment="1">
      <alignment vertical="center"/>
    </xf>
    <xf numFmtId="0" fontId="23" fillId="0" borderId="0" xfId="19" applyFont="1" applyAlignment="1">
      <alignment horizontal="centerContinuous" vertical="center"/>
    </xf>
    <xf numFmtId="0" fontId="23" fillId="0" borderId="0" xfId="19" applyFont="1" applyAlignment="1">
      <alignment horizontal="center" vertical="center"/>
    </xf>
    <xf numFmtId="0" fontId="74" fillId="0" borderId="0" xfId="19" applyFont="1" applyAlignment="1">
      <alignment horizontal="centerContinuous" vertical="center"/>
    </xf>
    <xf numFmtId="0" fontId="23" fillId="0" borderId="0" xfId="19" applyFont="1" applyAlignment="1">
      <alignment horizontal="left" vertical="center"/>
    </xf>
    <xf numFmtId="0" fontId="1" fillId="0" borderId="0" xfId="19" applyFont="1" applyAlignment="1">
      <alignment horizontal="centerContinuous" vertical="center"/>
    </xf>
    <xf numFmtId="164" fontId="1" fillId="0" borderId="7" xfId="1" applyBorder="1" applyAlignment="1">
      <alignment horizontal="center" vertical="center"/>
    </xf>
    <xf numFmtId="1" fontId="1" fillId="0" borderId="7" xfId="1" applyNumberFormat="1" applyBorder="1" applyAlignment="1">
      <alignment horizontal="center"/>
    </xf>
    <xf numFmtId="164" fontId="130" fillId="0" borderId="7" xfId="1" applyFont="1" applyBorder="1" applyAlignment="1">
      <alignment horizontal="center" vertical="center" wrapText="1"/>
    </xf>
    <xf numFmtId="164" fontId="278" fillId="0" borderId="7" xfId="1" applyFont="1" applyBorder="1" applyAlignment="1">
      <alignment horizontal="center" vertical="center" wrapText="1"/>
    </xf>
    <xf numFmtId="165" fontId="1" fillId="0" borderId="7" xfId="1" applyNumberFormat="1" applyBorder="1" applyAlignment="1">
      <alignment horizontal="left" vertical="center"/>
    </xf>
    <xf numFmtId="164" fontId="278" fillId="0" borderId="0" xfId="1" applyFont="1" applyAlignment="1">
      <alignment horizontal="center" vertical="center" wrapText="1"/>
    </xf>
    <xf numFmtId="1" fontId="59" fillId="0" borderId="0" xfId="1" applyNumberFormat="1" applyFont="1"/>
    <xf numFmtId="164" fontId="59" fillId="0" borderId="0" xfId="1" applyFont="1" applyAlignment="1">
      <alignment horizontal="center" vertical="center"/>
    </xf>
    <xf numFmtId="164" fontId="130" fillId="0" borderId="0" xfId="1" applyFont="1"/>
    <xf numFmtId="165" fontId="1" fillId="43" borderId="216" xfId="1" applyNumberFormat="1" applyFill="1" applyBorder="1" applyProtection="1">
      <protection locked="0"/>
    </xf>
    <xf numFmtId="2" fontId="1" fillId="43" borderId="213" xfId="1" applyNumberFormat="1" applyFill="1" applyBorder="1" applyProtection="1">
      <protection locked="0"/>
    </xf>
    <xf numFmtId="164" fontId="133" fillId="0" borderId="2" xfId="1" applyFont="1" applyBorder="1"/>
    <xf numFmtId="1" fontId="1" fillId="0" borderId="7" xfId="1" applyNumberFormat="1" applyBorder="1" applyAlignment="1">
      <alignment horizontal="center" vertical="center"/>
    </xf>
    <xf numFmtId="165" fontId="1" fillId="110" borderId="7" xfId="1" applyNumberFormat="1" applyFill="1" applyBorder="1" applyAlignment="1">
      <alignment horizontal="center" vertical="center"/>
    </xf>
    <xf numFmtId="165" fontId="1" fillId="110" borderId="7" xfId="1" applyNumberFormat="1" applyFill="1" applyBorder="1" applyAlignment="1" applyProtection="1">
      <alignment horizontal="center" vertical="center"/>
      <protection locked="0"/>
    </xf>
    <xf numFmtId="166" fontId="1" fillId="29" borderId="71" xfId="1" applyNumberFormat="1" applyFill="1" applyBorder="1"/>
    <xf numFmtId="166" fontId="1" fillId="29" borderId="11" xfId="1" applyNumberFormat="1" applyFill="1" applyBorder="1"/>
    <xf numFmtId="2" fontId="1" fillId="29" borderId="11" xfId="1" applyNumberFormat="1" applyFill="1" applyBorder="1"/>
    <xf numFmtId="165" fontId="1" fillId="29" borderId="11" xfId="1" applyNumberFormat="1" applyFill="1" applyBorder="1"/>
    <xf numFmtId="165" fontId="1" fillId="29" borderId="72" xfId="1" applyNumberFormat="1" applyFill="1" applyBorder="1"/>
    <xf numFmtId="164" fontId="23" fillId="0" borderId="2" xfId="1" applyFont="1" applyBorder="1"/>
    <xf numFmtId="164" fontId="1" fillId="0" borderId="17" xfId="1" applyBorder="1" applyAlignment="1">
      <alignment vertical="center"/>
    </xf>
    <xf numFmtId="165" fontId="1" fillId="2" borderId="7" xfId="1" applyNumberFormat="1" applyFill="1" applyBorder="1" applyAlignment="1">
      <alignment horizontal="center" vertical="center"/>
    </xf>
    <xf numFmtId="164" fontId="1" fillId="2" borderId="7" xfId="1" applyFill="1" applyBorder="1" applyAlignment="1">
      <alignment horizontal="center" vertical="center"/>
    </xf>
    <xf numFmtId="2" fontId="1" fillId="2" borderId="19" xfId="1" applyNumberFormat="1" applyFill="1" applyBorder="1" applyAlignment="1">
      <alignment horizontal="center" vertical="center"/>
    </xf>
    <xf numFmtId="164" fontId="1" fillId="0" borderId="0" xfId="1" applyAlignment="1">
      <alignment horizontal="right"/>
    </xf>
    <xf numFmtId="164" fontId="59" fillId="0" borderId="1" xfId="1" applyFont="1" applyBorder="1"/>
    <xf numFmtId="164" fontId="0" fillId="0" borderId="7" xfId="0" applyBorder="1" applyAlignment="1">
      <alignment horizontal="center" vertical="center" wrapText="1"/>
    </xf>
    <xf numFmtId="164" fontId="1" fillId="0" borderId="16" xfId="1" applyBorder="1" applyAlignment="1">
      <alignment horizontal="center" vertical="center"/>
    </xf>
    <xf numFmtId="164" fontId="1" fillId="0" borderId="7" xfId="1" applyBorder="1" applyAlignment="1">
      <alignment vertical="center"/>
    </xf>
    <xf numFmtId="166" fontId="0" fillId="3" borderId="7" xfId="0" applyNumberFormat="1" applyFill="1" applyBorder="1" applyAlignment="1">
      <alignment horizontal="center" vertical="center"/>
    </xf>
    <xf numFmtId="164" fontId="59" fillId="3" borderId="59" xfId="1" applyFont="1" applyFill="1" applyBorder="1"/>
    <xf numFmtId="165" fontId="24" fillId="3" borderId="7" xfId="0" applyNumberFormat="1" applyFont="1" applyFill="1" applyBorder="1" applyAlignment="1">
      <alignment horizontal="center" vertical="center"/>
    </xf>
    <xf numFmtId="164" fontId="23" fillId="3" borderId="59" xfId="1" applyFont="1" applyFill="1" applyBorder="1"/>
    <xf numFmtId="166" fontId="23" fillId="3" borderId="10" xfId="1" applyNumberFormat="1" applyFont="1" applyFill="1" applyBorder="1"/>
    <xf numFmtId="188" fontId="12" fillId="3" borderId="7" xfId="21" applyNumberFormat="1" applyFont="1" applyFill="1" applyBorder="1" applyAlignment="1">
      <alignment horizontal="center" vertical="center"/>
    </xf>
    <xf numFmtId="0" fontId="59" fillId="3" borderId="15" xfId="1" quotePrefix="1" applyNumberFormat="1" applyFont="1" applyFill="1" applyBorder="1"/>
    <xf numFmtId="0" fontId="1" fillId="3" borderId="15" xfId="1" quotePrefix="1" applyNumberFormat="1" applyFill="1" applyBorder="1"/>
    <xf numFmtId="168" fontId="73" fillId="3" borderId="50" xfId="1" applyNumberFormat="1" applyFont="1" applyFill="1" applyBorder="1" applyAlignment="1" applyProtection="1">
      <alignment horizontal="center"/>
      <protection locked="0"/>
    </xf>
    <xf numFmtId="165" fontId="12" fillId="0" borderId="5" xfId="0" applyNumberFormat="1" applyFont="1" applyBorder="1"/>
    <xf numFmtId="165" fontId="12" fillId="0" borderId="30" xfId="0" applyNumberFormat="1" applyFont="1" applyBorder="1" applyAlignment="1">
      <alignment horizontal="center" vertical="center" wrapText="1"/>
    </xf>
    <xf numFmtId="165" fontId="12" fillId="0" borderId="31" xfId="0" applyNumberFormat="1" applyFont="1" applyBorder="1" applyAlignment="1">
      <alignment horizontal="center" vertical="center" wrapText="1"/>
    </xf>
    <xf numFmtId="165" fontId="1" fillId="68" borderId="0" xfId="1" applyNumberFormat="1" applyFill="1"/>
    <xf numFmtId="165" fontId="0" fillId="68" borderId="0" xfId="0" applyNumberFormat="1" applyFill="1"/>
    <xf numFmtId="189" fontId="137" fillId="0" borderId="54" xfId="0" applyNumberFormat="1" applyFont="1" applyBorder="1" applyAlignment="1">
      <alignment horizontal="left" vertical="center" wrapText="1"/>
    </xf>
    <xf numFmtId="166" fontId="23" fillId="52" borderId="23" xfId="1" applyNumberFormat="1" applyFont="1" applyFill="1" applyBorder="1" applyAlignment="1">
      <alignment vertical="center"/>
    </xf>
    <xf numFmtId="166" fontId="23" fillId="52" borderId="29" xfId="1" applyNumberFormat="1" applyFont="1" applyFill="1" applyBorder="1" applyAlignment="1">
      <alignment vertical="center"/>
    </xf>
    <xf numFmtId="0" fontId="1" fillId="0" borderId="217" xfId="19" applyFont="1" applyBorder="1" applyAlignment="1">
      <alignment horizontal="center" vertical="center"/>
    </xf>
    <xf numFmtId="0" fontId="12" fillId="0" borderId="19" xfId="19" applyFont="1" applyBorder="1" applyAlignment="1">
      <alignment horizontal="center" vertical="center" wrapText="1"/>
    </xf>
    <xf numFmtId="0" fontId="10" fillId="0" borderId="0" xfId="19" applyAlignment="1">
      <alignment vertical="center"/>
    </xf>
    <xf numFmtId="0" fontId="1" fillId="118" borderId="213" xfId="19" applyFont="1" applyFill="1" applyBorder="1" applyAlignment="1">
      <alignment horizontal="center" vertical="center"/>
    </xf>
    <xf numFmtId="0" fontId="10" fillId="0" borderId="52" xfId="19" applyBorder="1"/>
    <xf numFmtId="0" fontId="10" fillId="0" borderId="51" xfId="19" applyBorder="1"/>
    <xf numFmtId="0" fontId="10" fillId="0" borderId="64" xfId="19" applyBorder="1"/>
    <xf numFmtId="0" fontId="10" fillId="0" borderId="49" xfId="19" applyBorder="1"/>
    <xf numFmtId="0" fontId="161" fillId="0" borderId="0" xfId="19" applyFont="1" applyAlignment="1">
      <alignment vertical="center"/>
    </xf>
    <xf numFmtId="0" fontId="64" fillId="0" borderId="0" xfId="19" applyFont="1" applyAlignment="1">
      <alignment horizontal="center" vertical="center"/>
    </xf>
    <xf numFmtId="0" fontId="12" fillId="0" borderId="64" xfId="19" applyFont="1" applyBorder="1"/>
    <xf numFmtId="0" fontId="12" fillId="0" borderId="49" xfId="19" applyFont="1" applyBorder="1"/>
    <xf numFmtId="0" fontId="83" fillId="0" borderId="0" xfId="19" applyFont="1" applyAlignment="1">
      <alignment vertical="center"/>
    </xf>
    <xf numFmtId="0" fontId="10" fillId="0" borderId="48" xfId="19" applyBorder="1"/>
    <xf numFmtId="0" fontId="59" fillId="0" borderId="0" xfId="19" applyFont="1" applyAlignment="1">
      <alignment vertical="top"/>
    </xf>
    <xf numFmtId="0" fontId="1" fillId="0" borderId="0" xfId="19" applyFont="1" applyAlignment="1">
      <alignment vertical="top"/>
    </xf>
    <xf numFmtId="0" fontId="10" fillId="0" borderId="181" xfId="19" applyBorder="1"/>
    <xf numFmtId="0" fontId="10" fillId="0" borderId="218" xfId="19" applyBorder="1"/>
    <xf numFmtId="0" fontId="59" fillId="0" borderId="217" xfId="19" applyFont="1" applyBorder="1" applyAlignment="1">
      <alignment horizontal="center" vertical="center"/>
    </xf>
    <xf numFmtId="0" fontId="59" fillId="0" borderId="217" xfId="19" applyFont="1" applyBorder="1" applyAlignment="1">
      <alignment vertical="center"/>
    </xf>
    <xf numFmtId="0" fontId="1" fillId="0" borderId="217" xfId="19" applyFont="1" applyBorder="1" applyAlignment="1">
      <alignment vertical="center"/>
    </xf>
    <xf numFmtId="0" fontId="10" fillId="0" borderId="216" xfId="19" applyBorder="1"/>
    <xf numFmtId="0" fontId="10" fillId="0" borderId="66" xfId="19" applyBorder="1"/>
    <xf numFmtId="0" fontId="0" fillId="0" borderId="66" xfId="19" applyFont="1" applyBorder="1"/>
    <xf numFmtId="0" fontId="97" fillId="0" borderId="49" xfId="19" applyFont="1" applyBorder="1" applyAlignment="1">
      <alignment horizontal="center" vertical="center"/>
    </xf>
    <xf numFmtId="0" fontId="95" fillId="0" borderId="49" xfId="19" applyFont="1" applyBorder="1" applyAlignment="1">
      <alignment horizontal="center" vertical="center"/>
    </xf>
    <xf numFmtId="0" fontId="280" fillId="0" borderId="0" xfId="19" applyFont="1"/>
    <xf numFmtId="0" fontId="280" fillId="0" borderId="49" xfId="19" applyFont="1" applyBorder="1"/>
    <xf numFmtId="0" fontId="1" fillId="0" borderId="0" xfId="19" quotePrefix="1" applyFont="1"/>
    <xf numFmtId="0" fontId="80" fillId="0" borderId="0" xfId="19" quotePrefix="1" applyFont="1" applyAlignment="1">
      <alignment horizontal="left"/>
    </xf>
    <xf numFmtId="0" fontId="0" fillId="0" borderId="217" xfId="19" applyFont="1" applyBorder="1"/>
    <xf numFmtId="0" fontId="161" fillId="0" borderId="66" xfId="19" applyFont="1" applyBorder="1" applyAlignment="1">
      <alignment vertical="center"/>
    </xf>
    <xf numFmtId="187" fontId="282" fillId="0" borderId="0" xfId="19" applyNumberFormat="1" applyFont="1" applyAlignment="1">
      <alignment horizontal="center" vertical="center"/>
    </xf>
    <xf numFmtId="187" fontId="249" fillId="0" borderId="0" xfId="19" applyNumberFormat="1" applyFont="1" applyAlignment="1" applyProtection="1">
      <alignment horizontal="center" vertical="center"/>
      <protection locked="0"/>
    </xf>
    <xf numFmtId="187" fontId="285" fillId="0" borderId="0" xfId="19" applyNumberFormat="1" applyFont="1" applyAlignment="1" applyProtection="1">
      <alignment horizontal="center" vertical="center"/>
      <protection locked="0"/>
    </xf>
    <xf numFmtId="187" fontId="249" fillId="0" borderId="0" xfId="19" applyNumberFormat="1" applyFont="1" applyAlignment="1">
      <alignment horizontal="center" vertical="center"/>
    </xf>
    <xf numFmtId="168" fontId="1" fillId="0" borderId="0" xfId="16" applyNumberFormat="1"/>
    <xf numFmtId="166" fontId="1" fillId="0" borderId="0" xfId="16" applyNumberFormat="1"/>
    <xf numFmtId="165" fontId="286" fillId="0" borderId="0" xfId="19" applyNumberFormat="1" applyFont="1" applyAlignment="1">
      <alignment horizontal="center" vertical="center"/>
    </xf>
    <xf numFmtId="165" fontId="249" fillId="0" borderId="0" xfId="19" applyNumberFormat="1" applyFont="1" applyAlignment="1">
      <alignment horizontal="center" vertical="center"/>
    </xf>
    <xf numFmtId="0" fontId="161" fillId="0" borderId="51" xfId="19" applyFont="1" applyBorder="1" applyAlignment="1">
      <alignment vertical="center"/>
    </xf>
    <xf numFmtId="0" fontId="1" fillId="0" borderId="64" xfId="19" applyFont="1" applyBorder="1"/>
    <xf numFmtId="187" fontId="282" fillId="0" borderId="49" xfId="19" applyNumberFormat="1" applyFont="1" applyBorder="1" applyAlignment="1">
      <alignment horizontal="center" vertical="center"/>
    </xf>
    <xf numFmtId="0" fontId="284" fillId="0" borderId="64" xfId="19" applyFont="1" applyBorder="1"/>
    <xf numFmtId="1" fontId="59" fillId="0" borderId="0" xfId="19" applyNumberFormat="1" applyFont="1" applyAlignment="1">
      <alignment horizontal="center" vertical="center"/>
    </xf>
    <xf numFmtId="0" fontId="1" fillId="0" borderId="49" xfId="19" applyFont="1" applyBorder="1"/>
    <xf numFmtId="0" fontId="281" fillId="0" borderId="49" xfId="19" applyFont="1" applyBorder="1" applyAlignment="1">
      <alignment horizontal="center"/>
    </xf>
    <xf numFmtId="0" fontId="12" fillId="0" borderId="49" xfId="19" applyFont="1" applyBorder="1" applyAlignment="1">
      <alignment horizontal="center"/>
    </xf>
    <xf numFmtId="0" fontId="21" fillId="0" borderId="0" xfId="19" applyFont="1" applyAlignment="1">
      <alignment vertical="center"/>
    </xf>
    <xf numFmtId="164" fontId="110" fillId="0" borderId="0" xfId="1" applyFont="1"/>
    <xf numFmtId="168" fontId="1" fillId="2" borderId="10" xfId="1" applyNumberFormat="1" applyFill="1" applyBorder="1"/>
    <xf numFmtId="2" fontId="1" fillId="2" borderId="28" xfId="1" applyNumberFormat="1" applyFill="1" applyBorder="1" applyProtection="1">
      <protection locked="0"/>
    </xf>
    <xf numFmtId="0" fontId="1" fillId="0" borderId="0" xfId="1" applyNumberFormat="1" applyAlignment="1">
      <alignment horizontal="left"/>
    </xf>
    <xf numFmtId="164" fontId="117" fillId="83" borderId="0" xfId="0" applyFont="1" applyFill="1" applyAlignment="1" applyProtection="1">
      <alignment vertical="center" wrapText="1"/>
      <protection locked="0"/>
    </xf>
    <xf numFmtId="2" fontId="1" fillId="29" borderId="215" xfId="1" applyNumberFormat="1" applyFill="1" applyBorder="1"/>
    <xf numFmtId="164" fontId="95" fillId="0" borderId="0" xfId="0" applyFont="1" applyAlignment="1">
      <alignment horizontal="center" vertical="center"/>
    </xf>
    <xf numFmtId="164" fontId="95" fillId="0" borderId="0" xfId="0" applyFont="1" applyAlignment="1">
      <alignment vertical="center"/>
    </xf>
    <xf numFmtId="1" fontId="1" fillId="0" borderId="16" xfId="1" applyNumberFormat="1" applyBorder="1" applyAlignment="1">
      <alignment horizontal="center"/>
    </xf>
    <xf numFmtId="165" fontId="23" fillId="0" borderId="2" xfId="1" applyNumberFormat="1" applyFont="1" applyBorder="1" applyAlignment="1">
      <alignment horizontal="left" vertical="center"/>
    </xf>
    <xf numFmtId="165" fontId="59" fillId="0" borderId="27" xfId="1" applyNumberFormat="1" applyFont="1" applyBorder="1" applyAlignment="1">
      <alignment vertical="center"/>
    </xf>
    <xf numFmtId="165" fontId="1" fillId="52" borderId="15" xfId="1" applyNumberFormat="1" applyFill="1" applyBorder="1"/>
    <xf numFmtId="165" fontId="1" fillId="43" borderId="215" xfId="1" applyNumberFormat="1" applyFill="1" applyBorder="1"/>
    <xf numFmtId="165" fontId="59" fillId="43" borderId="20" xfId="1" applyNumberFormat="1" applyFont="1" applyFill="1" applyBorder="1" applyProtection="1">
      <protection locked="0"/>
    </xf>
    <xf numFmtId="165" fontId="79" fillId="0" borderId="27" xfId="1" applyNumberFormat="1" applyFont="1" applyBorder="1" applyAlignment="1">
      <alignment vertical="center"/>
    </xf>
    <xf numFmtId="165" fontId="79" fillId="52" borderId="22" xfId="1" applyNumberFormat="1" applyFont="1" applyFill="1" applyBorder="1"/>
    <xf numFmtId="165" fontId="79" fillId="52" borderId="20" xfId="1" applyNumberFormat="1" applyFont="1" applyFill="1" applyBorder="1"/>
    <xf numFmtId="165" fontId="1" fillId="2" borderId="5" xfId="1" quotePrefix="1" applyNumberFormat="1" applyFill="1" applyBorder="1" applyAlignment="1">
      <alignment vertical="center"/>
    </xf>
    <xf numFmtId="165" fontId="1" fillId="43" borderId="78" xfId="1" applyNumberFormat="1" applyFill="1" applyBorder="1" applyProtection="1">
      <protection locked="0"/>
    </xf>
    <xf numFmtId="165" fontId="1" fillId="43" borderId="24" xfId="1" applyNumberFormat="1" applyFill="1" applyBorder="1"/>
    <xf numFmtId="165" fontId="1" fillId="52" borderId="16" xfId="1" applyNumberFormat="1" applyFill="1" applyBorder="1"/>
    <xf numFmtId="165" fontId="59" fillId="52" borderId="48" xfId="1" applyNumberFormat="1" applyFont="1" applyFill="1" applyBorder="1"/>
    <xf numFmtId="165" fontId="79" fillId="52" borderId="78" xfId="1" applyNumberFormat="1" applyFont="1" applyFill="1" applyBorder="1"/>
    <xf numFmtId="165" fontId="1" fillId="0" borderId="15" xfId="1" applyNumberFormat="1" applyBorder="1"/>
    <xf numFmtId="165" fontId="1" fillId="43" borderId="20" xfId="1" applyNumberFormat="1" applyFill="1" applyBorder="1" applyProtection="1">
      <protection locked="0"/>
    </xf>
    <xf numFmtId="10" fontId="1" fillId="2" borderId="50" xfId="1" applyNumberFormat="1" applyFill="1" applyBorder="1" applyAlignment="1">
      <alignment vertical="center"/>
    </xf>
    <xf numFmtId="165" fontId="59" fillId="52" borderId="21" xfId="1" applyNumberFormat="1" applyFont="1" applyFill="1" applyBorder="1"/>
    <xf numFmtId="165" fontId="1" fillId="0" borderId="230" xfId="1" applyNumberFormat="1" applyBorder="1"/>
    <xf numFmtId="2" fontId="1" fillId="43" borderId="74" xfId="1" applyNumberFormat="1" applyFill="1" applyBorder="1" applyProtection="1">
      <protection locked="0"/>
    </xf>
    <xf numFmtId="165" fontId="1" fillId="43" borderId="50" xfId="1" applyNumberFormat="1" applyFill="1" applyBorder="1" applyProtection="1">
      <protection locked="0"/>
    </xf>
    <xf numFmtId="165" fontId="1" fillId="43" borderId="229" xfId="1" applyNumberFormat="1" applyFill="1" applyBorder="1" applyProtection="1">
      <protection locked="0"/>
    </xf>
    <xf numFmtId="165" fontId="1" fillId="52" borderId="50" xfId="1" applyNumberFormat="1" applyFill="1" applyBorder="1"/>
    <xf numFmtId="165" fontId="83" fillId="2" borderId="50" xfId="1" applyNumberFormat="1" applyFont="1" applyFill="1" applyBorder="1" applyAlignment="1">
      <alignment horizontal="center" vertical="center"/>
    </xf>
    <xf numFmtId="43" fontId="1" fillId="0" borderId="0" xfId="21" applyFont="1"/>
    <xf numFmtId="165" fontId="1" fillId="0" borderId="66" xfId="1" applyNumberFormat="1" applyBorder="1"/>
    <xf numFmtId="165" fontId="59" fillId="2" borderId="53" xfId="1" applyNumberFormat="1" applyFont="1" applyFill="1" applyBorder="1" applyProtection="1">
      <protection locked="0"/>
    </xf>
    <xf numFmtId="166" fontId="0" fillId="0" borderId="0" xfId="0" applyNumberFormat="1" applyAlignment="1">
      <alignment horizontal="left"/>
    </xf>
    <xf numFmtId="2" fontId="1" fillId="2" borderId="46" xfId="0" applyNumberFormat="1" applyFont="1" applyFill="1" applyBorder="1" applyAlignment="1" applyProtection="1">
      <alignment horizontal="right" vertical="center"/>
      <protection locked="0"/>
    </xf>
    <xf numFmtId="166" fontId="1" fillId="2" borderId="7" xfId="0" applyNumberFormat="1" applyFont="1" applyFill="1" applyBorder="1" applyAlignment="1" applyProtection="1">
      <alignment horizontal="left" vertical="center"/>
      <protection locked="0"/>
    </xf>
    <xf numFmtId="165" fontId="0" fillId="3" borderId="7" xfId="0" applyNumberFormat="1" applyFill="1" applyBorder="1" applyAlignment="1">
      <alignment horizontal="center" vertical="center"/>
    </xf>
    <xf numFmtId="166" fontId="74" fillId="3" borderId="7" xfId="0" applyNumberFormat="1" applyFont="1" applyFill="1" applyBorder="1" applyAlignment="1">
      <alignment horizontal="left" vertical="center"/>
    </xf>
    <xf numFmtId="165" fontId="1" fillId="0" borderId="7" xfId="0" applyNumberFormat="1" applyFont="1" applyBorder="1" applyAlignment="1" applyProtection="1">
      <alignment horizontal="right"/>
      <protection locked="0"/>
    </xf>
    <xf numFmtId="0" fontId="290" fillId="0" borderId="0" xfId="0" applyNumberFormat="1" applyFont="1" applyAlignment="1">
      <alignment horizontal="left" vertical="top" wrapText="1"/>
    </xf>
    <xf numFmtId="0" fontId="291" fillId="0" borderId="0" xfId="0" applyNumberFormat="1" applyFont="1" applyAlignment="1">
      <alignment horizontal="left" vertical="center" wrapText="1"/>
    </xf>
    <xf numFmtId="0" fontId="291" fillId="0" borderId="0" xfId="0" applyNumberFormat="1" applyFont="1" applyAlignment="1">
      <alignment horizontal="left" vertical="center"/>
    </xf>
    <xf numFmtId="0" fontId="22" fillId="0" borderId="0" xfId="0" applyNumberFormat="1" applyFont="1" applyAlignment="1">
      <alignment horizontal="center" vertical="center"/>
    </xf>
    <xf numFmtId="0" fontId="130" fillId="4" borderId="7" xfId="0" applyNumberFormat="1" applyFont="1" applyFill="1" applyBorder="1" applyAlignment="1">
      <alignment horizontal="left" vertical="center"/>
    </xf>
    <xf numFmtId="0" fontId="292" fillId="5" borderId="7" xfId="3" applyNumberFormat="1" applyFont="1" applyFill="1" applyBorder="1" applyAlignment="1" applyProtection="1">
      <alignment horizontal="left" vertical="center"/>
    </xf>
    <xf numFmtId="0" fontId="293" fillId="0" borderId="7" xfId="3" applyNumberFormat="1" applyFont="1" applyBorder="1" applyAlignment="1" applyProtection="1">
      <alignment horizontal="left" vertical="center" wrapText="1"/>
    </xf>
    <xf numFmtId="0" fontId="291" fillId="0" borderId="7" xfId="0" applyNumberFormat="1" applyFont="1" applyBorder="1" applyAlignment="1">
      <alignment horizontal="left" vertical="center" wrapText="1"/>
    </xf>
    <xf numFmtId="0" fontId="292" fillId="6" borderId="7" xfId="3" applyNumberFormat="1" applyFont="1" applyFill="1" applyBorder="1" applyAlignment="1" applyProtection="1">
      <alignment horizontal="left" vertical="center"/>
    </xf>
    <xf numFmtId="0" fontId="293" fillId="0" borderId="7" xfId="3" applyNumberFormat="1" applyFont="1" applyBorder="1" applyAlignment="1" applyProtection="1">
      <alignment horizontal="left" vertical="center"/>
    </xf>
    <xf numFmtId="0" fontId="292" fillId="7" borderId="7" xfId="3" applyNumberFormat="1" applyFont="1" applyFill="1" applyBorder="1" applyAlignment="1" applyProtection="1">
      <alignment horizontal="left" vertical="center"/>
    </xf>
    <xf numFmtId="0" fontId="294" fillId="8" borderId="7" xfId="3" applyNumberFormat="1" applyFont="1" applyFill="1" applyBorder="1" applyAlignment="1" applyProtection="1">
      <alignment horizontal="left" vertical="center"/>
    </xf>
    <xf numFmtId="0" fontId="294" fillId="9" borderId="7" xfId="3" applyNumberFormat="1" applyFont="1" applyFill="1" applyBorder="1" applyAlignment="1" applyProtection="1">
      <alignment horizontal="left" vertical="center"/>
    </xf>
    <xf numFmtId="0" fontId="294" fillId="10" borderId="7" xfId="3" applyNumberFormat="1" applyFont="1" applyFill="1" applyBorder="1" applyAlignment="1" applyProtection="1">
      <alignment horizontal="left" vertical="center"/>
    </xf>
    <xf numFmtId="0" fontId="292" fillId="11" borderId="7" xfId="3" applyNumberFormat="1" applyFont="1" applyFill="1" applyBorder="1" applyAlignment="1" applyProtection="1">
      <alignment horizontal="left" vertical="center" wrapText="1"/>
    </xf>
    <xf numFmtId="0" fontId="293" fillId="0" borderId="0" xfId="3" applyNumberFormat="1" applyFont="1" applyAlignment="1" applyProtection="1">
      <alignment horizontal="left" vertical="center" wrapText="1"/>
    </xf>
    <xf numFmtId="0" fontId="292" fillId="12" borderId="7" xfId="3" applyNumberFormat="1" applyFont="1" applyFill="1" applyBorder="1" applyAlignment="1" applyProtection="1">
      <alignment horizontal="left" vertical="center"/>
    </xf>
    <xf numFmtId="0" fontId="22" fillId="0" borderId="0" xfId="0" applyNumberFormat="1" applyFont="1" applyAlignment="1">
      <alignment horizontal="left" vertical="center" wrapText="1"/>
    </xf>
    <xf numFmtId="0" fontId="295" fillId="96" borderId="7" xfId="2" applyNumberFormat="1" applyFont="1" applyFill="1" applyBorder="1" applyAlignment="1" applyProtection="1">
      <alignment horizontal="left" vertical="center"/>
    </xf>
    <xf numFmtId="0" fontId="296" fillId="13" borderId="7" xfId="3" applyNumberFormat="1" applyFont="1" applyFill="1" applyBorder="1" applyAlignment="1" applyProtection="1">
      <alignment horizontal="left" vertical="center"/>
    </xf>
    <xf numFmtId="0" fontId="294" fillId="14" borderId="7" xfId="3" applyNumberFormat="1" applyFont="1" applyFill="1" applyBorder="1" applyAlignment="1" applyProtection="1">
      <alignment horizontal="left" vertical="center"/>
    </xf>
    <xf numFmtId="0" fontId="292" fillId="15" borderId="7" xfId="3" applyNumberFormat="1" applyFont="1" applyFill="1" applyBorder="1" applyAlignment="1" applyProtection="1">
      <alignment horizontal="left" vertical="center"/>
    </xf>
    <xf numFmtId="0" fontId="296" fillId="16" borderId="7" xfId="3" applyNumberFormat="1" applyFont="1" applyFill="1" applyBorder="1" applyAlignment="1" applyProtection="1">
      <alignment horizontal="left" vertical="center"/>
    </xf>
    <xf numFmtId="0" fontId="293" fillId="0" borderId="0" xfId="3" applyNumberFormat="1" applyFont="1" applyAlignment="1" applyProtection="1">
      <alignment horizontal="left" vertical="center"/>
    </xf>
    <xf numFmtId="0" fontId="294" fillId="17" borderId="7" xfId="3" applyNumberFormat="1" applyFont="1" applyFill="1" applyBorder="1" applyAlignment="1" applyProtection="1">
      <alignment horizontal="left" vertical="center"/>
    </xf>
    <xf numFmtId="0" fontId="293" fillId="0" borderId="19" xfId="3" applyNumberFormat="1" applyFont="1" applyBorder="1" applyAlignment="1" applyProtection="1">
      <alignment horizontal="left" vertical="center" wrapText="1"/>
    </xf>
    <xf numFmtId="0" fontId="291" fillId="0" borderId="19" xfId="0" applyNumberFormat="1" applyFont="1" applyBorder="1" applyAlignment="1">
      <alignment horizontal="left" vertical="center" wrapText="1"/>
    </xf>
    <xf numFmtId="0" fontId="297" fillId="18" borderId="7" xfId="3" applyNumberFormat="1" applyFont="1" applyFill="1" applyBorder="1" applyAlignment="1" applyProtection="1">
      <alignment horizontal="left" vertical="center"/>
    </xf>
    <xf numFmtId="0" fontId="293" fillId="0" borderId="7" xfId="3" quotePrefix="1" applyNumberFormat="1" applyFont="1" applyBorder="1" applyAlignment="1" applyProtection="1">
      <alignment horizontal="left" vertical="center" wrapText="1"/>
    </xf>
    <xf numFmtId="164" fontId="293" fillId="0" borderId="7" xfId="3" quotePrefix="1" applyFont="1" applyBorder="1" applyAlignment="1" applyProtection="1">
      <alignment vertical="center"/>
    </xf>
    <xf numFmtId="0" fontId="298" fillId="0" borderId="0" xfId="0" applyNumberFormat="1" applyFont="1" applyAlignment="1">
      <alignment horizontal="left" vertical="center"/>
    </xf>
    <xf numFmtId="0" fontId="298" fillId="0" borderId="0" xfId="0" applyNumberFormat="1" applyFont="1" applyAlignment="1">
      <alignment horizontal="center" vertical="center"/>
    </xf>
    <xf numFmtId="0" fontId="294" fillId="19" borderId="0" xfId="3" applyNumberFormat="1" applyFont="1" applyFill="1" applyAlignment="1" applyProtection="1"/>
    <xf numFmtId="0" fontId="293" fillId="0" borderId="8" xfId="3" applyNumberFormat="1" applyFont="1" applyBorder="1" applyAlignment="1" applyProtection="1">
      <alignment horizontal="left" vertical="center" wrapText="1"/>
    </xf>
    <xf numFmtId="0" fontId="291" fillId="0" borderId="8" xfId="0" applyNumberFormat="1" applyFont="1" applyBorder="1" applyAlignment="1">
      <alignment horizontal="left" vertical="center" wrapText="1"/>
    </xf>
    <xf numFmtId="0" fontId="294" fillId="16" borderId="7" xfId="3" applyNumberFormat="1" applyFont="1" applyFill="1" applyBorder="1" applyAlignment="1" applyProtection="1">
      <alignment horizontal="left" vertical="center"/>
    </xf>
    <xf numFmtId="0" fontId="292" fillId="20" borderId="7" xfId="3" applyNumberFormat="1" applyFont="1" applyFill="1" applyBorder="1" applyAlignment="1" applyProtection="1">
      <alignment horizontal="left" vertical="center"/>
    </xf>
    <xf numFmtId="0" fontId="292" fillId="21" borderId="7" xfId="3" applyNumberFormat="1" applyFont="1" applyFill="1" applyBorder="1" applyAlignment="1" applyProtection="1">
      <alignment horizontal="left" vertical="center"/>
    </xf>
    <xf numFmtId="0" fontId="294" fillId="4" borderId="7" xfId="3" applyNumberFormat="1" applyFont="1" applyFill="1" applyBorder="1" applyAlignment="1" applyProtection="1">
      <alignment horizontal="left" vertical="center"/>
    </xf>
    <xf numFmtId="0" fontId="294" fillId="22" borderId="7" xfId="3" applyNumberFormat="1" applyFont="1" applyFill="1" applyBorder="1" applyAlignment="1" applyProtection="1">
      <alignment horizontal="left" vertical="center"/>
    </xf>
    <xf numFmtId="0" fontId="292" fillId="23" borderId="7" xfId="3" applyNumberFormat="1" applyFont="1" applyFill="1" applyBorder="1" applyAlignment="1" applyProtection="1">
      <alignment horizontal="left" vertical="center"/>
    </xf>
    <xf numFmtId="0" fontId="294" fillId="24" borderId="7" xfId="3" applyNumberFormat="1" applyFont="1" applyFill="1" applyBorder="1" applyAlignment="1" applyProtection="1">
      <alignment horizontal="left" vertical="center"/>
    </xf>
    <xf numFmtId="0" fontId="294" fillId="18" borderId="7" xfId="3" applyNumberFormat="1" applyFont="1" applyFill="1" applyBorder="1" applyAlignment="1" applyProtection="1">
      <alignment horizontal="left" vertical="center"/>
    </xf>
    <xf numFmtId="0" fontId="296" fillId="25" borderId="7" xfId="3" applyNumberFormat="1" applyFont="1" applyFill="1" applyBorder="1" applyAlignment="1" applyProtection="1">
      <alignment horizontal="left" vertical="center"/>
    </xf>
    <xf numFmtId="0" fontId="296" fillId="26" borderId="7" xfId="3" applyNumberFormat="1" applyFont="1" applyFill="1" applyBorder="1" applyAlignment="1" applyProtection="1">
      <alignment horizontal="left" vertical="center"/>
    </xf>
    <xf numFmtId="0" fontId="292" fillId="27" borderId="7" xfId="3" applyNumberFormat="1" applyFont="1" applyFill="1" applyBorder="1" applyAlignment="1" applyProtection="1">
      <alignment horizontal="left" vertical="center"/>
    </xf>
    <xf numFmtId="0" fontId="296" fillId="28" borderId="7" xfId="3" applyNumberFormat="1" applyFont="1" applyFill="1" applyBorder="1" applyAlignment="1" applyProtection="1">
      <alignment horizontal="left" vertical="center"/>
    </xf>
    <xf numFmtId="0" fontId="290" fillId="0" borderId="7" xfId="0" applyNumberFormat="1" applyFont="1" applyBorder="1" applyAlignment="1">
      <alignment horizontal="left" vertical="center"/>
    </xf>
    <xf numFmtId="0" fontId="290" fillId="13" borderId="7" xfId="0" applyNumberFormat="1" applyFont="1" applyFill="1" applyBorder="1" applyAlignment="1">
      <alignment horizontal="left" vertical="center"/>
    </xf>
    <xf numFmtId="0" fontId="291" fillId="0" borderId="7" xfId="0" applyNumberFormat="1" applyFont="1" applyBorder="1" applyAlignment="1">
      <alignment horizontal="left" vertical="center"/>
    </xf>
    <xf numFmtId="0" fontId="290" fillId="0" borderId="0" xfId="0" applyNumberFormat="1" applyFont="1" applyAlignment="1">
      <alignment horizontal="left" vertical="center"/>
    </xf>
    <xf numFmtId="0" fontId="105" fillId="0" borderId="0" xfId="0" applyNumberFormat="1" applyFont="1" applyAlignment="1">
      <alignment horizontal="left" vertical="center"/>
    </xf>
    <xf numFmtId="0" fontId="294" fillId="0" borderId="0" xfId="0" applyNumberFormat="1" applyFont="1" applyAlignment="1">
      <alignment horizontal="left" vertical="center"/>
    </xf>
    <xf numFmtId="0" fontId="22" fillId="0" borderId="0" xfId="0" applyNumberFormat="1" applyFont="1"/>
    <xf numFmtId="2" fontId="105" fillId="0" borderId="0" xfId="0" applyNumberFormat="1" applyFont="1" applyAlignment="1">
      <alignment horizontal="left" vertical="center"/>
    </xf>
    <xf numFmtId="22" fontId="22" fillId="0" borderId="0" xfId="0" applyNumberFormat="1" applyFont="1" applyAlignment="1">
      <alignment horizontal="left" vertical="center" wrapText="1"/>
    </xf>
    <xf numFmtId="15" fontId="22" fillId="0" borderId="0" xfId="0" applyNumberFormat="1" applyFont="1" applyAlignment="1">
      <alignment horizontal="left" vertical="center" wrapText="1"/>
    </xf>
    <xf numFmtId="167" fontId="22" fillId="0" borderId="0" xfId="0" applyNumberFormat="1" applyFont="1" applyAlignment="1">
      <alignment horizontal="left" vertical="center" wrapText="1"/>
    </xf>
    <xf numFmtId="164" fontId="299" fillId="0" borderId="0" xfId="0" applyFont="1"/>
    <xf numFmtId="0" fontId="300" fillId="0" borderId="0" xfId="0" applyNumberFormat="1" applyFont="1" applyAlignment="1">
      <alignment horizontal="left" vertical="center"/>
    </xf>
    <xf numFmtId="0" fontId="130" fillId="10" borderId="20" xfId="0" applyNumberFormat="1" applyFont="1" applyFill="1" applyBorder="1" applyAlignment="1">
      <alignment horizontal="left" vertical="center"/>
    </xf>
    <xf numFmtId="164" fontId="231" fillId="0" borderId="2" xfId="0" applyFont="1" applyBorder="1"/>
    <xf numFmtId="164" fontId="231" fillId="0" borderId="3" xfId="0" applyFont="1" applyBorder="1"/>
    <xf numFmtId="164" fontId="231" fillId="0" borderId="4" xfId="0" applyFont="1" applyBorder="1" applyAlignment="1">
      <alignment vertical="center"/>
    </xf>
    <xf numFmtId="164" fontId="231" fillId="0" borderId="1" xfId="0" applyFont="1" applyBorder="1"/>
    <xf numFmtId="164" fontId="231" fillId="0" borderId="4" xfId="0" applyFont="1" applyBorder="1"/>
    <xf numFmtId="164" fontId="231" fillId="0" borderId="0" xfId="0" applyFont="1"/>
    <xf numFmtId="164" fontId="231" fillId="0" borderId="5" xfId="0" applyFont="1" applyBorder="1"/>
    <xf numFmtId="164" fontId="231" fillId="0" borderId="14" xfId="0" applyFont="1" applyBorder="1" applyAlignment="1">
      <alignment vertical="center"/>
    </xf>
    <xf numFmtId="164" fontId="231" fillId="0" borderId="14" xfId="0" applyFont="1" applyBorder="1"/>
    <xf numFmtId="164" fontId="231" fillId="0" borderId="12" xfId="0" applyFont="1" applyBorder="1"/>
    <xf numFmtId="164" fontId="231" fillId="0" borderId="13" xfId="0" applyFont="1" applyBorder="1"/>
    <xf numFmtId="0" fontId="130" fillId="10" borderId="21" xfId="0" applyNumberFormat="1" applyFont="1" applyFill="1" applyBorder="1" applyAlignment="1">
      <alignment horizontal="left" vertical="center"/>
    </xf>
    <xf numFmtId="1" fontId="301" fillId="10" borderId="22" xfId="0" applyNumberFormat="1" applyFont="1" applyFill="1" applyBorder="1" applyAlignment="1">
      <alignment vertical="center"/>
    </xf>
    <xf numFmtId="164" fontId="302" fillId="10" borderId="23" xfId="0" applyFont="1" applyFill="1" applyBorder="1" applyAlignment="1">
      <alignment vertical="center"/>
    </xf>
    <xf numFmtId="1" fontId="105" fillId="0" borderId="8" xfId="0" applyNumberFormat="1" applyFont="1" applyBorder="1" applyAlignment="1">
      <alignment horizontal="left" vertical="center"/>
    </xf>
    <xf numFmtId="1" fontId="302" fillId="0" borderId="7" xfId="0" applyNumberFormat="1" applyFont="1" applyBorder="1" applyAlignment="1">
      <alignment horizontal="center"/>
    </xf>
    <xf numFmtId="165" fontId="59" fillId="43" borderId="50" xfId="1" applyNumberFormat="1" applyFont="1" applyFill="1" applyBorder="1" applyProtection="1">
      <protection locked="0"/>
    </xf>
    <xf numFmtId="165" fontId="83" fillId="3" borderId="24" xfId="1" applyNumberFormat="1" applyFont="1" applyFill="1" applyBorder="1" applyAlignment="1">
      <alignment horizontal="center" vertical="center"/>
    </xf>
    <xf numFmtId="165" fontId="83" fillId="3" borderId="59" xfId="1" applyNumberFormat="1" applyFont="1" applyFill="1" applyBorder="1" applyAlignment="1">
      <alignment horizontal="center" vertical="center"/>
    </xf>
    <xf numFmtId="165" fontId="1" fillId="3" borderId="50" xfId="1" applyNumberFormat="1" applyFill="1" applyBorder="1" applyProtection="1">
      <protection locked="0"/>
    </xf>
    <xf numFmtId="165" fontId="59" fillId="3" borderId="50" xfId="1" applyNumberFormat="1" applyFont="1" applyFill="1" applyBorder="1" applyProtection="1">
      <protection locked="0"/>
    </xf>
    <xf numFmtId="165" fontId="1" fillId="3" borderId="24" xfId="1" applyNumberFormat="1" applyFill="1" applyBorder="1"/>
    <xf numFmtId="165" fontId="59" fillId="3" borderId="24" xfId="1" applyNumberFormat="1" applyFont="1" applyFill="1" applyBorder="1"/>
    <xf numFmtId="165" fontId="1" fillId="0" borderId="76" xfId="1" applyNumberFormat="1" applyBorder="1"/>
    <xf numFmtId="165" fontId="1" fillId="43" borderId="53" xfId="1" applyNumberFormat="1" applyFill="1" applyBorder="1" applyProtection="1">
      <protection locked="0"/>
    </xf>
    <xf numFmtId="165" fontId="1" fillId="43" borderId="65" xfId="1" applyNumberFormat="1" applyFill="1" applyBorder="1"/>
    <xf numFmtId="165" fontId="1" fillId="43" borderId="231" xfId="1" applyNumberFormat="1" applyFill="1" applyBorder="1"/>
    <xf numFmtId="165" fontId="1" fillId="3" borderId="230" xfId="1" applyNumberFormat="1" applyFill="1" applyBorder="1"/>
    <xf numFmtId="165" fontId="1" fillId="3" borderId="229" xfId="1" applyNumberFormat="1" applyFill="1" applyBorder="1" applyProtection="1">
      <protection locked="0"/>
    </xf>
    <xf numFmtId="165" fontId="1" fillId="3" borderId="217" xfId="1" applyNumberFormat="1" applyFill="1" applyBorder="1" applyProtection="1">
      <protection locked="0"/>
    </xf>
    <xf numFmtId="165" fontId="1" fillId="3" borderId="218" xfId="1" applyNumberFormat="1" applyFill="1" applyBorder="1" applyProtection="1">
      <protection locked="0"/>
    </xf>
    <xf numFmtId="166" fontId="113" fillId="52" borderId="22" xfId="1" applyNumberFormat="1" applyFont="1" applyFill="1" applyBorder="1" applyAlignment="1">
      <alignment vertical="center"/>
    </xf>
    <xf numFmtId="165" fontId="183" fillId="0" borderId="6" xfId="1" applyNumberFormat="1" applyFont="1" applyBorder="1" applyAlignment="1">
      <alignment horizontal="left" vertical="center"/>
    </xf>
    <xf numFmtId="165" fontId="183" fillId="52" borderId="85" xfId="1" applyNumberFormat="1" applyFont="1" applyFill="1" applyBorder="1" applyAlignment="1">
      <alignment horizontal="center" vertical="center"/>
    </xf>
    <xf numFmtId="165" fontId="183" fillId="0" borderId="90" xfId="1" applyNumberFormat="1" applyFont="1" applyBorder="1" applyAlignment="1">
      <alignment horizontal="left" vertical="center"/>
    </xf>
    <xf numFmtId="1" fontId="59" fillId="0" borderId="5" xfId="1" applyNumberFormat="1" applyFont="1" applyBorder="1"/>
    <xf numFmtId="165" fontId="1" fillId="0" borderId="14" xfId="1" applyNumberFormat="1" applyBorder="1" applyAlignment="1">
      <alignment vertical="center"/>
    </xf>
    <xf numFmtId="165" fontId="1" fillId="0" borderId="12" xfId="1" applyNumberFormat="1" applyBorder="1" applyAlignment="1">
      <alignment vertical="center"/>
    </xf>
    <xf numFmtId="165" fontId="1" fillId="0" borderId="13" xfId="1" applyNumberFormat="1" applyBorder="1" applyAlignment="1">
      <alignment vertical="center"/>
    </xf>
    <xf numFmtId="165" fontId="23" fillId="3" borderId="19" xfId="1" applyNumberFormat="1" applyFont="1" applyFill="1" applyBorder="1"/>
    <xf numFmtId="165" fontId="59" fillId="3" borderId="70" xfId="1" applyNumberFormat="1" applyFont="1" applyFill="1" applyBorder="1"/>
    <xf numFmtId="1" fontId="23" fillId="3" borderId="115" xfId="1" applyNumberFormat="1" applyFont="1" applyFill="1" applyBorder="1"/>
    <xf numFmtId="165" fontId="152" fillId="3" borderId="70" xfId="1" applyNumberFormat="1" applyFont="1" applyFill="1" applyBorder="1"/>
    <xf numFmtId="166" fontId="133" fillId="3" borderId="20" xfId="1" applyNumberFormat="1" applyFont="1" applyFill="1" applyBorder="1" applyAlignment="1">
      <alignment horizontal="center" vertical="center"/>
    </xf>
    <xf numFmtId="165" fontId="79" fillId="3" borderId="45" xfId="1" applyNumberFormat="1" applyFont="1" applyFill="1" applyBorder="1" applyAlignment="1">
      <alignment horizontal="center" vertical="center"/>
    </xf>
    <xf numFmtId="165" fontId="79" fillId="3" borderId="2" xfId="1" applyNumberFormat="1" applyFont="1" applyFill="1" applyBorder="1" applyAlignment="1">
      <alignment horizontal="center" vertical="center"/>
    </xf>
    <xf numFmtId="1" fontId="59" fillId="3" borderId="1" xfId="1" applyNumberFormat="1" applyFont="1" applyFill="1" applyBorder="1" applyAlignment="1">
      <alignment vertical="center"/>
    </xf>
    <xf numFmtId="3" fontId="59" fillId="3" borderId="78" xfId="1" applyNumberFormat="1" applyFont="1" applyFill="1" applyBorder="1" applyAlignment="1">
      <alignment horizontal="center"/>
    </xf>
    <xf numFmtId="165" fontId="161" fillId="3" borderId="20" xfId="1" applyNumberFormat="1" applyFont="1" applyFill="1" applyBorder="1" applyAlignment="1">
      <alignment horizontal="center"/>
    </xf>
    <xf numFmtId="180" fontId="1" fillId="3" borderId="60" xfId="1" applyNumberFormat="1" applyFill="1" applyBorder="1" applyAlignment="1">
      <alignment horizontal="center"/>
    </xf>
    <xf numFmtId="165" fontId="59" fillId="3" borderId="18" xfId="1" applyNumberFormat="1" applyFont="1" applyFill="1" applyBorder="1" applyAlignment="1">
      <alignment horizontal="center" vertical="center"/>
    </xf>
    <xf numFmtId="180" fontId="1" fillId="3" borderId="59" xfId="1" applyNumberFormat="1" applyFill="1" applyBorder="1" applyAlignment="1">
      <alignment horizontal="center"/>
    </xf>
    <xf numFmtId="180" fontId="1" fillId="3" borderId="62" xfId="1" applyNumberFormat="1" applyFill="1" applyBorder="1" applyAlignment="1">
      <alignment horizontal="center"/>
    </xf>
    <xf numFmtId="1" fontId="79" fillId="3" borderId="7" xfId="1" applyNumberFormat="1" applyFont="1" applyFill="1" applyBorder="1" applyAlignment="1">
      <alignment vertical="center"/>
    </xf>
    <xf numFmtId="164" fontId="79" fillId="3" borderId="7" xfId="1" applyFont="1" applyFill="1" applyBorder="1" applyAlignment="1">
      <alignment vertical="center"/>
    </xf>
    <xf numFmtId="2" fontId="160" fillId="3" borderId="1" xfId="0" applyNumberFormat="1" applyFont="1" applyFill="1" applyBorder="1"/>
    <xf numFmtId="164" fontId="1" fillId="3" borderId="3" xfId="1" applyFill="1" applyBorder="1"/>
    <xf numFmtId="176" fontId="160" fillId="3" borderId="4" xfId="0" applyNumberFormat="1" applyFont="1" applyFill="1" applyBorder="1"/>
    <xf numFmtId="164" fontId="1" fillId="3" borderId="5" xfId="1" applyFill="1" applyBorder="1"/>
    <xf numFmtId="176" fontId="160" fillId="3" borderId="14" xfId="0" applyNumberFormat="1" applyFont="1" applyFill="1" applyBorder="1"/>
    <xf numFmtId="164" fontId="1" fillId="3" borderId="13" xfId="1" applyFill="1" applyBorder="1"/>
    <xf numFmtId="165" fontId="162" fillId="110" borderId="74" xfId="1" applyNumberFormat="1" applyFont="1" applyFill="1" applyBorder="1" applyAlignment="1">
      <alignment horizontal="center" vertical="center"/>
    </xf>
    <xf numFmtId="165" fontId="162" fillId="110" borderId="50" xfId="1" applyNumberFormat="1" applyFont="1" applyFill="1" applyBorder="1" applyAlignment="1">
      <alignment horizontal="center" vertical="center"/>
    </xf>
    <xf numFmtId="165" fontId="162" fillId="110" borderId="55" xfId="1" applyNumberFormat="1" applyFont="1" applyFill="1" applyBorder="1" applyAlignment="1">
      <alignment horizontal="center" vertical="center"/>
    </xf>
    <xf numFmtId="164" fontId="5" fillId="0" borderId="0" xfId="0" applyFont="1" applyAlignment="1">
      <alignment horizontal="left" vertical="center"/>
    </xf>
    <xf numFmtId="2" fontId="10" fillId="0" borderId="6" xfId="19" applyNumberFormat="1" applyBorder="1"/>
    <xf numFmtId="166" fontId="0" fillId="0" borderId="0" xfId="0" applyNumberFormat="1"/>
    <xf numFmtId="165" fontId="12" fillId="3" borderId="229" xfId="0" applyNumberFormat="1" applyFont="1" applyFill="1" applyBorder="1" applyAlignment="1">
      <alignment horizontal="center" vertical="center"/>
    </xf>
    <xf numFmtId="165" fontId="12" fillId="3" borderId="50" xfId="0" applyNumberFormat="1" applyFont="1" applyFill="1" applyBorder="1" applyAlignment="1">
      <alignment horizontal="center" vertical="center"/>
    </xf>
    <xf numFmtId="165" fontId="12" fillId="3" borderId="55" xfId="0" applyNumberFormat="1" applyFont="1" applyFill="1" applyBorder="1" applyAlignment="1">
      <alignment horizontal="center" vertical="center"/>
    </xf>
    <xf numFmtId="166" fontId="0" fillId="2" borderId="230" xfId="0" applyNumberFormat="1" applyFill="1" applyBorder="1"/>
    <xf numFmtId="166" fontId="0" fillId="2" borderId="15" xfId="0" applyNumberFormat="1" applyFill="1" applyBorder="1"/>
    <xf numFmtId="166" fontId="0" fillId="2" borderId="68" xfId="0" applyNumberFormat="1" applyFill="1" applyBorder="1"/>
    <xf numFmtId="165" fontId="12" fillId="0" borderId="1" xfId="0" applyNumberFormat="1" applyFont="1" applyBorder="1" applyAlignment="1">
      <alignment horizontal="center"/>
    </xf>
    <xf numFmtId="1" fontId="12" fillId="0" borderId="14" xfId="0" applyNumberFormat="1" applyFont="1" applyBorder="1" applyAlignment="1">
      <alignment horizontal="center"/>
    </xf>
    <xf numFmtId="1" fontId="12" fillId="0" borderId="20" xfId="0" applyNumberFormat="1" applyFont="1" applyBorder="1" applyAlignment="1">
      <alignment horizontal="center"/>
    </xf>
    <xf numFmtId="0" fontId="243" fillId="0" borderId="0" xfId="16" applyFont="1" applyAlignment="1">
      <alignment horizontal="center" wrapText="1"/>
    </xf>
    <xf numFmtId="171" fontId="304" fillId="52" borderId="20" xfId="1" applyNumberFormat="1" applyFont="1" applyFill="1" applyBorder="1"/>
    <xf numFmtId="181" fontId="150" fillId="52" borderId="20" xfId="1" applyNumberFormat="1" applyFont="1" applyFill="1" applyBorder="1"/>
    <xf numFmtId="2" fontId="1" fillId="10" borderId="0" xfId="1" applyNumberFormat="1" applyFill="1"/>
    <xf numFmtId="1" fontId="44" fillId="18" borderId="41" xfId="4" applyNumberFormat="1" applyFont="1" applyFill="1" applyBorder="1" applyAlignment="1">
      <alignment horizontal="center" vertical="center"/>
    </xf>
    <xf numFmtId="164" fontId="1" fillId="0" borderId="0" xfId="4" applyFont="1" applyAlignment="1">
      <alignment horizontal="left" vertical="center"/>
    </xf>
    <xf numFmtId="164" fontId="1" fillId="18" borderId="0" xfId="4" applyFont="1" applyFill="1" applyAlignment="1">
      <alignment horizontal="left" vertical="center"/>
    </xf>
    <xf numFmtId="1" fontId="59" fillId="0" borderId="0" xfId="4" applyNumberFormat="1" applyFont="1" applyAlignment="1">
      <alignment horizontal="left" vertical="center"/>
    </xf>
    <xf numFmtId="2" fontId="0" fillId="0" borderId="0" xfId="0" quotePrefix="1" applyNumberFormat="1"/>
    <xf numFmtId="2" fontId="59" fillId="0" borderId="1" xfId="7" applyNumberFormat="1" applyFont="1" applyBorder="1" applyAlignment="1">
      <alignment vertical="top"/>
    </xf>
    <xf numFmtId="165" fontId="1" fillId="0" borderId="2" xfId="7" applyNumberFormat="1" applyBorder="1" applyAlignment="1">
      <alignment vertical="top"/>
    </xf>
    <xf numFmtId="2" fontId="1" fillId="0" borderId="2" xfId="7" applyNumberFormat="1" applyBorder="1" applyAlignment="1">
      <alignment vertical="top"/>
    </xf>
    <xf numFmtId="2" fontId="0" fillId="0" borderId="2" xfId="0" applyNumberFormat="1" applyBorder="1" applyAlignment="1">
      <alignment vertical="top"/>
    </xf>
    <xf numFmtId="2" fontId="1" fillId="0" borderId="4" xfId="7" applyNumberFormat="1" applyBorder="1" applyAlignment="1">
      <alignment vertical="top"/>
    </xf>
    <xf numFmtId="165" fontId="1" fillId="0" borderId="0" xfId="7" applyNumberFormat="1" applyAlignment="1">
      <alignment vertical="top"/>
    </xf>
    <xf numFmtId="2" fontId="1" fillId="0" borderId="0" xfId="7" applyNumberFormat="1" applyAlignment="1">
      <alignment vertical="top"/>
    </xf>
    <xf numFmtId="2" fontId="0" fillId="0" borderId="0" xfId="0" applyNumberFormat="1" applyAlignment="1">
      <alignment vertical="top"/>
    </xf>
    <xf numFmtId="2" fontId="0" fillId="2" borderId="214" xfId="0" applyNumberFormat="1" applyFill="1" applyBorder="1" applyAlignment="1">
      <alignment vertical="top"/>
    </xf>
    <xf numFmtId="2" fontId="0" fillId="2" borderId="215" xfId="0" applyNumberFormat="1" applyFill="1" applyBorder="1" applyAlignment="1">
      <alignment vertical="top"/>
    </xf>
    <xf numFmtId="2" fontId="1" fillId="0" borderId="30" xfId="7" applyNumberFormat="1" applyBorder="1" applyAlignment="1">
      <alignment vertical="top"/>
    </xf>
    <xf numFmtId="166" fontId="1" fillId="2" borderId="31" xfId="7" applyNumberFormat="1" applyFill="1" applyBorder="1" applyAlignment="1">
      <alignment vertical="top"/>
    </xf>
    <xf numFmtId="2" fontId="1" fillId="0" borderId="60" xfId="7" applyNumberFormat="1" applyBorder="1" applyAlignment="1">
      <alignment vertical="top"/>
    </xf>
    <xf numFmtId="2" fontId="0" fillId="2" borderId="6" xfId="0" applyNumberFormat="1" applyFill="1" applyBorder="1" applyAlignment="1">
      <alignment vertical="top"/>
    </xf>
    <xf numFmtId="2" fontId="0" fillId="2" borderId="59" xfId="0" applyNumberFormat="1" applyFill="1" applyBorder="1" applyAlignment="1">
      <alignment vertical="top"/>
    </xf>
    <xf numFmtId="2" fontId="1" fillId="0" borderId="6" xfId="7" applyNumberFormat="1" applyBorder="1" applyAlignment="1">
      <alignment vertical="top"/>
    </xf>
    <xf numFmtId="165" fontId="1" fillId="29" borderId="7" xfId="7" applyNumberFormat="1" applyFill="1" applyBorder="1" applyAlignment="1">
      <alignment vertical="top"/>
    </xf>
    <xf numFmtId="2" fontId="1" fillId="0" borderId="59" xfId="7" applyNumberFormat="1" applyBorder="1" applyAlignment="1">
      <alignment vertical="top"/>
    </xf>
    <xf numFmtId="2" fontId="0" fillId="110" borderId="6" xfId="0" applyNumberFormat="1" applyFill="1" applyBorder="1" applyAlignment="1">
      <alignment vertical="top"/>
    </xf>
    <xf numFmtId="2" fontId="0" fillId="110" borderId="59" xfId="0" applyNumberFormat="1" applyFill="1" applyBorder="1" applyAlignment="1">
      <alignment vertical="top"/>
    </xf>
    <xf numFmtId="165" fontId="1" fillId="2" borderId="7" xfId="7" applyNumberFormat="1" applyFill="1" applyBorder="1" applyAlignment="1">
      <alignment vertical="top"/>
    </xf>
    <xf numFmtId="2" fontId="0" fillId="2" borderId="5" xfId="0" applyNumberFormat="1" applyFill="1" applyBorder="1" applyAlignment="1">
      <alignment vertical="top"/>
    </xf>
    <xf numFmtId="166" fontId="1" fillId="2" borderId="7" xfId="7" applyNumberFormat="1" applyFill="1" applyBorder="1" applyAlignment="1">
      <alignment vertical="top"/>
    </xf>
    <xf numFmtId="2" fontId="1" fillId="29" borderId="7" xfId="7" applyNumberFormat="1" applyFill="1" applyBorder="1" applyAlignment="1">
      <alignment vertical="top"/>
    </xf>
    <xf numFmtId="2" fontId="0" fillId="0" borderId="4" xfId="0" applyNumberFormat="1" applyBorder="1" applyAlignment="1">
      <alignment vertical="top"/>
    </xf>
    <xf numFmtId="2" fontId="0" fillId="0" borderId="5" xfId="0" applyNumberFormat="1" applyBorder="1" applyAlignment="1">
      <alignment vertical="top"/>
    </xf>
    <xf numFmtId="9" fontId="1" fillId="29" borderId="7" xfId="7" applyNumberFormat="1" applyFill="1" applyBorder="1" applyAlignment="1">
      <alignment vertical="top"/>
    </xf>
    <xf numFmtId="2" fontId="1" fillId="0" borderId="59" xfId="7" quotePrefix="1" applyNumberFormat="1" applyBorder="1" applyAlignment="1">
      <alignment vertical="top"/>
    </xf>
    <xf numFmtId="165" fontId="1" fillId="110" borderId="7" xfId="7" applyNumberFormat="1" applyFill="1" applyBorder="1" applyAlignment="1">
      <alignment vertical="top"/>
    </xf>
    <xf numFmtId="2" fontId="59" fillId="110" borderId="6" xfId="7" applyNumberFormat="1" applyFont="1" applyFill="1" applyBorder="1" applyAlignment="1">
      <alignment vertical="top"/>
    </xf>
    <xf numFmtId="2" fontId="59" fillId="110" borderId="7" xfId="7" applyNumberFormat="1" applyFont="1" applyFill="1" applyBorder="1" applyAlignment="1">
      <alignment vertical="top"/>
    </xf>
    <xf numFmtId="2" fontId="59" fillId="110" borderId="59" xfId="7" applyNumberFormat="1" applyFont="1" applyFill="1" applyBorder="1" applyAlignment="1">
      <alignment vertical="top"/>
    </xf>
    <xf numFmtId="2" fontId="305" fillId="2" borderId="6" xfId="0" applyNumberFormat="1" applyFont="1" applyFill="1" applyBorder="1" applyAlignment="1">
      <alignment vertical="top"/>
    </xf>
    <xf numFmtId="2" fontId="12" fillId="110" borderId="9" xfId="0" applyNumberFormat="1" applyFont="1" applyFill="1" applyBorder="1" applyAlignment="1">
      <alignment vertical="top"/>
    </xf>
    <xf numFmtId="2" fontId="12" fillId="110" borderId="62" xfId="0" applyNumberFormat="1" applyFont="1" applyFill="1" applyBorder="1" applyAlignment="1">
      <alignment vertical="top"/>
    </xf>
    <xf numFmtId="165" fontId="59" fillId="110" borderId="10" xfId="7" applyNumberFormat="1" applyFont="1" applyFill="1" applyBorder="1" applyAlignment="1">
      <alignment vertical="top"/>
    </xf>
    <xf numFmtId="2" fontId="59" fillId="110" borderId="62" xfId="7" applyNumberFormat="1" applyFont="1" applyFill="1" applyBorder="1" applyAlignment="1">
      <alignment vertical="top"/>
    </xf>
    <xf numFmtId="2" fontId="0" fillId="0" borderId="1" xfId="0" applyNumberFormat="1" applyBorder="1" applyAlignment="1">
      <alignment vertical="top"/>
    </xf>
    <xf numFmtId="2" fontId="0" fillId="119" borderId="7" xfId="0" applyNumberFormat="1" applyFill="1" applyBorder="1" applyAlignment="1">
      <alignment vertical="top"/>
    </xf>
    <xf numFmtId="2" fontId="0" fillId="119" borderId="59" xfId="0" applyNumberFormat="1" applyFill="1" applyBorder="1" applyAlignment="1">
      <alignment vertical="top"/>
    </xf>
    <xf numFmtId="2" fontId="0" fillId="110" borderId="7" xfId="0" applyNumberFormat="1" applyFill="1" applyBorder="1" applyAlignment="1">
      <alignment vertical="top"/>
    </xf>
    <xf numFmtId="2" fontId="0" fillId="0" borderId="6" xfId="0" applyNumberFormat="1" applyBorder="1" applyAlignment="1">
      <alignment vertical="top"/>
    </xf>
    <xf numFmtId="2" fontId="0" fillId="0" borderId="7" xfId="0" applyNumberFormat="1" applyBorder="1" applyAlignment="1">
      <alignment vertical="top"/>
    </xf>
    <xf numFmtId="2" fontId="12" fillId="0" borderId="6" xfId="0" applyNumberFormat="1" applyFont="1" applyBorder="1" applyAlignment="1">
      <alignment vertical="top"/>
    </xf>
    <xf numFmtId="2" fontId="12" fillId="0" borderId="7" xfId="0" applyNumberFormat="1" applyFont="1" applyBorder="1" applyAlignment="1">
      <alignment vertical="top"/>
    </xf>
    <xf numFmtId="2" fontId="12" fillId="0" borderId="81" xfId="0" applyNumberFormat="1" applyFont="1" applyBorder="1" applyAlignment="1">
      <alignment vertical="top"/>
    </xf>
    <xf numFmtId="2" fontId="12" fillId="0" borderId="19" xfId="0" applyNumberFormat="1" applyFont="1" applyBorder="1" applyAlignment="1">
      <alignment vertical="top"/>
    </xf>
    <xf numFmtId="2" fontId="12" fillId="0" borderId="22" xfId="0" applyNumberFormat="1" applyFont="1" applyBorder="1" applyAlignment="1">
      <alignment vertical="top"/>
    </xf>
    <xf numFmtId="2" fontId="12" fillId="0" borderId="70" xfId="0" applyNumberFormat="1" applyFont="1" applyBorder="1" applyAlignment="1">
      <alignment vertical="top"/>
    </xf>
    <xf numFmtId="2" fontId="12" fillId="0" borderId="23" xfId="0" applyNumberFormat="1" applyFont="1" applyBorder="1" applyAlignment="1">
      <alignment vertical="top"/>
    </xf>
    <xf numFmtId="2" fontId="0" fillId="0" borderId="214" xfId="0" applyNumberFormat="1" applyBorder="1" applyAlignment="1">
      <alignment vertical="top"/>
    </xf>
    <xf numFmtId="2" fontId="0" fillId="0" borderId="213" xfId="0" applyNumberFormat="1" applyBorder="1" applyAlignment="1">
      <alignment vertical="top"/>
    </xf>
    <xf numFmtId="2" fontId="1" fillId="0" borderId="7" xfId="7" quotePrefix="1" applyNumberFormat="1" applyBorder="1" applyAlignment="1">
      <alignment vertical="top"/>
    </xf>
    <xf numFmtId="2" fontId="0" fillId="0" borderId="81" xfId="0" applyNumberFormat="1" applyBorder="1" applyAlignment="1">
      <alignment vertical="top"/>
    </xf>
    <xf numFmtId="2" fontId="0" fillId="0" borderId="19" xfId="0" applyNumberFormat="1" applyBorder="1" applyAlignment="1">
      <alignment vertical="top"/>
    </xf>
    <xf numFmtId="166" fontId="12" fillId="0" borderId="70" xfId="0" applyNumberFormat="1" applyFont="1" applyBorder="1" applyAlignment="1">
      <alignment vertical="top"/>
    </xf>
    <xf numFmtId="2" fontId="0" fillId="0" borderId="12" xfId="0" applyNumberFormat="1" applyBorder="1" applyAlignment="1">
      <alignment vertical="top"/>
    </xf>
    <xf numFmtId="2" fontId="0" fillId="0" borderId="13" xfId="0" applyNumberFormat="1" applyBorder="1" applyAlignment="1">
      <alignment vertical="top"/>
    </xf>
    <xf numFmtId="1" fontId="130" fillId="32" borderId="42" xfId="4" applyNumberFormat="1" applyFont="1" applyFill="1" applyBorder="1" applyAlignment="1">
      <alignment horizontal="center" vertical="center"/>
    </xf>
    <xf numFmtId="1" fontId="130" fillId="32" borderId="34" xfId="4" applyNumberFormat="1" applyFont="1" applyFill="1" applyBorder="1" applyAlignment="1">
      <alignment horizontal="center" vertical="center"/>
    </xf>
    <xf numFmtId="1" fontId="130" fillId="32" borderId="40" xfId="4" applyNumberFormat="1" applyFont="1" applyFill="1" applyBorder="1" applyAlignment="1">
      <alignment horizontal="center" vertical="center"/>
    </xf>
    <xf numFmtId="1" fontId="130" fillId="35" borderId="40" xfId="4" applyNumberFormat="1" applyFont="1" applyFill="1" applyBorder="1" applyAlignment="1">
      <alignment horizontal="center" vertical="center"/>
    </xf>
    <xf numFmtId="178" fontId="1" fillId="71" borderId="0" xfId="1" applyNumberFormat="1" applyFill="1"/>
    <xf numFmtId="0" fontId="59" fillId="95" borderId="21" xfId="10" applyFont="1" applyFill="1" applyBorder="1" applyAlignment="1">
      <alignment horizontal="center" vertical="center" wrapText="1"/>
    </xf>
    <xf numFmtId="1" fontId="59" fillId="29" borderId="20" xfId="1" applyNumberFormat="1" applyFont="1" applyFill="1" applyBorder="1" applyAlignment="1">
      <alignment horizontal="center"/>
    </xf>
    <xf numFmtId="10" fontId="1" fillId="29" borderId="20" xfId="1" applyNumberFormat="1" applyFill="1" applyBorder="1"/>
    <xf numFmtId="10" fontId="1" fillId="10" borderId="20" xfId="1" applyNumberFormat="1" applyFill="1" applyBorder="1"/>
    <xf numFmtId="2" fontId="1" fillId="0" borderId="19" xfId="1" applyNumberFormat="1" applyBorder="1" applyAlignment="1">
      <alignment vertical="center"/>
    </xf>
    <xf numFmtId="2" fontId="1" fillId="0" borderId="77" xfId="1" applyNumberFormat="1" applyBorder="1" applyAlignment="1">
      <alignment vertical="center"/>
    </xf>
    <xf numFmtId="2" fontId="1" fillId="0" borderId="51" xfId="1" applyNumberFormat="1" applyBorder="1" applyAlignment="1">
      <alignment vertical="center"/>
    </xf>
    <xf numFmtId="165" fontId="1" fillId="60" borderId="0" xfId="1" applyNumberFormat="1" applyFill="1"/>
    <xf numFmtId="168" fontId="1" fillId="0" borderId="5" xfId="1" applyNumberFormat="1" applyBorder="1"/>
    <xf numFmtId="165" fontId="307" fillId="0" borderId="145" xfId="1" applyNumberFormat="1" applyFont="1" applyBorder="1" applyAlignment="1">
      <alignment horizontal="right"/>
    </xf>
    <xf numFmtId="164" fontId="308" fillId="0" borderId="7" xfId="2" quotePrefix="1" applyFont="1" applyBorder="1" applyAlignment="1" applyProtection="1">
      <alignment vertical="center"/>
    </xf>
    <xf numFmtId="2" fontId="1" fillId="0" borderId="17" xfId="1" applyNumberFormat="1" applyBorder="1"/>
    <xf numFmtId="165" fontId="21" fillId="0" borderId="7" xfId="1" applyNumberFormat="1" applyFont="1" applyBorder="1" applyAlignment="1">
      <alignment horizontal="center" vertical="center" wrapText="1"/>
    </xf>
    <xf numFmtId="2" fontId="1" fillId="0" borderId="7" xfId="1" applyNumberFormat="1" applyBorder="1" applyAlignment="1">
      <alignment horizontal="center" vertical="center"/>
    </xf>
    <xf numFmtId="166" fontId="111" fillId="3" borderId="7" xfId="1" applyNumberFormat="1" applyFont="1" applyFill="1" applyBorder="1"/>
    <xf numFmtId="168" fontId="111" fillId="52" borderId="7" xfId="1" applyNumberFormat="1" applyFont="1" applyFill="1" applyBorder="1"/>
    <xf numFmtId="165" fontId="83" fillId="0" borderId="7" xfId="1" applyNumberFormat="1" applyFont="1" applyBorder="1"/>
    <xf numFmtId="166" fontId="309" fillId="52" borderId="7" xfId="1" applyNumberFormat="1" applyFont="1" applyFill="1" applyBorder="1"/>
    <xf numFmtId="165" fontId="83" fillId="0" borderId="6" xfId="1" applyNumberFormat="1" applyFont="1" applyBorder="1"/>
    <xf numFmtId="164" fontId="124" fillId="0" borderId="1" xfId="0" applyFont="1" applyBorder="1"/>
    <xf numFmtId="0" fontId="308" fillId="0" borderId="7" xfId="2" applyNumberFormat="1" applyFont="1" applyBorder="1" applyAlignment="1" applyProtection="1">
      <alignment horizontal="left" vertical="center" wrapText="1"/>
    </xf>
    <xf numFmtId="164" fontId="310" fillId="0" borderId="0" xfId="0" applyFont="1"/>
    <xf numFmtId="164" fontId="6" fillId="0" borderId="0" xfId="0" applyFont="1"/>
    <xf numFmtId="2" fontId="59" fillId="3" borderId="27" xfId="1" applyNumberFormat="1" applyFont="1" applyFill="1" applyBorder="1"/>
    <xf numFmtId="165" fontId="59" fillId="3" borderId="29" xfId="1" applyNumberFormat="1" applyFont="1" applyFill="1" applyBorder="1"/>
    <xf numFmtId="175" fontId="59" fillId="3" borderId="27" xfId="1" applyNumberFormat="1" applyFont="1" applyFill="1" applyBorder="1" applyProtection="1">
      <protection locked="0"/>
    </xf>
    <xf numFmtId="177" fontId="311" fillId="0" borderId="12" xfId="1" applyNumberFormat="1" applyFont="1" applyBorder="1"/>
    <xf numFmtId="165" fontId="190" fillId="0" borderId="0" xfId="9" applyNumberFormat="1" applyFont="1"/>
    <xf numFmtId="165" fontId="161" fillId="80" borderId="27" xfId="1" applyNumberFormat="1" applyFont="1" applyFill="1" applyBorder="1" applyAlignment="1">
      <alignment horizontal="left"/>
    </xf>
    <xf numFmtId="165" fontId="161" fillId="80" borderId="28" xfId="1" applyNumberFormat="1" applyFont="1" applyFill="1" applyBorder="1" applyAlignment="1">
      <alignment horizontal="left"/>
    </xf>
    <xf numFmtId="165" fontId="161" fillId="80" borderId="29" xfId="1" applyNumberFormat="1" applyFont="1" applyFill="1" applyBorder="1" applyAlignment="1">
      <alignment horizontal="left"/>
    </xf>
    <xf numFmtId="165" fontId="161" fillId="80" borderId="1" xfId="1" applyNumberFormat="1" applyFont="1" applyFill="1" applyBorder="1" applyAlignment="1">
      <alignment horizontal="left"/>
    </xf>
    <xf numFmtId="165" fontId="161" fillId="80" borderId="2" xfId="1" applyNumberFormat="1" applyFont="1" applyFill="1" applyBorder="1" applyAlignment="1">
      <alignment horizontal="left"/>
    </xf>
    <xf numFmtId="165" fontId="161" fillId="80" borderId="3" xfId="1" applyNumberFormat="1" applyFont="1" applyFill="1" applyBorder="1" applyAlignment="1">
      <alignment horizontal="left"/>
    </xf>
    <xf numFmtId="165" fontId="161" fillId="80" borderId="14" xfId="1" applyNumberFormat="1" applyFont="1" applyFill="1" applyBorder="1" applyAlignment="1">
      <alignment horizontal="left"/>
    </xf>
    <xf numFmtId="165" fontId="161" fillId="80" borderId="12" xfId="1" applyNumberFormat="1" applyFont="1" applyFill="1" applyBorder="1" applyAlignment="1">
      <alignment horizontal="left"/>
    </xf>
    <xf numFmtId="165" fontId="161" fillId="80" borderId="13" xfId="1" applyNumberFormat="1" applyFont="1" applyFill="1" applyBorder="1" applyAlignment="1">
      <alignment horizontal="left"/>
    </xf>
    <xf numFmtId="165" fontId="75" fillId="10" borderId="27" xfId="3" applyNumberFormat="1" applyFont="1" applyFill="1" applyBorder="1" applyAlignment="1" applyProtection="1">
      <alignment horizontal="center" vertical="center"/>
    </xf>
    <xf numFmtId="165" fontId="75" fillId="10" borderId="28" xfId="3" applyNumberFormat="1" applyFont="1" applyFill="1" applyBorder="1" applyAlignment="1" applyProtection="1">
      <alignment horizontal="center" vertical="center"/>
    </xf>
    <xf numFmtId="165" fontId="75" fillId="10" borderId="29" xfId="3" applyNumberFormat="1" applyFont="1" applyFill="1" applyBorder="1" applyAlignment="1" applyProtection="1">
      <alignment horizontal="center" vertical="center"/>
    </xf>
    <xf numFmtId="165" fontId="59" fillId="92" borderId="27" xfId="9" applyNumberFormat="1" applyFont="1" applyFill="1" applyBorder="1" applyAlignment="1">
      <alignment horizontal="center"/>
    </xf>
    <xf numFmtId="165" fontId="59" fillId="92" borderId="28" xfId="9" applyNumberFormat="1" applyFont="1" applyFill="1" applyBorder="1" applyAlignment="1">
      <alignment horizontal="center"/>
    </xf>
    <xf numFmtId="165" fontId="59" fillId="92" borderId="29" xfId="9" applyNumberFormat="1" applyFont="1" applyFill="1" applyBorder="1" applyAlignment="1">
      <alignment horizontal="center"/>
    </xf>
    <xf numFmtId="165" fontId="161" fillId="80" borderId="27" xfId="1" applyNumberFormat="1" applyFont="1" applyFill="1" applyBorder="1" applyAlignment="1">
      <alignment horizontal="center"/>
    </xf>
    <xf numFmtId="165" fontId="161" fillId="80" borderId="28" xfId="1" applyNumberFormat="1" applyFont="1" applyFill="1" applyBorder="1" applyAlignment="1">
      <alignment horizontal="center"/>
    </xf>
    <xf numFmtId="165" fontId="161" fillId="80" borderId="29" xfId="1" applyNumberFormat="1" applyFont="1" applyFill="1" applyBorder="1" applyAlignment="1">
      <alignment horizontal="center"/>
    </xf>
    <xf numFmtId="165" fontId="23" fillId="0" borderId="1" xfId="1" applyNumberFormat="1" applyFont="1" applyBorder="1" applyAlignment="1">
      <alignment horizontal="left" vertical="center"/>
    </xf>
    <xf numFmtId="165" fontId="23" fillId="0" borderId="2" xfId="1" applyNumberFormat="1" applyFont="1" applyBorder="1" applyAlignment="1">
      <alignment horizontal="left" vertical="center"/>
    </xf>
    <xf numFmtId="165" fontId="23" fillId="0" borderId="3" xfId="1" applyNumberFormat="1" applyFont="1" applyBorder="1" applyAlignment="1">
      <alignment horizontal="left" vertical="center"/>
    </xf>
    <xf numFmtId="165" fontId="161" fillId="80" borderId="1" xfId="1" applyNumberFormat="1" applyFont="1" applyFill="1" applyBorder="1" applyAlignment="1">
      <alignment horizontal="center"/>
    </xf>
    <xf numFmtId="165" fontId="161" fillId="80" borderId="2" xfId="1" applyNumberFormat="1" applyFont="1" applyFill="1" applyBorder="1" applyAlignment="1">
      <alignment horizontal="center"/>
    </xf>
    <xf numFmtId="165" fontId="161" fillId="80" borderId="3" xfId="1" applyNumberFormat="1" applyFont="1" applyFill="1" applyBorder="1" applyAlignment="1">
      <alignment horizontal="center"/>
    </xf>
    <xf numFmtId="165" fontId="161" fillId="80" borderId="14" xfId="1" applyNumberFormat="1" applyFont="1" applyFill="1" applyBorder="1" applyAlignment="1">
      <alignment horizontal="center"/>
    </xf>
    <xf numFmtId="165" fontId="161" fillId="80" borderId="12" xfId="1" applyNumberFormat="1" applyFont="1" applyFill="1" applyBorder="1" applyAlignment="1">
      <alignment horizontal="center"/>
    </xf>
    <xf numFmtId="165" fontId="161" fillId="80" borderId="13" xfId="1" applyNumberFormat="1" applyFont="1" applyFill="1" applyBorder="1" applyAlignment="1">
      <alignment horizontal="center"/>
    </xf>
    <xf numFmtId="165" fontId="121" fillId="73" borderId="27" xfId="9" applyNumberFormat="1" applyFont="1" applyFill="1" applyBorder="1" applyAlignment="1">
      <alignment horizontal="right"/>
    </xf>
    <xf numFmtId="165" fontId="121" fillId="73" borderId="28" xfId="9" applyNumberFormat="1" applyFont="1" applyFill="1" applyBorder="1" applyAlignment="1">
      <alignment horizontal="right"/>
    </xf>
    <xf numFmtId="165" fontId="1" fillId="0" borderId="9" xfId="1" applyNumberFormat="1" applyBorder="1" applyAlignment="1">
      <alignment horizontal="center"/>
    </xf>
    <xf numFmtId="165" fontId="1" fillId="0" borderId="10" xfId="1" applyNumberFormat="1" applyBorder="1" applyAlignment="1">
      <alignment horizontal="center"/>
    </xf>
    <xf numFmtId="165" fontId="1" fillId="0" borderId="71" xfId="1" applyNumberFormat="1" applyBorder="1" applyAlignment="1">
      <alignment horizontal="center"/>
    </xf>
    <xf numFmtId="165" fontId="1" fillId="0" borderId="11" xfId="1" applyNumberFormat="1" applyBorder="1" applyAlignment="1">
      <alignment horizontal="center"/>
    </xf>
    <xf numFmtId="165" fontId="74" fillId="0" borderId="105" xfId="9" applyNumberFormat="1" applyBorder="1" applyAlignment="1">
      <alignment horizontal="center"/>
    </xf>
    <xf numFmtId="165" fontId="74" fillId="0" borderId="75" xfId="9" applyNumberFormat="1" applyBorder="1" applyAlignment="1">
      <alignment horizontal="center"/>
    </xf>
    <xf numFmtId="165" fontId="1" fillId="0" borderId="30" xfId="1" applyNumberFormat="1" applyBorder="1" applyAlignment="1">
      <alignment horizontal="center"/>
    </xf>
    <xf numFmtId="165" fontId="1" fillId="0" borderId="31" xfId="1" applyNumberFormat="1" applyBorder="1" applyAlignment="1">
      <alignment horizontal="center"/>
    </xf>
    <xf numFmtId="165" fontId="1" fillId="0" borderId="6" xfId="1" applyNumberFormat="1" applyBorder="1" applyAlignment="1">
      <alignment horizontal="center"/>
    </xf>
    <xf numFmtId="165" fontId="1" fillId="0" borderId="7" xfId="1" applyNumberFormat="1" applyBorder="1" applyAlignment="1">
      <alignment horizontal="center"/>
    </xf>
    <xf numFmtId="165" fontId="1" fillId="0" borderId="138" xfId="1" applyNumberFormat="1" applyBorder="1" applyAlignment="1">
      <alignment horizontal="center"/>
    </xf>
    <xf numFmtId="165" fontId="1" fillId="0" borderId="139" xfId="1" applyNumberFormat="1" applyBorder="1" applyAlignment="1">
      <alignment horizontal="center"/>
    </xf>
    <xf numFmtId="165" fontId="1" fillId="0" borderId="15" xfId="1" applyNumberFormat="1" applyBorder="1" applyAlignment="1">
      <alignment horizontal="center"/>
    </xf>
    <xf numFmtId="165" fontId="1" fillId="0" borderId="18" xfId="1" applyNumberFormat="1" applyBorder="1" applyAlignment="1">
      <alignment horizontal="center"/>
    </xf>
    <xf numFmtId="165" fontId="1" fillId="0" borderId="16" xfId="1" applyNumberFormat="1" applyBorder="1" applyAlignment="1">
      <alignment horizontal="center"/>
    </xf>
    <xf numFmtId="0" fontId="291" fillId="4" borderId="17" xfId="0" applyNumberFormat="1" applyFont="1" applyFill="1" applyBorder="1" applyAlignment="1">
      <alignment horizontal="left" vertical="center" wrapText="1"/>
    </xf>
    <xf numFmtId="0" fontId="291" fillId="4" borderId="18" xfId="0" applyNumberFormat="1" applyFont="1" applyFill="1" applyBorder="1" applyAlignment="1">
      <alignment horizontal="left" vertical="center" wrapText="1"/>
    </xf>
    <xf numFmtId="0" fontId="291" fillId="4" borderId="16" xfId="0" applyNumberFormat="1" applyFont="1" applyFill="1" applyBorder="1" applyAlignment="1">
      <alignment horizontal="left" vertical="center" wrapText="1"/>
    </xf>
    <xf numFmtId="15" fontId="30" fillId="32" borderId="0" xfId="4" quotePrefix="1" applyNumberFormat="1" applyFont="1" applyFill="1" applyAlignment="1" applyProtection="1">
      <alignment horizontal="center" vertical="center"/>
      <protection locked="0"/>
    </xf>
    <xf numFmtId="164" fontId="30" fillId="32" borderId="0" xfId="4" quotePrefix="1" applyFont="1" applyFill="1" applyAlignment="1" applyProtection="1">
      <alignment horizontal="center" vertical="center"/>
      <protection locked="0"/>
    </xf>
    <xf numFmtId="164" fontId="20" fillId="10" borderId="27" xfId="3" applyFont="1" applyFill="1" applyBorder="1" applyAlignment="1" applyProtection="1">
      <alignment horizontal="center" vertical="center"/>
    </xf>
    <xf numFmtId="164" fontId="20" fillId="10" borderId="28" xfId="3" applyFont="1" applyFill="1" applyBorder="1" applyAlignment="1" applyProtection="1">
      <alignment horizontal="center" vertical="center"/>
    </xf>
    <xf numFmtId="164" fontId="20" fillId="10" borderId="29" xfId="3" applyFont="1" applyFill="1" applyBorder="1" applyAlignment="1" applyProtection="1">
      <alignment horizontal="center" vertical="center"/>
    </xf>
    <xf numFmtId="164" fontId="35" fillId="0" borderId="0" xfId="4" applyFont="1" applyAlignment="1">
      <alignment horizontal="right" vertical="center"/>
    </xf>
    <xf numFmtId="0" fontId="35" fillId="0" borderId="0" xfId="4" applyNumberFormat="1" applyFont="1" applyAlignment="1">
      <alignment horizontal="left" vertical="center"/>
    </xf>
    <xf numFmtId="164" fontId="37" fillId="0" borderId="4" xfId="4" applyFont="1" applyBorder="1" applyAlignment="1">
      <alignment horizontal="center" vertical="center"/>
    </xf>
    <xf numFmtId="164" fontId="37" fillId="0" borderId="0" xfId="4" applyFont="1" applyAlignment="1">
      <alignment horizontal="center" vertical="center"/>
    </xf>
    <xf numFmtId="164" fontId="39" fillId="0" borderId="0" xfId="4" applyFont="1" applyAlignment="1">
      <alignment horizontal="center" vertical="center"/>
    </xf>
    <xf numFmtId="164" fontId="40" fillId="0" borderId="0" xfId="4" applyFont="1" applyAlignment="1">
      <alignment horizontal="center" vertical="center"/>
    </xf>
    <xf numFmtId="164" fontId="40" fillId="0" borderId="5" xfId="4" applyFont="1" applyBorder="1" applyAlignment="1">
      <alignment horizontal="center" vertical="center"/>
    </xf>
    <xf numFmtId="1" fontId="37" fillId="0" borderId="4" xfId="4" applyNumberFormat="1" applyFont="1" applyBorder="1" applyAlignment="1">
      <alignment horizontal="center" vertical="center"/>
    </xf>
    <xf numFmtId="1" fontId="37" fillId="0" borderId="0" xfId="4" applyNumberFormat="1" applyFont="1" applyAlignment="1">
      <alignment horizontal="center" vertical="center"/>
    </xf>
    <xf numFmtId="1" fontId="39" fillId="0" borderId="0" xfId="4" applyNumberFormat="1" applyFont="1" applyAlignment="1">
      <alignment horizontal="center" vertical="center"/>
    </xf>
    <xf numFmtId="1" fontId="40" fillId="0" borderId="0" xfId="4" applyNumberFormat="1" applyFont="1" applyAlignment="1">
      <alignment horizontal="center" vertical="center"/>
    </xf>
    <xf numFmtId="1" fontId="40" fillId="0" borderId="5" xfId="4" applyNumberFormat="1" applyFont="1" applyBorder="1" applyAlignment="1">
      <alignment horizontal="center" vertical="center"/>
    </xf>
    <xf numFmtId="165" fontId="18" fillId="10" borderId="27" xfId="3" applyNumberFormat="1" applyFill="1" applyBorder="1" applyAlignment="1" applyProtection="1">
      <alignment horizontal="center" vertical="center"/>
    </xf>
    <xf numFmtId="165" fontId="18" fillId="10" borderId="28" xfId="3" applyNumberFormat="1" applyFill="1" applyBorder="1" applyAlignment="1" applyProtection="1">
      <alignment horizontal="center" vertical="center"/>
    </xf>
    <xf numFmtId="165" fontId="18" fillId="10" borderId="29" xfId="3" applyNumberFormat="1" applyFill="1" applyBorder="1" applyAlignment="1" applyProtection="1">
      <alignment horizontal="center" vertical="center"/>
    </xf>
    <xf numFmtId="164" fontId="23" fillId="59" borderId="27" xfId="1" applyFont="1" applyFill="1" applyBorder="1"/>
    <xf numFmtId="164" fontId="74" fillId="59" borderId="28" xfId="1" applyFont="1" applyFill="1" applyBorder="1"/>
    <xf numFmtId="164" fontId="18" fillId="10" borderId="27" xfId="3" applyFill="1" applyBorder="1" applyAlignment="1" applyProtection="1">
      <alignment horizontal="center" vertical="center"/>
    </xf>
    <xf numFmtId="164" fontId="18" fillId="10" borderId="28" xfId="3" applyFill="1" applyBorder="1" applyAlignment="1" applyProtection="1">
      <alignment horizontal="center" vertical="center"/>
    </xf>
    <xf numFmtId="164" fontId="18" fillId="10" borderId="29" xfId="3" applyFill="1" applyBorder="1" applyAlignment="1" applyProtection="1">
      <alignment horizontal="center" vertical="center"/>
    </xf>
    <xf numFmtId="164" fontId="72" fillId="0" borderId="1" xfId="1" applyFont="1" applyBorder="1" applyAlignment="1">
      <alignment horizontal="center"/>
    </xf>
    <xf numFmtId="164" fontId="72" fillId="0" borderId="2" xfId="1" applyFont="1" applyBorder="1" applyAlignment="1">
      <alignment horizontal="center"/>
    </xf>
    <xf numFmtId="164" fontId="72" fillId="0" borderId="3" xfId="1" applyFont="1" applyBorder="1" applyAlignment="1">
      <alignment horizontal="center"/>
    </xf>
    <xf numFmtId="164" fontId="1" fillId="0" borderId="6" xfId="1" applyBorder="1" applyAlignment="1">
      <alignment horizontal="left" wrapText="1"/>
    </xf>
    <xf numFmtId="164" fontId="1" fillId="0" borderId="7" xfId="1" applyBorder="1" applyAlignment="1">
      <alignment horizontal="left" wrapText="1"/>
    </xf>
    <xf numFmtId="2" fontId="12" fillId="0" borderId="6" xfId="0" applyNumberFormat="1" applyFont="1" applyBorder="1" applyAlignment="1">
      <alignment horizontal="left" vertical="top"/>
    </xf>
    <xf numFmtId="2" fontId="12" fillId="0" borderId="7" xfId="0" applyNumberFormat="1" applyFont="1" applyBorder="1" applyAlignment="1">
      <alignment horizontal="left" vertical="top"/>
    </xf>
    <xf numFmtId="2" fontId="12" fillId="0" borderId="27" xfId="0" applyNumberFormat="1" applyFont="1" applyBorder="1" applyAlignment="1">
      <alignment horizontal="center"/>
    </xf>
    <xf numFmtId="2" fontId="12" fillId="0" borderId="28" xfId="0" applyNumberFormat="1" applyFont="1" applyBorder="1" applyAlignment="1">
      <alignment horizontal="center"/>
    </xf>
    <xf numFmtId="2" fontId="12" fillId="0" borderId="29" xfId="0" applyNumberFormat="1" applyFont="1" applyBorder="1" applyAlignment="1">
      <alignment horizontal="center"/>
    </xf>
    <xf numFmtId="2" fontId="24" fillId="0" borderId="27" xfId="0" applyNumberFormat="1" applyFont="1" applyBorder="1" applyAlignment="1">
      <alignment horizontal="center"/>
    </xf>
    <xf numFmtId="2" fontId="24" fillId="0" borderId="28" xfId="0" applyNumberFormat="1" applyFont="1" applyBorder="1" applyAlignment="1">
      <alignment horizontal="center"/>
    </xf>
    <xf numFmtId="2" fontId="24" fillId="0" borderId="29" xfId="0" applyNumberFormat="1" applyFont="1" applyBorder="1" applyAlignment="1">
      <alignment horizontal="center"/>
    </xf>
    <xf numFmtId="2" fontId="75" fillId="10" borderId="27" xfId="3" applyNumberFormat="1" applyFont="1" applyFill="1" applyBorder="1" applyAlignment="1" applyProtection="1">
      <alignment horizontal="center" vertical="center"/>
    </xf>
    <xf numFmtId="2" fontId="75" fillId="10" borderId="28" xfId="3" applyNumberFormat="1" applyFont="1" applyFill="1" applyBorder="1" applyAlignment="1" applyProtection="1">
      <alignment horizontal="center" vertical="center"/>
    </xf>
    <xf numFmtId="2" fontId="75" fillId="10" borderId="29" xfId="3" applyNumberFormat="1" applyFont="1" applyFill="1" applyBorder="1" applyAlignment="1" applyProtection="1">
      <alignment horizontal="center" vertical="center"/>
    </xf>
    <xf numFmtId="2" fontId="77" fillId="0" borderId="1" xfId="1" applyNumberFormat="1" applyFont="1" applyBorder="1" applyAlignment="1">
      <alignment horizontal="center" vertical="center"/>
    </xf>
    <xf numFmtId="2" fontId="77" fillId="0" borderId="2" xfId="1" applyNumberFormat="1" applyFont="1" applyBorder="1" applyAlignment="1">
      <alignment horizontal="center" vertical="center"/>
    </xf>
    <xf numFmtId="2" fontId="77" fillId="0" borderId="3" xfId="1" applyNumberFormat="1" applyFont="1" applyBorder="1" applyAlignment="1">
      <alignment horizontal="center" vertical="center"/>
    </xf>
    <xf numFmtId="2" fontId="73" fillId="0" borderId="54" xfId="1" applyNumberFormat="1" applyFont="1" applyBorder="1" applyAlignment="1">
      <alignment horizontal="center"/>
    </xf>
    <xf numFmtId="164" fontId="8" fillId="0" borderId="27" xfId="0" applyFont="1" applyBorder="1" applyAlignment="1">
      <alignment horizontal="left" vertical="center"/>
    </xf>
    <xf numFmtId="164" fontId="8" fillId="0" borderId="28" xfId="0" applyFont="1" applyBorder="1" applyAlignment="1">
      <alignment horizontal="left" vertical="center"/>
    </xf>
    <xf numFmtId="2" fontId="12" fillId="0" borderId="6" xfId="0" applyNumberFormat="1" applyFont="1" applyBorder="1" applyAlignment="1">
      <alignment horizontal="center" vertical="top"/>
    </xf>
    <xf numFmtId="2" fontId="12" fillId="0" borderId="59" xfId="0" applyNumberFormat="1" applyFont="1" applyBorder="1" applyAlignment="1">
      <alignment horizontal="center" vertical="top"/>
    </xf>
    <xf numFmtId="2" fontId="12" fillId="0" borderId="27" xfId="0" applyNumberFormat="1" applyFont="1" applyBorder="1" applyAlignment="1">
      <alignment horizontal="left" vertical="top"/>
    </xf>
    <xf numFmtId="2" fontId="12" fillId="0" borderId="29" xfId="0" applyNumberFormat="1" applyFont="1" applyBorder="1" applyAlignment="1">
      <alignment horizontal="left" vertical="top"/>
    </xf>
    <xf numFmtId="165" fontId="72" fillId="0" borderId="1" xfId="1" applyNumberFormat="1" applyFont="1" applyBorder="1" applyAlignment="1">
      <alignment horizontal="center"/>
    </xf>
    <xf numFmtId="165" fontId="72" fillId="0" borderId="2" xfId="1" applyNumberFormat="1" applyFont="1" applyBorder="1" applyAlignment="1">
      <alignment horizontal="center"/>
    </xf>
    <xf numFmtId="165" fontId="72" fillId="0" borderId="3" xfId="1" applyNumberFormat="1" applyFont="1" applyBorder="1" applyAlignment="1">
      <alignment horizontal="center"/>
    </xf>
    <xf numFmtId="165" fontId="1" fillId="0" borderId="6" xfId="1" applyNumberFormat="1" applyBorder="1" applyAlignment="1">
      <alignment horizontal="left" wrapText="1"/>
    </xf>
    <xf numFmtId="165" fontId="1" fillId="0" borderId="7" xfId="1" applyNumberFormat="1" applyBorder="1" applyAlignment="1">
      <alignment horizontal="left" wrapText="1"/>
    </xf>
    <xf numFmtId="165" fontId="23" fillId="59" borderId="27" xfId="1" applyNumberFormat="1" applyFont="1" applyFill="1" applyBorder="1"/>
    <xf numFmtId="165" fontId="74" fillId="59" borderId="28" xfId="1" applyNumberFormat="1" applyFont="1" applyFill="1" applyBorder="1"/>
    <xf numFmtId="165" fontId="96" fillId="0" borderId="27" xfId="0" applyNumberFormat="1" applyFont="1" applyBorder="1" applyAlignment="1">
      <alignment horizontal="center" vertical="center"/>
    </xf>
    <xf numFmtId="165" fontId="96" fillId="0" borderId="28" xfId="0" applyNumberFormat="1" applyFont="1" applyBorder="1" applyAlignment="1">
      <alignment horizontal="center" vertical="center"/>
    </xf>
    <xf numFmtId="165" fontId="96" fillId="0" borderId="29" xfId="0" applyNumberFormat="1" applyFont="1" applyBorder="1" applyAlignment="1">
      <alignment horizontal="center" vertical="center"/>
    </xf>
    <xf numFmtId="165" fontId="0" fillId="0" borderId="27" xfId="0" applyNumberFormat="1" applyBorder="1" applyAlignment="1">
      <alignment horizontal="right"/>
    </xf>
    <xf numFmtId="165" fontId="0" fillId="0" borderId="28" xfId="0" applyNumberFormat="1" applyBorder="1" applyAlignment="1">
      <alignment horizontal="right"/>
    </xf>
    <xf numFmtId="165" fontId="0" fillId="0" borderId="29" xfId="0" applyNumberFormat="1" applyBorder="1" applyAlignment="1">
      <alignment horizontal="right"/>
    </xf>
    <xf numFmtId="165" fontId="0" fillId="25" borderId="14" xfId="0" applyNumberFormat="1" applyFill="1" applyBorder="1" applyAlignment="1">
      <alignment horizontal="center" vertical="center"/>
    </xf>
    <xf numFmtId="165" fontId="0" fillId="25" borderId="12" xfId="0" applyNumberFormat="1" applyFill="1" applyBorder="1" applyAlignment="1">
      <alignment horizontal="center" vertical="center"/>
    </xf>
    <xf numFmtId="2" fontId="1" fillId="0" borderId="27" xfId="1" applyNumberFormat="1" applyBorder="1" applyAlignment="1">
      <alignment horizontal="center"/>
    </xf>
    <xf numFmtId="2" fontId="1" fillId="0" borderId="28" xfId="1" applyNumberFormat="1" applyBorder="1" applyAlignment="1">
      <alignment horizontal="center"/>
    </xf>
    <xf numFmtId="164" fontId="102" fillId="0" borderId="19" xfId="0" applyFont="1" applyBorder="1" applyAlignment="1">
      <alignment horizontal="left" vertical="center"/>
    </xf>
    <xf numFmtId="2" fontId="1" fillId="0" borderId="7" xfId="1" applyNumberFormat="1" applyBorder="1" applyAlignment="1">
      <alignment horizontal="center"/>
    </xf>
    <xf numFmtId="2" fontId="80" fillId="0" borderId="1" xfId="1" applyNumberFormat="1" applyFont="1" applyBorder="1" applyAlignment="1">
      <alignment horizontal="center" vertical="center"/>
    </xf>
    <xf numFmtId="2" fontId="80" fillId="0" borderId="2" xfId="1" applyNumberFormat="1" applyFont="1" applyBorder="1" applyAlignment="1">
      <alignment horizontal="center" vertical="center"/>
    </xf>
    <xf numFmtId="2" fontId="80" fillId="0" borderId="3" xfId="1" applyNumberFormat="1" applyFont="1" applyBorder="1" applyAlignment="1">
      <alignment horizontal="center" vertical="center"/>
    </xf>
    <xf numFmtId="2" fontId="23" fillId="52" borderId="45" xfId="1" applyNumberFormat="1" applyFont="1" applyFill="1" applyBorder="1" applyAlignment="1">
      <alignment horizontal="left"/>
    </xf>
    <xf numFmtId="2" fontId="23" fillId="52" borderId="29" xfId="1" applyNumberFormat="1" applyFont="1" applyFill="1" applyBorder="1" applyAlignment="1">
      <alignment horizontal="left"/>
    </xf>
    <xf numFmtId="2" fontId="1" fillId="9" borderId="7" xfId="1" applyNumberFormat="1" applyFill="1" applyBorder="1" applyAlignment="1">
      <alignment horizontal="center"/>
    </xf>
    <xf numFmtId="164" fontId="0" fillId="0" borderId="52" xfId="0" applyBorder="1" applyAlignment="1">
      <alignment horizontal="center"/>
    </xf>
    <xf numFmtId="164" fontId="0" fillId="0" borderId="66" xfId="0" applyBorder="1" applyAlignment="1">
      <alignment horizontal="center"/>
    </xf>
    <xf numFmtId="164" fontId="0" fillId="0" borderId="51" xfId="0" applyBorder="1" applyAlignment="1">
      <alignment horizontal="center"/>
    </xf>
    <xf numFmtId="164" fontId="0" fillId="0" borderId="64" xfId="0" applyBorder="1" applyAlignment="1">
      <alignment horizontal="center"/>
    </xf>
    <xf numFmtId="164" fontId="0" fillId="0" borderId="0" xfId="0" applyAlignment="1">
      <alignment horizontal="center"/>
    </xf>
    <xf numFmtId="164" fontId="0" fillId="0" borderId="49" xfId="0" applyBorder="1" applyAlignment="1">
      <alignment horizontal="center"/>
    </xf>
    <xf numFmtId="164" fontId="0" fillId="0" borderId="46" xfId="0" applyBorder="1" applyAlignment="1">
      <alignment horizontal="center"/>
    </xf>
    <xf numFmtId="164" fontId="0" fillId="0" borderId="58" xfId="0" applyBorder="1" applyAlignment="1">
      <alignment horizontal="center"/>
    </xf>
    <xf numFmtId="164" fontId="0" fillId="0" borderId="25" xfId="0" applyBorder="1" applyAlignment="1">
      <alignment horizontal="center"/>
    </xf>
    <xf numFmtId="2" fontId="1" fillId="10" borderId="7" xfId="1" applyNumberFormat="1" applyFill="1" applyBorder="1" applyAlignment="1">
      <alignment horizontal="center"/>
    </xf>
    <xf numFmtId="2" fontId="72" fillId="0" borderId="1" xfId="1" applyNumberFormat="1" applyFont="1" applyBorder="1" applyAlignment="1">
      <alignment horizontal="center"/>
    </xf>
    <xf numFmtId="2" fontId="72" fillId="0" borderId="2" xfId="1" applyNumberFormat="1" applyFont="1" applyBorder="1" applyAlignment="1">
      <alignment horizontal="center"/>
    </xf>
    <xf numFmtId="2" fontId="72" fillId="0" borderId="3" xfId="1" applyNumberFormat="1" applyFont="1" applyBorder="1" applyAlignment="1">
      <alignment horizontal="center"/>
    </xf>
    <xf numFmtId="165" fontId="64" fillId="71" borderId="19" xfId="1" applyNumberFormat="1" applyFont="1" applyFill="1" applyBorder="1" applyAlignment="1">
      <alignment horizontal="center" vertical="center"/>
    </xf>
    <xf numFmtId="165" fontId="64" fillId="71" borderId="8" xfId="1" applyNumberFormat="1" applyFont="1" applyFill="1" applyBorder="1" applyAlignment="1">
      <alignment horizontal="center" vertical="center"/>
    </xf>
    <xf numFmtId="165" fontId="64" fillId="71" borderId="17" xfId="1" applyNumberFormat="1" applyFont="1" applyFill="1" applyBorder="1" applyAlignment="1">
      <alignment horizontal="center" vertical="center"/>
    </xf>
    <xf numFmtId="165" fontId="64" fillId="71" borderId="18" xfId="1" applyNumberFormat="1" applyFont="1" applyFill="1" applyBorder="1" applyAlignment="1">
      <alignment horizontal="center" vertical="center"/>
    </xf>
    <xf numFmtId="165" fontId="64" fillId="71" borderId="16" xfId="1" applyNumberFormat="1" applyFont="1" applyFill="1" applyBorder="1" applyAlignment="1">
      <alignment horizontal="center" vertical="center"/>
    </xf>
    <xf numFmtId="165" fontId="59" fillId="71" borderId="19" xfId="1" applyNumberFormat="1" applyFont="1" applyFill="1" applyBorder="1" applyAlignment="1">
      <alignment horizontal="left"/>
    </xf>
    <xf numFmtId="165" fontId="59" fillId="71" borderId="7" xfId="1" applyNumberFormat="1" applyFont="1" applyFill="1" applyBorder="1" applyAlignment="1">
      <alignment horizontal="left"/>
    </xf>
    <xf numFmtId="165" fontId="64" fillId="71" borderId="0" xfId="1" applyNumberFormat="1" applyFont="1" applyFill="1" applyAlignment="1">
      <alignment horizontal="left"/>
    </xf>
    <xf numFmtId="165" fontId="83" fillId="3" borderId="27" xfId="1" applyNumberFormat="1" applyFont="1" applyFill="1" applyBorder="1" applyAlignment="1">
      <alignment horizontal="right" wrapText="1"/>
    </xf>
    <xf numFmtId="165" fontId="83" fillId="3" borderId="28" xfId="1" applyNumberFormat="1" applyFont="1" applyFill="1" applyBorder="1" applyAlignment="1">
      <alignment horizontal="right" wrapText="1"/>
    </xf>
    <xf numFmtId="165" fontId="111" fillId="71" borderId="52" xfId="1" applyNumberFormat="1" applyFont="1" applyFill="1" applyBorder="1" applyAlignment="1">
      <alignment horizontal="left" vertical="center"/>
    </xf>
    <xf numFmtId="165" fontId="111" fillId="71" borderId="66" xfId="1" applyNumberFormat="1" applyFont="1" applyFill="1" applyBorder="1" applyAlignment="1">
      <alignment horizontal="left" vertical="center"/>
    </xf>
    <xf numFmtId="165" fontId="112" fillId="71" borderId="66" xfId="1" applyNumberFormat="1" applyFont="1" applyFill="1" applyBorder="1" applyAlignment="1">
      <alignment horizontal="center" vertical="center" wrapText="1"/>
    </xf>
    <xf numFmtId="165" fontId="112" fillId="71" borderId="58" xfId="1" applyNumberFormat="1" applyFont="1" applyFill="1" applyBorder="1" applyAlignment="1">
      <alignment horizontal="center" vertical="center" wrapText="1"/>
    </xf>
    <xf numFmtId="165" fontId="112" fillId="71" borderId="51" xfId="1" applyNumberFormat="1" applyFont="1" applyFill="1" applyBorder="1" applyAlignment="1">
      <alignment horizontal="center" vertical="center"/>
    </xf>
    <xf numFmtId="165" fontId="112" fillId="71" borderId="25" xfId="1" applyNumberFormat="1" applyFont="1" applyFill="1" applyBorder="1" applyAlignment="1">
      <alignment horizontal="center" vertical="center"/>
    </xf>
    <xf numFmtId="165" fontId="111" fillId="71" borderId="46" xfId="1" applyNumberFormat="1" applyFont="1" applyFill="1" applyBorder="1" applyAlignment="1">
      <alignment horizontal="left" vertical="center" wrapText="1"/>
    </xf>
    <xf numFmtId="165" fontId="111" fillId="71" borderId="58" xfId="1" applyNumberFormat="1" applyFont="1" applyFill="1" applyBorder="1" applyAlignment="1">
      <alignment horizontal="left" vertical="center" wrapText="1"/>
    </xf>
    <xf numFmtId="165" fontId="59" fillId="71" borderId="17" xfId="1" applyNumberFormat="1" applyFont="1" applyFill="1" applyBorder="1" applyAlignment="1">
      <alignment horizontal="center" vertical="center" wrapText="1"/>
    </xf>
    <xf numFmtId="165" fontId="59" fillId="71" borderId="18" xfId="1" applyNumberFormat="1" applyFont="1" applyFill="1" applyBorder="1" applyAlignment="1">
      <alignment horizontal="center" vertical="center" wrapText="1"/>
    </xf>
    <xf numFmtId="165" fontId="59" fillId="71" borderId="16" xfId="1" applyNumberFormat="1" applyFont="1" applyFill="1" applyBorder="1" applyAlignment="1">
      <alignment horizontal="center" vertical="center" wrapText="1"/>
    </xf>
    <xf numFmtId="165" fontId="59" fillId="71" borderId="0" xfId="1" applyNumberFormat="1" applyFont="1" applyFill="1" applyAlignment="1">
      <alignment horizontal="left" vertical="top"/>
    </xf>
    <xf numFmtId="165" fontId="83" fillId="3" borderId="27" xfId="0" applyNumberFormat="1" applyFont="1" applyFill="1" applyBorder="1" applyAlignment="1">
      <alignment horizontal="left"/>
    </xf>
    <xf numFmtId="165" fontId="83" fillId="3" borderId="29" xfId="0" applyNumberFormat="1" applyFont="1" applyFill="1" applyBorder="1" applyAlignment="1">
      <alignment horizontal="left"/>
    </xf>
    <xf numFmtId="165" fontId="59" fillId="71" borderId="27" xfId="1" applyNumberFormat="1" applyFont="1" applyFill="1" applyBorder="1" applyAlignment="1">
      <alignment horizontal="right"/>
    </xf>
    <xf numFmtId="165" fontId="59" fillId="71" borderId="28" xfId="1" applyNumberFormat="1" applyFont="1" applyFill="1" applyBorder="1" applyAlignment="1">
      <alignment horizontal="right"/>
    </xf>
    <xf numFmtId="165" fontId="117" fillId="2" borderId="17" xfId="0" applyNumberFormat="1" applyFont="1" applyFill="1" applyBorder="1" applyAlignment="1" applyProtection="1">
      <alignment horizontal="center"/>
      <protection locked="0"/>
    </xf>
    <xf numFmtId="165" fontId="117" fillId="2" borderId="16" xfId="0" applyNumberFormat="1" applyFont="1" applyFill="1" applyBorder="1" applyAlignment="1" applyProtection="1">
      <alignment horizontal="center"/>
      <protection locked="0"/>
    </xf>
    <xf numFmtId="165" fontId="59" fillId="3" borderId="45" xfId="0" applyNumberFormat="1" applyFont="1" applyFill="1" applyBorder="1" applyAlignment="1">
      <alignment horizontal="center"/>
    </xf>
    <xf numFmtId="165" fontId="118" fillId="3" borderId="78" xfId="0" applyNumberFormat="1" applyFont="1" applyFill="1" applyBorder="1" applyAlignment="1">
      <alignment horizontal="center"/>
    </xf>
    <xf numFmtId="165" fontId="118" fillId="3" borderId="45" xfId="0" applyNumberFormat="1" applyFont="1" applyFill="1" applyBorder="1" applyAlignment="1">
      <alignment horizontal="left"/>
    </xf>
    <xf numFmtId="165" fontId="118" fillId="3" borderId="29" xfId="0" applyNumberFormat="1" applyFont="1" applyFill="1" applyBorder="1" applyAlignment="1">
      <alignment horizontal="left"/>
    </xf>
    <xf numFmtId="164" fontId="125" fillId="0" borderId="52" xfId="0" applyFont="1" applyBorder="1" applyAlignment="1">
      <alignment horizontal="center" vertical="center" wrapText="1"/>
    </xf>
    <xf numFmtId="164" fontId="125" fillId="0" borderId="64" xfId="0" applyFont="1" applyBorder="1" applyAlignment="1">
      <alignment horizontal="center" vertical="center" wrapText="1"/>
    </xf>
    <xf numFmtId="164" fontId="125" fillId="0" borderId="66" xfId="0" applyFont="1" applyBorder="1" applyAlignment="1">
      <alignment horizontal="center" vertical="center" wrapText="1"/>
    </xf>
    <xf numFmtId="164" fontId="125" fillId="0" borderId="51" xfId="0" applyFont="1" applyBorder="1" applyAlignment="1">
      <alignment horizontal="center" vertical="center" wrapText="1"/>
    </xf>
    <xf numFmtId="165" fontId="23" fillId="71" borderId="2" xfId="1" applyNumberFormat="1" applyFont="1" applyFill="1" applyBorder="1" applyAlignment="1">
      <alignment horizontal="left" wrapText="1"/>
    </xf>
    <xf numFmtId="165" fontId="21" fillId="71" borderId="0" xfId="1" applyNumberFormat="1" applyFont="1" applyFill="1" applyAlignment="1">
      <alignment horizontal="left" vertical="top" wrapText="1"/>
    </xf>
    <xf numFmtId="165" fontId="21" fillId="71" borderId="5" xfId="1" applyNumberFormat="1" applyFont="1" applyFill="1" applyBorder="1" applyAlignment="1">
      <alignment horizontal="left" vertical="top" wrapText="1"/>
    </xf>
    <xf numFmtId="165" fontId="23" fillId="52" borderId="27" xfId="1" applyNumberFormat="1" applyFont="1" applyFill="1" applyBorder="1" applyAlignment="1">
      <alignment horizontal="center"/>
    </xf>
    <xf numFmtId="165" fontId="23" fillId="52" borderId="28" xfId="1" applyNumberFormat="1" applyFont="1" applyFill="1" applyBorder="1" applyAlignment="1">
      <alignment horizontal="center"/>
    </xf>
    <xf numFmtId="165" fontId="23" fillId="52" borderId="29" xfId="1" applyNumberFormat="1" applyFont="1" applyFill="1" applyBorder="1" applyAlignment="1">
      <alignment horizontal="center"/>
    </xf>
    <xf numFmtId="165" fontId="1" fillId="77" borderId="4" xfId="1" applyNumberFormat="1" applyFill="1" applyBorder="1" applyAlignment="1">
      <alignment horizontal="center" vertical="center" wrapText="1"/>
    </xf>
    <xf numFmtId="165" fontId="1" fillId="77" borderId="0" xfId="1" applyNumberFormat="1" applyFill="1" applyAlignment="1">
      <alignment horizontal="center" vertical="center" wrapText="1"/>
    </xf>
    <xf numFmtId="165" fontId="1" fillId="71" borderId="52" xfId="1" applyNumberFormat="1" applyFill="1" applyBorder="1" applyAlignment="1">
      <alignment horizontal="left" vertical="top" wrapText="1"/>
    </xf>
    <xf numFmtId="165" fontId="1" fillId="71" borderId="64" xfId="1" applyNumberFormat="1" applyFill="1" applyBorder="1" applyAlignment="1">
      <alignment horizontal="left" vertical="top" wrapText="1"/>
    </xf>
    <xf numFmtId="165" fontId="1" fillId="71" borderId="46" xfId="1" applyNumberFormat="1" applyFill="1" applyBorder="1" applyAlignment="1">
      <alignment horizontal="left" vertical="top" wrapText="1"/>
    </xf>
    <xf numFmtId="165" fontId="1" fillId="0" borderId="66" xfId="0" applyNumberFormat="1" applyFont="1" applyBorder="1" applyAlignment="1">
      <alignment horizontal="center"/>
    </xf>
    <xf numFmtId="165" fontId="1" fillId="0" borderId="51" xfId="0" applyNumberFormat="1" applyFont="1" applyBorder="1" applyAlignment="1">
      <alignment horizontal="center"/>
    </xf>
    <xf numFmtId="165" fontId="118" fillId="3" borderId="31" xfId="0" applyNumberFormat="1" applyFont="1" applyFill="1" applyBorder="1" applyAlignment="1">
      <alignment horizontal="center"/>
    </xf>
    <xf numFmtId="165" fontId="118" fillId="3" borderId="60" xfId="0" applyNumberFormat="1" applyFont="1" applyFill="1" applyBorder="1" applyAlignment="1">
      <alignment horizontal="center"/>
    </xf>
    <xf numFmtId="165" fontId="79" fillId="71" borderId="27" xfId="1" applyNumberFormat="1" applyFont="1" applyFill="1" applyBorder="1" applyAlignment="1">
      <alignment horizontal="right"/>
    </xf>
    <xf numFmtId="165" fontId="79" fillId="71" borderId="28" xfId="1" applyNumberFormat="1" applyFont="1" applyFill="1" applyBorder="1" applyAlignment="1">
      <alignment horizontal="right"/>
    </xf>
    <xf numFmtId="165" fontId="1" fillId="0" borderId="14" xfId="1" applyNumberFormat="1" applyBorder="1" applyAlignment="1">
      <alignment horizontal="center"/>
    </xf>
    <xf numFmtId="165" fontId="1" fillId="0" borderId="12" xfId="1" applyNumberFormat="1" applyBorder="1" applyAlignment="1">
      <alignment horizontal="center"/>
    </xf>
    <xf numFmtId="165" fontId="133" fillId="52" borderId="27" xfId="1" applyNumberFormat="1" applyFont="1" applyFill="1" applyBorder="1" applyAlignment="1">
      <alignment horizontal="center"/>
    </xf>
    <xf numFmtId="165" fontId="133" fillId="52" borderId="28" xfId="1" applyNumberFormat="1" applyFont="1" applyFill="1" applyBorder="1" applyAlignment="1">
      <alignment horizontal="center"/>
    </xf>
    <xf numFmtId="165" fontId="133" fillId="52" borderId="29" xfId="1" applyNumberFormat="1" applyFont="1" applyFill="1" applyBorder="1" applyAlignment="1">
      <alignment horizontal="center"/>
    </xf>
    <xf numFmtId="179" fontId="129" fillId="0" borderId="0" xfId="0" applyNumberFormat="1" applyFont="1" applyAlignment="1">
      <alignment horizontal="center"/>
    </xf>
    <xf numFmtId="165" fontId="59" fillId="71" borderId="0" xfId="1" applyNumberFormat="1" applyFont="1" applyFill="1" applyAlignment="1">
      <alignment horizontal="right" vertical="top"/>
    </xf>
    <xf numFmtId="165" fontId="59" fillId="3" borderId="45" xfId="1" applyNumberFormat="1" applyFont="1" applyFill="1" applyBorder="1" applyAlignment="1">
      <alignment horizontal="left"/>
    </xf>
    <xf numFmtId="165" fontId="59" fillId="3" borderId="29" xfId="1" applyNumberFormat="1" applyFont="1" applyFill="1" applyBorder="1" applyAlignment="1">
      <alignment horizontal="left"/>
    </xf>
    <xf numFmtId="165" fontId="1" fillId="10" borderId="1" xfId="1" applyNumberFormat="1" applyFill="1" applyBorder="1" applyAlignment="1">
      <alignment horizontal="right"/>
    </xf>
    <xf numFmtId="165" fontId="1" fillId="10" borderId="3" xfId="1" applyNumberFormat="1" applyFill="1" applyBorder="1" applyAlignment="1">
      <alignment horizontal="right"/>
    </xf>
    <xf numFmtId="165" fontId="1" fillId="10" borderId="14" xfId="1" applyNumberFormat="1" applyFill="1" applyBorder="1" applyAlignment="1">
      <alignment horizontal="right"/>
    </xf>
    <xf numFmtId="165" fontId="1" fillId="10" borderId="13" xfId="1" applyNumberFormat="1" applyFill="1" applyBorder="1" applyAlignment="1">
      <alignment horizontal="right"/>
    </xf>
    <xf numFmtId="165" fontId="23" fillId="71" borderId="27" xfId="1" applyNumberFormat="1" applyFont="1" applyFill="1" applyBorder="1" applyAlignment="1">
      <alignment horizontal="center"/>
    </xf>
    <xf numFmtId="165" fontId="23" fillId="71" borderId="29" xfId="1" applyNumberFormat="1" applyFont="1" applyFill="1" applyBorder="1" applyAlignment="1">
      <alignment horizontal="center"/>
    </xf>
    <xf numFmtId="165" fontId="73" fillId="0" borderId="52" xfId="1" applyNumberFormat="1" applyFont="1" applyBorder="1" applyAlignment="1">
      <alignment horizontal="center" vertical="center"/>
    </xf>
    <xf numFmtId="165" fontId="73" fillId="0" borderId="46" xfId="1" applyNumberFormat="1" applyFont="1" applyBorder="1" applyAlignment="1">
      <alignment horizontal="center" vertical="center"/>
    </xf>
    <xf numFmtId="165" fontId="73" fillId="0" borderId="66" xfId="1" applyNumberFormat="1" applyFont="1" applyBorder="1" applyAlignment="1">
      <alignment horizontal="center" vertical="center"/>
    </xf>
    <xf numFmtId="165" fontId="73" fillId="0" borderId="58" xfId="1" applyNumberFormat="1" applyFont="1" applyBorder="1" applyAlignment="1">
      <alignment horizontal="center" vertical="center"/>
    </xf>
    <xf numFmtId="165" fontId="1" fillId="0" borderId="51" xfId="1" quotePrefix="1" applyNumberFormat="1" applyBorder="1" applyAlignment="1">
      <alignment horizontal="left" vertical="center"/>
    </xf>
    <xf numFmtId="165" fontId="1" fillId="0" borderId="25" xfId="1" applyNumberFormat="1" applyBorder="1" applyAlignment="1">
      <alignment horizontal="left" vertical="center"/>
    </xf>
    <xf numFmtId="165" fontId="23" fillId="52" borderId="7" xfId="1" applyNumberFormat="1" applyFont="1" applyFill="1" applyBorder="1" applyAlignment="1">
      <alignment horizontal="left"/>
    </xf>
    <xf numFmtId="165" fontId="1" fillId="0" borderId="51" xfId="1" quotePrefix="1" applyNumberFormat="1" applyBorder="1" applyAlignment="1">
      <alignment horizontal="center" vertical="center"/>
    </xf>
    <xf numFmtId="165" fontId="1" fillId="0" borderId="25" xfId="1" quotePrefix="1" applyNumberFormat="1" applyBorder="1" applyAlignment="1">
      <alignment horizontal="center" vertical="center"/>
    </xf>
    <xf numFmtId="165" fontId="1" fillId="68" borderId="54" xfId="1" applyNumberFormat="1" applyFill="1" applyBorder="1" applyAlignment="1">
      <alignment horizontal="center"/>
    </xf>
    <xf numFmtId="164" fontId="135" fillId="0" borderId="12" xfId="0" applyFont="1" applyBorder="1" applyAlignment="1">
      <alignment horizontal="left" vertical="center"/>
    </xf>
    <xf numFmtId="164" fontId="136" fillId="78" borderId="21" xfId="0" applyFont="1" applyFill="1" applyBorder="1" applyAlignment="1">
      <alignment horizontal="left" vertical="center" wrapText="1"/>
    </xf>
    <xf numFmtId="164" fontId="136" fillId="78" borderId="84" xfId="0" applyFont="1" applyFill="1" applyBorder="1" applyAlignment="1">
      <alignment horizontal="left" vertical="center" wrapText="1"/>
    </xf>
    <xf numFmtId="164" fontId="137" fillId="0" borderId="21" xfId="0" applyFont="1" applyBorder="1" applyAlignment="1">
      <alignment horizontal="left" vertical="center" wrapText="1"/>
    </xf>
    <xf numFmtId="164" fontId="137" fillId="0" borderId="84" xfId="0" applyFont="1" applyBorder="1" applyAlignment="1">
      <alignment horizontal="left" vertical="center" wrapText="1"/>
    </xf>
    <xf numFmtId="164" fontId="137" fillId="0" borderId="54" xfId="0" applyFont="1" applyBorder="1" applyAlignment="1">
      <alignment horizontal="left" vertical="center" wrapText="1"/>
    </xf>
    <xf numFmtId="164" fontId="16" fillId="0" borderId="21" xfId="0" applyFont="1" applyBorder="1" applyAlignment="1">
      <alignment horizontal="left" vertical="center" wrapText="1"/>
    </xf>
    <xf numFmtId="164" fontId="16" fillId="0" borderId="84" xfId="0" applyFont="1" applyBorder="1" applyAlignment="1">
      <alignment horizontal="left" vertical="center" wrapText="1"/>
    </xf>
    <xf numFmtId="164" fontId="137" fillId="0" borderId="21" xfId="0" applyFont="1" applyBorder="1" applyAlignment="1">
      <alignment horizontal="left" vertical="center"/>
    </xf>
    <xf numFmtId="164" fontId="137" fillId="0" borderId="84" xfId="0" applyFont="1" applyBorder="1" applyAlignment="1">
      <alignment horizontal="left" vertical="center"/>
    </xf>
    <xf numFmtId="165" fontId="152" fillId="80" borderId="27" xfId="1" applyNumberFormat="1" applyFont="1" applyFill="1" applyBorder="1" applyAlignment="1">
      <alignment horizontal="center"/>
    </xf>
    <xf numFmtId="165" fontId="152" fillId="80" borderId="28" xfId="1" applyNumberFormat="1" applyFont="1" applyFill="1" applyBorder="1" applyAlignment="1">
      <alignment horizontal="center"/>
    </xf>
    <xf numFmtId="165" fontId="152" fillId="80" borderId="29" xfId="1" applyNumberFormat="1" applyFont="1" applyFill="1" applyBorder="1" applyAlignment="1">
      <alignment horizontal="center"/>
    </xf>
    <xf numFmtId="165" fontId="1" fillId="0" borderId="60" xfId="1" applyNumberFormat="1" applyBorder="1" applyAlignment="1">
      <alignment horizontal="center"/>
    </xf>
    <xf numFmtId="2" fontId="1" fillId="2" borderId="10" xfId="1" applyNumberFormat="1" applyFill="1" applyBorder="1" applyAlignment="1">
      <alignment horizontal="center"/>
    </xf>
    <xf numFmtId="2" fontId="1" fillId="2" borderId="77" xfId="1" applyNumberFormat="1" applyFill="1" applyBorder="1" applyAlignment="1">
      <alignment horizontal="center"/>
    </xf>
    <xf numFmtId="165" fontId="59" fillId="0" borderId="27" xfId="1" applyNumberFormat="1" applyFont="1" applyBorder="1" applyAlignment="1">
      <alignment horizontal="center" vertical="center"/>
    </xf>
    <xf numFmtId="165" fontId="59" fillId="0" borderId="29" xfId="1" applyNumberFormat="1" applyFont="1" applyBorder="1" applyAlignment="1">
      <alignment horizontal="center" vertical="center"/>
    </xf>
    <xf numFmtId="165" fontId="23" fillId="80" borderId="27" xfId="1" applyNumberFormat="1" applyFont="1" applyFill="1" applyBorder="1" applyAlignment="1">
      <alignment horizontal="center"/>
    </xf>
    <xf numFmtId="165" fontId="23" fillId="80" borderId="28" xfId="1" applyNumberFormat="1" applyFont="1" applyFill="1" applyBorder="1" applyAlignment="1">
      <alignment horizontal="center"/>
    </xf>
    <xf numFmtId="165" fontId="23" fillId="80" borderId="29" xfId="1" applyNumberFormat="1" applyFont="1" applyFill="1" applyBorder="1" applyAlignment="1">
      <alignment horizontal="center"/>
    </xf>
    <xf numFmtId="165" fontId="1" fillId="0" borderId="105" xfId="1" applyNumberFormat="1" applyBorder="1" applyAlignment="1">
      <alignment horizontal="center" vertical="center"/>
    </xf>
    <xf numFmtId="165" fontId="1" fillId="0" borderId="79" xfId="1" applyNumberFormat="1" applyBorder="1" applyAlignment="1">
      <alignment horizontal="center" vertical="center"/>
    </xf>
    <xf numFmtId="165" fontId="1" fillId="0" borderId="71" xfId="1" applyNumberFormat="1" applyBorder="1" applyAlignment="1">
      <alignment horizontal="center" vertical="center"/>
    </xf>
    <xf numFmtId="165" fontId="59" fillId="13" borderId="27" xfId="1" applyNumberFormat="1" applyFont="1" applyFill="1" applyBorder="1" applyAlignment="1">
      <alignment horizontal="center"/>
    </xf>
    <xf numFmtId="165" fontId="59" fillId="13" borderId="28" xfId="1" applyNumberFormat="1" applyFont="1" applyFill="1" applyBorder="1" applyAlignment="1">
      <alignment horizontal="center"/>
    </xf>
    <xf numFmtId="165" fontId="59" fillId="13" borderId="29" xfId="1" applyNumberFormat="1" applyFont="1" applyFill="1" applyBorder="1" applyAlignment="1">
      <alignment horizontal="center"/>
    </xf>
    <xf numFmtId="165" fontId="1" fillId="0" borderId="48" xfId="1" applyNumberFormat="1" applyBorder="1" applyAlignment="1">
      <alignment horizontal="center" vertical="center"/>
    </xf>
    <xf numFmtId="165" fontId="1" fillId="0" borderId="49" xfId="1" applyNumberFormat="1" applyBorder="1" applyAlignment="1">
      <alignment horizontal="center" vertical="center"/>
    </xf>
    <xf numFmtId="164" fontId="5" fillId="0" borderId="4" xfId="0" applyFont="1" applyBorder="1" applyAlignment="1">
      <alignment horizontal="left" vertical="center"/>
    </xf>
    <xf numFmtId="164" fontId="5" fillId="0" borderId="0" xfId="0" applyFont="1" applyAlignment="1">
      <alignment horizontal="left" vertical="center"/>
    </xf>
    <xf numFmtId="164" fontId="5" fillId="0" borderId="5" xfId="0" applyFont="1" applyBorder="1" applyAlignment="1">
      <alignment horizontal="left" vertical="center"/>
    </xf>
    <xf numFmtId="164" fontId="4" fillId="0" borderId="2" xfId="0" applyFont="1" applyBorder="1" applyAlignment="1">
      <alignment horizontal="left" vertical="center" wrapText="1"/>
    </xf>
    <xf numFmtId="164" fontId="4" fillId="0" borderId="3" xfId="0" applyFont="1" applyBorder="1" applyAlignment="1">
      <alignment horizontal="left" vertical="center" wrapText="1"/>
    </xf>
    <xf numFmtId="164" fontId="5" fillId="0" borderId="0" xfId="0" applyFont="1" applyAlignment="1">
      <alignment horizontal="left" vertical="center" wrapText="1"/>
    </xf>
    <xf numFmtId="164" fontId="5" fillId="0" borderId="5" xfId="0" applyFont="1" applyBorder="1" applyAlignment="1">
      <alignment horizontal="left" vertical="center" wrapText="1"/>
    </xf>
    <xf numFmtId="164" fontId="0" fillId="60" borderId="7" xfId="0" applyFill="1" applyBorder="1" applyAlignment="1">
      <alignment horizontal="center" vertical="center"/>
    </xf>
    <xf numFmtId="164" fontId="0" fillId="87" borderId="57" xfId="0" applyFill="1" applyBorder="1" applyAlignment="1">
      <alignment horizontal="center" vertical="center"/>
    </xf>
    <xf numFmtId="164" fontId="0" fillId="87" borderId="69" xfId="0" applyFill="1" applyBorder="1" applyAlignment="1">
      <alignment horizontal="center" vertical="center"/>
    </xf>
    <xf numFmtId="164" fontId="0" fillId="87" borderId="56" xfId="0" applyFill="1" applyBorder="1" applyAlignment="1">
      <alignment horizontal="center" vertical="center"/>
    </xf>
    <xf numFmtId="164" fontId="105" fillId="0" borderId="233" xfId="1" applyFont="1" applyBorder="1" applyAlignment="1">
      <alignment horizontal="center" vertical="center" wrapText="1"/>
    </xf>
    <xf numFmtId="165" fontId="1" fillId="0" borderId="7" xfId="1" applyNumberFormat="1" applyBorder="1" applyAlignment="1">
      <alignment horizontal="left" vertical="center"/>
    </xf>
    <xf numFmtId="164" fontId="105" fillId="0" borderId="232" xfId="1" applyFont="1" applyBorder="1" applyAlignment="1">
      <alignment horizontal="center" vertical="center" wrapText="1"/>
    </xf>
    <xf numFmtId="164" fontId="1" fillId="0" borderId="17" xfId="1" applyBorder="1" applyAlignment="1">
      <alignment horizontal="center"/>
    </xf>
    <xf numFmtId="164" fontId="1" fillId="0" borderId="16" xfId="1" applyBorder="1" applyAlignment="1">
      <alignment horizontal="center"/>
    </xf>
    <xf numFmtId="164" fontId="1" fillId="0" borderId="4" xfId="1" applyBorder="1" applyAlignment="1">
      <alignment horizontal="center"/>
    </xf>
    <xf numFmtId="164" fontId="1" fillId="0" borderId="0" xfId="1" applyAlignment="1">
      <alignment horizontal="center"/>
    </xf>
    <xf numFmtId="164" fontId="1" fillId="0" borderId="7" xfId="1" applyBorder="1" applyAlignment="1">
      <alignment horizontal="left"/>
    </xf>
    <xf numFmtId="164" fontId="1" fillId="0" borderId="4" xfId="1" applyBorder="1" applyAlignment="1">
      <alignment horizontal="left"/>
    </xf>
    <xf numFmtId="164" fontId="1" fillId="0" borderId="0" xfId="1" applyAlignment="1">
      <alignment horizontal="left"/>
    </xf>
    <xf numFmtId="164" fontId="1" fillId="0" borderId="5" xfId="1" applyBorder="1" applyAlignment="1">
      <alignment horizontal="left"/>
    </xf>
    <xf numFmtId="164" fontId="1" fillId="0" borderId="14" xfId="1" applyBorder="1" applyAlignment="1">
      <alignment horizontal="left"/>
    </xf>
    <xf numFmtId="164" fontId="1" fillId="0" borderId="12" xfId="1" applyBorder="1" applyAlignment="1">
      <alignment horizontal="left"/>
    </xf>
    <xf numFmtId="164" fontId="1" fillId="0" borderId="13" xfId="1" applyBorder="1" applyAlignment="1">
      <alignment horizontal="left"/>
    </xf>
    <xf numFmtId="164" fontId="278" fillId="0" borderId="1" xfId="1" applyFont="1" applyBorder="1" applyAlignment="1">
      <alignment horizontal="center" vertical="center" wrapText="1"/>
    </xf>
    <xf numFmtId="164" fontId="278" fillId="0" borderId="14" xfId="1" applyFont="1" applyBorder="1" applyAlignment="1">
      <alignment horizontal="center" vertical="center" wrapText="1"/>
    </xf>
    <xf numFmtId="164" fontId="278" fillId="0" borderId="192" xfId="1" applyFont="1" applyBorder="1" applyAlignment="1">
      <alignment horizontal="center" vertical="center" wrapText="1"/>
    </xf>
    <xf numFmtId="164" fontId="278" fillId="0" borderId="82" xfId="1" applyFont="1" applyBorder="1" applyAlignment="1">
      <alignment horizontal="center" vertical="center" wrapText="1"/>
    </xf>
    <xf numFmtId="164" fontId="278" fillId="0" borderId="75" xfId="1" applyFont="1" applyBorder="1" applyAlignment="1">
      <alignment horizontal="center" vertical="center" wrapText="1"/>
    </xf>
    <xf numFmtId="164" fontId="278" fillId="0" borderId="72" xfId="1" applyFont="1" applyBorder="1" applyAlignment="1">
      <alignment horizontal="center" vertical="center" wrapText="1"/>
    </xf>
    <xf numFmtId="164" fontId="278" fillId="0" borderId="7" xfId="1" applyFont="1" applyBorder="1" applyAlignment="1">
      <alignment horizontal="center" vertical="center" wrapText="1"/>
    </xf>
    <xf numFmtId="0" fontId="83" fillId="0" borderId="27" xfId="1" applyNumberFormat="1" applyFont="1" applyBorder="1" applyAlignment="1">
      <alignment horizontal="left" vertical="center"/>
    </xf>
    <xf numFmtId="0" fontId="83" fillId="0" borderId="28" xfId="1" applyNumberFormat="1" applyFont="1" applyBorder="1" applyAlignment="1">
      <alignment horizontal="left" vertical="center"/>
    </xf>
    <xf numFmtId="0" fontId="83" fillId="0" borderId="29" xfId="1" applyNumberFormat="1" applyFont="1" applyBorder="1" applyAlignment="1">
      <alignment horizontal="left" vertical="center"/>
    </xf>
    <xf numFmtId="164" fontId="1" fillId="45" borderId="27" xfId="1" applyFill="1" applyBorder="1" applyAlignment="1">
      <alignment horizontal="center"/>
    </xf>
    <xf numFmtId="164" fontId="1" fillId="45" borderId="29" xfId="1" applyFill="1" applyBorder="1" applyAlignment="1">
      <alignment horizontal="center"/>
    </xf>
    <xf numFmtId="164" fontId="75" fillId="10" borderId="27" xfId="3" applyFont="1" applyFill="1" applyBorder="1" applyAlignment="1" applyProtection="1">
      <alignment horizontal="center" vertical="center"/>
    </xf>
    <xf numFmtId="164" fontId="75" fillId="10" borderId="28" xfId="3" applyFont="1" applyFill="1" applyBorder="1" applyAlignment="1" applyProtection="1">
      <alignment horizontal="center" vertical="center"/>
    </xf>
    <xf numFmtId="164" fontId="75" fillId="10" borderId="29" xfId="3" applyFont="1" applyFill="1" applyBorder="1" applyAlignment="1" applyProtection="1">
      <alignment horizontal="center" vertical="center"/>
    </xf>
    <xf numFmtId="15" fontId="12" fillId="0" borderId="116" xfId="0" applyNumberFormat="1" applyFont="1" applyBorder="1" applyAlignment="1">
      <alignment horizontal="right" vertical="center"/>
    </xf>
    <xf numFmtId="164" fontId="156" fillId="82" borderId="106" xfId="1" applyFont="1" applyFill="1" applyBorder="1" applyAlignment="1">
      <alignment horizontal="center"/>
    </xf>
    <xf numFmtId="164" fontId="156" fillId="82" borderId="107" xfId="1" applyFont="1" applyFill="1" applyBorder="1" applyAlignment="1">
      <alignment horizontal="center"/>
    </xf>
    <xf numFmtId="164" fontId="156" fillId="82" borderId="108" xfId="1" applyFont="1" applyFill="1" applyBorder="1" applyAlignment="1">
      <alignment horizontal="center"/>
    </xf>
    <xf numFmtId="164" fontId="113" fillId="82" borderId="107" xfId="1" applyFont="1" applyFill="1" applyBorder="1" applyAlignment="1">
      <alignment horizontal="center"/>
    </xf>
    <xf numFmtId="164" fontId="113" fillId="82" borderId="108" xfId="1" applyFont="1" applyFill="1" applyBorder="1" applyAlignment="1">
      <alignment horizontal="center"/>
    </xf>
    <xf numFmtId="164" fontId="156" fillId="0" borderId="27" xfId="1" applyFont="1" applyBorder="1" applyAlignment="1">
      <alignment horizontal="center"/>
    </xf>
    <xf numFmtId="164" fontId="156" fillId="0" borderId="28" xfId="1" applyFont="1" applyBorder="1" applyAlignment="1">
      <alignment horizontal="center"/>
    </xf>
    <xf numFmtId="164" fontId="156" fillId="0" borderId="29" xfId="1" applyFont="1" applyBorder="1" applyAlignment="1">
      <alignment horizontal="center"/>
    </xf>
    <xf numFmtId="164" fontId="113" fillId="0" borderId="27" xfId="1" applyFont="1" applyBorder="1" applyAlignment="1">
      <alignment horizontal="center"/>
    </xf>
    <xf numFmtId="164" fontId="113" fillId="0" borderId="28" xfId="1" applyFont="1" applyBorder="1" applyAlignment="1">
      <alignment horizontal="center"/>
    </xf>
    <xf numFmtId="164" fontId="113" fillId="0" borderId="29" xfId="1" applyFont="1" applyBorder="1" applyAlignment="1">
      <alignment horizontal="center"/>
    </xf>
    <xf numFmtId="164" fontId="59" fillId="0" borderId="105" xfId="1" applyFont="1" applyBorder="1" applyAlignment="1">
      <alignment horizontal="center" vertical="center" wrapText="1"/>
    </xf>
    <xf numFmtId="164" fontId="59" fillId="0" borderId="71" xfId="1" applyFont="1" applyBorder="1" applyAlignment="1">
      <alignment horizontal="center" vertical="center" wrapText="1"/>
    </xf>
    <xf numFmtId="164" fontId="59" fillId="0" borderId="115" xfId="1" applyFont="1" applyBorder="1" applyAlignment="1">
      <alignment horizontal="center" vertical="center" wrapText="1"/>
    </xf>
    <xf numFmtId="164" fontId="59" fillId="0" borderId="11" xfId="1" applyFont="1" applyBorder="1" applyAlignment="1">
      <alignment horizontal="center" vertical="center" wrapText="1"/>
    </xf>
    <xf numFmtId="164" fontId="1" fillId="0" borderId="7" xfId="1" applyBorder="1" applyAlignment="1">
      <alignment horizontal="center"/>
    </xf>
    <xf numFmtId="164" fontId="1" fillId="0" borderId="217" xfId="1" applyBorder="1" applyAlignment="1">
      <alignment horizontal="center"/>
    </xf>
    <xf numFmtId="164" fontId="161" fillId="46" borderId="27" xfId="1" applyFont="1" applyFill="1" applyBorder="1" applyAlignment="1">
      <alignment horizontal="center" vertical="center"/>
    </xf>
    <xf numFmtId="164" fontId="161" fillId="46" borderId="28" xfId="1" applyFont="1" applyFill="1" applyBorder="1" applyAlignment="1">
      <alignment horizontal="center" vertical="center"/>
    </xf>
    <xf numFmtId="164" fontId="161" fillId="46" borderId="29" xfId="1" applyFont="1" applyFill="1" applyBorder="1" applyAlignment="1">
      <alignment horizontal="center" vertical="center"/>
    </xf>
    <xf numFmtId="164" fontId="23" fillId="0" borderId="27" xfId="1" applyFont="1" applyBorder="1" applyAlignment="1">
      <alignment horizontal="right"/>
    </xf>
    <xf numFmtId="164" fontId="23" fillId="0" borderId="28" xfId="1" applyFont="1" applyBorder="1" applyAlignment="1">
      <alignment horizontal="right"/>
    </xf>
    <xf numFmtId="164" fontId="1" fillId="0" borderId="21" xfId="1" applyBorder="1" applyAlignment="1">
      <alignment horizontal="center" wrapText="1"/>
    </xf>
    <xf numFmtId="164" fontId="1" fillId="0" borderId="84" xfId="1" applyBorder="1" applyAlignment="1">
      <alignment horizontal="center" wrapText="1"/>
    </xf>
    <xf numFmtId="164" fontId="161" fillId="85" borderId="27" xfId="1" applyFont="1" applyFill="1" applyBorder="1" applyAlignment="1">
      <alignment horizontal="center" vertical="center"/>
    </xf>
    <xf numFmtId="164" fontId="161" fillId="85" borderId="28" xfId="1" applyFont="1" applyFill="1" applyBorder="1" applyAlignment="1">
      <alignment horizontal="center" vertical="center"/>
    </xf>
    <xf numFmtId="164" fontId="161" fillId="85" borderId="29" xfId="1" applyFont="1" applyFill="1" applyBorder="1" applyAlignment="1">
      <alignment horizontal="center" vertical="center"/>
    </xf>
    <xf numFmtId="164" fontId="162" fillId="110" borderId="21" xfId="1" applyFont="1" applyFill="1" applyBorder="1" applyAlignment="1">
      <alignment horizontal="center" vertical="center" wrapText="1"/>
    </xf>
    <xf numFmtId="164" fontId="162" fillId="110" borderId="84" xfId="1" applyFont="1" applyFill="1" applyBorder="1" applyAlignment="1">
      <alignment horizontal="center" vertical="center" wrapText="1"/>
    </xf>
    <xf numFmtId="0" fontId="79" fillId="3" borderId="7" xfId="1" applyNumberFormat="1" applyFont="1" applyFill="1" applyBorder="1" applyAlignment="1">
      <alignment horizontal="left" vertical="center"/>
    </xf>
    <xf numFmtId="164" fontId="79" fillId="86" borderId="27" xfId="1" applyFont="1" applyFill="1" applyBorder="1" applyAlignment="1">
      <alignment horizontal="center"/>
    </xf>
    <xf numFmtId="164" fontId="79" fillId="86" borderId="29" xfId="1" applyFont="1" applyFill="1" applyBorder="1" applyAlignment="1">
      <alignment horizontal="center"/>
    </xf>
    <xf numFmtId="165" fontId="1" fillId="0" borderId="7" xfId="1" applyNumberFormat="1" applyBorder="1" applyAlignment="1">
      <alignment horizontal="center" vertical="center"/>
    </xf>
    <xf numFmtId="164" fontId="23" fillId="3" borderId="27" xfId="1" applyFont="1" applyFill="1" applyBorder="1" applyAlignment="1">
      <alignment horizontal="left" vertical="center" wrapText="1"/>
    </xf>
    <xf numFmtId="164" fontId="23" fillId="3" borderId="28" xfId="1" applyFont="1" applyFill="1" applyBorder="1" applyAlignment="1">
      <alignment horizontal="left" vertical="center" wrapText="1"/>
    </xf>
    <xf numFmtId="164" fontId="23" fillId="3" borderId="29" xfId="1" applyFont="1" applyFill="1" applyBorder="1" applyAlignment="1">
      <alignment horizontal="left" vertical="center" wrapText="1"/>
    </xf>
    <xf numFmtId="164" fontId="59" fillId="0" borderId="2" xfId="1" applyFont="1" applyBorder="1" applyAlignment="1">
      <alignment horizontal="center" vertical="center" wrapText="1"/>
    </xf>
    <xf numFmtId="164" fontId="59" fillId="0" borderId="12" xfId="1" applyFont="1" applyBorder="1" applyAlignment="1">
      <alignment horizontal="center" vertical="center" wrapText="1"/>
    </xf>
    <xf numFmtId="165" fontId="23" fillId="3" borderId="1" xfId="1" applyNumberFormat="1" applyFont="1" applyFill="1" applyBorder="1" applyAlignment="1">
      <alignment horizontal="right" vertical="center"/>
    </xf>
    <xf numFmtId="165" fontId="23" fillId="3" borderId="14" xfId="1" applyNumberFormat="1" applyFont="1" applyFill="1" applyBorder="1" applyAlignment="1">
      <alignment horizontal="right" vertical="center"/>
    </xf>
    <xf numFmtId="164" fontId="23" fillId="3" borderId="3" xfId="1" applyFont="1" applyFill="1" applyBorder="1" applyAlignment="1">
      <alignment horizontal="left" vertical="center"/>
    </xf>
    <xf numFmtId="164" fontId="23" fillId="3" borderId="13" xfId="1" applyFont="1" applyFill="1" applyBorder="1" applyAlignment="1">
      <alignment horizontal="left" vertical="center"/>
    </xf>
    <xf numFmtId="164" fontId="1" fillId="0" borderId="4" xfId="1" applyBorder="1" applyAlignment="1">
      <alignment horizontal="left" wrapText="1"/>
    </xf>
    <xf numFmtId="164" fontId="1" fillId="0" borderId="0" xfId="1" applyAlignment="1">
      <alignment horizontal="left" wrapText="1"/>
    </xf>
    <xf numFmtId="164" fontId="1" fillId="0" borderId="5" xfId="1" applyBorder="1" applyAlignment="1">
      <alignment horizontal="left" wrapText="1"/>
    </xf>
    <xf numFmtId="164" fontId="59" fillId="3" borderId="27" xfId="1" applyFont="1" applyFill="1" applyBorder="1" applyAlignment="1">
      <alignment horizontal="center" vertical="center"/>
    </xf>
    <xf numFmtId="164" fontId="59" fillId="3" borderId="29" xfId="1" applyFont="1" applyFill="1" applyBorder="1" applyAlignment="1">
      <alignment horizontal="center" vertical="center"/>
    </xf>
    <xf numFmtId="164" fontId="82" fillId="0" borderId="121" xfId="0" applyFont="1" applyBorder="1" applyAlignment="1">
      <alignment horizontal="center" vertical="center" wrapText="1"/>
    </xf>
    <xf numFmtId="164" fontId="82" fillId="0" borderId="235" xfId="0" applyFont="1" applyBorder="1" applyAlignment="1">
      <alignment horizontal="center" vertical="center" wrapText="1"/>
    </xf>
    <xf numFmtId="164" fontId="82" fillId="0" borderId="122" xfId="0" applyFont="1" applyBorder="1" applyAlignment="1">
      <alignment horizontal="center" vertical="center" wrapText="1"/>
    </xf>
    <xf numFmtId="164" fontId="82" fillId="0" borderId="234" xfId="0" applyFont="1" applyBorder="1" applyAlignment="1">
      <alignment horizontal="center" vertical="center" wrapText="1"/>
    </xf>
    <xf numFmtId="164" fontId="82" fillId="0" borderId="58" xfId="0" applyFont="1" applyBorder="1" applyAlignment="1">
      <alignment horizontal="center" vertical="center" wrapText="1"/>
    </xf>
    <xf numFmtId="164" fontId="82" fillId="0" borderId="236" xfId="0" applyFont="1" applyBorder="1" applyAlignment="1">
      <alignment horizontal="center" vertical="center" wrapText="1"/>
    </xf>
    <xf numFmtId="165" fontId="117" fillId="83" borderId="233" xfId="0" applyNumberFormat="1" applyFont="1" applyFill="1" applyBorder="1" applyAlignment="1">
      <alignment horizontal="center" vertical="center"/>
    </xf>
    <xf numFmtId="165" fontId="117" fillId="83" borderId="0" xfId="0" applyNumberFormat="1" applyFont="1" applyFill="1" applyAlignment="1">
      <alignment horizontal="center" vertical="center"/>
    </xf>
    <xf numFmtId="165" fontId="118" fillId="2" borderId="234" xfId="0" applyNumberFormat="1" applyFont="1" applyFill="1" applyBorder="1" applyAlignment="1">
      <alignment horizontal="center" vertical="center" wrapText="1"/>
    </xf>
    <xf numFmtId="165" fontId="118" fillId="2" borderId="58" xfId="0" applyNumberFormat="1" applyFont="1" applyFill="1" applyBorder="1" applyAlignment="1">
      <alignment horizontal="center" vertical="center" wrapText="1"/>
    </xf>
    <xf numFmtId="165" fontId="118" fillId="2" borderId="231" xfId="0" applyNumberFormat="1" applyFont="1" applyFill="1" applyBorder="1" applyAlignment="1">
      <alignment horizontal="center" vertical="center" wrapText="1"/>
    </xf>
    <xf numFmtId="165" fontId="82" fillId="60" borderId="119" xfId="0" applyNumberFormat="1" applyFont="1" applyFill="1" applyBorder="1" applyAlignment="1">
      <alignment horizontal="center" vertical="center" wrapText="1"/>
    </xf>
    <xf numFmtId="165" fontId="82" fillId="3" borderId="119" xfId="0" applyNumberFormat="1" applyFont="1" applyFill="1" applyBorder="1" applyAlignment="1">
      <alignment horizontal="center" vertical="center" wrapText="1"/>
    </xf>
    <xf numFmtId="165" fontId="82" fillId="3" borderId="19" xfId="0" applyNumberFormat="1" applyFont="1" applyFill="1" applyBorder="1" applyAlignment="1">
      <alignment horizontal="center" vertical="center" wrapText="1"/>
    </xf>
    <xf numFmtId="164" fontId="82" fillId="3" borderId="120" xfId="0" applyFont="1" applyFill="1" applyBorder="1" applyAlignment="1">
      <alignment horizontal="center" vertical="center" wrapText="1"/>
    </xf>
    <xf numFmtId="164" fontId="82" fillId="3" borderId="124" xfId="0" applyFont="1" applyFill="1" applyBorder="1" applyAlignment="1">
      <alignment horizontal="center" vertical="center" wrapText="1"/>
    </xf>
    <xf numFmtId="164" fontId="82" fillId="0" borderId="118" xfId="0" applyFont="1" applyBorder="1" applyAlignment="1">
      <alignment horizontal="center" vertical="center" wrapText="1"/>
    </xf>
    <xf numFmtId="164" fontId="82" fillId="0" borderId="11" xfId="0" applyFont="1" applyBorder="1" applyAlignment="1">
      <alignment horizontal="center" vertical="center" wrapText="1"/>
    </xf>
    <xf numFmtId="164" fontId="1" fillId="73" borderId="117" xfId="1" applyFill="1" applyBorder="1" applyAlignment="1">
      <alignment horizontal="left" vertical="center" wrapText="1"/>
    </xf>
    <xf numFmtId="164" fontId="1" fillId="73" borderId="123" xfId="1" applyFill="1" applyBorder="1" applyAlignment="1">
      <alignment horizontal="left" vertical="center" wrapText="1"/>
    </xf>
    <xf numFmtId="164" fontId="1" fillId="0" borderId="118" xfId="1" applyBorder="1" applyAlignment="1">
      <alignment horizontal="left" vertical="center" wrapText="1"/>
    </xf>
    <xf numFmtId="164" fontId="1" fillId="0" borderId="97" xfId="1" applyBorder="1" applyAlignment="1">
      <alignment horizontal="left" vertical="center" wrapText="1"/>
    </xf>
    <xf numFmtId="164" fontId="91" fillId="61" borderId="118" xfId="1" applyFont="1" applyFill="1" applyBorder="1" applyAlignment="1">
      <alignment horizontal="left" vertical="center" wrapText="1"/>
    </xf>
    <xf numFmtId="164" fontId="1" fillId="61" borderId="97" xfId="1" applyFill="1" applyBorder="1" applyAlignment="1">
      <alignment horizontal="left" vertical="center" wrapText="1"/>
    </xf>
    <xf numFmtId="164" fontId="1" fillId="0" borderId="118" xfId="1" applyBorder="1" applyAlignment="1">
      <alignment horizontal="center" vertical="center" wrapText="1"/>
    </xf>
    <xf numFmtId="164" fontId="1" fillId="0" borderId="97" xfId="1" applyBorder="1" applyAlignment="1">
      <alignment horizontal="center" vertical="center" wrapText="1"/>
    </xf>
    <xf numFmtId="165" fontId="82" fillId="87" borderId="119" xfId="0" applyNumberFormat="1" applyFont="1" applyFill="1" applyBorder="1" applyAlignment="1">
      <alignment horizontal="center" vertical="center" wrapText="1"/>
    </xf>
    <xf numFmtId="164" fontId="82" fillId="0" borderId="119" xfId="0" applyFont="1" applyBorder="1" applyAlignment="1">
      <alignment horizontal="center" vertical="center" wrapText="1"/>
    </xf>
    <xf numFmtId="164" fontId="82" fillId="0" borderId="19" xfId="0" applyFont="1" applyBorder="1" applyAlignment="1">
      <alignment horizontal="center" vertical="center" wrapText="1"/>
    </xf>
    <xf numFmtId="164" fontId="82" fillId="3" borderId="119" xfId="0" applyFont="1" applyFill="1" applyBorder="1" applyAlignment="1">
      <alignment horizontal="center" vertical="center" wrapText="1"/>
    </xf>
    <xf numFmtId="164" fontId="82" fillId="3" borderId="19" xfId="0" applyFont="1" applyFill="1" applyBorder="1" applyAlignment="1">
      <alignment horizontal="center" vertical="center" wrapText="1"/>
    </xf>
    <xf numFmtId="1" fontId="82" fillId="3" borderId="119" xfId="0" applyNumberFormat="1" applyFont="1" applyFill="1" applyBorder="1" applyAlignment="1">
      <alignment horizontal="center" vertical="center" wrapText="1"/>
    </xf>
    <xf numFmtId="1" fontId="82" fillId="3" borderId="19" xfId="0" applyNumberFormat="1" applyFont="1" applyFill="1" applyBorder="1" applyAlignment="1">
      <alignment horizontal="center" vertical="center" wrapText="1"/>
    </xf>
    <xf numFmtId="164" fontId="7" fillId="3" borderId="9" xfId="0" applyFont="1" applyFill="1" applyBorder="1" applyAlignment="1">
      <alignment horizontal="center" vertical="center"/>
    </xf>
    <xf numFmtId="164" fontId="7" fillId="3" borderId="10" xfId="0" applyFont="1" applyFill="1" applyBorder="1" applyAlignment="1">
      <alignment horizontal="center" vertical="center"/>
    </xf>
    <xf numFmtId="164" fontId="2" fillId="0" borderId="1" xfId="0" applyFont="1" applyBorder="1" applyAlignment="1">
      <alignment horizontal="left" vertical="center" wrapText="1"/>
    </xf>
    <xf numFmtId="164" fontId="2" fillId="0" borderId="2" xfId="0" applyFont="1" applyBorder="1" applyAlignment="1">
      <alignment horizontal="left" vertical="center" wrapText="1"/>
    </xf>
    <xf numFmtId="164" fontId="5" fillId="0" borderId="15" xfId="0" applyFont="1" applyBorder="1" applyAlignment="1">
      <alignment horizontal="left" vertical="center"/>
    </xf>
    <xf numFmtId="164" fontId="5" fillId="0" borderId="16" xfId="0" applyFont="1" applyBorder="1" applyAlignment="1">
      <alignment horizontal="left" vertical="center"/>
    </xf>
    <xf numFmtId="164" fontId="5" fillId="0" borderId="6" xfId="0" applyFont="1" applyBorder="1" applyAlignment="1">
      <alignment horizontal="left" vertical="center"/>
    </xf>
    <xf numFmtId="164" fontId="5" fillId="0" borderId="7" xfId="0" applyFont="1" applyBorder="1" applyAlignment="1">
      <alignment horizontal="left" vertical="center"/>
    </xf>
    <xf numFmtId="164" fontId="7" fillId="3" borderId="6" xfId="0" applyFont="1" applyFill="1" applyBorder="1" applyAlignment="1">
      <alignment horizontal="center" vertical="center"/>
    </xf>
    <xf numFmtId="164" fontId="7" fillId="3" borderId="7" xfId="0" applyFont="1" applyFill="1" applyBorder="1" applyAlignment="1">
      <alignment horizontal="center" vertical="center"/>
    </xf>
    <xf numFmtId="164" fontId="3" fillId="0" borderId="2" xfId="0" applyFont="1" applyBorder="1" applyAlignment="1">
      <alignment horizontal="left" vertical="center" wrapText="1"/>
    </xf>
    <xf numFmtId="164" fontId="3" fillId="0" borderId="3" xfId="0" applyFont="1" applyBorder="1" applyAlignment="1">
      <alignment horizontal="left" vertical="center" wrapText="1"/>
    </xf>
    <xf numFmtId="164" fontId="4" fillId="0" borderId="1" xfId="0" applyFont="1" applyBorder="1" applyAlignment="1">
      <alignment horizontal="left" vertical="center" wrapText="1"/>
    </xf>
    <xf numFmtId="164" fontId="5" fillId="0" borderId="4" xfId="0" applyFont="1" applyBorder="1" applyAlignment="1">
      <alignment horizontal="left" vertical="center" wrapText="1"/>
    </xf>
    <xf numFmtId="164" fontId="276" fillId="10" borderId="27" xfId="3" applyFont="1" applyFill="1" applyBorder="1" applyAlignment="1" applyProtection="1">
      <alignment horizontal="center" vertical="center"/>
    </xf>
    <xf numFmtId="164" fontId="276" fillId="10" borderId="29" xfId="3" applyFont="1" applyFill="1" applyBorder="1" applyAlignment="1" applyProtection="1">
      <alignment horizontal="center" vertical="center"/>
    </xf>
    <xf numFmtId="164" fontId="1" fillId="0" borderId="0" xfId="1" applyAlignment="1">
      <alignment horizontal="left" vertical="top" wrapText="1"/>
    </xf>
    <xf numFmtId="164" fontId="1" fillId="0" borderId="5" xfId="1" applyBorder="1" applyAlignment="1">
      <alignment horizontal="left" vertical="top" wrapText="1"/>
    </xf>
    <xf numFmtId="164" fontId="5" fillId="0" borderId="4" xfId="0" applyFont="1" applyBorder="1" applyAlignment="1">
      <alignment horizontal="center" vertical="center" wrapText="1"/>
    </xf>
    <xf numFmtId="164" fontId="5" fillId="0" borderId="0" xfId="0" applyFont="1" applyAlignment="1">
      <alignment horizontal="center" vertical="center" wrapText="1"/>
    </xf>
    <xf numFmtId="165" fontId="12" fillId="0" borderId="10" xfId="0" applyNumberFormat="1" applyFont="1" applyBorder="1" applyAlignment="1">
      <alignment horizontal="center"/>
    </xf>
    <xf numFmtId="165" fontId="12" fillId="0" borderId="62" xfId="0" applyNumberFormat="1" applyFont="1" applyBorder="1" applyAlignment="1">
      <alignment horizontal="center"/>
    </xf>
    <xf numFmtId="164" fontId="23" fillId="88" borderId="27" xfId="1" applyFont="1" applyFill="1" applyBorder="1" applyAlignment="1">
      <alignment horizontal="center" vertical="center"/>
    </xf>
    <xf numFmtId="164" fontId="23" fillId="88" borderId="28" xfId="1" applyFont="1" applyFill="1" applyBorder="1" applyAlignment="1">
      <alignment horizontal="center" vertical="center"/>
    </xf>
    <xf numFmtId="164" fontId="23" fillId="88" borderId="29" xfId="1" applyFont="1" applyFill="1" applyBorder="1" applyAlignment="1">
      <alignment horizontal="center" vertical="center"/>
    </xf>
    <xf numFmtId="164" fontId="12" fillId="0" borderId="7" xfId="0" applyFont="1" applyBorder="1" applyAlignment="1">
      <alignment horizontal="center"/>
    </xf>
    <xf numFmtId="165" fontId="12" fillId="0" borderId="115" xfId="0" applyNumberFormat="1" applyFont="1" applyBorder="1" applyAlignment="1">
      <alignment horizontal="center"/>
    </xf>
    <xf numFmtId="165" fontId="12" fillId="0" borderId="75" xfId="0" applyNumberFormat="1" applyFont="1" applyBorder="1" applyAlignment="1">
      <alignment horizontal="center"/>
    </xf>
    <xf numFmtId="164" fontId="1" fillId="0" borderId="73" xfId="1" applyBorder="1" applyAlignment="1">
      <alignment horizontal="left"/>
    </xf>
    <xf numFmtId="164" fontId="1" fillId="0" borderId="83" xfId="1" applyBorder="1" applyAlignment="1">
      <alignment horizontal="left"/>
    </xf>
    <xf numFmtId="164" fontId="1" fillId="0" borderId="32" xfId="1" applyBorder="1" applyAlignment="1">
      <alignment horizontal="left"/>
    </xf>
    <xf numFmtId="164" fontId="1" fillId="0" borderId="15" xfId="1" applyBorder="1" applyAlignment="1">
      <alignment horizontal="left"/>
    </xf>
    <xf numFmtId="164" fontId="1" fillId="0" borderId="18" xfId="1" applyBorder="1" applyAlignment="1">
      <alignment horizontal="left"/>
    </xf>
    <xf numFmtId="164" fontId="1" fillId="0" borderId="16" xfId="1" applyBorder="1" applyAlignment="1">
      <alignment horizontal="left"/>
    </xf>
    <xf numFmtId="164" fontId="1" fillId="0" borderId="68" xfId="1" applyBorder="1" applyAlignment="1">
      <alignment horizontal="left"/>
    </xf>
    <xf numFmtId="164" fontId="1" fillId="0" borderId="69" xfId="1" applyBorder="1" applyAlignment="1">
      <alignment horizontal="left"/>
    </xf>
    <xf numFmtId="164" fontId="1" fillId="0" borderId="56" xfId="1" applyBorder="1" applyAlignment="1">
      <alignment horizontal="left"/>
    </xf>
    <xf numFmtId="164" fontId="79" fillId="9" borderId="27" xfId="1" applyFont="1" applyFill="1" applyBorder="1" applyAlignment="1">
      <alignment horizontal="center"/>
    </xf>
    <xf numFmtId="164" fontId="79" fillId="9" borderId="29" xfId="1" applyFont="1" applyFill="1" applyBorder="1" applyAlignment="1">
      <alignment horizontal="center"/>
    </xf>
    <xf numFmtId="164" fontId="1" fillId="0" borderId="27" xfId="1" applyBorder="1" applyAlignment="1">
      <alignment horizontal="left"/>
    </xf>
    <xf numFmtId="164" fontId="1" fillId="0" borderId="28" xfId="1" applyBorder="1" applyAlignment="1">
      <alignment horizontal="left"/>
    </xf>
    <xf numFmtId="164" fontId="1" fillId="0" borderId="78" xfId="1" applyBorder="1" applyAlignment="1">
      <alignment horizontal="left"/>
    </xf>
    <xf numFmtId="164" fontId="23" fillId="0" borderId="15" xfId="1" applyFont="1" applyBorder="1" applyAlignment="1">
      <alignment horizontal="left"/>
    </xf>
    <xf numFmtId="164" fontId="23" fillId="0" borderId="18" xfId="1" applyFont="1" applyBorder="1" applyAlignment="1">
      <alignment horizontal="left"/>
    </xf>
    <xf numFmtId="164" fontId="23" fillId="0" borderId="16" xfId="1" applyFont="1" applyBorder="1" applyAlignment="1">
      <alignment horizontal="left"/>
    </xf>
    <xf numFmtId="164" fontId="59" fillId="0" borderId="27" xfId="1" applyFont="1" applyBorder="1" applyAlignment="1">
      <alignment horizontal="left"/>
    </xf>
    <xf numFmtId="164" fontId="59" fillId="0" borderId="28" xfId="1" applyFont="1" applyBorder="1" applyAlignment="1">
      <alignment horizontal="left"/>
    </xf>
    <xf numFmtId="164" fontId="59" fillId="0" borderId="78" xfId="1" applyFont="1" applyBorder="1" applyAlignment="1">
      <alignment horizontal="left"/>
    </xf>
    <xf numFmtId="164" fontId="79" fillId="9" borderId="28" xfId="1" applyFont="1" applyFill="1" applyBorder="1" applyAlignment="1">
      <alignment horizontal="center"/>
    </xf>
    <xf numFmtId="165" fontId="1" fillId="0" borderId="73" xfId="1" applyNumberFormat="1" applyBorder="1" applyAlignment="1">
      <alignment horizontal="left"/>
    </xf>
    <xf numFmtId="165" fontId="1" fillId="0" borderId="32" xfId="1" applyNumberFormat="1" applyBorder="1" applyAlignment="1">
      <alignment horizontal="left"/>
    </xf>
    <xf numFmtId="165" fontId="0" fillId="0" borderId="4" xfId="0" applyNumberFormat="1" applyBorder="1" applyAlignment="1">
      <alignment horizontal="left" wrapText="1"/>
    </xf>
    <xf numFmtId="165" fontId="0" fillId="0" borderId="0" xfId="0" applyNumberFormat="1" applyAlignment="1">
      <alignment horizontal="left" wrapText="1"/>
    </xf>
    <xf numFmtId="165" fontId="0" fillId="0" borderId="14" xfId="0" applyNumberFormat="1" applyBorder="1" applyAlignment="1">
      <alignment horizontal="left" vertical="center" wrapText="1"/>
    </xf>
    <xf numFmtId="165" fontId="0" fillId="0" borderId="12" xfId="0" applyNumberFormat="1" applyBorder="1" applyAlignment="1">
      <alignment horizontal="left" vertical="center" wrapText="1"/>
    </xf>
    <xf numFmtId="165" fontId="0" fillId="0" borderId="105" xfId="0" applyNumberFormat="1" applyBorder="1" applyAlignment="1">
      <alignment horizontal="center" vertical="center"/>
    </xf>
    <xf numFmtId="165" fontId="0" fillId="0" borderId="79" xfId="0" applyNumberFormat="1" applyBorder="1" applyAlignment="1">
      <alignment horizontal="center" vertical="center"/>
    </xf>
    <xf numFmtId="165" fontId="0" fillId="0" borderId="93" xfId="0" applyNumberFormat="1" applyBorder="1" applyAlignment="1">
      <alignment horizontal="center" vertical="center"/>
    </xf>
    <xf numFmtId="165" fontId="0" fillId="0" borderId="81" xfId="0" applyNumberFormat="1" applyBorder="1" applyAlignment="1">
      <alignment horizontal="left" vertical="center"/>
    </xf>
    <xf numFmtId="165" fontId="0" fillId="0" borderId="71" xfId="0" applyNumberFormat="1" applyBorder="1" applyAlignment="1">
      <alignment horizontal="left" vertical="center"/>
    </xf>
    <xf numFmtId="165" fontId="1" fillId="0" borderId="15" xfId="1" applyNumberFormat="1" applyBorder="1" applyAlignment="1">
      <alignment horizontal="left"/>
    </xf>
    <xf numFmtId="165" fontId="1" fillId="0" borderId="16" xfId="1" applyNumberFormat="1" applyBorder="1" applyAlignment="1">
      <alignment horizontal="left"/>
    </xf>
    <xf numFmtId="165" fontId="113" fillId="0" borderId="68" xfId="1" applyNumberFormat="1" applyFont="1" applyBorder="1" applyAlignment="1">
      <alignment horizontal="left" vertical="top" wrapText="1"/>
    </xf>
    <xf numFmtId="165" fontId="113" fillId="0" borderId="56" xfId="1" applyNumberFormat="1" applyFont="1" applyBorder="1" applyAlignment="1">
      <alignment horizontal="left" vertical="top" wrapText="1"/>
    </xf>
    <xf numFmtId="165" fontId="1" fillId="0" borderId="81" xfId="1" applyNumberFormat="1" applyBorder="1" applyAlignment="1">
      <alignment horizontal="left"/>
    </xf>
    <xf numFmtId="165" fontId="1" fillId="0" borderId="19" xfId="1" applyNumberFormat="1" applyBorder="1" applyAlignment="1">
      <alignment horizontal="left"/>
    </xf>
    <xf numFmtId="165" fontId="1" fillId="0" borderId="6" xfId="1" applyNumberFormat="1" applyBorder="1" applyAlignment="1">
      <alignment horizontal="left"/>
    </xf>
    <xf numFmtId="165" fontId="1" fillId="0" borderId="7" xfId="1" applyNumberFormat="1" applyBorder="1" applyAlignment="1">
      <alignment horizontal="left"/>
    </xf>
    <xf numFmtId="165" fontId="59" fillId="29" borderId="22" xfId="1" applyNumberFormat="1" applyFont="1" applyFill="1" applyBorder="1" applyAlignment="1">
      <alignment horizontal="left"/>
    </xf>
    <xf numFmtId="165" fontId="59" fillId="29" borderId="70" xfId="1" applyNumberFormat="1" applyFont="1" applyFill="1" applyBorder="1" applyAlignment="1">
      <alignment horizontal="left"/>
    </xf>
    <xf numFmtId="165" fontId="59" fillId="29" borderId="45" xfId="1" applyNumberFormat="1" applyFont="1" applyFill="1" applyBorder="1" applyAlignment="1">
      <alignment horizontal="left"/>
    </xf>
    <xf numFmtId="165" fontId="1" fillId="0" borderId="19" xfId="1" applyNumberFormat="1" applyBorder="1" applyAlignment="1">
      <alignment horizontal="left" wrapText="1"/>
    </xf>
    <xf numFmtId="165" fontId="1" fillId="43" borderId="52" xfId="1" applyNumberFormat="1" applyFill="1" applyBorder="1" applyAlignment="1" applyProtection="1">
      <alignment horizontal="center"/>
      <protection locked="0"/>
    </xf>
    <xf numFmtId="165" fontId="1" fillId="43" borderId="51" xfId="1" applyNumberFormat="1" applyFill="1" applyBorder="1" applyAlignment="1" applyProtection="1">
      <alignment horizontal="center"/>
      <protection locked="0"/>
    </xf>
    <xf numFmtId="165" fontId="148" fillId="29" borderId="27" xfId="1" applyNumberFormat="1" applyFont="1" applyFill="1" applyBorder="1" applyAlignment="1">
      <alignment horizontal="center"/>
    </xf>
    <xf numFmtId="165" fontId="148" fillId="29" borderId="28" xfId="1" applyNumberFormat="1" applyFont="1" applyFill="1" applyBorder="1" applyAlignment="1">
      <alignment horizontal="center"/>
    </xf>
    <xf numFmtId="165" fontId="148" fillId="29" borderId="133" xfId="1" applyNumberFormat="1" applyFont="1" applyFill="1" applyBorder="1" applyAlignment="1">
      <alignment horizontal="center"/>
    </xf>
    <xf numFmtId="165" fontId="1" fillId="0" borderId="7" xfId="1" applyNumberFormat="1" applyBorder="1" applyAlignment="1">
      <alignment horizontal="right"/>
    </xf>
    <xf numFmtId="165" fontId="1" fillId="29" borderId="19" xfId="1" applyNumberFormat="1" applyFill="1" applyBorder="1" applyAlignment="1">
      <alignment horizontal="left"/>
    </xf>
    <xf numFmtId="165" fontId="23" fillId="29" borderId="27" xfId="1" applyNumberFormat="1" applyFont="1" applyFill="1" applyBorder="1" applyAlignment="1">
      <alignment horizontal="center"/>
    </xf>
    <xf numFmtId="165" fontId="23" fillId="29" borderId="28" xfId="1" applyNumberFormat="1" applyFont="1" applyFill="1" applyBorder="1" applyAlignment="1">
      <alignment horizontal="center"/>
    </xf>
    <xf numFmtId="165" fontId="77" fillId="0" borderId="0" xfId="1" applyNumberFormat="1" applyFont="1"/>
    <xf numFmtId="165" fontId="59" fillId="0" borderId="7" xfId="1" applyNumberFormat="1" applyFont="1" applyBorder="1" applyAlignment="1">
      <alignment horizontal="left"/>
    </xf>
    <xf numFmtId="165" fontId="1" fillId="0" borderId="19" xfId="1" applyNumberFormat="1" applyBorder="1" applyAlignment="1">
      <alignment horizontal="right"/>
    </xf>
    <xf numFmtId="165" fontId="23" fillId="29" borderId="22" xfId="1" applyNumberFormat="1" applyFont="1" applyFill="1" applyBorder="1" applyAlignment="1">
      <alignment horizontal="right"/>
    </xf>
    <xf numFmtId="165" fontId="23" fillId="29" borderId="70" xfId="1" applyNumberFormat="1" applyFont="1" applyFill="1" applyBorder="1" applyAlignment="1">
      <alignment horizontal="right"/>
    </xf>
    <xf numFmtId="2" fontId="174" fillId="0" borderId="4" xfId="1" applyNumberFormat="1" applyFont="1" applyBorder="1" applyAlignment="1">
      <alignment horizontal="center"/>
    </xf>
    <xf numFmtId="2" fontId="174" fillId="0" borderId="0" xfId="1" applyNumberFormat="1" applyFont="1" applyAlignment="1">
      <alignment horizontal="center"/>
    </xf>
    <xf numFmtId="2" fontId="174" fillId="0" borderId="5" xfId="1" applyNumberFormat="1" applyFont="1" applyBorder="1" applyAlignment="1">
      <alignment horizontal="center"/>
    </xf>
    <xf numFmtId="2" fontId="1" fillId="0" borderId="64" xfId="1" applyNumberFormat="1" applyBorder="1" applyAlignment="1">
      <alignment horizontal="left"/>
    </xf>
    <xf numFmtId="2" fontId="1" fillId="0" borderId="5" xfId="1" applyNumberFormat="1" applyBorder="1" applyAlignment="1">
      <alignment horizontal="left"/>
    </xf>
    <xf numFmtId="2" fontId="59" fillId="54" borderId="27" xfId="1" applyNumberFormat="1" applyFont="1" applyFill="1" applyBorder="1" applyAlignment="1" applyProtection="1">
      <alignment horizontal="center"/>
      <protection locked="0"/>
    </xf>
    <xf numFmtId="2" fontId="59" fillId="54" borderId="29" xfId="1" applyNumberFormat="1" applyFont="1" applyFill="1" applyBorder="1" applyAlignment="1" applyProtection="1">
      <alignment horizontal="center"/>
      <protection locked="0"/>
    </xf>
    <xf numFmtId="2" fontId="59" fillId="0" borderId="27" xfId="1" applyNumberFormat="1" applyFont="1" applyBorder="1" applyAlignment="1">
      <alignment horizontal="center"/>
    </xf>
    <xf numFmtId="2" fontId="59" fillId="0" borderId="29" xfId="1" applyNumberFormat="1" applyFont="1" applyBorder="1" applyAlignment="1">
      <alignment horizontal="center"/>
    </xf>
    <xf numFmtId="2" fontId="174" fillId="0" borderId="4" xfId="1" applyNumberFormat="1" applyFont="1" applyBorder="1" applyAlignment="1">
      <alignment horizontal="left"/>
    </xf>
    <xf numFmtId="2" fontId="174" fillId="0" borderId="0" xfId="1" applyNumberFormat="1" applyFont="1" applyAlignment="1">
      <alignment horizontal="left"/>
    </xf>
    <xf numFmtId="2" fontId="174" fillId="0" borderId="5" xfId="1" applyNumberFormat="1" applyFont="1" applyBorder="1" applyAlignment="1">
      <alignment horizontal="left"/>
    </xf>
    <xf numFmtId="2" fontId="1" fillId="0" borderId="4" xfId="1" applyNumberFormat="1" applyBorder="1" applyAlignment="1">
      <alignment horizontal="left"/>
    </xf>
    <xf numFmtId="2" fontId="59" fillId="2" borderId="14" xfId="1" applyNumberFormat="1" applyFont="1" applyFill="1" applyBorder="1" applyAlignment="1" applyProtection="1">
      <alignment horizontal="center"/>
      <protection locked="0"/>
    </xf>
    <xf numFmtId="2" fontId="59" fillId="2" borderId="13" xfId="1" applyNumberFormat="1" applyFont="1" applyFill="1" applyBorder="1" applyAlignment="1" applyProtection="1">
      <alignment horizontal="center"/>
      <protection locked="0"/>
    </xf>
    <xf numFmtId="2" fontId="59" fillId="73" borderId="27" xfId="1" applyNumberFormat="1" applyFont="1" applyFill="1" applyBorder="1" applyAlignment="1" applyProtection="1">
      <alignment horizontal="center"/>
      <protection locked="0"/>
    </xf>
    <xf numFmtId="2" fontId="59" fillId="73" borderId="29" xfId="1" applyNumberFormat="1" applyFont="1" applyFill="1" applyBorder="1" applyAlignment="1" applyProtection="1">
      <alignment horizontal="center"/>
      <protection locked="0"/>
    </xf>
    <xf numFmtId="165" fontId="192" fillId="0" borderId="4" xfId="1" applyNumberFormat="1" applyFont="1" applyBorder="1" applyAlignment="1">
      <alignment horizontal="left"/>
    </xf>
    <xf numFmtId="165" fontId="192" fillId="0" borderId="0" xfId="1" applyNumberFormat="1" applyFont="1" applyAlignment="1">
      <alignment horizontal="left"/>
    </xf>
    <xf numFmtId="165" fontId="192" fillId="0" borderId="5" xfId="1" applyNumberFormat="1" applyFont="1" applyBorder="1" applyAlignment="1">
      <alignment horizontal="left"/>
    </xf>
    <xf numFmtId="165" fontId="150" fillId="3" borderId="22" xfId="1" applyNumberFormat="1" applyFont="1" applyFill="1" applyBorder="1" applyAlignment="1">
      <alignment horizontal="left"/>
    </xf>
    <xf numFmtId="165" fontId="150" fillId="3" borderId="70" xfId="1" applyNumberFormat="1" applyFont="1" applyFill="1" applyBorder="1" applyAlignment="1">
      <alignment horizontal="left"/>
    </xf>
    <xf numFmtId="165" fontId="59" fillId="0" borderId="27" xfId="1" applyNumberFormat="1" applyFont="1" applyBorder="1" applyAlignment="1">
      <alignment horizontal="left"/>
    </xf>
    <xf numFmtId="165" fontId="59" fillId="0" borderId="29" xfId="1" applyNumberFormat="1" applyFont="1" applyBorder="1" applyAlignment="1">
      <alignment horizontal="left"/>
    </xf>
    <xf numFmtId="165" fontId="1" fillId="0" borderId="27" xfId="1" applyNumberFormat="1" applyBorder="1" applyAlignment="1">
      <alignment horizontal="left"/>
    </xf>
    <xf numFmtId="165" fontId="1" fillId="0" borderId="29" xfId="1" applyNumberFormat="1" applyBorder="1" applyAlignment="1">
      <alignment horizontal="left"/>
    </xf>
    <xf numFmtId="183" fontId="12" fillId="3" borderId="15" xfId="0" applyNumberFormat="1" applyFont="1" applyFill="1" applyBorder="1" applyAlignment="1">
      <alignment horizontal="center" vertical="center"/>
    </xf>
    <xf numFmtId="183" fontId="12" fillId="3" borderId="24" xfId="0" applyNumberFormat="1" applyFont="1" applyFill="1" applyBorder="1" applyAlignment="1">
      <alignment horizontal="center" vertical="center"/>
    </xf>
    <xf numFmtId="183" fontId="12" fillId="3" borderId="6" xfId="0" applyNumberFormat="1" applyFont="1" applyFill="1" applyBorder="1" applyAlignment="1">
      <alignment horizontal="center" vertical="center"/>
    </xf>
    <xf numFmtId="183" fontId="12" fillId="3" borderId="59" xfId="0" applyNumberFormat="1" applyFont="1" applyFill="1" applyBorder="1" applyAlignment="1">
      <alignment horizontal="center" vertical="center"/>
    </xf>
    <xf numFmtId="0" fontId="59" fillId="0" borderId="74" xfId="10" applyFont="1" applyBorder="1" applyAlignment="1">
      <alignment horizontal="center" vertical="center" textRotation="90"/>
    </xf>
    <xf numFmtId="0" fontId="59" fillId="0" borderId="50" xfId="10" applyFont="1" applyBorder="1" applyAlignment="1">
      <alignment horizontal="center" vertical="center" textRotation="90"/>
    </xf>
    <xf numFmtId="0" fontId="59" fillId="0" borderId="55" xfId="10" applyFont="1" applyBorder="1" applyAlignment="1">
      <alignment horizontal="center" vertical="center" textRotation="90"/>
    </xf>
    <xf numFmtId="181" fontId="23" fillId="52" borderId="27" xfId="1" applyNumberFormat="1" applyFont="1" applyFill="1" applyBorder="1" applyAlignment="1">
      <alignment horizontal="center"/>
    </xf>
    <xf numFmtId="181" fontId="23" fillId="52" borderId="29" xfId="1" applyNumberFormat="1" applyFont="1" applyFill="1" applyBorder="1" applyAlignment="1">
      <alignment horizontal="center"/>
    </xf>
    <xf numFmtId="165" fontId="0" fillId="0" borderId="4" xfId="0" applyNumberFormat="1" applyBorder="1" applyAlignment="1">
      <alignment horizontal="left"/>
    </xf>
    <xf numFmtId="165" fontId="0" fillId="0" borderId="0" xfId="0" applyNumberFormat="1" applyAlignment="1">
      <alignment horizontal="left"/>
    </xf>
    <xf numFmtId="165" fontId="0" fillId="0" borderId="0" xfId="0" applyNumberFormat="1" applyAlignment="1">
      <alignment horizontal="right"/>
    </xf>
    <xf numFmtId="165" fontId="0" fillId="0" borderId="5" xfId="0" applyNumberFormat="1" applyBorder="1" applyAlignment="1">
      <alignment horizontal="right"/>
    </xf>
    <xf numFmtId="165" fontId="193" fillId="0" borderId="27" xfId="0" applyNumberFormat="1" applyFont="1" applyBorder="1" applyAlignment="1">
      <alignment horizontal="center" vertical="center" wrapText="1"/>
    </xf>
    <xf numFmtId="165" fontId="193" fillId="0" borderId="29" xfId="0" applyNumberFormat="1" applyFont="1" applyBorder="1" applyAlignment="1">
      <alignment horizontal="center" vertical="center" wrapText="1"/>
    </xf>
    <xf numFmtId="165" fontId="0" fillId="0" borderId="83" xfId="0" applyNumberFormat="1" applyBorder="1" applyAlignment="1">
      <alignment horizontal="center"/>
    </xf>
    <xf numFmtId="183" fontId="12" fillId="3" borderId="93" xfId="0" applyNumberFormat="1" applyFont="1" applyFill="1" applyBorder="1" applyAlignment="1">
      <alignment horizontal="center" vertical="center"/>
    </xf>
    <xf numFmtId="183" fontId="12" fillId="3" borderId="94" xfId="0" applyNumberFormat="1" applyFont="1" applyFill="1" applyBorder="1" applyAlignment="1">
      <alignment horizontal="center" vertical="center"/>
    </xf>
    <xf numFmtId="165" fontId="1" fillId="0" borderId="17" xfId="1" applyNumberFormat="1" applyBorder="1" applyAlignment="1">
      <alignment horizontal="center"/>
    </xf>
    <xf numFmtId="165" fontId="148" fillId="52" borderId="17" xfId="1" applyNumberFormat="1" applyFont="1" applyFill="1" applyBorder="1" applyAlignment="1">
      <alignment horizontal="center" vertical="center"/>
    </xf>
    <xf numFmtId="165" fontId="148" fillId="52" borderId="16" xfId="1" applyNumberFormat="1" applyFont="1" applyFill="1" applyBorder="1" applyAlignment="1">
      <alignment horizontal="center" vertical="center"/>
    </xf>
    <xf numFmtId="181" fontId="148" fillId="52" borderId="17" xfId="1" applyNumberFormat="1" applyFont="1" applyFill="1" applyBorder="1" applyAlignment="1">
      <alignment horizontal="center"/>
    </xf>
    <xf numFmtId="181" fontId="148" fillId="52" borderId="16" xfId="1" applyNumberFormat="1" applyFont="1" applyFill="1" applyBorder="1" applyAlignment="1">
      <alignment horizontal="center"/>
    </xf>
    <xf numFmtId="181" fontId="112" fillId="52" borderId="17" xfId="1" applyNumberFormat="1" applyFont="1" applyFill="1" applyBorder="1" applyAlignment="1">
      <alignment horizontal="center"/>
    </xf>
    <xf numFmtId="181" fontId="112" fillId="52" borderId="16" xfId="1" applyNumberFormat="1" applyFont="1" applyFill="1" applyBorder="1" applyAlignment="1">
      <alignment horizontal="center"/>
    </xf>
    <xf numFmtId="171" fontId="148" fillId="52" borderId="17" xfId="1" applyNumberFormat="1" applyFont="1" applyFill="1" applyBorder="1" applyAlignment="1">
      <alignment horizontal="center"/>
    </xf>
    <xf numFmtId="171" fontId="148" fillId="52" borderId="16" xfId="1" applyNumberFormat="1" applyFont="1" applyFill="1" applyBorder="1" applyAlignment="1">
      <alignment horizontal="center"/>
    </xf>
    <xf numFmtId="165" fontId="23" fillId="52" borderId="7" xfId="1" applyNumberFormat="1" applyFont="1" applyFill="1" applyBorder="1" applyAlignment="1">
      <alignment horizontal="center" vertical="center" wrapText="1"/>
    </xf>
    <xf numFmtId="165" fontId="23" fillId="52" borderId="17" xfId="1" applyNumberFormat="1" applyFont="1" applyFill="1" applyBorder="1" applyAlignment="1">
      <alignment horizontal="center" vertical="center" wrapText="1"/>
    </xf>
    <xf numFmtId="165" fontId="23" fillId="52" borderId="16" xfId="1" applyNumberFormat="1" applyFont="1" applyFill="1" applyBorder="1" applyAlignment="1">
      <alignment horizontal="center" vertical="center" wrapText="1"/>
    </xf>
    <xf numFmtId="165" fontId="104" fillId="2" borderId="17" xfId="0" applyNumberFormat="1" applyFont="1" applyFill="1" applyBorder="1" applyAlignment="1" applyProtection="1">
      <alignment horizontal="center" vertical="center"/>
      <protection locked="0"/>
    </xf>
    <xf numFmtId="165" fontId="104" fillId="2" borderId="16" xfId="0" applyNumberFormat="1" applyFont="1" applyFill="1" applyBorder="1" applyAlignment="1" applyProtection="1">
      <alignment horizontal="center" vertical="center"/>
      <protection locked="0"/>
    </xf>
    <xf numFmtId="165" fontId="1" fillId="2" borderId="32" xfId="1" applyNumberFormat="1" applyFill="1" applyBorder="1" applyAlignment="1" applyProtection="1">
      <alignment horizontal="center"/>
      <protection locked="0"/>
    </xf>
    <xf numFmtId="165" fontId="1" fillId="2" borderId="31" xfId="1" applyNumberFormat="1" applyFill="1" applyBorder="1" applyAlignment="1" applyProtection="1">
      <alignment horizontal="center"/>
      <protection locked="0"/>
    </xf>
    <xf numFmtId="164" fontId="0" fillId="0" borderId="7" xfId="0" applyBorder="1" applyAlignment="1" applyProtection="1">
      <alignment horizontal="left" vertical="center" wrapText="1"/>
      <protection locked="0"/>
    </xf>
    <xf numFmtId="165" fontId="75" fillId="10" borderId="1" xfId="3" applyNumberFormat="1" applyFont="1" applyFill="1" applyBorder="1" applyAlignment="1" applyProtection="1">
      <alignment horizontal="center" vertical="center"/>
    </xf>
    <xf numFmtId="165" fontId="75" fillId="10" borderId="2" xfId="3" applyNumberFormat="1" applyFont="1" applyFill="1" applyBorder="1" applyAlignment="1" applyProtection="1">
      <alignment horizontal="center" vertical="center"/>
    </xf>
    <xf numFmtId="165" fontId="75" fillId="10" borderId="3" xfId="3" applyNumberFormat="1" applyFont="1" applyFill="1" applyBorder="1" applyAlignment="1" applyProtection="1">
      <alignment horizontal="center" vertical="center"/>
    </xf>
    <xf numFmtId="164" fontId="12" fillId="0" borderId="7" xfId="0" applyFont="1" applyBorder="1" applyAlignment="1">
      <alignment horizontal="center" vertical="center"/>
    </xf>
    <xf numFmtId="165" fontId="21" fillId="0" borderId="30" xfId="1" applyNumberFormat="1" applyFont="1" applyBorder="1" applyAlignment="1" applyProtection="1">
      <alignment horizontal="left" wrapText="1"/>
      <protection locked="0"/>
    </xf>
    <xf numFmtId="165" fontId="21" fillId="0" borderId="31" xfId="1" applyNumberFormat="1" applyFont="1" applyBorder="1" applyAlignment="1" applyProtection="1">
      <alignment horizontal="left" wrapText="1"/>
      <protection locked="0"/>
    </xf>
    <xf numFmtId="165" fontId="1" fillId="0" borderId="74" xfId="1" applyNumberFormat="1" applyBorder="1" applyAlignment="1">
      <alignment horizontal="center" vertical="center" wrapText="1"/>
    </xf>
    <xf numFmtId="165" fontId="1" fillId="0" borderId="50" xfId="1" applyNumberFormat="1" applyBorder="1" applyAlignment="1">
      <alignment horizontal="center" vertical="center" wrapText="1"/>
    </xf>
    <xf numFmtId="165" fontId="21" fillId="0" borderId="6" xfId="1" applyNumberFormat="1" applyFont="1" applyBorder="1" applyAlignment="1" applyProtection="1">
      <alignment horizontal="left" wrapText="1"/>
      <protection locked="0"/>
    </xf>
    <xf numFmtId="165" fontId="21" fillId="0" borderId="7" xfId="1" applyNumberFormat="1" applyFont="1" applyBorder="1" applyAlignment="1" applyProtection="1">
      <alignment horizontal="left" wrapText="1"/>
      <protection locked="0"/>
    </xf>
    <xf numFmtId="2" fontId="1" fillId="2" borderId="18" xfId="1" applyNumberFormat="1" applyFill="1" applyBorder="1" applyAlignment="1" applyProtection="1">
      <alignment horizontal="center"/>
      <protection locked="0"/>
    </xf>
    <xf numFmtId="2" fontId="1" fillId="2" borderId="16" xfId="1" applyNumberFormat="1" applyFill="1" applyBorder="1" applyAlignment="1" applyProtection="1">
      <alignment horizontal="center"/>
      <protection locked="0"/>
    </xf>
    <xf numFmtId="168" fontId="1" fillId="2" borderId="18" xfId="1" applyNumberFormat="1" applyFill="1" applyBorder="1" applyAlignment="1" applyProtection="1">
      <alignment horizontal="center"/>
      <protection locked="0"/>
    </xf>
    <xf numFmtId="168" fontId="1" fillId="2" borderId="16" xfId="1" applyNumberFormat="1" applyFill="1" applyBorder="1" applyAlignment="1" applyProtection="1">
      <alignment horizontal="center"/>
      <protection locked="0"/>
    </xf>
    <xf numFmtId="165" fontId="21" fillId="0" borderId="22" xfId="1" applyNumberFormat="1" applyFont="1" applyBorder="1" applyAlignment="1" applyProtection="1">
      <alignment horizontal="left" vertical="center" wrapText="1"/>
      <protection locked="0"/>
    </xf>
    <xf numFmtId="165" fontId="21" fillId="0" borderId="70" xfId="1" applyNumberFormat="1" applyFont="1" applyBorder="1" applyAlignment="1" applyProtection="1">
      <alignment horizontal="left" vertical="center" wrapText="1"/>
      <protection locked="0"/>
    </xf>
    <xf numFmtId="165" fontId="1" fillId="2" borderId="21" xfId="1" applyNumberFormat="1" applyFill="1" applyBorder="1" applyAlignment="1" applyProtection="1">
      <alignment horizontal="center" vertical="center" wrapText="1"/>
      <protection locked="0"/>
    </xf>
    <xf numFmtId="165" fontId="1" fillId="2" borderId="84" xfId="1" applyNumberFormat="1" applyFill="1" applyBorder="1" applyAlignment="1" applyProtection="1">
      <alignment horizontal="center" vertical="center" wrapText="1"/>
      <protection locked="0"/>
    </xf>
    <xf numFmtId="165" fontId="59" fillId="0" borderId="22" xfId="1" applyNumberFormat="1" applyFont="1" applyBorder="1" applyAlignment="1" applyProtection="1">
      <alignment horizontal="center" vertical="center" wrapText="1"/>
      <protection locked="0"/>
    </xf>
    <xf numFmtId="165" fontId="59" fillId="0" borderId="70" xfId="1" applyNumberFormat="1" applyFont="1" applyBorder="1" applyAlignment="1" applyProtection="1">
      <alignment horizontal="center" vertical="center" wrapText="1"/>
      <protection locked="0"/>
    </xf>
    <xf numFmtId="165" fontId="1" fillId="0" borderId="21" xfId="1" applyNumberFormat="1" applyBorder="1" applyAlignment="1">
      <alignment horizontal="center" vertical="center"/>
    </xf>
    <xf numFmtId="165" fontId="1" fillId="0" borderId="84" xfId="1" applyNumberFormat="1" applyBorder="1" applyAlignment="1">
      <alignment horizontal="center" vertical="center"/>
    </xf>
    <xf numFmtId="165" fontId="21" fillId="0" borderId="9" xfId="1" applyNumberFormat="1" applyFont="1" applyBorder="1" applyAlignment="1" applyProtection="1">
      <alignment horizontal="left" wrapText="1"/>
      <protection locked="0"/>
    </xf>
    <xf numFmtId="165" fontId="21" fillId="0" borderId="10" xfId="1" applyNumberFormat="1" applyFont="1" applyBorder="1" applyAlignment="1" applyProtection="1">
      <alignment horizontal="left" wrapText="1"/>
      <protection locked="0"/>
    </xf>
    <xf numFmtId="165" fontId="1" fillId="0" borderId="76" xfId="1" applyNumberFormat="1" applyBorder="1" applyAlignment="1">
      <alignment horizontal="left" vertical="center"/>
    </xf>
    <xf numFmtId="165" fontId="1" fillId="0" borderId="66" xfId="1" applyNumberFormat="1" applyBorder="1" applyAlignment="1">
      <alignment horizontal="left" vertical="center"/>
    </xf>
    <xf numFmtId="165" fontId="1" fillId="0" borderId="51" xfId="1" applyNumberFormat="1" applyBorder="1" applyAlignment="1">
      <alignment horizontal="left" vertical="center"/>
    </xf>
    <xf numFmtId="165" fontId="23" fillId="99" borderId="73" xfId="1" applyNumberFormat="1" applyFont="1" applyFill="1" applyBorder="1" applyAlignment="1">
      <alignment horizontal="center"/>
    </xf>
    <xf numFmtId="165" fontId="23" fillId="99" borderId="83" xfId="1" applyNumberFormat="1" applyFont="1" applyFill="1" applyBorder="1" applyAlignment="1">
      <alignment horizontal="center"/>
    </xf>
    <xf numFmtId="165" fontId="23" fillId="99" borderId="33" xfId="1" applyNumberFormat="1" applyFont="1" applyFill="1" applyBorder="1" applyAlignment="1">
      <alignment horizontal="center"/>
    </xf>
    <xf numFmtId="165" fontId="59" fillId="0" borderId="1" xfId="1" applyNumberFormat="1" applyFont="1" applyBorder="1" applyAlignment="1">
      <alignment horizontal="left"/>
    </xf>
    <xf numFmtId="165" fontId="59" fillId="0" borderId="2" xfId="1" applyNumberFormat="1" applyFont="1" applyBorder="1" applyAlignment="1">
      <alignment horizontal="left"/>
    </xf>
    <xf numFmtId="165" fontId="59" fillId="0" borderId="3" xfId="1" applyNumberFormat="1" applyFont="1" applyBorder="1" applyAlignment="1">
      <alignment horizontal="left"/>
    </xf>
    <xf numFmtId="165" fontId="59" fillId="0" borderId="27" xfId="1" applyNumberFormat="1" applyFont="1" applyBorder="1" applyAlignment="1">
      <alignment horizontal="center"/>
    </xf>
    <xf numFmtId="165" fontId="59" fillId="0" borderId="29" xfId="1" applyNumberFormat="1" applyFont="1" applyBorder="1" applyAlignment="1">
      <alignment horizontal="center"/>
    </xf>
    <xf numFmtId="165" fontId="225" fillId="0" borderId="0" xfId="1" applyNumberFormat="1" applyFont="1" applyAlignment="1">
      <alignment horizontal="left"/>
    </xf>
    <xf numFmtId="165" fontId="1" fillId="0" borderId="68" xfId="7" applyNumberFormat="1" applyBorder="1" applyAlignment="1">
      <alignment horizontal="left" vertical="center"/>
    </xf>
    <xf numFmtId="165" fontId="1" fillId="0" borderId="56" xfId="7" applyNumberFormat="1" applyBorder="1" applyAlignment="1">
      <alignment horizontal="left" vertical="center"/>
    </xf>
    <xf numFmtId="165" fontId="113" fillId="52" borderId="27" xfId="7" applyNumberFormat="1" applyFont="1" applyFill="1" applyBorder="1" applyAlignment="1">
      <alignment horizontal="left" vertical="center"/>
    </xf>
    <xf numFmtId="165" fontId="113" fillId="52" borderId="78" xfId="7" applyNumberFormat="1" applyFont="1" applyFill="1" applyBorder="1" applyAlignment="1">
      <alignment horizontal="left" vertical="center"/>
    </xf>
    <xf numFmtId="165" fontId="148" fillId="52" borderId="27" xfId="7" applyNumberFormat="1" applyFont="1" applyFill="1" applyBorder="1" applyAlignment="1">
      <alignment horizontal="left" vertical="center"/>
    </xf>
    <xf numFmtId="165" fontId="148" fillId="52" borderId="78" xfId="7" applyNumberFormat="1" applyFont="1" applyFill="1" applyBorder="1" applyAlignment="1">
      <alignment horizontal="left" vertical="center"/>
    </xf>
    <xf numFmtId="165" fontId="23" fillId="0" borderId="105" xfId="7" applyNumberFormat="1" applyFont="1" applyBorder="1" applyAlignment="1">
      <alignment horizontal="center" vertical="center"/>
    </xf>
    <xf numFmtId="165" fontId="23" fillId="0" borderId="71" xfId="7" applyNumberFormat="1" applyFont="1" applyBorder="1" applyAlignment="1">
      <alignment horizontal="center" vertical="center"/>
    </xf>
    <xf numFmtId="165" fontId="1" fillId="0" borderId="73" xfId="7" applyNumberFormat="1" applyBorder="1" applyAlignment="1">
      <alignment horizontal="left" vertical="center"/>
    </xf>
    <xf numFmtId="165" fontId="1" fillId="0" borderId="32" xfId="7" applyNumberFormat="1" applyBorder="1" applyAlignment="1">
      <alignment horizontal="left" vertical="center"/>
    </xf>
    <xf numFmtId="165" fontId="1" fillId="0" borderId="68" xfId="1" applyNumberFormat="1" applyBorder="1" applyAlignment="1">
      <alignment horizontal="left" vertical="center"/>
    </xf>
    <xf numFmtId="165" fontId="1" fillId="0" borderId="69" xfId="1" applyNumberFormat="1" applyBorder="1" applyAlignment="1">
      <alignment horizontal="left" vertical="center"/>
    </xf>
    <xf numFmtId="165" fontId="1" fillId="0" borderId="56" xfId="1" applyNumberFormat="1" applyBorder="1" applyAlignment="1">
      <alignment horizontal="left" vertical="center"/>
    </xf>
    <xf numFmtId="165" fontId="203" fillId="0" borderId="0" xfId="1" applyNumberFormat="1" applyFont="1" applyAlignment="1">
      <alignment horizontal="center" wrapText="1"/>
    </xf>
    <xf numFmtId="165" fontId="23" fillId="43" borderId="27" xfId="1" applyNumberFormat="1" applyFont="1" applyFill="1" applyBorder="1" applyAlignment="1">
      <alignment horizontal="center" vertical="center"/>
    </xf>
    <xf numFmtId="165" fontId="23" fillId="43" borderId="29" xfId="1" applyNumberFormat="1" applyFont="1" applyFill="1" applyBorder="1" applyAlignment="1">
      <alignment horizontal="center" vertical="center"/>
    </xf>
    <xf numFmtId="165" fontId="118" fillId="60" borderId="2" xfId="0" applyNumberFormat="1" applyFont="1" applyFill="1" applyBorder="1" applyAlignment="1" applyProtection="1">
      <alignment horizontal="left" vertical="center"/>
      <protection hidden="1"/>
    </xf>
    <xf numFmtId="165" fontId="23" fillId="2" borderId="27" xfId="1" applyNumberFormat="1" applyFont="1" applyFill="1" applyBorder="1" applyAlignment="1">
      <alignment horizontal="center" vertical="center"/>
    </xf>
    <xf numFmtId="165" fontId="23" fillId="2" borderId="29" xfId="1" applyNumberFormat="1" applyFont="1" applyFill="1" applyBorder="1" applyAlignment="1">
      <alignment horizontal="center" vertical="center"/>
    </xf>
    <xf numFmtId="165" fontId="59" fillId="3" borderId="52" xfId="1" applyNumberFormat="1" applyFont="1" applyFill="1" applyBorder="1" applyAlignment="1">
      <alignment horizontal="center"/>
    </xf>
    <xf numFmtId="165" fontId="59" fillId="3" borderId="66" xfId="1" applyNumberFormat="1" applyFont="1" applyFill="1" applyBorder="1" applyAlignment="1">
      <alignment horizontal="center"/>
    </xf>
    <xf numFmtId="165" fontId="59" fillId="3" borderId="18" xfId="1" applyNumberFormat="1" applyFont="1" applyFill="1" applyBorder="1" applyAlignment="1">
      <alignment horizontal="center"/>
    </xf>
    <xf numFmtId="165" fontId="59" fillId="3" borderId="24" xfId="1" applyNumberFormat="1" applyFont="1" applyFill="1" applyBorder="1" applyAlignment="1">
      <alignment horizontal="center"/>
    </xf>
    <xf numFmtId="165" fontId="59" fillId="60" borderId="1" xfId="1" applyNumberFormat="1" applyFont="1" applyFill="1" applyBorder="1" applyAlignment="1">
      <alignment horizontal="left" vertical="center"/>
    </xf>
    <xf numFmtId="165" fontId="59" fillId="60" borderId="2" xfId="1" applyNumberFormat="1" applyFont="1" applyFill="1" applyBorder="1" applyAlignment="1">
      <alignment horizontal="left" vertical="center"/>
    </xf>
    <xf numFmtId="165" fontId="59" fillId="3" borderId="7" xfId="1" applyNumberFormat="1" applyFont="1" applyFill="1" applyBorder="1" applyAlignment="1">
      <alignment horizontal="center"/>
    </xf>
    <xf numFmtId="165" fontId="59" fillId="101" borderId="7" xfId="1" applyNumberFormat="1" applyFont="1" applyFill="1" applyBorder="1" applyAlignment="1">
      <alignment horizontal="center"/>
    </xf>
    <xf numFmtId="165" fontId="59" fillId="52" borderId="17" xfId="1" applyNumberFormat="1" applyFont="1" applyFill="1" applyBorder="1" applyAlignment="1">
      <alignment horizontal="center"/>
    </xf>
    <xf numFmtId="165" fontId="59" fillId="52" borderId="16" xfId="1" applyNumberFormat="1" applyFont="1" applyFill="1" applyBorder="1" applyAlignment="1">
      <alignment horizontal="center"/>
    </xf>
    <xf numFmtId="165" fontId="59" fillId="38" borderId="17" xfId="1" applyNumberFormat="1" applyFont="1" applyFill="1" applyBorder="1" applyAlignment="1">
      <alignment horizontal="center"/>
    </xf>
    <xf numFmtId="165" fontId="59" fillId="38" borderId="16" xfId="1" applyNumberFormat="1" applyFont="1" applyFill="1" applyBorder="1" applyAlignment="1">
      <alignment horizontal="center"/>
    </xf>
    <xf numFmtId="165" fontId="161" fillId="80" borderId="170" xfId="1" applyNumberFormat="1" applyFont="1" applyFill="1" applyBorder="1" applyAlignment="1">
      <alignment horizontal="center"/>
    </xf>
    <xf numFmtId="165" fontId="161" fillId="80" borderId="171" xfId="1" applyNumberFormat="1" applyFont="1" applyFill="1" applyBorder="1" applyAlignment="1">
      <alignment horizontal="center"/>
    </xf>
    <xf numFmtId="165" fontId="23" fillId="0" borderId="165" xfId="1" applyNumberFormat="1" applyFont="1" applyBorder="1" applyAlignment="1">
      <alignment horizontal="left" vertical="center"/>
    </xf>
    <xf numFmtId="165" fontId="23" fillId="0" borderId="166" xfId="1" applyNumberFormat="1" applyFont="1" applyBorder="1" applyAlignment="1">
      <alignment horizontal="left" vertical="center"/>
    </xf>
    <xf numFmtId="165" fontId="23" fillId="99" borderId="162" xfId="1" applyNumberFormat="1" applyFont="1" applyFill="1" applyBorder="1" applyAlignment="1">
      <alignment horizontal="center"/>
    </xf>
    <xf numFmtId="165" fontId="23" fillId="99" borderId="163" xfId="1" applyNumberFormat="1" applyFont="1" applyFill="1" applyBorder="1" applyAlignment="1">
      <alignment horizontal="center"/>
    </xf>
    <xf numFmtId="165" fontId="23" fillId="99" borderId="164" xfId="1" applyNumberFormat="1" applyFont="1" applyFill="1" applyBorder="1" applyAlignment="1">
      <alignment horizontal="center"/>
    </xf>
    <xf numFmtId="165" fontId="161" fillId="80" borderId="162" xfId="1" applyNumberFormat="1" applyFont="1" applyFill="1" applyBorder="1" applyAlignment="1">
      <alignment horizontal="center"/>
    </xf>
    <xf numFmtId="165" fontId="161" fillId="80" borderId="163" xfId="1" applyNumberFormat="1" applyFont="1" applyFill="1" applyBorder="1" applyAlignment="1">
      <alignment horizontal="center"/>
    </xf>
    <xf numFmtId="165" fontId="161" fillId="80" borderId="164" xfId="1" applyNumberFormat="1" applyFont="1" applyFill="1" applyBorder="1" applyAlignment="1">
      <alignment horizontal="center"/>
    </xf>
    <xf numFmtId="165" fontId="161" fillId="102" borderId="27" xfId="1" applyNumberFormat="1" applyFont="1" applyFill="1" applyBorder="1" applyAlignment="1">
      <alignment horizontal="center"/>
    </xf>
    <xf numFmtId="165" fontId="161" fillId="102" borderId="28" xfId="1" applyNumberFormat="1" applyFont="1" applyFill="1" applyBorder="1" applyAlignment="1">
      <alignment horizontal="center"/>
    </xf>
    <xf numFmtId="165" fontId="161" fillId="102" borderId="29" xfId="1" applyNumberFormat="1" applyFont="1" applyFill="1" applyBorder="1" applyAlignment="1">
      <alignment horizontal="center"/>
    </xf>
    <xf numFmtId="165" fontId="59" fillId="102" borderId="105" xfId="1" applyNumberFormat="1" applyFont="1" applyFill="1" applyBorder="1" applyAlignment="1">
      <alignment horizontal="center" vertical="center" wrapText="1"/>
    </xf>
    <xf numFmtId="165" fontId="59" fillId="102" borderId="71" xfId="1" applyNumberFormat="1" applyFont="1" applyFill="1" applyBorder="1" applyAlignment="1">
      <alignment horizontal="center" vertical="center" wrapText="1"/>
    </xf>
    <xf numFmtId="165" fontId="59" fillId="102" borderId="192" xfId="1" applyNumberFormat="1" applyFont="1" applyFill="1" applyBorder="1" applyAlignment="1">
      <alignment horizontal="center" vertical="center" wrapText="1"/>
    </xf>
    <xf numFmtId="165" fontId="59" fillId="102" borderId="3" xfId="1" applyNumberFormat="1" applyFont="1" applyFill="1" applyBorder="1" applyAlignment="1">
      <alignment horizontal="center" vertical="center" wrapText="1"/>
    </xf>
    <xf numFmtId="165" fontId="59" fillId="102" borderId="82" xfId="1" applyNumberFormat="1" applyFont="1" applyFill="1" applyBorder="1" applyAlignment="1">
      <alignment horizontal="center" vertical="center" wrapText="1"/>
    </xf>
    <xf numFmtId="165" fontId="59" fillId="102" borderId="13" xfId="1" applyNumberFormat="1" applyFont="1" applyFill="1" applyBorder="1" applyAlignment="1">
      <alignment horizontal="center" vertical="center" wrapText="1"/>
    </xf>
    <xf numFmtId="165" fontId="59" fillId="0" borderId="1" xfId="1" applyNumberFormat="1" applyFont="1" applyBorder="1" applyAlignment="1">
      <alignment horizontal="center" vertical="center" wrapText="1"/>
    </xf>
    <xf numFmtId="165" fontId="59" fillId="0" borderId="3" xfId="1" applyNumberFormat="1" applyFont="1" applyBorder="1" applyAlignment="1">
      <alignment horizontal="center" vertical="center" wrapText="1"/>
    </xf>
    <xf numFmtId="165" fontId="1" fillId="0" borderId="27" xfId="1" applyNumberFormat="1" applyBorder="1" applyAlignment="1">
      <alignment horizontal="center"/>
    </xf>
    <xf numFmtId="165" fontId="1" fillId="0" borderId="28" xfId="1" applyNumberFormat="1" applyBorder="1" applyAlignment="1">
      <alignment horizontal="center"/>
    </xf>
    <xf numFmtId="165" fontId="1" fillId="0" borderId="29" xfId="1" applyNumberFormat="1" applyBorder="1" applyAlignment="1">
      <alignment horizontal="center"/>
    </xf>
    <xf numFmtId="165" fontId="1" fillId="2" borderId="14" xfId="1" applyNumberFormat="1" applyFill="1" applyBorder="1" applyAlignment="1">
      <alignment horizontal="center" wrapText="1"/>
    </xf>
    <xf numFmtId="165" fontId="1" fillId="2" borderId="13" xfId="1" applyNumberFormat="1" applyFill="1" applyBorder="1" applyAlignment="1">
      <alignment horizontal="center" wrapText="1"/>
    </xf>
    <xf numFmtId="165" fontId="59" fillId="0" borderId="30" xfId="1" applyNumberFormat="1" applyFont="1" applyBorder="1" applyAlignment="1">
      <alignment horizontal="center" wrapText="1"/>
    </xf>
    <xf numFmtId="165" fontId="59" fillId="0" borderId="6" xfId="1" applyNumberFormat="1" applyFont="1" applyBorder="1" applyAlignment="1">
      <alignment horizontal="center" wrapText="1"/>
    </xf>
    <xf numFmtId="165" fontId="1" fillId="0" borderId="16" xfId="1" applyNumberFormat="1" applyBorder="1" applyAlignment="1">
      <alignment horizontal="right"/>
    </xf>
    <xf numFmtId="165" fontId="59" fillId="0" borderId="22" xfId="1" applyNumberFormat="1" applyFont="1" applyBorder="1" applyAlignment="1">
      <alignment horizontal="right"/>
    </xf>
    <xf numFmtId="165" fontId="59" fillId="0" borderId="70" xfId="1" applyNumberFormat="1" applyFont="1" applyBorder="1" applyAlignment="1">
      <alignment horizontal="right"/>
    </xf>
    <xf numFmtId="165" fontId="1" fillId="0" borderId="51" xfId="1" applyNumberFormat="1" applyBorder="1" applyAlignment="1">
      <alignment horizontal="right"/>
    </xf>
    <xf numFmtId="165" fontId="74" fillId="0" borderId="7" xfId="1" applyNumberFormat="1" applyFont="1" applyBorder="1" applyAlignment="1">
      <alignment horizontal="center"/>
    </xf>
    <xf numFmtId="165" fontId="59" fillId="102" borderId="1" xfId="1" applyNumberFormat="1" applyFont="1" applyFill="1" applyBorder="1" applyAlignment="1">
      <alignment horizontal="center" vertical="center" wrapText="1"/>
    </xf>
    <xf numFmtId="165" fontId="59" fillId="102" borderId="4" xfId="1" applyNumberFormat="1" applyFont="1" applyFill="1" applyBorder="1" applyAlignment="1">
      <alignment horizontal="center" vertical="center" wrapText="1"/>
    </xf>
    <xf numFmtId="165" fontId="59" fillId="102" borderId="5" xfId="1" applyNumberFormat="1" applyFont="1" applyFill="1" applyBorder="1" applyAlignment="1">
      <alignment horizontal="center" vertical="center" wrapText="1"/>
    </xf>
    <xf numFmtId="165" fontId="161" fillId="102" borderId="27" xfId="1" applyNumberFormat="1" applyFont="1" applyFill="1" applyBorder="1" applyAlignment="1">
      <alignment horizontal="center" wrapText="1"/>
    </xf>
    <xf numFmtId="165" fontId="161" fillId="102" borderId="28" xfId="1" applyNumberFormat="1" applyFont="1" applyFill="1" applyBorder="1" applyAlignment="1">
      <alignment horizontal="center" wrapText="1"/>
    </xf>
    <xf numFmtId="165" fontId="161" fillId="102" borderId="29" xfId="1" applyNumberFormat="1" applyFont="1" applyFill="1" applyBorder="1" applyAlignment="1">
      <alignment horizontal="center" wrapText="1"/>
    </xf>
    <xf numFmtId="165" fontId="1" fillId="25" borderId="54" xfId="1" applyNumberFormat="1" applyFill="1" applyBorder="1" applyAlignment="1">
      <alignment horizontal="center" vertical="center" textRotation="90"/>
    </xf>
    <xf numFmtId="165" fontId="1" fillId="106" borderId="54" xfId="1" applyNumberFormat="1" applyFill="1" applyBorder="1" applyAlignment="1">
      <alignment horizontal="center" vertical="center" textRotation="90"/>
    </xf>
    <xf numFmtId="165" fontId="161" fillId="0" borderId="4" xfId="0" applyNumberFormat="1" applyFont="1" applyBorder="1" applyAlignment="1" applyProtection="1">
      <alignment horizontal="center"/>
      <protection locked="0"/>
    </xf>
    <xf numFmtId="165" fontId="161" fillId="0" borderId="0" xfId="0" applyNumberFormat="1" applyFont="1" applyAlignment="1" applyProtection="1">
      <alignment horizontal="center"/>
      <protection locked="0"/>
    </xf>
    <xf numFmtId="165" fontId="0" fillId="0" borderId="17" xfId="0" applyNumberFormat="1" applyBorder="1" applyAlignment="1">
      <alignment horizontal="center" vertical="center" wrapText="1"/>
    </xf>
    <xf numFmtId="165" fontId="0" fillId="0" borderId="16" xfId="0" applyNumberFormat="1" applyBorder="1" applyAlignment="1">
      <alignment horizontal="center" vertical="center" wrapText="1"/>
    </xf>
    <xf numFmtId="165" fontId="1" fillId="0" borderId="6" xfId="0" applyNumberFormat="1" applyFont="1" applyBorder="1" applyAlignment="1" applyProtection="1">
      <alignment horizontal="center"/>
      <protection locked="0"/>
    </xf>
    <xf numFmtId="165" fontId="1" fillId="0" borderId="7" xfId="0" applyNumberFormat="1" applyFont="1" applyBorder="1" applyAlignment="1" applyProtection="1">
      <alignment horizontal="center"/>
      <protection locked="0"/>
    </xf>
    <xf numFmtId="165" fontId="1" fillId="2" borderId="18" xfId="0" applyNumberFormat="1" applyFont="1" applyFill="1" applyBorder="1" applyAlignment="1" applyProtection="1">
      <alignment horizontal="center"/>
      <protection locked="0"/>
    </xf>
    <xf numFmtId="165" fontId="23" fillId="3" borderId="28" xfId="0" applyNumberFormat="1" applyFont="1" applyFill="1" applyBorder="1" applyAlignment="1" applyProtection="1">
      <alignment horizontal="center"/>
      <protection locked="0"/>
    </xf>
    <xf numFmtId="165" fontId="23" fillId="3" borderId="29" xfId="0" applyNumberFormat="1" applyFont="1" applyFill="1" applyBorder="1" applyAlignment="1" applyProtection="1">
      <alignment horizontal="center"/>
      <protection locked="0"/>
    </xf>
    <xf numFmtId="165" fontId="1" fillId="0" borderId="81" xfId="0" applyNumberFormat="1" applyFont="1" applyBorder="1" applyAlignment="1" applyProtection="1">
      <alignment horizontal="center"/>
      <protection locked="0"/>
    </xf>
    <xf numFmtId="165" fontId="1" fillId="0" borderId="19" xfId="0" applyNumberFormat="1" applyFont="1" applyBorder="1" applyAlignment="1" applyProtection="1">
      <alignment horizontal="center"/>
      <protection locked="0"/>
    </xf>
    <xf numFmtId="165" fontId="1" fillId="0" borderId="14" xfId="0" applyNumberFormat="1" applyFont="1" applyBorder="1" applyAlignment="1" applyProtection="1">
      <alignment horizontal="center"/>
      <protection locked="0"/>
    </xf>
    <xf numFmtId="165" fontId="1" fillId="0" borderId="181" xfId="0" applyNumberFormat="1" applyFont="1" applyBorder="1" applyAlignment="1" applyProtection="1">
      <alignment horizontal="center"/>
      <protection locked="0"/>
    </xf>
    <xf numFmtId="165" fontId="23" fillId="0" borderId="22" xfId="0" applyNumberFormat="1" applyFont="1" applyBorder="1" applyAlignment="1" applyProtection="1">
      <alignment horizontal="center"/>
      <protection locked="0"/>
    </xf>
    <xf numFmtId="165" fontId="23" fillId="0" borderId="45" xfId="0" applyNumberFormat="1" applyFont="1" applyBorder="1" applyAlignment="1" applyProtection="1">
      <alignment horizontal="center"/>
      <protection locked="0"/>
    </xf>
    <xf numFmtId="165" fontId="23" fillId="3" borderId="27" xfId="0" applyNumberFormat="1" applyFont="1" applyFill="1" applyBorder="1" applyAlignment="1" applyProtection="1">
      <alignment horizontal="center"/>
      <protection locked="0"/>
    </xf>
    <xf numFmtId="165" fontId="133" fillId="10" borderId="17" xfId="12" applyNumberFormat="1" applyFont="1" applyFill="1" applyBorder="1" applyAlignment="1">
      <alignment horizontal="center"/>
    </xf>
    <xf numFmtId="165" fontId="133" fillId="10" borderId="18" xfId="12" applyNumberFormat="1" applyFont="1" applyFill="1" applyBorder="1" applyAlignment="1">
      <alignment horizontal="center"/>
    </xf>
    <xf numFmtId="165" fontId="133" fillId="10" borderId="16" xfId="12" applyNumberFormat="1" applyFont="1" applyFill="1" applyBorder="1" applyAlignment="1">
      <alignment horizontal="center"/>
    </xf>
    <xf numFmtId="0" fontId="221" fillId="0" borderId="7" xfId="13" applyFont="1" applyBorder="1" applyAlignment="1">
      <alignment horizontal="center"/>
    </xf>
    <xf numFmtId="0" fontId="59" fillId="0" borderId="4" xfId="13" applyFont="1" applyBorder="1" applyAlignment="1">
      <alignment horizontal="left"/>
    </xf>
    <xf numFmtId="0" fontId="59" fillId="0" borderId="0" xfId="13" applyFont="1" applyAlignment="1">
      <alignment horizontal="left"/>
    </xf>
    <xf numFmtId="166" fontId="221" fillId="0" borderId="7" xfId="13" applyNumberFormat="1" applyFont="1" applyBorder="1" applyAlignment="1">
      <alignment horizontal="center"/>
    </xf>
    <xf numFmtId="165" fontId="0" fillId="0" borderId="93" xfId="0" applyNumberFormat="1" applyBorder="1" applyAlignment="1">
      <alignment horizontal="left"/>
    </xf>
    <xf numFmtId="165" fontId="0" fillId="0" borderId="8" xfId="0" applyNumberFormat="1" applyBorder="1" applyAlignment="1">
      <alignment horizontal="left"/>
    </xf>
    <xf numFmtId="165" fontId="0" fillId="0" borderId="94" xfId="0" applyNumberFormat="1" applyBorder="1" applyAlignment="1">
      <alignment horizontal="left"/>
    </xf>
    <xf numFmtId="165" fontId="0" fillId="0" borderId="30" xfId="0" applyNumberFormat="1" applyBorder="1" applyAlignment="1">
      <alignment horizontal="left"/>
    </xf>
    <xf numFmtId="165" fontId="0" fillId="0" borderId="31" xfId="0" applyNumberFormat="1" applyBorder="1" applyAlignment="1">
      <alignment horizontal="left"/>
    </xf>
    <xf numFmtId="165" fontId="0" fillId="0" borderId="60" xfId="0" applyNumberFormat="1" applyBorder="1" applyAlignment="1">
      <alignment horizontal="left"/>
    </xf>
    <xf numFmtId="165" fontId="0" fillId="0" borderId="6" xfId="0" applyNumberFormat="1" applyBorder="1" applyAlignment="1">
      <alignment horizontal="left"/>
    </xf>
    <xf numFmtId="165" fontId="0" fillId="0" borderId="7" xfId="0" applyNumberFormat="1" applyBorder="1" applyAlignment="1">
      <alignment horizontal="left"/>
    </xf>
    <xf numFmtId="165" fontId="0" fillId="0" borderId="59" xfId="0" applyNumberFormat="1" applyBorder="1" applyAlignment="1">
      <alignment horizontal="left"/>
    </xf>
    <xf numFmtId="165" fontId="0" fillId="0" borderId="9" xfId="0" applyNumberFormat="1" applyBorder="1" applyAlignment="1">
      <alignment horizontal="left"/>
    </xf>
    <xf numFmtId="165" fontId="0" fillId="0" borderId="10" xfId="0" applyNumberFormat="1" applyBorder="1" applyAlignment="1">
      <alignment horizontal="left"/>
    </xf>
    <xf numFmtId="165" fontId="0" fillId="0" borderId="62" xfId="0" applyNumberFormat="1" applyBorder="1" applyAlignment="1">
      <alignment horizontal="left"/>
    </xf>
    <xf numFmtId="165" fontId="0" fillId="0" borderId="15" xfId="0" applyNumberFormat="1" applyBorder="1" applyAlignment="1">
      <alignment horizontal="left"/>
    </xf>
    <xf numFmtId="165" fontId="0" fillId="0" borderId="18" xfId="0" applyNumberFormat="1" applyBorder="1" applyAlignment="1">
      <alignment horizontal="left"/>
    </xf>
    <xf numFmtId="165" fontId="0" fillId="29" borderId="18" xfId="0" applyNumberFormat="1" applyFill="1" applyBorder="1" applyAlignment="1">
      <alignment horizontal="center" vertical="center"/>
    </xf>
    <xf numFmtId="165" fontId="193" fillId="0" borderId="22" xfId="0" applyNumberFormat="1" applyFont="1" applyBorder="1" applyAlignment="1">
      <alignment horizontal="left" vertical="center" wrapText="1"/>
    </xf>
    <xf numFmtId="165" fontId="193" fillId="0" borderId="70" xfId="0" applyNumberFormat="1" applyFont="1" applyBorder="1" applyAlignment="1">
      <alignment horizontal="left" vertical="center" wrapText="1"/>
    </xf>
    <xf numFmtId="165" fontId="193" fillId="0" borderId="45" xfId="0" applyNumberFormat="1" applyFont="1" applyBorder="1" applyAlignment="1">
      <alignment horizontal="left" vertical="center" wrapText="1"/>
    </xf>
    <xf numFmtId="165" fontId="0" fillId="29" borderId="83" xfId="0" applyNumberFormat="1" applyFill="1" applyBorder="1" applyAlignment="1">
      <alignment horizontal="center" vertical="center"/>
    </xf>
    <xf numFmtId="165" fontId="222" fillId="0" borderId="15" xfId="0" applyNumberFormat="1" applyFont="1" applyBorder="1" applyAlignment="1">
      <alignment horizontal="left"/>
    </xf>
    <xf numFmtId="165" fontId="222" fillId="0" borderId="18" xfId="0" applyNumberFormat="1" applyFont="1" applyBorder="1" applyAlignment="1">
      <alignment horizontal="left"/>
    </xf>
    <xf numFmtId="165" fontId="223" fillId="29" borderId="18" xfId="0" applyNumberFormat="1" applyFont="1" applyFill="1" applyBorder="1" applyAlignment="1">
      <alignment horizontal="center" vertical="center"/>
    </xf>
    <xf numFmtId="165" fontId="0" fillId="0" borderId="68" xfId="0" applyNumberFormat="1" applyBorder="1" applyAlignment="1">
      <alignment horizontal="left"/>
    </xf>
    <xf numFmtId="165" fontId="0" fillId="0" borderId="69" xfId="0" applyNumberFormat="1" applyBorder="1" applyAlignment="1">
      <alignment horizontal="left"/>
    </xf>
    <xf numFmtId="165" fontId="0" fillId="29" borderId="69" xfId="0" applyNumberFormat="1" applyFill="1" applyBorder="1" applyAlignment="1">
      <alignment horizontal="center" vertical="center"/>
    </xf>
    <xf numFmtId="165" fontId="64" fillId="0" borderId="1" xfId="1" applyNumberFormat="1" applyFont="1" applyBorder="1" applyAlignment="1">
      <alignment horizontal="left" vertical="center"/>
    </xf>
    <xf numFmtId="165" fontId="64" fillId="0" borderId="2" xfId="1" applyNumberFormat="1" applyFont="1" applyBorder="1" applyAlignment="1">
      <alignment horizontal="left" vertical="center"/>
    </xf>
    <xf numFmtId="165" fontId="64" fillId="0" borderId="3" xfId="1" applyNumberFormat="1" applyFont="1" applyBorder="1" applyAlignment="1">
      <alignment horizontal="left" vertical="center"/>
    </xf>
    <xf numFmtId="165" fontId="23" fillId="29" borderId="70" xfId="1" applyNumberFormat="1" applyFont="1" applyFill="1" applyBorder="1" applyAlignment="1">
      <alignment horizontal="left"/>
    </xf>
    <xf numFmtId="165" fontId="23" fillId="29" borderId="23" xfId="1" applyNumberFormat="1" applyFont="1" applyFill="1" applyBorder="1" applyAlignment="1">
      <alignment horizontal="left"/>
    </xf>
    <xf numFmtId="165" fontId="1" fillId="0" borderId="81" xfId="1" applyNumberFormat="1" applyBorder="1" applyAlignment="1">
      <alignment horizontal="left" wrapText="1"/>
    </xf>
    <xf numFmtId="165" fontId="23" fillId="29" borderId="27" xfId="1" applyNumberFormat="1" applyFont="1" applyFill="1" applyBorder="1"/>
    <xf numFmtId="165" fontId="74" fillId="29" borderId="28" xfId="1" applyNumberFormat="1" applyFont="1" applyFill="1" applyBorder="1"/>
    <xf numFmtId="164" fontId="75" fillId="109" borderId="1" xfId="3" applyFont="1" applyFill="1" applyBorder="1" applyAlignment="1" applyProtection="1">
      <alignment horizontal="center" vertical="center"/>
    </xf>
    <xf numFmtId="164" fontId="75" fillId="109" borderId="2" xfId="3" applyFont="1" applyFill="1" applyBorder="1" applyAlignment="1" applyProtection="1">
      <alignment horizontal="center" vertical="center"/>
    </xf>
    <xf numFmtId="164" fontId="75" fillId="109" borderId="3" xfId="3" applyFont="1" applyFill="1" applyBorder="1" applyAlignment="1" applyProtection="1">
      <alignment horizontal="center" vertical="center"/>
    </xf>
    <xf numFmtId="164" fontId="75" fillId="0" borderId="1" xfId="3" applyFont="1" applyFill="1" applyBorder="1" applyAlignment="1" applyProtection="1">
      <alignment horizontal="center" vertical="center"/>
    </xf>
    <xf numFmtId="164" fontId="75" fillId="0" borderId="2" xfId="3" applyFont="1" applyFill="1" applyBorder="1" applyAlignment="1" applyProtection="1">
      <alignment horizontal="center" vertical="center"/>
    </xf>
    <xf numFmtId="164" fontId="75" fillId="0" borderId="3" xfId="3" applyFont="1" applyFill="1" applyBorder="1" applyAlignment="1" applyProtection="1">
      <alignment horizontal="center" vertical="center"/>
    </xf>
    <xf numFmtId="2" fontId="133" fillId="18" borderId="115" xfId="1" applyNumberFormat="1" applyFont="1" applyFill="1" applyBorder="1" applyAlignment="1">
      <alignment horizontal="center" vertical="center"/>
    </xf>
    <xf numFmtId="2" fontId="133" fillId="18" borderId="11" xfId="1" applyNumberFormat="1" applyFont="1" applyFill="1" applyBorder="1" applyAlignment="1">
      <alignment horizontal="center" vertical="center"/>
    </xf>
    <xf numFmtId="2" fontId="133" fillId="18" borderId="75" xfId="1" applyNumberFormat="1" applyFont="1" applyFill="1" applyBorder="1" applyAlignment="1">
      <alignment horizontal="center" vertical="center"/>
    </xf>
    <xf numFmtId="2" fontId="133" fillId="18" borderId="72" xfId="1" applyNumberFormat="1" applyFont="1" applyFill="1" applyBorder="1" applyAlignment="1">
      <alignment horizontal="center" vertical="center"/>
    </xf>
    <xf numFmtId="165" fontId="23" fillId="38" borderId="30" xfId="1" applyNumberFormat="1" applyFont="1" applyFill="1" applyBorder="1" applyAlignment="1">
      <alignment horizontal="center"/>
    </xf>
    <xf numFmtId="165" fontId="23" fillId="38" borderId="31" xfId="1" applyNumberFormat="1" applyFont="1" applyFill="1" applyBorder="1" applyAlignment="1">
      <alignment horizontal="center"/>
    </xf>
    <xf numFmtId="165" fontId="23" fillId="38" borderId="60" xfId="1" applyNumberFormat="1" applyFont="1" applyFill="1" applyBorder="1" applyAlignment="1">
      <alignment horizontal="center"/>
    </xf>
    <xf numFmtId="165" fontId="225" fillId="0" borderId="5" xfId="1" applyNumberFormat="1" applyFont="1" applyBorder="1" applyAlignment="1">
      <alignment horizontal="left"/>
    </xf>
    <xf numFmtId="165" fontId="225" fillId="0" borderId="0" xfId="1" applyNumberFormat="1" applyFont="1" applyAlignment="1">
      <alignment horizontal="center"/>
    </xf>
    <xf numFmtId="165" fontId="59" fillId="0" borderId="12" xfId="1" applyNumberFormat="1" applyFont="1" applyBorder="1" applyAlignment="1">
      <alignment horizontal="left"/>
    </xf>
    <xf numFmtId="165" fontId="59" fillId="0" borderId="6" xfId="1" applyNumberFormat="1" applyFont="1" applyBorder="1" applyAlignment="1">
      <alignment horizontal="center"/>
    </xf>
    <xf numFmtId="165" fontId="1" fillId="0" borderId="8" xfId="1" applyNumberFormat="1" applyBorder="1" applyAlignment="1">
      <alignment horizontal="center"/>
    </xf>
    <xf numFmtId="165" fontId="1" fillId="0" borderId="59" xfId="1" applyNumberFormat="1" applyBorder="1" applyAlignment="1">
      <alignment horizontal="center"/>
    </xf>
    <xf numFmtId="165" fontId="1" fillId="0" borderId="62" xfId="1" applyNumberFormat="1" applyBorder="1" applyAlignment="1">
      <alignment horizontal="center"/>
    </xf>
    <xf numFmtId="165" fontId="1" fillId="0" borderId="52" xfId="1" applyNumberFormat="1" applyBorder="1" applyAlignment="1">
      <alignment horizontal="center"/>
    </xf>
    <xf numFmtId="165" fontId="1" fillId="0" borderId="51" xfId="1" applyNumberFormat="1" applyBorder="1" applyAlignment="1">
      <alignment horizontal="center"/>
    </xf>
    <xf numFmtId="165" fontId="1" fillId="0" borderId="46" xfId="1" applyNumberFormat="1" applyBorder="1" applyAlignment="1">
      <alignment horizontal="center"/>
    </xf>
    <xf numFmtId="165" fontId="1" fillId="0" borderId="25" xfId="1" applyNumberFormat="1" applyBorder="1" applyAlignment="1">
      <alignment horizontal="center"/>
    </xf>
    <xf numFmtId="165" fontId="1" fillId="0" borderId="82" xfId="1" applyNumberFormat="1" applyBorder="1" applyAlignment="1">
      <alignment horizontal="center"/>
    </xf>
    <xf numFmtId="165" fontId="1" fillId="0" borderId="181" xfId="1" applyNumberFormat="1" applyBorder="1" applyAlignment="1">
      <alignment horizontal="center"/>
    </xf>
    <xf numFmtId="165" fontId="23" fillId="38" borderId="6" xfId="1" applyNumberFormat="1" applyFont="1" applyFill="1" applyBorder="1" applyAlignment="1">
      <alignment horizontal="center"/>
    </xf>
    <xf numFmtId="165" fontId="23" fillId="38" borderId="7" xfId="1" applyNumberFormat="1" applyFont="1" applyFill="1" applyBorder="1" applyAlignment="1">
      <alignment horizontal="center"/>
    </xf>
    <xf numFmtId="165" fontId="23" fillId="38" borderId="59" xfId="1" applyNumberFormat="1" applyFont="1" applyFill="1" applyBorder="1" applyAlignment="1">
      <alignment horizontal="center"/>
    </xf>
    <xf numFmtId="165" fontId="1" fillId="0" borderId="7" xfId="1" applyNumberFormat="1" applyBorder="1" applyAlignment="1">
      <alignment horizontal="center" wrapText="1"/>
    </xf>
    <xf numFmtId="165" fontId="1" fillId="0" borderId="59" xfId="1" applyNumberFormat="1" applyBorder="1" applyAlignment="1">
      <alignment horizontal="center" wrapText="1"/>
    </xf>
    <xf numFmtId="165" fontId="1" fillId="0" borderId="10" xfId="1" applyNumberFormat="1" applyBorder="1" applyAlignment="1">
      <alignment horizontal="center" wrapText="1"/>
    </xf>
    <xf numFmtId="165" fontId="1" fillId="0" borderId="62" xfId="1" applyNumberFormat="1" applyBorder="1" applyAlignment="1">
      <alignment horizontal="center" wrapText="1"/>
    </xf>
    <xf numFmtId="165" fontId="59" fillId="0" borderId="15" xfId="1" applyNumberFormat="1" applyFont="1" applyBorder="1" applyAlignment="1">
      <alignment horizontal="center"/>
    </xf>
    <xf numFmtId="165" fontId="59" fillId="0" borderId="18" xfId="1" applyNumberFormat="1" applyFont="1" applyBorder="1" applyAlignment="1">
      <alignment horizontal="center"/>
    </xf>
    <xf numFmtId="165" fontId="59" fillId="0" borderId="16" xfId="1" applyNumberFormat="1" applyFont="1" applyBorder="1" applyAlignment="1">
      <alignment horizontal="center"/>
    </xf>
    <xf numFmtId="165" fontId="133" fillId="52" borderId="27" xfId="1" applyNumberFormat="1" applyFont="1" applyFill="1" applyBorder="1" applyAlignment="1">
      <alignment horizontal="right"/>
    </xf>
    <xf numFmtId="165" fontId="1" fillId="0" borderId="28" xfId="1" applyNumberFormat="1" applyBorder="1" applyAlignment="1">
      <alignment horizontal="right"/>
    </xf>
    <xf numFmtId="165" fontId="1" fillId="0" borderId="29" xfId="1" applyNumberFormat="1" applyBorder="1" applyAlignment="1">
      <alignment horizontal="right"/>
    </xf>
    <xf numFmtId="165" fontId="1" fillId="52" borderId="79" xfId="1" applyNumberFormat="1" applyFill="1" applyBorder="1" applyAlignment="1">
      <alignment horizontal="center" vertical="center"/>
    </xf>
    <xf numFmtId="165" fontId="1" fillId="52" borderId="93" xfId="1" applyNumberFormat="1" applyFill="1" applyBorder="1" applyAlignment="1">
      <alignment horizontal="center" vertical="center"/>
    </xf>
    <xf numFmtId="165" fontId="59" fillId="0" borderId="31" xfId="1" applyNumberFormat="1" applyFont="1" applyBorder="1" applyAlignment="1">
      <alignment horizontal="center" vertical="center"/>
    </xf>
    <xf numFmtId="165" fontId="59" fillId="0" borderId="60" xfId="1" applyNumberFormat="1" applyFont="1" applyBorder="1" applyAlignment="1">
      <alignment horizontal="center" vertical="center"/>
    </xf>
    <xf numFmtId="165" fontId="1" fillId="2" borderId="64" xfId="1" quotePrefix="1" applyNumberFormat="1" applyFill="1" applyBorder="1" applyAlignment="1">
      <alignment horizontal="left" vertical="top" wrapText="1"/>
    </xf>
    <xf numFmtId="165" fontId="1" fillId="2" borderId="18" xfId="1" applyNumberFormat="1" applyFill="1" applyBorder="1" applyAlignment="1">
      <alignment horizontal="left" vertical="top" wrapText="1"/>
    </xf>
    <xf numFmtId="165" fontId="1" fillId="2" borderId="16" xfId="1" applyNumberFormat="1" applyFill="1" applyBorder="1" applyAlignment="1">
      <alignment horizontal="left" vertical="top" wrapText="1"/>
    </xf>
    <xf numFmtId="165" fontId="1" fillId="3" borderId="52" xfId="1" applyNumberFormat="1" applyFill="1" applyBorder="1" applyAlignment="1">
      <alignment horizontal="right" vertical="center"/>
    </xf>
    <xf numFmtId="165" fontId="1" fillId="3" borderId="46" xfId="1" applyNumberFormat="1" applyFill="1" applyBorder="1" applyAlignment="1">
      <alignment horizontal="right" vertical="center"/>
    </xf>
    <xf numFmtId="165" fontId="1" fillId="3" borderId="51" xfId="1" applyNumberFormat="1" applyFill="1" applyBorder="1" applyAlignment="1">
      <alignment horizontal="left" vertical="center"/>
    </xf>
    <xf numFmtId="165" fontId="1" fillId="3" borderId="25" xfId="1" applyNumberFormat="1" applyFill="1" applyBorder="1" applyAlignment="1">
      <alignment horizontal="left" vertical="center"/>
    </xf>
    <xf numFmtId="165" fontId="79" fillId="3" borderId="27" xfId="1" applyNumberFormat="1" applyFont="1" applyFill="1" applyBorder="1" applyAlignment="1">
      <alignment horizontal="left" vertical="center"/>
    </xf>
    <xf numFmtId="165" fontId="79" fillId="3" borderId="28" xfId="1" applyNumberFormat="1" applyFont="1" applyFill="1" applyBorder="1" applyAlignment="1">
      <alignment horizontal="left" vertical="center"/>
    </xf>
    <xf numFmtId="165" fontId="79" fillId="3" borderId="29" xfId="1" applyNumberFormat="1" applyFont="1" applyFill="1" applyBorder="1" applyAlignment="1">
      <alignment horizontal="left" vertical="center"/>
    </xf>
    <xf numFmtId="165" fontId="59" fillId="0" borderId="7" xfId="1" applyNumberFormat="1" applyFont="1" applyBorder="1" applyAlignment="1">
      <alignment horizontal="center"/>
    </xf>
    <xf numFmtId="165" fontId="1" fillId="0" borderId="67" xfId="1" applyNumberFormat="1" applyBorder="1" applyAlignment="1">
      <alignment horizontal="center"/>
    </xf>
    <xf numFmtId="165" fontId="1" fillId="0" borderId="58" xfId="1" applyNumberFormat="1" applyBorder="1" applyAlignment="1">
      <alignment horizontal="center"/>
    </xf>
    <xf numFmtId="165" fontId="1" fillId="0" borderId="66" xfId="1" applyNumberFormat="1" applyBorder="1" applyAlignment="1">
      <alignment horizontal="center" vertical="center"/>
    </xf>
    <xf numFmtId="165" fontId="1" fillId="0" borderId="217" xfId="1" applyNumberFormat="1" applyBorder="1" applyAlignment="1">
      <alignment horizontal="center" vertical="center"/>
    </xf>
    <xf numFmtId="165" fontId="59" fillId="52" borderId="1" xfId="1" applyNumberFormat="1" applyFont="1" applyFill="1" applyBorder="1" applyAlignment="1">
      <alignment horizontal="center"/>
    </xf>
    <xf numFmtId="165" fontId="59" fillId="52" borderId="2" xfId="1" applyNumberFormat="1" applyFont="1" applyFill="1" applyBorder="1" applyAlignment="1">
      <alignment horizontal="center"/>
    </xf>
    <xf numFmtId="165" fontId="59" fillId="52" borderId="3" xfId="1" applyNumberFormat="1" applyFont="1" applyFill="1" applyBorder="1" applyAlignment="1">
      <alignment horizontal="center"/>
    </xf>
    <xf numFmtId="1" fontId="1" fillId="2" borderId="46" xfId="1" quotePrefix="1" applyNumberFormat="1" applyFill="1" applyBorder="1" applyAlignment="1">
      <alignment horizontal="center"/>
    </xf>
    <xf numFmtId="1" fontId="1" fillId="2" borderId="26" xfId="1" quotePrefix="1" applyNumberFormat="1" applyFill="1" applyBorder="1" applyAlignment="1">
      <alignment horizontal="center"/>
    </xf>
    <xf numFmtId="165" fontId="1" fillId="0" borderId="4" xfId="1" applyNumberFormat="1" applyBorder="1" applyAlignment="1">
      <alignment horizontal="left" vertical="center"/>
    </xf>
    <xf numFmtId="165" fontId="1" fillId="0" borderId="0" xfId="1" applyNumberFormat="1" applyAlignment="1">
      <alignment horizontal="left" vertical="center"/>
    </xf>
    <xf numFmtId="1" fontId="1" fillId="2" borderId="82" xfId="1" quotePrefix="1" applyNumberFormat="1" applyFill="1" applyBorder="1" applyAlignment="1">
      <alignment horizontal="center"/>
    </xf>
    <xf numFmtId="1" fontId="1" fillId="2" borderId="13" xfId="1" quotePrefix="1" applyNumberFormat="1" applyFill="1" applyBorder="1" applyAlignment="1">
      <alignment horizontal="center"/>
    </xf>
    <xf numFmtId="165" fontId="1" fillId="0" borderId="15" xfId="1" applyNumberFormat="1" applyBorder="1" applyAlignment="1">
      <alignment horizontal="left" vertical="top" wrapText="1"/>
    </xf>
    <xf numFmtId="165" fontId="1" fillId="0" borderId="16" xfId="1" applyNumberFormat="1" applyBorder="1" applyAlignment="1">
      <alignment horizontal="left" vertical="top" wrapText="1"/>
    </xf>
    <xf numFmtId="165" fontId="1" fillId="52" borderId="68" xfId="1" applyNumberFormat="1" applyFill="1" applyBorder="1" applyAlignment="1">
      <alignment horizontal="left" wrapText="1"/>
    </xf>
    <xf numFmtId="165" fontId="1" fillId="52" borderId="56" xfId="1" applyNumberFormat="1" applyFill="1" applyBorder="1" applyAlignment="1">
      <alignment horizontal="left" wrapText="1"/>
    </xf>
    <xf numFmtId="165" fontId="1" fillId="0" borderId="1" xfId="1" applyNumberFormat="1" applyBorder="1" applyAlignment="1">
      <alignment horizontal="left"/>
    </xf>
    <xf numFmtId="165" fontId="1" fillId="0" borderId="48" xfId="1" applyNumberFormat="1" applyBorder="1" applyAlignment="1">
      <alignment horizontal="left"/>
    </xf>
    <xf numFmtId="165" fontId="1" fillId="0" borderId="4" xfId="1" applyNumberFormat="1" applyBorder="1" applyAlignment="1">
      <alignment horizontal="left"/>
    </xf>
    <xf numFmtId="165" fontId="1" fillId="0" borderId="49" xfId="1" applyNumberFormat="1" applyBorder="1" applyAlignment="1">
      <alignment horizontal="left"/>
    </xf>
    <xf numFmtId="165" fontId="1" fillId="52" borderId="4" xfId="1" applyNumberFormat="1" applyFill="1" applyBorder="1" applyAlignment="1">
      <alignment horizontal="left"/>
    </xf>
    <xf numFmtId="165" fontId="1" fillId="52" borderId="49" xfId="1" applyNumberFormat="1" applyFill="1" applyBorder="1" applyAlignment="1">
      <alignment horizontal="left"/>
    </xf>
    <xf numFmtId="165" fontId="1" fillId="43" borderId="4" xfId="1" applyNumberFormat="1" applyFill="1" applyBorder="1" applyAlignment="1">
      <alignment horizontal="left"/>
    </xf>
    <xf numFmtId="165" fontId="1" fillId="43" borderId="49" xfId="1" applyNumberFormat="1" applyFill="1" applyBorder="1" applyAlignment="1">
      <alignment horizontal="left"/>
    </xf>
    <xf numFmtId="165" fontId="59" fillId="52" borderId="14" xfId="1" applyNumberFormat="1" applyFont="1" applyFill="1" applyBorder="1" applyAlignment="1">
      <alignment horizontal="left"/>
    </xf>
    <xf numFmtId="165" fontId="59" fillId="52" borderId="13" xfId="1" applyNumberFormat="1" applyFont="1" applyFill="1" applyBorder="1" applyAlignment="1">
      <alignment horizontal="left"/>
    </xf>
    <xf numFmtId="165" fontId="133" fillId="52" borderId="1" xfId="1" applyNumberFormat="1" applyFont="1" applyFill="1" applyBorder="1" applyAlignment="1">
      <alignment horizontal="left" wrapText="1"/>
    </xf>
    <xf numFmtId="165" fontId="133" fillId="52" borderId="2" xfId="1" applyNumberFormat="1" applyFont="1" applyFill="1" applyBorder="1" applyAlignment="1">
      <alignment horizontal="left" wrapText="1"/>
    </xf>
    <xf numFmtId="165" fontId="133" fillId="52" borderId="3" xfId="1" applyNumberFormat="1" applyFont="1" applyFill="1" applyBorder="1" applyAlignment="1">
      <alignment horizontal="left" wrapText="1"/>
    </xf>
    <xf numFmtId="165" fontId="133" fillId="52" borderId="14" xfId="1" applyNumberFormat="1" applyFont="1" applyFill="1" applyBorder="1" applyAlignment="1">
      <alignment horizontal="left" wrapText="1"/>
    </xf>
    <xf numFmtId="165" fontId="133" fillId="52" borderId="12" xfId="1" applyNumberFormat="1" applyFont="1" applyFill="1" applyBorder="1" applyAlignment="1">
      <alignment horizontal="left" wrapText="1"/>
    </xf>
    <xf numFmtId="165" fontId="133" fillId="52" borderId="13" xfId="1" applyNumberFormat="1" applyFont="1" applyFill="1" applyBorder="1" applyAlignment="1">
      <alignment horizontal="left" wrapText="1"/>
    </xf>
    <xf numFmtId="165" fontId="1" fillId="2" borderId="24" xfId="1" applyNumberFormat="1" applyFill="1" applyBorder="1" applyAlignment="1">
      <alignment horizontal="left" vertical="top" wrapText="1"/>
    </xf>
    <xf numFmtId="165" fontId="79" fillId="73" borderId="27" xfId="1" applyNumberFormat="1" applyFont="1" applyFill="1" applyBorder="1" applyAlignment="1">
      <alignment horizontal="left" vertical="center"/>
    </xf>
    <xf numFmtId="165" fontId="79" fillId="73" borderId="28" xfId="1" applyNumberFormat="1" applyFont="1" applyFill="1" applyBorder="1" applyAlignment="1">
      <alignment horizontal="left" vertical="center"/>
    </xf>
    <xf numFmtId="165" fontId="79" fillId="73" borderId="29" xfId="1" applyNumberFormat="1" applyFont="1" applyFill="1" applyBorder="1" applyAlignment="1">
      <alignment horizontal="left" vertical="center"/>
    </xf>
    <xf numFmtId="2" fontId="139" fillId="2" borderId="27" xfId="15" applyNumberFormat="1" applyFont="1" applyFill="1" applyBorder="1" applyAlignment="1">
      <alignment horizontal="center"/>
    </xf>
    <xf numFmtId="2" fontId="139" fillId="2" borderId="29" xfId="15" applyNumberFormat="1" applyFont="1" applyFill="1" applyBorder="1" applyAlignment="1">
      <alignment horizontal="center"/>
    </xf>
    <xf numFmtId="165" fontId="230" fillId="10" borderId="27" xfId="3" applyNumberFormat="1" applyFont="1" applyFill="1" applyBorder="1" applyAlignment="1" applyProtection="1">
      <alignment horizontal="center" vertical="center"/>
    </xf>
    <xf numFmtId="165" fontId="230" fillId="10" borderId="28" xfId="3" applyNumberFormat="1" applyFont="1" applyFill="1" applyBorder="1" applyAlignment="1" applyProtection="1">
      <alignment horizontal="center" vertical="center"/>
    </xf>
    <xf numFmtId="165" fontId="230" fillId="10" borderId="29" xfId="3" applyNumberFormat="1" applyFont="1" applyFill="1" applyBorder="1" applyAlignment="1" applyProtection="1">
      <alignment horizontal="center" vertical="center"/>
    </xf>
    <xf numFmtId="0" fontId="231" fillId="0" borderId="22" xfId="15" applyFont="1" applyBorder="1" applyAlignment="1">
      <alignment horizontal="left"/>
    </xf>
    <xf numFmtId="0" fontId="231" fillId="0" borderId="70" xfId="15" applyFont="1" applyBorder="1" applyAlignment="1">
      <alignment horizontal="left"/>
    </xf>
    <xf numFmtId="0" fontId="231" fillId="0" borderId="45" xfId="15" applyFont="1" applyBorder="1" applyAlignment="1">
      <alignment horizontal="left"/>
    </xf>
    <xf numFmtId="165" fontId="82" fillId="2" borderId="27" xfId="15" applyNumberFormat="1" applyFont="1" applyFill="1" applyBorder="1" applyAlignment="1">
      <alignment horizontal="center"/>
    </xf>
    <xf numFmtId="165" fontId="82" fillId="2" borderId="28" xfId="15" applyNumberFormat="1" applyFont="1" applyFill="1" applyBorder="1" applyAlignment="1">
      <alignment horizontal="center"/>
    </xf>
    <xf numFmtId="0" fontId="82" fillId="2" borderId="28" xfId="15" applyFont="1" applyFill="1" applyBorder="1" applyAlignment="1">
      <alignment horizontal="center"/>
    </xf>
    <xf numFmtId="0" fontId="82" fillId="2" borderId="29" xfId="15" applyFont="1" applyFill="1" applyBorder="1" applyAlignment="1">
      <alignment horizontal="center"/>
    </xf>
    <xf numFmtId="0" fontId="231" fillId="0" borderId="105" xfId="15" applyFont="1" applyBorder="1" applyAlignment="1">
      <alignment horizontal="left"/>
    </xf>
    <xf numFmtId="0" fontId="231" fillId="0" borderId="115" xfId="15" applyFont="1" applyBorder="1" applyAlignment="1">
      <alignment horizontal="left"/>
    </xf>
    <xf numFmtId="0" fontId="231" fillId="0" borderId="192" xfId="15" applyFont="1" applyBorder="1" applyAlignment="1">
      <alignment horizontal="left"/>
    </xf>
    <xf numFmtId="165" fontId="139" fillId="29" borderId="27" xfId="15" applyNumberFormat="1" applyFont="1" applyFill="1" applyBorder="1" applyAlignment="1">
      <alignment horizontal="center"/>
    </xf>
    <xf numFmtId="165" fontId="139" fillId="29" borderId="29" xfId="15" applyNumberFormat="1" applyFont="1" applyFill="1" applyBorder="1" applyAlignment="1">
      <alignment horizontal="center"/>
    </xf>
    <xf numFmtId="0" fontId="143" fillId="0" borderId="4" xfId="15" applyFont="1" applyBorder="1" applyAlignment="1">
      <alignment horizontal="center" vertical="center" textRotation="90"/>
    </xf>
    <xf numFmtId="0" fontId="143" fillId="0" borderId="49" xfId="15" applyFont="1" applyBorder="1" applyAlignment="1">
      <alignment horizontal="center" vertical="center" textRotation="90"/>
    </xf>
    <xf numFmtId="0" fontId="143" fillId="0" borderId="14" xfId="15" applyFont="1" applyBorder="1" applyAlignment="1">
      <alignment horizontal="center" vertical="center" textRotation="90"/>
    </xf>
    <xf numFmtId="0" fontId="143" fillId="0" borderId="181" xfId="15" applyFont="1" applyBorder="1" applyAlignment="1">
      <alignment horizontal="center" vertical="center" textRotation="90"/>
    </xf>
    <xf numFmtId="0" fontId="231" fillId="0" borderId="27" xfId="15" applyFont="1" applyBorder="1" applyAlignment="1">
      <alignment horizontal="left"/>
    </xf>
    <xf numFmtId="0" fontId="231" fillId="0" borderId="28" xfId="15" applyFont="1" applyBorder="1" applyAlignment="1">
      <alignment horizontal="left"/>
    </xf>
    <xf numFmtId="0" fontId="231" fillId="0" borderId="29" xfId="15" applyFont="1" applyBorder="1" applyAlignment="1">
      <alignment horizontal="left"/>
    </xf>
    <xf numFmtId="165" fontId="80" fillId="0" borderId="1" xfId="1" applyNumberFormat="1" applyFont="1" applyBorder="1" applyAlignment="1">
      <alignment horizontal="center" vertical="center"/>
    </xf>
    <xf numFmtId="165" fontId="80" fillId="0" borderId="2" xfId="1" applyNumberFormat="1" applyFont="1" applyBorder="1" applyAlignment="1">
      <alignment horizontal="center" vertical="center"/>
    </xf>
    <xf numFmtId="165" fontId="80" fillId="0" borderId="3" xfId="1" applyNumberFormat="1" applyFont="1" applyBorder="1" applyAlignment="1">
      <alignment horizontal="center" vertical="center"/>
    </xf>
    <xf numFmtId="165" fontId="23" fillId="52" borderId="45" xfId="1" applyNumberFormat="1" applyFont="1" applyFill="1" applyBorder="1" applyAlignment="1">
      <alignment horizontal="left"/>
    </xf>
    <xf numFmtId="165" fontId="23" fillId="52" borderId="29" xfId="1" applyNumberFormat="1" applyFont="1" applyFill="1" applyBorder="1" applyAlignment="1">
      <alignment horizontal="left"/>
    </xf>
    <xf numFmtId="165" fontId="113" fillId="0" borderId="0" xfId="0" applyNumberFormat="1" applyFont="1" applyAlignment="1">
      <alignment vertical="center" wrapText="1"/>
    </xf>
    <xf numFmtId="165" fontId="0" fillId="0" borderId="0" xfId="0" applyNumberFormat="1" applyAlignment="1">
      <alignment vertical="center" wrapText="1"/>
    </xf>
    <xf numFmtId="165" fontId="59" fillId="0" borderId="0" xfId="0" applyNumberFormat="1" applyFont="1" applyAlignment="1">
      <alignment vertical="center" wrapText="1"/>
    </xf>
    <xf numFmtId="165" fontId="73" fillId="0" borderId="52" xfId="1" applyNumberFormat="1" applyFont="1" applyBorder="1" applyAlignment="1">
      <alignment horizontal="left"/>
    </xf>
    <xf numFmtId="165" fontId="73" fillId="0" borderId="51" xfId="1" applyNumberFormat="1" applyFont="1" applyBorder="1" applyAlignment="1">
      <alignment horizontal="left"/>
    </xf>
    <xf numFmtId="165" fontId="79" fillId="0" borderId="0" xfId="0" applyNumberFormat="1" applyFont="1" applyAlignment="1">
      <alignment horizontal="center" vertical="center"/>
    </xf>
    <xf numFmtId="165" fontId="0" fillId="0" borderId="0" xfId="0" applyNumberFormat="1" applyAlignment="1">
      <alignment horizontal="center" vertical="center"/>
    </xf>
    <xf numFmtId="0" fontId="161" fillId="0" borderId="1" xfId="16" applyFont="1" applyBorder="1" applyAlignment="1">
      <alignment horizontal="center"/>
    </xf>
    <xf numFmtId="0" fontId="161" fillId="0" borderId="2" xfId="16" applyFont="1" applyBorder="1" applyAlignment="1">
      <alignment horizontal="center"/>
    </xf>
    <xf numFmtId="0" fontId="161" fillId="0" borderId="3" xfId="16" applyFont="1" applyBorder="1" applyAlignment="1">
      <alignment horizontal="center"/>
    </xf>
    <xf numFmtId="0" fontId="75" fillId="10" borderId="27" xfId="17" applyFont="1" applyFill="1" applyBorder="1" applyAlignment="1" applyProtection="1">
      <alignment horizontal="center" vertical="center"/>
    </xf>
    <xf numFmtId="0" fontId="75" fillId="10" borderId="28" xfId="17" applyFont="1" applyFill="1" applyBorder="1" applyAlignment="1" applyProtection="1">
      <alignment horizontal="center" vertical="center"/>
    </xf>
    <xf numFmtId="0" fontId="75" fillId="10" borderId="29" xfId="17" applyFont="1" applyFill="1" applyBorder="1" applyAlignment="1" applyProtection="1">
      <alignment horizontal="center" vertical="center"/>
    </xf>
    <xf numFmtId="0" fontId="59" fillId="0" borderId="27" xfId="16" applyFont="1" applyBorder="1" applyAlignment="1">
      <alignment horizontal="center" vertical="center"/>
    </xf>
    <xf numFmtId="0" fontId="59" fillId="0" borderId="28" xfId="16" applyFont="1" applyBorder="1" applyAlignment="1">
      <alignment horizontal="center" vertical="center"/>
    </xf>
    <xf numFmtId="0" fontId="59" fillId="0" borderId="28" xfId="16" applyFont="1" applyBorder="1" applyAlignment="1">
      <alignment horizontal="center"/>
    </xf>
    <xf numFmtId="0" fontId="59" fillId="0" borderId="29" xfId="16" applyFont="1" applyBorder="1" applyAlignment="1">
      <alignment horizontal="center"/>
    </xf>
    <xf numFmtId="2" fontId="59" fillId="29" borderId="7" xfId="16" applyNumberFormat="1" applyFont="1" applyFill="1" applyBorder="1" applyAlignment="1">
      <alignment horizontal="center" vertical="center"/>
    </xf>
    <xf numFmtId="1" fontId="59" fillId="29" borderId="7" xfId="16" applyNumberFormat="1" applyFont="1" applyFill="1" applyBorder="1" applyAlignment="1">
      <alignment horizontal="center" vertical="center"/>
    </xf>
    <xf numFmtId="0" fontId="79" fillId="80" borderId="15" xfId="16" applyFont="1" applyFill="1" applyBorder="1" applyAlignment="1">
      <alignment horizontal="center"/>
    </xf>
    <xf numFmtId="0" fontId="79" fillId="80" borderId="18" xfId="16" applyFont="1" applyFill="1" applyBorder="1" applyAlignment="1">
      <alignment horizontal="center"/>
    </xf>
    <xf numFmtId="0" fontId="79" fillId="80" borderId="16" xfId="16" applyFont="1" applyFill="1" applyBorder="1" applyAlignment="1">
      <alignment horizontal="center"/>
    </xf>
    <xf numFmtId="165" fontId="59" fillId="29" borderId="7" xfId="16" applyNumberFormat="1" applyFont="1" applyFill="1" applyBorder="1" applyAlignment="1">
      <alignment horizontal="center" vertical="center"/>
    </xf>
    <xf numFmtId="0" fontId="243" fillId="0" borderId="0" xfId="16" applyFont="1" applyAlignment="1">
      <alignment horizontal="center" wrapText="1"/>
    </xf>
    <xf numFmtId="0" fontId="1" fillId="0" borderId="0" xfId="16" applyAlignment="1">
      <alignment horizontal="center" wrapText="1"/>
    </xf>
    <xf numFmtId="0" fontId="1" fillId="0" borderId="0" xfId="16" applyAlignment="1">
      <alignment horizontal="center" vertical="center" wrapText="1"/>
    </xf>
    <xf numFmtId="0" fontId="1" fillId="0" borderId="0" xfId="16" applyAlignment="1">
      <alignment horizontal="center" vertical="center" textRotation="90"/>
    </xf>
    <xf numFmtId="165" fontId="254" fillId="71" borderId="0" xfId="18" applyNumberFormat="1" applyFont="1" applyFill="1" applyBorder="1" applyAlignment="1" applyProtection="1">
      <protection hidden="1"/>
    </xf>
    <xf numFmtId="165" fontId="254" fillId="0" borderId="0" xfId="18" applyNumberFormat="1" applyFont="1" applyAlignment="1" applyProtection="1">
      <protection hidden="1"/>
    </xf>
    <xf numFmtId="178" fontId="1" fillId="71" borderId="0" xfId="8" applyNumberFormat="1" applyFill="1" applyAlignment="1" applyProtection="1">
      <alignment horizontal="center"/>
      <protection locked="0"/>
    </xf>
    <xf numFmtId="165" fontId="1" fillId="71" borderId="4" xfId="8" applyNumberFormat="1" applyFill="1" applyBorder="1" applyAlignment="1" applyProtection="1">
      <alignment horizontal="center"/>
      <protection locked="0"/>
    </xf>
    <xf numFmtId="165" fontId="1" fillId="71" borderId="0" xfId="8" applyNumberFormat="1" applyFill="1" applyAlignment="1" applyProtection="1">
      <alignment horizontal="center"/>
      <protection locked="0"/>
    </xf>
    <xf numFmtId="165" fontId="1" fillId="71" borderId="5" xfId="8" applyNumberFormat="1" applyFill="1" applyBorder="1" applyAlignment="1" applyProtection="1">
      <alignment horizontal="center"/>
      <protection locked="0"/>
    </xf>
    <xf numFmtId="165" fontId="1" fillId="71" borderId="0" xfId="8" applyNumberFormat="1" applyFill="1" applyAlignment="1" applyProtection="1">
      <alignment horizontal="left"/>
      <protection locked="0"/>
    </xf>
    <xf numFmtId="165" fontId="1" fillId="71" borderId="5" xfId="8" applyNumberFormat="1" applyFill="1" applyBorder="1" applyAlignment="1" applyProtection="1">
      <alignment horizontal="left"/>
      <protection locked="0"/>
    </xf>
    <xf numFmtId="165" fontId="244" fillId="71" borderId="210" xfId="8" applyNumberFormat="1" applyFont="1" applyFill="1" applyBorder="1" applyAlignment="1" applyProtection="1">
      <alignment horizontal="center" vertical="center"/>
      <protection hidden="1"/>
    </xf>
    <xf numFmtId="165" fontId="244" fillId="71" borderId="211" xfId="8" applyNumberFormat="1" applyFont="1" applyFill="1" applyBorder="1" applyAlignment="1" applyProtection="1">
      <alignment horizontal="center" vertical="center"/>
      <protection hidden="1"/>
    </xf>
    <xf numFmtId="165" fontId="244" fillId="71" borderId="212" xfId="8" applyNumberFormat="1" applyFont="1" applyFill="1" applyBorder="1" applyAlignment="1" applyProtection="1">
      <alignment horizontal="center" vertical="center"/>
      <protection hidden="1"/>
    </xf>
    <xf numFmtId="165" fontId="1" fillId="71" borderId="17" xfId="8" applyNumberFormat="1" applyFill="1" applyBorder="1" applyAlignment="1" applyProtection="1">
      <alignment horizontal="center"/>
      <protection hidden="1"/>
    </xf>
    <xf numFmtId="165" fontId="1" fillId="71" borderId="16" xfId="8" applyNumberFormat="1" applyFill="1" applyBorder="1" applyAlignment="1" applyProtection="1">
      <alignment horizontal="center"/>
      <protection hidden="1"/>
    </xf>
    <xf numFmtId="165" fontId="75" fillId="10" borderId="27" xfId="3" applyNumberFormat="1" applyFont="1" applyFill="1" applyBorder="1" applyAlignment="1" applyProtection="1">
      <alignment horizontal="center"/>
    </xf>
    <xf numFmtId="165" fontId="75" fillId="10" borderId="28" xfId="3" applyNumberFormat="1" applyFont="1" applyFill="1" applyBorder="1" applyAlignment="1" applyProtection="1">
      <alignment horizontal="center"/>
    </xf>
    <xf numFmtId="165" fontId="75" fillId="10" borderId="29" xfId="3" applyNumberFormat="1" applyFont="1" applyFill="1" applyBorder="1" applyAlignment="1" applyProtection="1">
      <alignment horizontal="center"/>
    </xf>
    <xf numFmtId="165" fontId="12" fillId="0" borderId="27" xfId="0" applyNumberFormat="1" applyFont="1" applyBorder="1" applyAlignment="1">
      <alignment horizontal="left"/>
    </xf>
    <xf numFmtId="165" fontId="12" fillId="0" borderId="28" xfId="0" applyNumberFormat="1" applyFont="1" applyBorder="1" applyAlignment="1">
      <alignment horizontal="left"/>
    </xf>
    <xf numFmtId="165" fontId="12" fillId="0" borderId="29" xfId="0" applyNumberFormat="1" applyFont="1" applyBorder="1" applyAlignment="1">
      <alignment horizontal="left"/>
    </xf>
    <xf numFmtId="165" fontId="0" fillId="0" borderId="17" xfId="0" applyNumberFormat="1" applyBorder="1" applyAlignment="1">
      <alignment horizontal="center" vertical="center"/>
    </xf>
    <xf numFmtId="165" fontId="0" fillId="0" borderId="16" xfId="0" applyNumberFormat="1" applyBorder="1" applyAlignment="1">
      <alignment horizontal="center" vertical="center"/>
    </xf>
    <xf numFmtId="165" fontId="23" fillId="43" borderId="19" xfId="1" applyNumberFormat="1" applyFont="1" applyFill="1" applyBorder="1" applyAlignment="1" applyProtection="1">
      <alignment horizontal="center" vertical="center" wrapText="1"/>
      <protection locked="0"/>
    </xf>
    <xf numFmtId="165" fontId="23" fillId="43" borderId="8" xfId="1" applyNumberFormat="1" applyFont="1" applyFill="1" applyBorder="1" applyAlignment="1" applyProtection="1">
      <alignment horizontal="center" vertical="center" wrapText="1"/>
      <protection locked="0"/>
    </xf>
    <xf numFmtId="165" fontId="59" fillId="0" borderId="97" xfId="1" applyNumberFormat="1" applyFont="1" applyBorder="1" applyAlignment="1">
      <alignment horizontal="center"/>
    </xf>
    <xf numFmtId="165" fontId="59" fillId="0" borderId="8" xfId="1" applyNumberFormat="1" applyFont="1" applyBorder="1" applyAlignment="1">
      <alignment horizontal="center"/>
    </xf>
    <xf numFmtId="165" fontId="23" fillId="43" borderId="7" xfId="1" applyNumberFormat="1" applyFont="1" applyFill="1" applyBorder="1" applyAlignment="1">
      <alignment horizontal="center" vertical="center" wrapText="1"/>
    </xf>
    <xf numFmtId="165" fontId="23" fillId="43" borderId="105" xfId="1" applyNumberFormat="1" applyFont="1" applyFill="1" applyBorder="1" applyAlignment="1">
      <alignment horizontal="center" vertical="center" wrapText="1"/>
    </xf>
    <xf numFmtId="165" fontId="23" fillId="43" borderId="71" xfId="1" applyNumberFormat="1" applyFont="1" applyFill="1" applyBorder="1" applyAlignment="1">
      <alignment horizontal="center" vertical="center" wrapText="1"/>
    </xf>
    <xf numFmtId="165" fontId="23" fillId="43" borderId="75" xfId="1" applyNumberFormat="1" applyFont="1" applyFill="1" applyBorder="1" applyAlignment="1">
      <alignment horizontal="center" vertical="center" wrapText="1"/>
    </xf>
    <xf numFmtId="165" fontId="23" fillId="43" borderId="72" xfId="1" applyNumberFormat="1" applyFont="1" applyFill="1" applyBorder="1" applyAlignment="1">
      <alignment horizontal="center" vertical="center" wrapText="1"/>
    </xf>
    <xf numFmtId="165" fontId="116" fillId="0" borderId="21" xfId="0" applyNumberFormat="1" applyFont="1" applyBorder="1" applyAlignment="1">
      <alignment horizontal="left" vertical="center" wrapText="1"/>
    </xf>
    <xf numFmtId="165" fontId="116" fillId="0" borderId="84" xfId="0" applyNumberFormat="1" applyFont="1" applyBorder="1" applyAlignment="1">
      <alignment horizontal="left" vertical="center" wrapText="1"/>
    </xf>
    <xf numFmtId="165" fontId="117" fillId="0" borderId="21" xfId="0" applyNumberFormat="1" applyFont="1" applyBorder="1" applyAlignment="1">
      <alignment horizontal="left" vertical="center" wrapText="1"/>
    </xf>
    <xf numFmtId="165" fontId="117" fillId="0" borderId="84" xfId="0" applyNumberFormat="1" applyFont="1" applyBorder="1" applyAlignment="1">
      <alignment horizontal="left" vertical="center" wrapText="1"/>
    </xf>
    <xf numFmtId="165" fontId="257" fillId="0" borderId="14" xfId="0" applyNumberFormat="1" applyFont="1" applyBorder="1" applyAlignment="1">
      <alignment horizontal="left"/>
    </xf>
    <xf numFmtId="165" fontId="257" fillId="0" borderId="12" xfId="0" applyNumberFormat="1" applyFont="1" applyBorder="1" applyAlignment="1">
      <alignment horizontal="left"/>
    </xf>
    <xf numFmtId="165" fontId="12" fillId="44" borderId="73" xfId="0" applyNumberFormat="1" applyFont="1" applyFill="1" applyBorder="1" applyAlignment="1">
      <alignment horizontal="center"/>
    </xf>
    <xf numFmtId="165" fontId="12" fillId="44" borderId="83" xfId="0" applyNumberFormat="1" applyFont="1" applyFill="1" applyBorder="1" applyAlignment="1">
      <alignment horizontal="center"/>
    </xf>
    <xf numFmtId="165" fontId="12" fillId="44" borderId="33" xfId="0" applyNumberFormat="1" applyFont="1" applyFill="1" applyBorder="1" applyAlignment="1">
      <alignment horizontal="center"/>
    </xf>
    <xf numFmtId="165" fontId="12" fillId="95" borderId="73" xfId="0" applyNumberFormat="1" applyFont="1" applyFill="1" applyBorder="1" applyAlignment="1">
      <alignment horizontal="center"/>
    </xf>
    <xf numFmtId="165" fontId="12" fillId="95" borderId="83" xfId="0" applyNumberFormat="1" applyFont="1" applyFill="1" applyBorder="1" applyAlignment="1">
      <alignment horizontal="center"/>
    </xf>
    <xf numFmtId="165" fontId="12" fillId="95" borderId="33" xfId="0" applyNumberFormat="1" applyFont="1" applyFill="1" applyBorder="1" applyAlignment="1">
      <alignment horizontal="center"/>
    </xf>
    <xf numFmtId="165" fontId="116" fillId="0" borderId="21" xfId="0" applyNumberFormat="1" applyFont="1" applyBorder="1" applyAlignment="1">
      <alignment vertical="center" wrapText="1"/>
    </xf>
    <xf numFmtId="165" fontId="116" fillId="0" borderId="54" xfId="0" applyNumberFormat="1" applyFont="1" applyBorder="1" applyAlignment="1">
      <alignment vertical="center" wrapText="1"/>
    </xf>
    <xf numFmtId="165" fontId="116" fillId="0" borderId="84" xfId="0" applyNumberFormat="1" applyFont="1" applyBorder="1" applyAlignment="1">
      <alignment vertical="center" wrapText="1"/>
    </xf>
    <xf numFmtId="2" fontId="115" fillId="0" borderId="21" xfId="0" applyNumberFormat="1" applyFont="1" applyBorder="1" applyAlignment="1">
      <alignment horizontal="center" vertical="center" wrapText="1"/>
    </xf>
    <xf numFmtId="2" fontId="115" fillId="0" borderId="54" xfId="0" applyNumberFormat="1" applyFont="1" applyBorder="1" applyAlignment="1">
      <alignment horizontal="center" vertical="center" wrapText="1"/>
    </xf>
    <xf numFmtId="2" fontId="115" fillId="0" borderId="84" xfId="0" applyNumberFormat="1" applyFont="1" applyBorder="1" applyAlignment="1">
      <alignment horizontal="center" vertical="center" wrapText="1"/>
    </xf>
    <xf numFmtId="165" fontId="116" fillId="0" borderId="21" xfId="0" applyNumberFormat="1" applyFont="1" applyBorder="1" applyAlignment="1">
      <alignment horizontal="center" vertical="center" wrapText="1"/>
    </xf>
    <xf numFmtId="165" fontId="116" fillId="0" borderId="84" xfId="0" applyNumberFormat="1" applyFont="1" applyBorder="1" applyAlignment="1">
      <alignment horizontal="center" vertical="center" wrapText="1"/>
    </xf>
    <xf numFmtId="165" fontId="95" fillId="0" borderId="12" xfId="0" applyNumberFormat="1" applyFont="1" applyBorder="1" applyAlignment="1">
      <alignment horizontal="left" vertical="center"/>
    </xf>
    <xf numFmtId="165" fontId="95" fillId="0" borderId="1" xfId="0" applyNumberFormat="1" applyFont="1" applyBorder="1" applyAlignment="1">
      <alignment horizontal="center" vertical="center"/>
    </xf>
    <xf numFmtId="165" fontId="95" fillId="0" borderId="2" xfId="0" applyNumberFormat="1" applyFont="1" applyBorder="1" applyAlignment="1">
      <alignment horizontal="center" vertical="center"/>
    </xf>
    <xf numFmtId="165" fontId="95" fillId="0" borderId="3" xfId="0" applyNumberFormat="1" applyFont="1" applyBorder="1" applyAlignment="1">
      <alignment horizontal="center" vertical="center"/>
    </xf>
    <xf numFmtId="165" fontId="95" fillId="0" borderId="4" xfId="0" applyNumberFormat="1" applyFont="1" applyBorder="1" applyAlignment="1">
      <alignment horizontal="left" vertical="center"/>
    </xf>
    <xf numFmtId="165" fontId="95" fillId="0" borderId="0" xfId="0" applyNumberFormat="1" applyFont="1" applyAlignment="1">
      <alignment horizontal="left" vertical="center"/>
    </xf>
    <xf numFmtId="165" fontId="95" fillId="0" borderId="5" xfId="0" applyNumberFormat="1" applyFont="1" applyBorder="1" applyAlignment="1">
      <alignment horizontal="left" vertical="center"/>
    </xf>
    <xf numFmtId="165" fontId="12" fillId="0" borderId="45" xfId="0" applyNumberFormat="1" applyFont="1" applyBorder="1" applyAlignment="1">
      <alignment horizontal="center" vertical="center" wrapText="1"/>
    </xf>
    <xf numFmtId="165" fontId="12" fillId="0" borderId="29" xfId="0" applyNumberFormat="1" applyFont="1" applyBorder="1" applyAlignment="1">
      <alignment horizontal="center" vertical="center" wrapText="1"/>
    </xf>
    <xf numFmtId="165" fontId="95" fillId="0" borderId="4" xfId="0" applyNumberFormat="1" applyFont="1" applyBorder="1" applyAlignment="1">
      <alignment horizontal="right" vertical="center"/>
    </xf>
    <xf numFmtId="165" fontId="95" fillId="0" borderId="0" xfId="0" applyNumberFormat="1" applyFont="1" applyAlignment="1">
      <alignment horizontal="right" vertical="center"/>
    </xf>
    <xf numFmtId="165" fontId="95" fillId="0" borderId="5" xfId="0" applyNumberFormat="1" applyFont="1" applyBorder="1" applyAlignment="1">
      <alignment horizontal="right" vertical="center"/>
    </xf>
    <xf numFmtId="1" fontId="262" fillId="0" borderId="30" xfId="0" applyNumberFormat="1" applyFont="1" applyBorder="1" applyAlignment="1">
      <alignment horizontal="center" vertical="center"/>
    </xf>
    <xf numFmtId="1" fontId="262" fillId="0" borderId="31" xfId="0" applyNumberFormat="1" applyFont="1" applyBorder="1" applyAlignment="1">
      <alignment horizontal="center" vertical="center"/>
    </xf>
    <xf numFmtId="1" fontId="262" fillId="0" borderId="60" xfId="0" applyNumberFormat="1" applyFont="1" applyBorder="1" applyAlignment="1">
      <alignment horizontal="center" vertical="center"/>
    </xf>
    <xf numFmtId="1" fontId="12" fillId="10" borderId="27" xfId="0" applyNumberFormat="1" applyFont="1" applyFill="1" applyBorder="1" applyAlignment="1">
      <alignment horizontal="center"/>
    </xf>
    <xf numFmtId="1" fontId="12" fillId="10" borderId="29" xfId="0" applyNumberFormat="1" applyFont="1" applyFill="1" applyBorder="1" applyAlignment="1">
      <alignment horizontal="center"/>
    </xf>
    <xf numFmtId="165" fontId="0" fillId="0" borderId="22" xfId="0" applyNumberFormat="1" applyBorder="1" applyAlignment="1">
      <alignment horizontal="right"/>
    </xf>
    <xf numFmtId="165" fontId="0" fillId="0" borderId="45" xfId="0" applyNumberFormat="1" applyBorder="1" applyAlignment="1">
      <alignment horizontal="right"/>
    </xf>
    <xf numFmtId="165" fontId="143" fillId="3" borderId="27" xfId="0" applyNumberFormat="1" applyFont="1" applyFill="1" applyBorder="1" applyAlignment="1">
      <alignment horizontal="center"/>
    </xf>
    <xf numFmtId="165" fontId="143" fillId="3" borderId="28" xfId="0" applyNumberFormat="1" applyFont="1" applyFill="1" applyBorder="1" applyAlignment="1">
      <alignment horizontal="center"/>
    </xf>
    <xf numFmtId="165" fontId="143" fillId="3" borderId="29" xfId="0" applyNumberFormat="1" applyFont="1" applyFill="1" applyBorder="1" applyAlignment="1">
      <alignment horizontal="center"/>
    </xf>
    <xf numFmtId="165" fontId="266" fillId="0" borderId="22" xfId="0" applyNumberFormat="1" applyFont="1" applyBorder="1" applyAlignment="1">
      <alignment horizontal="right"/>
    </xf>
    <xf numFmtId="165" fontId="266" fillId="0" borderId="45" xfId="0" applyNumberFormat="1" applyFont="1" applyBorder="1" applyAlignment="1">
      <alignment horizontal="right"/>
    </xf>
    <xf numFmtId="165" fontId="95" fillId="3" borderId="27" xfId="0" applyNumberFormat="1" applyFont="1" applyFill="1" applyBorder="1" applyAlignment="1">
      <alignment horizontal="center"/>
    </xf>
    <xf numFmtId="165" fontId="95" fillId="3" borderId="28" xfId="0" applyNumberFormat="1" applyFont="1" applyFill="1" applyBorder="1" applyAlignment="1">
      <alignment horizontal="center"/>
    </xf>
    <xf numFmtId="165" fontId="95" fillId="3" borderId="29" xfId="0" applyNumberFormat="1" applyFont="1" applyFill="1" applyBorder="1" applyAlignment="1">
      <alignment horizontal="center"/>
    </xf>
    <xf numFmtId="165" fontId="0" fillId="0" borderId="71" xfId="0" applyNumberFormat="1" applyBorder="1" applyAlignment="1">
      <alignment horizontal="right"/>
    </xf>
    <xf numFmtId="165" fontId="141" fillId="3" borderId="14" xfId="0" applyNumberFormat="1" applyFont="1" applyFill="1" applyBorder="1" applyAlignment="1">
      <alignment horizontal="center"/>
    </xf>
    <xf numFmtId="165" fontId="141" fillId="3" borderId="12" xfId="0" applyNumberFormat="1" applyFont="1" applyFill="1" applyBorder="1" applyAlignment="1">
      <alignment horizontal="center"/>
    </xf>
    <xf numFmtId="165" fontId="141" fillId="3" borderId="13" xfId="0" applyNumberFormat="1" applyFont="1" applyFill="1" applyBorder="1" applyAlignment="1">
      <alignment horizontal="center"/>
    </xf>
    <xf numFmtId="1" fontId="0" fillId="0" borderId="19" xfId="0" applyNumberFormat="1" applyBorder="1" applyAlignment="1">
      <alignment horizontal="center" vertical="center"/>
    </xf>
    <xf numFmtId="1" fontId="0" fillId="0" borderId="97" xfId="0" applyNumberFormat="1" applyBorder="1" applyAlignment="1">
      <alignment horizontal="center" vertical="center"/>
    </xf>
    <xf numFmtId="1" fontId="0" fillId="0" borderId="11" xfId="0" applyNumberFormat="1" applyBorder="1" applyAlignment="1">
      <alignment horizontal="center" vertical="center"/>
    </xf>
    <xf numFmtId="1" fontId="12" fillId="3" borderId="56" xfId="0" applyNumberFormat="1" applyFont="1" applyFill="1" applyBorder="1" applyAlignment="1">
      <alignment horizontal="left"/>
    </xf>
    <xf numFmtId="1" fontId="12" fillId="3" borderId="62" xfId="0" applyNumberFormat="1" applyFont="1" applyFill="1" applyBorder="1" applyAlignment="1">
      <alignment horizontal="left"/>
    </xf>
    <xf numFmtId="165" fontId="141" fillId="0" borderId="27" xfId="0" applyNumberFormat="1" applyFont="1" applyBorder="1" applyAlignment="1">
      <alignment horizontal="center"/>
    </xf>
    <xf numFmtId="165" fontId="141" fillId="0" borderId="28" xfId="0" applyNumberFormat="1" applyFont="1" applyBorder="1" applyAlignment="1">
      <alignment horizontal="center"/>
    </xf>
    <xf numFmtId="165" fontId="141" fillId="0" borderId="29" xfId="0" applyNumberFormat="1" applyFont="1" applyBorder="1" applyAlignment="1">
      <alignment horizontal="center"/>
    </xf>
    <xf numFmtId="165" fontId="141" fillId="0" borderId="12" xfId="0" applyNumberFormat="1" applyFont="1" applyBorder="1" applyAlignment="1">
      <alignment horizontal="center"/>
    </xf>
    <xf numFmtId="165" fontId="12" fillId="0" borderId="74" xfId="0" applyNumberFormat="1" applyFont="1" applyBorder="1" applyAlignment="1">
      <alignment horizontal="center" vertical="center"/>
    </xf>
    <xf numFmtId="165" fontId="12" fillId="0" borderId="55" xfId="0" applyNumberFormat="1" applyFont="1" applyBorder="1" applyAlignment="1">
      <alignment horizontal="center" vertical="center"/>
    </xf>
    <xf numFmtId="164" fontId="0" fillId="3" borderId="32" xfId="0" applyFill="1" applyBorder="1" applyAlignment="1">
      <alignment horizontal="left" wrapText="1"/>
    </xf>
    <xf numFmtId="164" fontId="0" fillId="3" borderId="60" xfId="0" applyFill="1" applyBorder="1" applyAlignment="1">
      <alignment horizontal="left" wrapText="1"/>
    </xf>
    <xf numFmtId="164" fontId="0" fillId="3" borderId="56" xfId="0" applyFill="1" applyBorder="1" applyAlignment="1">
      <alignment horizontal="left" wrapText="1"/>
    </xf>
    <xf numFmtId="164" fontId="0" fillId="3" borderId="62" xfId="0" applyFill="1" applyBorder="1" applyAlignment="1">
      <alignment horizontal="left" wrapText="1"/>
    </xf>
    <xf numFmtId="1" fontId="12" fillId="3" borderId="216" xfId="0" applyNumberFormat="1" applyFont="1" applyFill="1" applyBorder="1" applyAlignment="1">
      <alignment horizontal="left"/>
    </xf>
    <xf numFmtId="1" fontId="12" fillId="3" borderId="215" xfId="0" applyNumberFormat="1" applyFont="1" applyFill="1" applyBorder="1" applyAlignment="1">
      <alignment horizontal="left"/>
    </xf>
    <xf numFmtId="1" fontId="12" fillId="3" borderId="16" xfId="0" applyNumberFormat="1" applyFont="1" applyFill="1" applyBorder="1" applyAlignment="1">
      <alignment horizontal="left"/>
    </xf>
    <xf numFmtId="1" fontId="12" fillId="3" borderId="59" xfId="0" applyNumberFormat="1" applyFont="1" applyFill="1" applyBorder="1" applyAlignment="1">
      <alignment horizontal="left"/>
    </xf>
    <xf numFmtId="0" fontId="161" fillId="0" borderId="0" xfId="19" applyFont="1" applyAlignment="1">
      <alignment horizontal="center" vertical="center"/>
    </xf>
    <xf numFmtId="0" fontId="279" fillId="0" borderId="0" xfId="19" applyFont="1" applyAlignment="1">
      <alignment horizontal="center" vertical="center"/>
    </xf>
    <xf numFmtId="0" fontId="279" fillId="0" borderId="49" xfId="19" applyFont="1" applyBorder="1" applyAlignment="1">
      <alignment horizontal="center" vertical="center"/>
    </xf>
    <xf numFmtId="0" fontId="280" fillId="0" borderId="0" xfId="19" applyFont="1" applyAlignment="1">
      <alignment horizontal="center"/>
    </xf>
    <xf numFmtId="0" fontId="97" fillId="0" borderId="52" xfId="19" applyFont="1" applyBorder="1" applyAlignment="1">
      <alignment horizontal="center" vertical="center"/>
    </xf>
    <xf numFmtId="0" fontId="97" fillId="0" borderId="66" xfId="19" applyFont="1" applyBorder="1" applyAlignment="1">
      <alignment horizontal="center" vertical="center"/>
    </xf>
    <xf numFmtId="0" fontId="97" fillId="0" borderId="51" xfId="19" applyFont="1" applyBorder="1" applyAlignment="1">
      <alignment horizontal="center" vertical="center"/>
    </xf>
    <xf numFmtId="0" fontId="97" fillId="0" borderId="218" xfId="19" applyFont="1" applyBorder="1" applyAlignment="1">
      <alignment horizontal="center" vertical="center"/>
    </xf>
    <xf numFmtId="0" fontId="97" fillId="0" borderId="217" xfId="19" applyFont="1" applyBorder="1" applyAlignment="1">
      <alignment horizontal="center" vertical="center"/>
    </xf>
    <xf numFmtId="0" fontId="97" fillId="0" borderId="216" xfId="19" applyFont="1" applyBorder="1" applyAlignment="1">
      <alignment horizontal="center" vertical="center"/>
    </xf>
    <xf numFmtId="0" fontId="133" fillId="0" borderId="0" xfId="19" applyFont="1" applyAlignment="1">
      <alignment horizontal="center" vertical="center"/>
    </xf>
    <xf numFmtId="0" fontId="95" fillId="0" borderId="0" xfId="19" applyFont="1" applyAlignment="1">
      <alignment horizontal="center"/>
    </xf>
    <xf numFmtId="0" fontId="95" fillId="0" borderId="49" xfId="19" applyFont="1" applyBorder="1" applyAlignment="1">
      <alignment horizontal="center"/>
    </xf>
    <xf numFmtId="0" fontId="133" fillId="0" borderId="66" xfId="19" applyFont="1" applyBorder="1" applyAlignment="1">
      <alignment horizontal="center" vertical="center"/>
    </xf>
    <xf numFmtId="0" fontId="95" fillId="0" borderId="0" xfId="19" applyFont="1" applyAlignment="1">
      <alignment horizontal="center" vertical="center"/>
    </xf>
    <xf numFmtId="0" fontId="12" fillId="0" borderId="73" xfId="19" applyFont="1" applyBorder="1" applyAlignment="1">
      <alignment horizontal="center"/>
    </xf>
    <xf numFmtId="0" fontId="12" fillId="0" borderId="33" xfId="19" applyFont="1" applyBorder="1" applyAlignment="1">
      <alignment horizontal="center"/>
    </xf>
    <xf numFmtId="0" fontId="12" fillId="0" borderId="6" xfId="19" applyFont="1" applyBorder="1" applyAlignment="1">
      <alignment horizontal="center"/>
    </xf>
    <xf numFmtId="0" fontId="12" fillId="0" borderId="7" xfId="19" applyFont="1" applyBorder="1" applyAlignment="1">
      <alignment horizontal="center"/>
    </xf>
    <xf numFmtId="0" fontId="12" fillId="0" borderId="59" xfId="19" applyFont="1" applyBorder="1" applyAlignment="1">
      <alignment horizontal="center"/>
    </xf>
    <xf numFmtId="187" fontId="282" fillId="56" borderId="205" xfId="19" applyNumberFormat="1" applyFont="1" applyFill="1" applyBorder="1" applyAlignment="1">
      <alignment horizontal="center" vertical="center"/>
    </xf>
    <xf numFmtId="187" fontId="282" fillId="56" borderId="219" xfId="19" applyNumberFormat="1" applyFont="1" applyFill="1" applyBorder="1" applyAlignment="1">
      <alignment horizontal="center" vertical="center"/>
    </xf>
    <xf numFmtId="0" fontId="83" fillId="0" borderId="7" xfId="19" applyFont="1" applyBorder="1" applyAlignment="1">
      <alignment horizontal="left" vertical="center"/>
    </xf>
    <xf numFmtId="0" fontId="80" fillId="0" borderId="0" xfId="19" applyFont="1" applyAlignment="1">
      <alignment horizontal="left"/>
    </xf>
    <xf numFmtId="0" fontId="23" fillId="0" borderId="0" xfId="19" applyFont="1" applyAlignment="1">
      <alignment horizontal="center"/>
    </xf>
    <xf numFmtId="0" fontId="281" fillId="0" borderId="30" xfId="19" applyFont="1" applyBorder="1" applyAlignment="1">
      <alignment horizontal="center"/>
    </xf>
    <xf numFmtId="0" fontId="281" fillId="0" borderId="31" xfId="19" applyFont="1" applyBorder="1" applyAlignment="1">
      <alignment horizontal="center"/>
    </xf>
    <xf numFmtId="0" fontId="281" fillId="0" borderId="60" xfId="19" applyFont="1" applyBorder="1" applyAlignment="1">
      <alignment horizontal="center"/>
    </xf>
    <xf numFmtId="0" fontId="281" fillId="0" borderId="83" xfId="19" applyFont="1" applyBorder="1" applyAlignment="1">
      <alignment horizontal="center"/>
    </xf>
    <xf numFmtId="0" fontId="249" fillId="0" borderId="17" xfId="19" applyFont="1" applyBorder="1" applyAlignment="1">
      <alignment horizontal="center"/>
    </xf>
    <xf numFmtId="0" fontId="249" fillId="0" borderId="18" xfId="19" applyFont="1" applyBorder="1" applyAlignment="1">
      <alignment horizontal="center"/>
    </xf>
    <xf numFmtId="0" fontId="249" fillId="0" borderId="16" xfId="19" applyFont="1" applyBorder="1" applyAlignment="1">
      <alignment horizontal="center"/>
    </xf>
    <xf numFmtId="0" fontId="249" fillId="34" borderId="7" xfId="19" applyFont="1" applyFill="1" applyBorder="1" applyAlignment="1">
      <alignment horizontal="center"/>
    </xf>
    <xf numFmtId="0" fontId="59" fillId="0" borderId="7" xfId="19" applyFont="1" applyBorder="1" applyAlignment="1">
      <alignment horizontal="center" vertical="center"/>
    </xf>
    <xf numFmtId="0" fontId="83" fillId="0" borderId="68" xfId="19" applyFont="1" applyBorder="1" applyAlignment="1">
      <alignment horizontal="left" vertical="center"/>
    </xf>
    <xf numFmtId="0" fontId="83" fillId="0" borderId="69" xfId="19" applyFont="1" applyBorder="1" applyAlignment="1">
      <alignment horizontal="left" vertical="center"/>
    </xf>
    <xf numFmtId="0" fontId="83" fillId="0" borderId="63" xfId="19" applyFont="1" applyBorder="1" applyAlignment="1">
      <alignment horizontal="left" vertical="center"/>
    </xf>
    <xf numFmtId="0" fontId="64" fillId="0" borderId="68" xfId="19" applyFont="1" applyBorder="1" applyAlignment="1">
      <alignment horizontal="center" vertical="center"/>
    </xf>
    <xf numFmtId="0" fontId="64" fillId="0" borderId="69" xfId="19" applyFont="1" applyBorder="1" applyAlignment="1">
      <alignment horizontal="center" vertical="center"/>
    </xf>
    <xf numFmtId="0" fontId="1" fillId="0" borderId="63" xfId="19" applyFont="1" applyBorder="1" applyAlignment="1">
      <alignment vertical="center"/>
    </xf>
    <xf numFmtId="0" fontId="64" fillId="0" borderId="0" xfId="19" applyFont="1" applyAlignment="1">
      <alignment horizontal="center" vertical="center"/>
    </xf>
    <xf numFmtId="0" fontId="1" fillId="0" borderId="0" xfId="19" applyFont="1" applyAlignment="1">
      <alignment vertical="center"/>
    </xf>
    <xf numFmtId="0" fontId="83" fillId="0" borderId="73" xfId="19" applyFont="1" applyBorder="1" applyAlignment="1">
      <alignment horizontal="left" vertical="center"/>
    </xf>
    <xf numFmtId="0" fontId="83" fillId="0" borderId="83" xfId="19" applyFont="1" applyBorder="1" applyAlignment="1">
      <alignment horizontal="left" vertical="center"/>
    </xf>
    <xf numFmtId="0" fontId="83" fillId="0" borderId="33" xfId="19" applyFont="1" applyBorder="1" applyAlignment="1">
      <alignment horizontal="left" vertical="center"/>
    </xf>
    <xf numFmtId="0" fontId="59" fillId="0" borderId="73" xfId="19" quotePrefix="1" applyFont="1" applyBorder="1" applyAlignment="1">
      <alignment horizontal="center" vertical="center"/>
    </xf>
    <xf numFmtId="0" fontId="59" fillId="0" borderId="83" xfId="19" applyFont="1" applyBorder="1" applyAlignment="1">
      <alignment horizontal="center" vertical="center"/>
    </xf>
    <xf numFmtId="0" fontId="1" fillId="0" borderId="33" xfId="19" applyFont="1" applyBorder="1" applyAlignment="1">
      <alignment vertical="center"/>
    </xf>
    <xf numFmtId="0" fontId="59" fillId="0" borderId="0" xfId="19" applyFont="1" applyAlignment="1">
      <alignment horizontal="center" vertical="center"/>
    </xf>
    <xf numFmtId="0" fontId="12" fillId="0" borderId="61" xfId="19" applyFont="1" applyBorder="1" applyAlignment="1">
      <alignment horizontal="center" vertical="center"/>
    </xf>
    <xf numFmtId="0" fontId="12" fillId="0" borderId="33" xfId="19" applyFont="1" applyBorder="1" applyAlignment="1">
      <alignment horizontal="center" vertical="center"/>
    </xf>
    <xf numFmtId="0" fontId="83" fillId="0" borderId="0" xfId="19" applyFont="1" applyAlignment="1">
      <alignment horizontal="left" vertical="center"/>
    </xf>
    <xf numFmtId="0" fontId="10" fillId="84" borderId="17" xfId="19" applyFill="1" applyBorder="1" applyAlignment="1">
      <alignment horizontal="center" vertical="center"/>
    </xf>
    <xf numFmtId="0" fontId="10" fillId="84" borderId="24" xfId="19" applyFill="1" applyBorder="1" applyAlignment="1">
      <alignment horizontal="center" vertical="center"/>
    </xf>
    <xf numFmtId="1" fontId="10" fillId="110" borderId="17" xfId="19" applyNumberFormat="1" applyFill="1" applyBorder="1" applyAlignment="1">
      <alignment horizontal="center" vertical="center"/>
    </xf>
    <xf numFmtId="1" fontId="10" fillId="110" borderId="24" xfId="19" applyNumberFormat="1" applyFill="1" applyBorder="1" applyAlignment="1">
      <alignment horizontal="center" vertical="center"/>
    </xf>
    <xf numFmtId="0" fontId="59" fillId="0" borderId="0" xfId="19" applyFont="1" applyAlignment="1">
      <alignment horizontal="left" vertical="center"/>
    </xf>
    <xf numFmtId="1" fontId="10" fillId="84" borderId="17" xfId="19" applyNumberFormat="1" applyFill="1" applyBorder="1" applyAlignment="1">
      <alignment horizontal="center" vertical="center"/>
    </xf>
    <xf numFmtId="1" fontId="10" fillId="84" borderId="24" xfId="19" applyNumberFormat="1" applyFill="1" applyBorder="1" applyAlignment="1">
      <alignment horizontal="center" vertical="center"/>
    </xf>
    <xf numFmtId="0" fontId="59" fillId="0" borderId="4" xfId="19" applyFont="1" applyBorder="1" applyAlignment="1">
      <alignment horizontal="center" vertical="top"/>
    </xf>
    <xf numFmtId="0" fontId="59" fillId="0" borderId="0" xfId="19" applyFont="1" applyAlignment="1">
      <alignment horizontal="center" vertical="top"/>
    </xf>
    <xf numFmtId="165" fontId="10" fillId="110" borderId="17" xfId="19" applyNumberFormat="1" applyFill="1" applyBorder="1" applyAlignment="1">
      <alignment horizontal="center" vertical="center"/>
    </xf>
    <xf numFmtId="165" fontId="10" fillId="110" borderId="24" xfId="19" applyNumberFormat="1" applyFill="1" applyBorder="1" applyAlignment="1">
      <alignment horizontal="center" vertical="center"/>
    </xf>
    <xf numFmtId="165" fontId="10" fillId="110" borderId="57" xfId="19" applyNumberFormat="1" applyFill="1" applyBorder="1" applyAlignment="1">
      <alignment horizontal="center" vertical="center"/>
    </xf>
    <xf numFmtId="165" fontId="10" fillId="110" borderId="63" xfId="19" applyNumberFormat="1" applyFill="1" applyBorder="1" applyAlignment="1">
      <alignment horizontal="center" vertical="center"/>
    </xf>
    <xf numFmtId="0" fontId="130" fillId="0" borderId="115" xfId="19" applyFont="1" applyBorder="1" applyAlignment="1">
      <alignment horizontal="center" vertical="center" wrapText="1"/>
    </xf>
    <xf numFmtId="0" fontId="130" fillId="0" borderId="97" xfId="19" applyFont="1" applyBorder="1" applyAlignment="1">
      <alignment horizontal="center" vertical="center" wrapText="1"/>
    </xf>
    <xf numFmtId="0" fontId="130" fillId="0" borderId="75" xfId="19" applyFont="1" applyBorder="1" applyAlignment="1">
      <alignment horizontal="center" vertical="center" wrapText="1"/>
    </xf>
    <xf numFmtId="0" fontId="130" fillId="0" borderId="80" xfId="19" applyFont="1" applyBorder="1" applyAlignment="1">
      <alignment horizontal="center" vertical="center" wrapText="1"/>
    </xf>
    <xf numFmtId="0" fontId="130" fillId="0" borderId="83" xfId="19" applyFont="1" applyBorder="1" applyAlignment="1">
      <alignment horizontal="center" vertical="center"/>
    </xf>
    <xf numFmtId="0" fontId="130" fillId="0" borderId="32" xfId="19" applyFont="1" applyBorder="1" applyAlignment="1">
      <alignment horizontal="center" vertical="center"/>
    </xf>
    <xf numFmtId="0" fontId="130" fillId="0" borderId="61" xfId="19" applyFont="1" applyBorder="1" applyAlignment="1">
      <alignment horizontal="center" vertical="center"/>
    </xf>
    <xf numFmtId="0" fontId="17" fillId="0" borderId="7" xfId="19" applyFont="1" applyBorder="1" applyAlignment="1">
      <alignment horizontal="center" vertical="center"/>
    </xf>
    <xf numFmtId="0" fontId="288" fillId="75" borderId="27" xfId="19" applyFont="1" applyFill="1" applyBorder="1" applyAlignment="1">
      <alignment horizontal="center" vertical="center"/>
    </xf>
    <xf numFmtId="0" fontId="288" fillId="75" borderId="28" xfId="19" applyFont="1" applyFill="1" applyBorder="1" applyAlignment="1">
      <alignment horizontal="center" vertical="center"/>
    </xf>
    <xf numFmtId="0" fontId="288" fillId="75" borderId="29" xfId="19" applyFont="1" applyFill="1" applyBorder="1" applyAlignment="1">
      <alignment horizontal="center" vertical="center"/>
    </xf>
    <xf numFmtId="0" fontId="59" fillId="0" borderId="21" xfId="19" applyFont="1" applyBorder="1" applyAlignment="1">
      <alignment horizontal="center" vertical="center" wrapText="1"/>
    </xf>
    <xf numFmtId="0" fontId="59" fillId="0" borderId="84" xfId="19" applyFont="1" applyBorder="1" applyAlignment="1">
      <alignment horizontal="center" vertical="center" wrapText="1"/>
    </xf>
    <xf numFmtId="0" fontId="59" fillId="0" borderId="48" xfId="19" applyFont="1" applyBorder="1" applyAlignment="1">
      <alignment horizontal="center" vertical="center" wrapText="1"/>
    </xf>
    <xf numFmtId="0" fontId="59" fillId="0" borderId="49" xfId="19" applyFont="1" applyBorder="1" applyAlignment="1">
      <alignment horizontal="center" vertical="center" wrapText="1"/>
    </xf>
    <xf numFmtId="0" fontId="130" fillId="0" borderId="31" xfId="19" applyFont="1" applyBorder="1" applyAlignment="1">
      <alignment horizontal="center" vertical="center"/>
    </xf>
    <xf numFmtId="0" fontId="105" fillId="0" borderId="31" xfId="19" applyFont="1" applyBorder="1" applyAlignment="1">
      <alignment horizontal="center" vertical="center"/>
    </xf>
    <xf numFmtId="0" fontId="130" fillId="0" borderId="192" xfId="19" applyFont="1" applyBorder="1" applyAlignment="1">
      <alignment horizontal="center" vertical="center"/>
    </xf>
    <xf numFmtId="0" fontId="130" fillId="0" borderId="2" xfId="19" applyFont="1" applyBorder="1" applyAlignment="1">
      <alignment horizontal="center" vertical="center"/>
    </xf>
    <xf numFmtId="0" fontId="130" fillId="0" borderId="21" xfId="19" applyFont="1" applyBorder="1" applyAlignment="1">
      <alignment horizontal="center" vertical="center" wrapText="1"/>
    </xf>
    <xf numFmtId="0" fontId="130" fillId="0" borderId="54" xfId="19" applyFont="1" applyBorder="1" applyAlignment="1">
      <alignment horizontal="center" vertical="center" wrapText="1"/>
    </xf>
    <xf numFmtId="0" fontId="1" fillId="0" borderId="18" xfId="19" applyFont="1" applyBorder="1" applyAlignment="1">
      <alignment horizontal="center" vertical="center"/>
    </xf>
    <xf numFmtId="0" fontId="1" fillId="0" borderId="16" xfId="19" applyFont="1" applyBorder="1" applyAlignment="1">
      <alignment horizontal="center" vertical="center"/>
    </xf>
    <xf numFmtId="0" fontId="1" fillId="0" borderId="17" xfId="19" applyFont="1" applyBorder="1" applyAlignment="1">
      <alignment horizontal="center" vertical="center"/>
    </xf>
    <xf numFmtId="0" fontId="130" fillId="0" borderId="48" xfId="19" applyFont="1" applyBorder="1" applyAlignment="1">
      <alignment horizontal="center" vertical="center"/>
    </xf>
    <xf numFmtId="0" fontId="130" fillId="0" borderId="0" xfId="19" applyFont="1" applyAlignment="1">
      <alignment horizontal="center" vertical="center"/>
    </xf>
    <xf numFmtId="0" fontId="130" fillId="0" borderId="49" xfId="19" applyFont="1" applyBorder="1" applyAlignment="1">
      <alignment horizontal="center" vertical="center"/>
    </xf>
    <xf numFmtId="0" fontId="130" fillId="0" borderId="192" xfId="19" applyFont="1" applyBorder="1" applyAlignment="1">
      <alignment horizontal="center" vertical="center" wrapText="1"/>
    </xf>
    <xf numFmtId="0" fontId="130" fillId="0" borderId="2" xfId="19" applyFont="1" applyBorder="1" applyAlignment="1">
      <alignment horizontal="center" vertical="center" wrapText="1"/>
    </xf>
    <xf numFmtId="0" fontId="130" fillId="0" borderId="48" xfId="19" applyFont="1" applyBorder="1" applyAlignment="1">
      <alignment horizontal="center" vertical="center" wrapText="1"/>
    </xf>
    <xf numFmtId="0" fontId="130" fillId="0" borderId="64" xfId="19" applyFont="1" applyBorder="1" applyAlignment="1">
      <alignment horizontal="center" vertical="center" wrapText="1"/>
    </xf>
    <xf numFmtId="0" fontId="130" fillId="0" borderId="0" xfId="19" applyFont="1" applyAlignment="1">
      <alignment horizontal="center" vertical="center" wrapText="1"/>
    </xf>
    <xf numFmtId="0" fontId="130" fillId="0" borderId="49" xfId="19" applyFont="1" applyBorder="1" applyAlignment="1">
      <alignment horizontal="center" vertical="center" wrapText="1"/>
    </xf>
    <xf numFmtId="0" fontId="1" fillId="0" borderId="69" xfId="19" applyFont="1" applyBorder="1" applyAlignment="1">
      <alignment horizontal="center" vertical="center"/>
    </xf>
    <xf numFmtId="0" fontId="1" fillId="0" borderId="56" xfId="19" applyFont="1" applyBorder="1" applyAlignment="1">
      <alignment horizontal="center" vertical="center"/>
    </xf>
    <xf numFmtId="0" fontId="1" fillId="0" borderId="57" xfId="19" applyFont="1" applyBorder="1" applyAlignment="1">
      <alignment horizontal="center" vertical="center"/>
    </xf>
    <xf numFmtId="0" fontId="17" fillId="0" borderId="74" xfId="19" applyFont="1" applyBorder="1" applyAlignment="1">
      <alignment horizontal="center" vertical="center" wrapText="1"/>
    </xf>
    <xf numFmtId="0" fontId="17" fillId="0" borderId="55" xfId="19" applyFont="1" applyBorder="1" applyAlignment="1">
      <alignment horizontal="center" vertical="center" wrapText="1"/>
    </xf>
    <xf numFmtId="0" fontId="59" fillId="0" borderId="2" xfId="19" applyFont="1" applyBorder="1" applyAlignment="1">
      <alignment horizontal="center" vertical="center" wrapText="1"/>
    </xf>
    <xf numFmtId="0" fontId="59" fillId="0" borderId="12" xfId="19" applyFont="1" applyBorder="1" applyAlignment="1">
      <alignment horizontal="center" vertical="center" wrapText="1"/>
    </xf>
    <xf numFmtId="0" fontId="59" fillId="0" borderId="31" xfId="19" applyFont="1" applyBorder="1" applyAlignment="1">
      <alignment horizontal="center" vertical="center" wrapText="1"/>
    </xf>
    <xf numFmtId="0" fontId="59" fillId="0" borderId="10" xfId="19" applyFont="1" applyBorder="1" applyAlignment="1">
      <alignment horizontal="center" vertical="center" wrapText="1"/>
    </xf>
    <xf numFmtId="0" fontId="59" fillId="0" borderId="115" xfId="19" applyFont="1" applyBorder="1" applyAlignment="1">
      <alignment horizontal="center" vertical="center" wrapText="1"/>
    </xf>
    <xf numFmtId="0" fontId="59" fillId="0" borderId="11" xfId="19" applyFont="1" applyBorder="1" applyAlignment="1">
      <alignment horizontal="center" vertical="center" wrapText="1"/>
    </xf>
    <xf numFmtId="0" fontId="59" fillId="0" borderId="115" xfId="20" applyFont="1" applyBorder="1" applyAlignment="1">
      <alignment horizontal="center" vertical="center" wrapText="1"/>
    </xf>
    <xf numFmtId="0" fontId="59" fillId="0" borderId="11" xfId="20" applyFont="1" applyBorder="1" applyAlignment="1">
      <alignment horizontal="center" vertical="center" wrapText="1"/>
    </xf>
    <xf numFmtId="0" fontId="59" fillId="0" borderId="75" xfId="19" applyFont="1" applyBorder="1" applyAlignment="1">
      <alignment horizontal="center" vertical="center" wrapText="1"/>
    </xf>
    <xf numFmtId="0" fontId="59" fillId="0" borderId="72" xfId="19" applyFont="1" applyBorder="1" applyAlignment="1">
      <alignment horizontal="center" vertical="center" wrapText="1"/>
    </xf>
    <xf numFmtId="0" fontId="288" fillId="75" borderId="22" xfId="19" applyFont="1" applyFill="1" applyBorder="1" applyAlignment="1">
      <alignment horizontal="center" vertical="center"/>
    </xf>
    <xf numFmtId="0" fontId="288" fillId="75" borderId="70" xfId="19" applyFont="1" applyFill="1" applyBorder="1" applyAlignment="1">
      <alignment horizontal="center" vertical="center"/>
    </xf>
    <xf numFmtId="0" fontId="288" fillId="75" borderId="23" xfId="19" applyFont="1" applyFill="1" applyBorder="1" applyAlignment="1">
      <alignment horizontal="center" vertical="center"/>
    </xf>
    <xf numFmtId="0" fontId="288" fillId="75" borderId="79" xfId="19" applyFont="1" applyFill="1" applyBorder="1" applyAlignment="1">
      <alignment horizontal="center" vertical="center"/>
    </xf>
    <xf numFmtId="0" fontId="288" fillId="75" borderId="97" xfId="19" applyFont="1" applyFill="1" applyBorder="1" applyAlignment="1">
      <alignment horizontal="center" vertical="center"/>
    </xf>
    <xf numFmtId="0" fontId="288" fillId="75" borderId="192" xfId="19" applyFont="1" applyFill="1" applyBorder="1" applyAlignment="1">
      <alignment horizontal="center" vertical="center"/>
    </xf>
    <xf numFmtId="0" fontId="288" fillId="75" borderId="2" xfId="19" applyFont="1" applyFill="1" applyBorder="1" applyAlignment="1">
      <alignment horizontal="center" vertical="center"/>
    </xf>
    <xf numFmtId="0" fontId="288" fillId="75" borderId="3" xfId="19" applyFont="1" applyFill="1" applyBorder="1" applyAlignment="1">
      <alignment horizontal="center" vertical="center"/>
    </xf>
    <xf numFmtId="0" fontId="17" fillId="0" borderId="30" xfId="19" applyFont="1" applyBorder="1" applyAlignment="1">
      <alignment horizontal="center" vertical="center" wrapText="1"/>
    </xf>
    <xf numFmtId="0" fontId="17" fillId="0" borderId="9" xfId="19" applyFont="1" applyBorder="1" applyAlignment="1">
      <alignment horizontal="center" vertical="center" wrapText="1"/>
    </xf>
    <xf numFmtId="0" fontId="17" fillId="0" borderId="31" xfId="19" applyFont="1" applyBorder="1" applyAlignment="1">
      <alignment horizontal="center" vertical="center" wrapText="1"/>
    </xf>
    <xf numFmtId="0" fontId="17" fillId="0" borderId="10" xfId="19" applyFont="1" applyBorder="1" applyAlignment="1">
      <alignment horizontal="center" vertical="center" wrapText="1"/>
    </xf>
    <xf numFmtId="0" fontId="59" fillId="0" borderId="192" xfId="19" applyFont="1" applyBorder="1" applyAlignment="1">
      <alignment horizontal="center" vertical="center"/>
    </xf>
    <xf numFmtId="0" fontId="59" fillId="0" borderId="48" xfId="19" applyFont="1" applyBorder="1" applyAlignment="1">
      <alignment horizontal="center" vertical="center"/>
    </xf>
    <xf numFmtId="0" fontId="59" fillId="0" borderId="82" xfId="19" applyFont="1" applyBorder="1" applyAlignment="1">
      <alignment horizontal="center" vertical="center"/>
    </xf>
    <xf numFmtId="0" fontId="59" fillId="0" borderId="181" xfId="19" applyFont="1" applyBorder="1" applyAlignment="1">
      <alignment horizontal="center" vertical="center"/>
    </xf>
    <xf numFmtId="0" fontId="59" fillId="0" borderId="19" xfId="19" applyFont="1" applyBorder="1" applyAlignment="1">
      <alignment horizontal="center" vertical="center"/>
    </xf>
    <xf numFmtId="0" fontId="59" fillId="0" borderId="11" xfId="19" applyFont="1" applyBorder="1" applyAlignment="1">
      <alignment horizontal="center" vertical="center"/>
    </xf>
    <xf numFmtId="0" fontId="59" fillId="0" borderId="19" xfId="19" applyFont="1" applyBorder="1" applyAlignment="1">
      <alignment horizontal="center" vertical="center" wrapText="1"/>
    </xf>
    <xf numFmtId="0" fontId="59" fillId="0" borderId="77" xfId="19" applyFont="1" applyBorder="1" applyAlignment="1">
      <alignment horizontal="center" vertical="center" wrapText="1"/>
    </xf>
    <xf numFmtId="0" fontId="59" fillId="0" borderId="216" xfId="19" applyFont="1" applyBorder="1" applyAlignment="1">
      <alignment horizontal="center" vertical="center" wrapText="1"/>
    </xf>
    <xf numFmtId="0" fontId="59" fillId="0" borderId="213" xfId="19" applyFont="1" applyBorder="1" applyAlignment="1">
      <alignment horizontal="center" vertical="center" wrapText="1"/>
    </xf>
    <xf numFmtId="0" fontId="1" fillId="0" borderId="7" xfId="19" applyFont="1" applyBorder="1" applyAlignment="1">
      <alignment horizontal="center" vertical="center"/>
    </xf>
    <xf numFmtId="0" fontId="288" fillId="75" borderId="1" xfId="19" applyFont="1" applyFill="1" applyBorder="1" applyAlignment="1">
      <alignment horizontal="center" vertical="center"/>
    </xf>
    <xf numFmtId="0" fontId="1" fillId="0" borderId="216" xfId="19" applyFont="1" applyBorder="1" applyAlignment="1">
      <alignment horizontal="center" vertical="center"/>
    </xf>
    <xf numFmtId="0" fontId="1" fillId="0" borderId="213" xfId="19" applyFont="1" applyBorder="1" applyAlignment="1">
      <alignment horizontal="center" vertical="center"/>
    </xf>
    <xf numFmtId="0" fontId="1" fillId="0" borderId="10" xfId="19" applyFont="1" applyBorder="1" applyAlignment="1">
      <alignment horizontal="center" vertical="center"/>
    </xf>
    <xf numFmtId="0" fontId="59" fillId="0" borderId="76" xfId="19" applyFont="1" applyBorder="1" applyAlignment="1">
      <alignment horizontal="center" vertical="center"/>
    </xf>
    <xf numFmtId="0" fontId="59" fillId="0" borderId="51" xfId="19" applyFont="1" applyBorder="1" applyAlignment="1">
      <alignment horizontal="center" vertical="center"/>
    </xf>
    <xf numFmtId="0" fontId="59" fillId="0" borderId="14" xfId="19" applyFont="1" applyBorder="1" applyAlignment="1">
      <alignment horizontal="center" vertical="center"/>
    </xf>
    <xf numFmtId="0" fontId="1" fillId="0" borderId="6" xfId="19" applyFont="1" applyBorder="1" applyAlignment="1">
      <alignment horizontal="left" vertical="center"/>
    </xf>
    <xf numFmtId="0" fontId="1" fillId="0" borderId="7" xfId="19" applyFont="1" applyBorder="1" applyAlignment="1">
      <alignment horizontal="left" vertical="center"/>
    </xf>
    <xf numFmtId="0" fontId="117" fillId="0" borderId="52" xfId="19" applyFont="1" applyBorder="1" applyAlignment="1">
      <alignment horizontal="center" vertical="center"/>
    </xf>
    <xf numFmtId="0" fontId="117" fillId="0" borderId="66" xfId="19" applyFont="1" applyBorder="1" applyAlignment="1">
      <alignment horizontal="center" vertical="center"/>
    </xf>
    <xf numFmtId="0" fontId="117" fillId="0" borderId="51" xfId="19" applyFont="1" applyBorder="1" applyAlignment="1">
      <alignment horizontal="center" vertical="center"/>
    </xf>
    <xf numFmtId="0" fontId="117" fillId="0" borderId="218" xfId="19" applyFont="1" applyBorder="1" applyAlignment="1">
      <alignment horizontal="center" vertical="center"/>
    </xf>
    <xf numFmtId="0" fontId="117" fillId="0" borderId="217" xfId="19" applyFont="1" applyBorder="1" applyAlignment="1">
      <alignment horizontal="center" vertical="center"/>
    </xf>
    <xf numFmtId="0" fontId="117" fillId="0" borderId="216" xfId="19" applyFont="1" applyBorder="1" applyAlignment="1">
      <alignment horizontal="center" vertical="center"/>
    </xf>
    <xf numFmtId="0" fontId="117" fillId="0" borderId="52" xfId="19" applyFont="1" applyBorder="1" applyAlignment="1">
      <alignment horizontal="center" vertical="center" wrapText="1"/>
    </xf>
    <xf numFmtId="0" fontId="1" fillId="0" borderId="17" xfId="19" applyFont="1" applyBorder="1" applyAlignment="1">
      <alignment horizontal="left" vertical="center" wrapText="1"/>
    </xf>
    <xf numFmtId="0" fontId="1" fillId="0" borderId="18" xfId="19" applyFont="1" applyBorder="1" applyAlignment="1">
      <alignment horizontal="left" vertical="center" wrapText="1"/>
    </xf>
    <xf numFmtId="0" fontId="1" fillId="0" borderId="16" xfId="19" applyFont="1" applyBorder="1" applyAlignment="1">
      <alignment horizontal="left" vertical="center" wrapText="1"/>
    </xf>
    <xf numFmtId="0" fontId="1" fillId="0" borderId="215" xfId="19" applyFont="1" applyBorder="1" applyAlignment="1">
      <alignment horizontal="center" vertical="center"/>
    </xf>
    <xf numFmtId="0" fontId="288" fillId="75" borderId="10" xfId="19" applyFont="1" applyFill="1" applyBorder="1" applyAlignment="1">
      <alignment horizontal="left" vertical="center"/>
    </xf>
    <xf numFmtId="0" fontId="1" fillId="0" borderId="62" xfId="19" applyFont="1" applyBorder="1" applyAlignment="1">
      <alignment horizontal="center" vertical="center"/>
    </xf>
    <xf numFmtId="0" fontId="288" fillId="75" borderId="30" xfId="19" applyFont="1" applyFill="1" applyBorder="1" applyAlignment="1">
      <alignment horizontal="center" vertical="center"/>
    </xf>
    <xf numFmtId="0" fontId="288" fillId="75" borderId="31" xfId="19" applyFont="1" applyFill="1" applyBorder="1" applyAlignment="1">
      <alignment horizontal="center" vertical="center"/>
    </xf>
    <xf numFmtId="0" fontId="288" fillId="75" borderId="60" xfId="19" applyFont="1" applyFill="1" applyBorder="1" applyAlignment="1">
      <alignment horizontal="center" vertical="center"/>
    </xf>
    <xf numFmtId="0" fontId="288" fillId="75" borderId="76" xfId="19" applyFont="1" applyFill="1" applyBorder="1" applyAlignment="1">
      <alignment horizontal="center" vertical="center"/>
    </xf>
    <xf numFmtId="0" fontId="288" fillId="75" borderId="66" xfId="19" applyFont="1" applyFill="1" applyBorder="1" applyAlignment="1">
      <alignment horizontal="center" vertical="center"/>
    </xf>
    <xf numFmtId="0" fontId="288" fillId="75" borderId="51" xfId="19" applyFont="1" applyFill="1" applyBorder="1" applyAlignment="1">
      <alignment horizontal="center" vertical="center"/>
    </xf>
    <xf numFmtId="0" fontId="288" fillId="75" borderId="230" xfId="19" applyFont="1" applyFill="1" applyBorder="1" applyAlignment="1">
      <alignment horizontal="center" vertical="center"/>
    </xf>
    <xf numFmtId="0" fontId="288" fillId="75" borderId="217" xfId="19" applyFont="1" applyFill="1" applyBorder="1" applyAlignment="1">
      <alignment horizontal="center" vertical="center"/>
    </xf>
    <xf numFmtId="0" fontId="288" fillId="75" borderId="216" xfId="19" applyFont="1" applyFill="1" applyBorder="1" applyAlignment="1">
      <alignment horizontal="center" vertical="center"/>
    </xf>
    <xf numFmtId="0" fontId="288" fillId="75" borderId="52" xfId="19" applyFont="1" applyFill="1" applyBorder="1" applyAlignment="1">
      <alignment horizontal="center" vertical="center"/>
    </xf>
    <xf numFmtId="0" fontId="288" fillId="75" borderId="218" xfId="19" applyFont="1" applyFill="1" applyBorder="1" applyAlignment="1">
      <alignment horizontal="center" vertical="center"/>
    </xf>
    <xf numFmtId="0" fontId="288" fillId="75" borderId="52" xfId="19" applyFont="1" applyFill="1" applyBorder="1" applyAlignment="1">
      <alignment horizontal="center" vertical="center" wrapText="1"/>
    </xf>
    <xf numFmtId="0" fontId="288" fillId="75" borderId="66" xfId="19" applyFont="1" applyFill="1" applyBorder="1" applyAlignment="1">
      <alignment horizontal="center" vertical="center" wrapText="1"/>
    </xf>
    <xf numFmtId="0" fontId="288" fillId="75" borderId="51" xfId="19" applyFont="1" applyFill="1" applyBorder="1" applyAlignment="1">
      <alignment horizontal="center" vertical="center" wrapText="1"/>
    </xf>
    <xf numFmtId="0" fontId="288" fillId="75" borderId="218" xfId="19" applyFont="1" applyFill="1" applyBorder="1" applyAlignment="1">
      <alignment horizontal="center" vertical="center" wrapText="1"/>
    </xf>
    <xf numFmtId="0" fontId="288" fillId="75" borderId="217" xfId="19" applyFont="1" applyFill="1" applyBorder="1" applyAlignment="1">
      <alignment horizontal="center" vertical="center" wrapText="1"/>
    </xf>
    <xf numFmtId="0" fontId="288" fillId="75" borderId="216" xfId="19" applyFont="1" applyFill="1" applyBorder="1" applyAlignment="1">
      <alignment horizontal="center" vertical="center" wrapText="1"/>
    </xf>
    <xf numFmtId="0" fontId="288" fillId="75" borderId="19" xfId="19" applyFont="1" applyFill="1" applyBorder="1" applyAlignment="1">
      <alignment horizontal="center" vertical="center"/>
    </xf>
    <xf numFmtId="0" fontId="288" fillId="75" borderId="213" xfId="19" applyFont="1" applyFill="1" applyBorder="1" applyAlignment="1">
      <alignment horizontal="center" vertical="center"/>
    </xf>
    <xf numFmtId="0" fontId="288" fillId="75" borderId="19" xfId="19" applyFont="1" applyFill="1" applyBorder="1" applyAlignment="1">
      <alignment horizontal="center" vertical="center" wrapText="1"/>
    </xf>
    <xf numFmtId="0" fontId="288" fillId="75" borderId="213" xfId="19" applyFont="1" applyFill="1" applyBorder="1" applyAlignment="1">
      <alignment horizontal="center" vertical="center" wrapText="1"/>
    </xf>
    <xf numFmtId="0" fontId="288" fillId="75" borderId="77" xfId="19" applyFont="1" applyFill="1" applyBorder="1" applyAlignment="1">
      <alignment horizontal="center" vertical="center" wrapText="1"/>
    </xf>
    <xf numFmtId="0" fontId="288" fillId="75" borderId="215" xfId="19" applyFont="1" applyFill="1" applyBorder="1" applyAlignment="1">
      <alignment horizontal="center" vertical="center" wrapText="1"/>
    </xf>
    <xf numFmtId="0" fontId="288" fillId="75" borderId="4" xfId="19" applyFont="1" applyFill="1" applyBorder="1" applyAlignment="1">
      <alignment horizontal="center" vertical="center"/>
    </xf>
    <xf numFmtId="0" fontId="288" fillId="75" borderId="0" xfId="19" applyFont="1" applyFill="1" applyAlignment="1">
      <alignment horizontal="center" vertical="center"/>
    </xf>
    <xf numFmtId="0" fontId="288" fillId="75" borderId="49" xfId="19" applyFont="1" applyFill="1" applyBorder="1" applyAlignment="1">
      <alignment horizontal="center" vertical="center"/>
    </xf>
    <xf numFmtId="0" fontId="288" fillId="75" borderId="14" xfId="19" applyFont="1" applyFill="1" applyBorder="1" applyAlignment="1">
      <alignment horizontal="center" vertical="center"/>
    </xf>
    <xf numFmtId="0" fontId="288" fillId="75" borderId="12" xfId="19" applyFont="1" applyFill="1" applyBorder="1" applyAlignment="1">
      <alignment horizontal="center" vertical="center"/>
    </xf>
    <xf numFmtId="0" fontId="288" fillId="75" borderId="181" xfId="19" applyFont="1" applyFill="1" applyBorder="1" applyAlignment="1">
      <alignment horizontal="center" vertical="center"/>
    </xf>
    <xf numFmtId="0" fontId="59" fillId="0" borderId="97" xfId="19" applyFont="1" applyBorder="1" applyAlignment="1">
      <alignment horizontal="center" vertical="center" wrapText="1"/>
    </xf>
    <xf numFmtId="0" fontId="288" fillId="75" borderId="213" xfId="19" applyFont="1" applyFill="1" applyBorder="1" applyAlignment="1">
      <alignment horizontal="left" vertical="center"/>
    </xf>
    <xf numFmtId="0" fontId="1" fillId="0" borderId="24" xfId="19" applyFont="1" applyBorder="1" applyAlignment="1">
      <alignment horizontal="center" vertical="center"/>
    </xf>
    <xf numFmtId="0" fontId="1" fillId="0" borderId="76" xfId="19" applyFont="1" applyBorder="1" applyAlignment="1">
      <alignment horizontal="left" vertical="center"/>
    </xf>
    <xf numFmtId="0" fontId="1" fillId="0" borderId="51" xfId="19" applyFont="1" applyBorder="1" applyAlignment="1">
      <alignment horizontal="left" vertical="center"/>
    </xf>
    <xf numFmtId="0" fontId="1" fillId="0" borderId="15" xfId="19" applyFont="1" applyBorder="1" applyAlignment="1">
      <alignment horizontal="left" vertical="center"/>
    </xf>
    <xf numFmtId="0" fontId="1" fillId="0" borderId="16" xfId="19" applyFont="1" applyBorder="1" applyAlignment="1">
      <alignment horizontal="left" vertical="center"/>
    </xf>
    <xf numFmtId="0" fontId="117" fillId="0" borderId="51" xfId="19" applyFont="1" applyBorder="1" applyAlignment="1">
      <alignment horizontal="center" vertical="center" wrapText="1"/>
    </xf>
    <xf numFmtId="0" fontId="117" fillId="0" borderId="218" xfId="19" applyFont="1" applyBorder="1" applyAlignment="1">
      <alignment horizontal="center" vertical="center" wrapText="1"/>
    </xf>
    <xf numFmtId="0" fontId="117" fillId="0" borderId="216" xfId="19" applyFont="1" applyBorder="1" applyAlignment="1">
      <alignment horizontal="center" vertical="center" wrapText="1"/>
    </xf>
    <xf numFmtId="0" fontId="1" fillId="0" borderId="52" xfId="19" applyFont="1" applyBorder="1" applyAlignment="1">
      <alignment horizontal="center" vertical="center"/>
    </xf>
    <xf numFmtId="0" fontId="1" fillId="0" borderId="66" xfId="19" applyFont="1" applyBorder="1" applyAlignment="1">
      <alignment horizontal="center" vertical="center"/>
    </xf>
    <xf numFmtId="0" fontId="1" fillId="0" borderId="65" xfId="19" applyFont="1" applyBorder="1" applyAlignment="1">
      <alignment horizontal="center" vertical="center"/>
    </xf>
    <xf numFmtId="0" fontId="1" fillId="0" borderId="218" xfId="19" applyFont="1" applyBorder="1" applyAlignment="1">
      <alignment horizontal="center" vertical="center"/>
    </xf>
    <xf numFmtId="0" fontId="1" fillId="0" borderId="217" xfId="19" applyFont="1" applyBorder="1" applyAlignment="1">
      <alignment horizontal="center" vertical="center"/>
    </xf>
    <xf numFmtId="0" fontId="1" fillId="0" borderId="231" xfId="19" applyFont="1" applyBorder="1" applyAlignment="1">
      <alignment horizontal="center" vertical="center"/>
    </xf>
    <xf numFmtId="0" fontId="1" fillId="0" borderId="71" xfId="19" applyFont="1" applyBorder="1" applyAlignment="1">
      <alignment horizontal="left" vertical="center"/>
    </xf>
    <xf numFmtId="0" fontId="1" fillId="0" borderId="11" xfId="19" applyFont="1" applyBorder="1" applyAlignment="1">
      <alignment horizontal="left" vertical="center"/>
    </xf>
    <xf numFmtId="0" fontId="1" fillId="0" borderId="11" xfId="19" applyFont="1" applyBorder="1" applyAlignment="1">
      <alignment horizontal="center" vertical="center"/>
    </xf>
    <xf numFmtId="0" fontId="117" fillId="0" borderId="82" xfId="19" applyFont="1" applyBorder="1" applyAlignment="1">
      <alignment horizontal="left" vertical="top"/>
    </xf>
    <xf numFmtId="0" fontId="117" fillId="0" borderId="12" xfId="19" applyFont="1" applyBorder="1" applyAlignment="1">
      <alignment horizontal="left" vertical="top"/>
    </xf>
    <xf numFmtId="0" fontId="117" fillId="0" borderId="181" xfId="19" applyFont="1" applyBorder="1" applyAlignment="1">
      <alignment horizontal="left" vertical="top"/>
    </xf>
    <xf numFmtId="0" fontId="1" fillId="0" borderId="82" xfId="19" applyFont="1" applyBorder="1" applyAlignment="1">
      <alignment horizontal="center" vertical="center"/>
    </xf>
    <xf numFmtId="0" fontId="1" fillId="0" borderId="12" xfId="19" applyFont="1" applyBorder="1" applyAlignment="1">
      <alignment horizontal="center" vertical="center"/>
    </xf>
    <xf numFmtId="0" fontId="1" fillId="0" borderId="13" xfId="19" applyFont="1" applyBorder="1" applyAlignment="1">
      <alignment horizontal="center" vertical="center"/>
    </xf>
    <xf numFmtId="0" fontId="1" fillId="0" borderId="0" xfId="19" applyFont="1" applyAlignment="1">
      <alignment horizontal="center" vertical="center"/>
    </xf>
    <xf numFmtId="0" fontId="117" fillId="0" borderId="52" xfId="19" applyFont="1" applyBorder="1" applyAlignment="1">
      <alignment horizontal="left" vertical="top"/>
    </xf>
    <xf numFmtId="0" fontId="117" fillId="0" borderId="66" xfId="19" applyFont="1" applyBorder="1" applyAlignment="1">
      <alignment horizontal="left" vertical="top"/>
    </xf>
    <xf numFmtId="0" fontId="117" fillId="0" borderId="51" xfId="19" applyFont="1" applyBorder="1" applyAlignment="1">
      <alignment horizontal="left" vertical="top"/>
    </xf>
    <xf numFmtId="0" fontId="117" fillId="0" borderId="17" xfId="19" applyFont="1" applyBorder="1" applyAlignment="1">
      <alignment horizontal="left" vertical="top"/>
    </xf>
    <xf numFmtId="0" fontId="117" fillId="0" borderId="18" xfId="19" applyFont="1" applyBorder="1" applyAlignment="1">
      <alignment horizontal="left" vertical="top"/>
    </xf>
    <xf numFmtId="0" fontId="117" fillId="0" borderId="16" xfId="19" applyFont="1" applyBorder="1" applyAlignment="1">
      <alignment horizontal="left" vertical="top"/>
    </xf>
    <xf numFmtId="0" fontId="1" fillId="0" borderId="15" xfId="19" applyFont="1" applyBorder="1" applyAlignment="1">
      <alignment horizontal="center" vertical="center"/>
    </xf>
    <xf numFmtId="0" fontId="59" fillId="0" borderId="15" xfId="19" applyFont="1" applyBorder="1" applyAlignment="1">
      <alignment horizontal="center" vertical="center"/>
    </xf>
    <xf numFmtId="0" fontId="59" fillId="0" borderId="24" xfId="19" applyFont="1" applyBorder="1" applyAlignment="1">
      <alignment horizontal="center" vertical="center"/>
    </xf>
    <xf numFmtId="0" fontId="198" fillId="75" borderId="1" xfId="19" applyFont="1" applyFill="1" applyBorder="1" applyAlignment="1">
      <alignment horizontal="center" vertical="center"/>
    </xf>
    <xf numFmtId="0" fontId="198" fillId="75" borderId="2" xfId="19" applyFont="1" applyFill="1" applyBorder="1" applyAlignment="1">
      <alignment horizontal="center" vertical="center"/>
    </xf>
    <xf numFmtId="0" fontId="198" fillId="75" borderId="1" xfId="19" applyFont="1" applyFill="1" applyBorder="1" applyAlignment="1">
      <alignment horizontal="center" vertical="center" wrapText="1"/>
    </xf>
    <xf numFmtId="0" fontId="198" fillId="75" borderId="3" xfId="19" applyFont="1" applyFill="1" applyBorder="1" applyAlignment="1">
      <alignment horizontal="center" vertical="center" wrapText="1"/>
    </xf>
    <xf numFmtId="0" fontId="198" fillId="75" borderId="3" xfId="19" applyFont="1" applyFill="1" applyBorder="1" applyAlignment="1">
      <alignment horizontal="center" vertical="center"/>
    </xf>
    <xf numFmtId="0" fontId="1" fillId="0" borderId="73" xfId="19" applyFont="1" applyBorder="1" applyAlignment="1">
      <alignment horizontal="center" vertical="center"/>
    </xf>
    <xf numFmtId="0" fontId="1" fillId="0" borderId="83" xfId="19" applyFont="1" applyBorder="1" applyAlignment="1">
      <alignment horizontal="center" vertical="center"/>
    </xf>
    <xf numFmtId="0" fontId="59" fillId="0" borderId="73" xfId="19" applyFont="1" applyBorder="1" applyAlignment="1">
      <alignment horizontal="center" vertical="center"/>
    </xf>
    <xf numFmtId="0" fontId="59" fillId="0" borderId="33" xfId="19" applyFont="1" applyBorder="1" applyAlignment="1">
      <alignment horizontal="center" vertical="center"/>
    </xf>
    <xf numFmtId="0" fontId="23" fillId="0" borderId="2" xfId="19" applyFont="1" applyBorder="1" applyAlignment="1">
      <alignment horizontal="center" vertical="center"/>
    </xf>
    <xf numFmtId="165" fontId="75" fillId="10" borderId="68" xfId="3" applyNumberFormat="1" applyFont="1" applyFill="1" applyBorder="1" applyAlignment="1" applyProtection="1">
      <alignment horizontal="center"/>
    </xf>
    <xf numFmtId="165" fontId="75" fillId="10" borderId="69" xfId="3" applyNumberFormat="1" applyFont="1" applyFill="1" applyBorder="1" applyAlignment="1" applyProtection="1">
      <alignment horizontal="center"/>
    </xf>
    <xf numFmtId="165" fontId="75" fillId="10" borderId="63" xfId="3" applyNumberFormat="1" applyFont="1" applyFill="1" applyBorder="1" applyAlignment="1" applyProtection="1">
      <alignment horizontal="center"/>
    </xf>
    <xf numFmtId="0" fontId="23" fillId="0" borderId="0" xfId="19" applyFont="1" applyAlignment="1">
      <alignment horizontal="center" vertical="center"/>
    </xf>
    <xf numFmtId="0" fontId="1" fillId="0" borderId="68" xfId="19" applyFont="1" applyBorder="1" applyAlignment="1">
      <alignment horizontal="center" vertical="center"/>
    </xf>
    <xf numFmtId="0" fontId="59" fillId="0" borderId="68" xfId="19" applyFont="1" applyBorder="1" applyAlignment="1">
      <alignment horizontal="center" vertical="center"/>
    </xf>
    <xf numFmtId="0" fontId="59" fillId="0" borderId="63" xfId="19" applyFont="1" applyBorder="1" applyAlignment="1">
      <alignment horizontal="center" vertical="center"/>
    </xf>
    <xf numFmtId="0" fontId="312" fillId="0" borderId="0" xfId="0" applyNumberFormat="1" applyFont="1" applyAlignment="1">
      <alignment horizontal="center" vertical="center" wrapText="1"/>
    </xf>
  </cellXfs>
  <cellStyles count="22">
    <cellStyle name="Comma" xfId="21" builtinId="3"/>
    <cellStyle name="Currency 2" xfId="11" xr:uid="{466E1B2D-D861-4B54-AF4B-4A527E14A19F}"/>
    <cellStyle name="Hyperlink" xfId="2" builtinId="8"/>
    <cellStyle name="Hyperlink 2" xfId="3" xr:uid="{E623F2B9-8530-4175-895C-1256CACFC0AD}"/>
    <cellStyle name="Hyperlink 2 2" xfId="17" xr:uid="{00E2993F-FC9E-48E9-A04F-7196F33BE826}"/>
    <cellStyle name="Hyperlink_Unit Convertion Table" xfId="18" xr:uid="{A721F736-E7F4-45C7-8E46-A28CA565A4D4}"/>
    <cellStyle name="Normal" xfId="0" builtinId="0"/>
    <cellStyle name="Normal 10" xfId="15" xr:uid="{D5EB2FBF-C13C-4CFF-9151-CD2C46BEF186}"/>
    <cellStyle name="Normal 11" xfId="13" xr:uid="{1BD4C482-0015-4B80-85CF-1E3058C11A44}"/>
    <cellStyle name="Normal 12" xfId="10" xr:uid="{83DA3D99-F400-4AD7-8C31-B21173D56CCD}"/>
    <cellStyle name="Normal 2" xfId="1" xr:uid="{B4A07139-DCB1-490D-9725-FF31BE8B7E0F}"/>
    <cellStyle name="Normal 2 2" xfId="9" xr:uid="{B82D8EBE-9C3A-4E98-A1D2-D85352BC5863}"/>
    <cellStyle name="Normal 2 3" xfId="7" xr:uid="{0CF00E36-F1C2-42C9-A0D9-A5BDD0B32292}"/>
    <cellStyle name="Normal 2 4" xfId="16" xr:uid="{3A83D30E-CF23-4136-AE00-F9455B67285D}"/>
    <cellStyle name="Normal 3" xfId="6" xr:uid="{1D75DA46-7144-4496-BE4F-EA8F79EE6BBF}"/>
    <cellStyle name="Normal 4" xfId="12" xr:uid="{EF1FCD19-01A0-4F6D-A1B5-366A250E95B8}"/>
    <cellStyle name="Normal 5" xfId="19" xr:uid="{8F901493-AF85-4D52-8BB7-A5E82276AEEA}"/>
    <cellStyle name="Normal_Book MINI" xfId="20" xr:uid="{93821682-689B-4BE7-BA2C-3F328A5A53E2}"/>
    <cellStyle name="Normal_CAL-A4" xfId="4" xr:uid="{A4513D87-BFEF-412E-8AB6-44C64898A75E}"/>
    <cellStyle name="Normal_life_time_calender" xfId="5" xr:uid="{8239B8BB-612D-4681-AD81-5AD5D496134C}"/>
    <cellStyle name="Normal_Unit Convertion Table" xfId="8" xr:uid="{C3EED64A-11B1-49C6-AD82-9D509D30CBEB}"/>
    <cellStyle name="Percent 2" xfId="14" xr:uid="{82598811-E1F9-498D-B97C-EAACE803ADD4}"/>
  </cellStyles>
  <dxfs count="211">
    <dxf>
      <font>
        <b/>
        <i val="0"/>
        <condense val="0"/>
        <extend val="0"/>
        <color indexed="10"/>
      </font>
    </dxf>
    <dxf>
      <font>
        <b/>
        <i val="0"/>
        <color rgb="FFFF0000"/>
      </font>
    </dxf>
    <dxf>
      <font>
        <b/>
        <i val="0"/>
        <color rgb="FF00B050"/>
      </font>
    </dxf>
    <dxf>
      <font>
        <color theme="0"/>
      </font>
    </dxf>
    <dxf>
      <font>
        <color theme="0"/>
      </font>
    </dxf>
    <dxf>
      <font>
        <color theme="0"/>
      </font>
    </dxf>
    <dxf>
      <font>
        <color theme="0"/>
      </font>
    </dxf>
    <dxf>
      <fill>
        <patternFill>
          <bgColor rgb="FFFFC000"/>
        </patternFill>
      </fill>
    </dxf>
    <dxf>
      <fill>
        <patternFill>
          <bgColor rgb="FF00FF00"/>
        </patternFill>
      </fill>
    </dxf>
    <dxf>
      <fill>
        <patternFill>
          <bgColor rgb="FFFF0000"/>
        </patternFill>
      </fill>
    </dxf>
    <dxf>
      <fill>
        <patternFill>
          <bgColor indexed="29"/>
        </patternFill>
      </fill>
    </dxf>
    <dxf>
      <font>
        <b/>
        <i val="0"/>
        <color rgb="FFFF0000"/>
      </font>
    </dxf>
    <dxf>
      <font>
        <b/>
        <i val="0"/>
        <color rgb="FFFF0000"/>
      </font>
    </dxf>
    <dxf>
      <font>
        <b/>
        <i val="0"/>
        <condense val="0"/>
        <extend val="0"/>
        <color indexed="1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0"/>
      </font>
    </dxf>
    <dxf>
      <font>
        <color rgb="FFFF0000"/>
      </font>
    </dxf>
    <dxf>
      <font>
        <color rgb="FFFF0000"/>
      </font>
    </dxf>
    <dxf>
      <font>
        <b/>
        <i val="0"/>
        <color rgb="FFFF0000"/>
      </font>
    </dxf>
    <dxf>
      <font>
        <b val="0"/>
        <i val="0"/>
        <color auto="1"/>
      </font>
    </dxf>
    <dxf>
      <font>
        <condense val="0"/>
        <extend val="0"/>
        <color indexed="47"/>
      </font>
    </dxf>
    <dxf>
      <font>
        <b/>
        <i val="0"/>
        <color rgb="FFFF0000"/>
      </font>
    </dxf>
    <dxf>
      <font>
        <condense val="0"/>
        <extend val="0"/>
        <color indexed="47"/>
      </font>
    </dxf>
    <dxf>
      <font>
        <b/>
        <i val="0"/>
        <color rgb="FFFF0000"/>
      </font>
      <fill>
        <patternFill>
          <bgColor theme="7" tint="0.59996337778862885"/>
        </patternFill>
      </fill>
    </dxf>
    <dxf>
      <font>
        <b/>
        <i val="0"/>
        <color rgb="FFFF0000"/>
      </font>
    </dxf>
    <dxf>
      <font>
        <color rgb="FFEE0000"/>
      </font>
    </dxf>
    <dxf>
      <font>
        <color rgb="FFEE0000"/>
      </font>
    </dxf>
    <dxf>
      <font>
        <b/>
        <i val="0"/>
        <color rgb="FFEE0000"/>
      </font>
    </dxf>
    <dxf>
      <font>
        <b val="0"/>
        <i val="0"/>
        <color auto="1"/>
      </font>
    </dxf>
    <dxf>
      <font>
        <b/>
        <i val="0"/>
        <color rgb="FFFF0000"/>
      </font>
    </dxf>
    <dxf>
      <font>
        <b/>
        <i val="0"/>
        <color rgb="FFEE0000"/>
      </font>
    </dxf>
    <dxf>
      <font>
        <b/>
        <i val="0"/>
        <color rgb="FFFF0000"/>
      </font>
      <fill>
        <patternFill>
          <bgColor theme="7" tint="0.59996337778862885"/>
        </patternFill>
      </fill>
    </dxf>
    <dxf>
      <font>
        <b/>
        <i val="0"/>
        <color rgb="FF9C0006"/>
      </font>
      <fill>
        <patternFill>
          <bgColor rgb="FFFFC7CE"/>
        </patternFill>
      </fill>
    </dxf>
    <dxf>
      <font>
        <b/>
        <i val="0"/>
        <color rgb="FFFF0000"/>
      </font>
      <fill>
        <patternFill>
          <bgColor theme="5" tint="0.59996337778862885"/>
        </patternFill>
      </fill>
    </dxf>
    <dxf>
      <font>
        <b/>
        <i val="0"/>
        <color rgb="FF9C0006"/>
      </font>
      <fill>
        <patternFill>
          <bgColor rgb="FFFFC7CE"/>
        </patternFill>
      </fill>
    </dxf>
    <dxf>
      <font>
        <b/>
        <i val="0"/>
        <color rgb="FFFF0000"/>
      </font>
    </dxf>
    <dxf>
      <font>
        <color rgb="FFFF0000"/>
      </font>
    </dxf>
    <dxf>
      <font>
        <b/>
        <i val="0"/>
        <color rgb="FFFF0000"/>
      </font>
    </dxf>
    <dxf>
      <font>
        <color rgb="FFFF0000"/>
      </font>
    </dxf>
    <dxf>
      <font>
        <b/>
        <i val="0"/>
        <color rgb="FFFF0000"/>
      </font>
    </dxf>
    <dxf>
      <font>
        <color rgb="FFFF0000"/>
      </font>
    </dxf>
    <dxf>
      <font>
        <b/>
        <i val="0"/>
        <color rgb="FFFF0000"/>
      </font>
    </dxf>
    <dxf>
      <font>
        <color theme="9" tint="0.39994506668294322"/>
      </font>
    </dxf>
    <dxf>
      <font>
        <b/>
        <i val="0"/>
        <color theme="1"/>
      </font>
      <fill>
        <patternFill>
          <bgColor rgb="FFFF0000"/>
        </patternFill>
      </fill>
    </dxf>
    <dxf>
      <font>
        <b/>
        <i val="0"/>
        <color rgb="FFFF0000"/>
      </font>
    </dxf>
    <dxf>
      <font>
        <color theme="1" tint="0.24994659260841701"/>
      </font>
      <fill>
        <patternFill>
          <bgColor theme="1" tint="0.24994659260841701"/>
        </patternFill>
      </fill>
    </dxf>
    <dxf>
      <fill>
        <patternFill>
          <bgColor rgb="FF00FF00"/>
        </patternFill>
      </fill>
    </dxf>
    <dxf>
      <font>
        <b/>
        <i val="0"/>
      </font>
      <fill>
        <patternFill>
          <bgColor rgb="FFFFC000"/>
        </patternFill>
      </fill>
    </dxf>
    <dxf>
      <font>
        <b/>
        <i val="0"/>
      </font>
      <fill>
        <patternFill>
          <bgColor rgb="FFFF0000"/>
        </patternFill>
      </fill>
    </dxf>
    <dxf>
      <font>
        <b/>
        <i val="0"/>
      </font>
      <fill>
        <patternFill>
          <bgColor rgb="FFFF0000"/>
        </patternFill>
      </fill>
    </dxf>
    <dxf>
      <fill>
        <patternFill>
          <bgColor rgb="FFFFC000"/>
        </patternFill>
      </fill>
    </dxf>
    <dxf>
      <font>
        <b/>
        <i val="0"/>
        <color rgb="FF008000"/>
      </font>
    </dxf>
    <dxf>
      <font>
        <b/>
        <i val="0"/>
        <color theme="9" tint="-0.24994659260841701"/>
      </font>
    </dxf>
    <dxf>
      <font>
        <b/>
        <i val="0"/>
        <color rgb="FFFF0000"/>
      </font>
    </dxf>
    <dxf>
      <font>
        <b/>
        <i val="0"/>
        <color rgb="FF7030A0"/>
      </font>
      <border>
        <left style="thin">
          <color rgb="FFFF0000"/>
        </left>
        <right style="thin">
          <color rgb="FFFF0000"/>
        </right>
        <top style="thin">
          <color rgb="FFFF0000"/>
        </top>
        <bottom style="thin">
          <color rgb="FFFF0000"/>
        </bottom>
        <vertical/>
        <horizontal/>
      </border>
    </dxf>
    <dxf>
      <font>
        <b/>
        <i val="0"/>
        <color rgb="FFFF0000"/>
      </font>
    </dxf>
    <dxf>
      <font>
        <color theme="1" tint="0.24994659260841701"/>
      </font>
      <fill>
        <patternFill>
          <bgColor theme="1" tint="0.24994659260841701"/>
        </patternFill>
      </fill>
    </dxf>
    <dxf>
      <font>
        <b/>
        <i val="0"/>
        <color rgb="FFFF0000"/>
      </font>
    </dxf>
    <dxf>
      <font>
        <b/>
        <i val="0"/>
        <color rgb="FF00B050"/>
      </font>
    </dxf>
    <dxf>
      <font>
        <b/>
        <i val="0"/>
        <color rgb="FF3AF200"/>
      </font>
    </dxf>
    <dxf>
      <font>
        <b/>
        <i val="0"/>
        <color rgb="FFFF0000"/>
      </font>
    </dxf>
    <dxf>
      <font>
        <color theme="0"/>
      </font>
    </dxf>
    <dxf>
      <font>
        <color theme="5" tint="0.79998168889431442"/>
      </font>
    </dxf>
    <dxf>
      <font>
        <color theme="5" tint="0.79998168889431442"/>
      </font>
    </dxf>
    <dxf>
      <font>
        <color theme="9" tint="0.39994506668294322"/>
      </font>
    </dxf>
    <dxf>
      <font>
        <color rgb="FF008000"/>
      </font>
    </dxf>
    <dxf>
      <font>
        <b/>
        <i val="0"/>
        <color rgb="FFFF0000"/>
      </font>
    </dxf>
    <dxf>
      <font>
        <color theme="9" tint="0.39994506668294322"/>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fill>
        <patternFill>
          <bgColor theme="7" tint="0.59996337778862885"/>
        </patternFill>
      </fill>
    </dxf>
    <dxf>
      <font>
        <b/>
        <i val="0"/>
        <color rgb="FFFF0000"/>
      </font>
    </dxf>
    <dxf>
      <font>
        <color theme="9" tint="0.39994506668294322"/>
      </font>
    </dxf>
    <dxf>
      <font>
        <b/>
        <i val="0"/>
        <color rgb="FFFF0000"/>
      </font>
    </dxf>
    <dxf>
      <font>
        <b/>
        <i val="0"/>
        <color rgb="FFFF0000"/>
      </font>
    </dxf>
    <dxf>
      <font>
        <b/>
        <i val="0"/>
        <color rgb="FFFF0000"/>
      </font>
    </dxf>
    <dxf>
      <font>
        <b/>
        <i val="0"/>
        <color rgb="FF3333FF"/>
      </font>
    </dxf>
    <dxf>
      <font>
        <b/>
        <i val="0"/>
        <color rgb="FFFF0000"/>
      </font>
    </dxf>
    <dxf>
      <font>
        <b/>
        <i val="0"/>
        <color rgb="FFFF0000"/>
      </font>
    </dxf>
    <dxf>
      <font>
        <b/>
        <i val="0"/>
        <color rgb="FF00B050"/>
      </font>
    </dxf>
    <dxf>
      <font>
        <b/>
        <i val="0"/>
        <color rgb="FFFF0000"/>
      </font>
    </dxf>
    <dxf>
      <font>
        <b/>
        <i val="0"/>
        <color rgb="FFFF0000"/>
      </font>
    </dxf>
    <dxf>
      <font>
        <b/>
        <i val="0"/>
        <condense val="0"/>
        <extend val="0"/>
        <color indexed="10"/>
      </font>
    </dxf>
    <dxf>
      <font>
        <color theme="0"/>
      </font>
    </dxf>
    <dxf>
      <font>
        <color theme="0"/>
      </font>
    </dxf>
    <dxf>
      <font>
        <color theme="0"/>
      </font>
    </dxf>
    <dxf>
      <font>
        <color theme="0"/>
      </font>
    </dxf>
    <dxf>
      <font>
        <color rgb="FFCCFFCC"/>
      </font>
    </dxf>
    <dxf>
      <font>
        <color rgb="FFCCFFCC"/>
      </font>
    </dxf>
    <dxf>
      <font>
        <color rgb="FFCCFFCC"/>
      </font>
    </dxf>
    <dxf>
      <font>
        <color rgb="FFCCFFCC"/>
      </font>
    </dxf>
    <dxf>
      <font>
        <color theme="0"/>
      </font>
    </dxf>
    <dxf>
      <font>
        <color theme="0"/>
      </font>
    </dxf>
    <dxf>
      <font>
        <color theme="0"/>
      </font>
    </dxf>
    <dxf>
      <font>
        <color theme="0"/>
      </font>
    </dxf>
    <dxf>
      <font>
        <color rgb="FFCCFFCC"/>
      </font>
    </dxf>
    <dxf>
      <font>
        <color rgb="FFCCFFCC"/>
      </font>
    </dxf>
    <dxf>
      <font>
        <color rgb="FFCCFFCC"/>
      </font>
    </dxf>
    <dxf>
      <font>
        <color rgb="FFCCFFCC"/>
      </font>
    </dxf>
    <dxf>
      <font>
        <color theme="0"/>
      </font>
    </dxf>
    <dxf>
      <font>
        <color theme="0"/>
      </font>
    </dxf>
    <dxf>
      <font>
        <color theme="0"/>
      </font>
    </dxf>
    <dxf>
      <font>
        <color theme="0"/>
      </font>
    </dxf>
    <dxf>
      <font>
        <color rgb="FFCCFFCC"/>
      </font>
    </dxf>
    <dxf>
      <font>
        <color rgb="FFCCFFCC"/>
      </font>
    </dxf>
    <dxf>
      <font>
        <color rgb="FFCCFFCC"/>
      </font>
    </dxf>
    <dxf>
      <font>
        <color rgb="FFCCFFCC"/>
      </font>
    </dxf>
    <dxf>
      <font>
        <color auto="1"/>
      </font>
    </dxf>
    <dxf>
      <font>
        <color rgb="FF9C0006"/>
      </font>
      <fill>
        <patternFill>
          <bgColor rgb="FFFFC7CE"/>
        </patternFill>
      </fill>
    </dxf>
  </dxfs>
  <tableStyles count="0" defaultTableStyle="TableStyleMedium2" defaultPivotStyle="PivotStyleLight16"/>
  <colors>
    <mruColors>
      <color rgb="FFFFCC99"/>
      <color rgb="FF0000FF"/>
      <color rgb="FFCCFFFF"/>
      <color rgb="FFB5E6A2"/>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45.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47.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4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solidFill>
                  <a:schemeClr val="tx1"/>
                </a:solidFill>
              </a:defRPr>
            </a:pPr>
            <a:r>
              <a:rPr lang="en-US">
                <a:solidFill>
                  <a:schemeClr val="tx1"/>
                </a:solidFill>
              </a:rPr>
              <a:t>Mine Heat Load </a:t>
            </a:r>
          </a:p>
        </c:rich>
      </c:tx>
      <c:overlay val="0"/>
      <c:spPr>
        <a:solidFill>
          <a:schemeClr val="bg1">
            <a:lumMod val="95000"/>
          </a:schemeClr>
        </a:solidFill>
      </c:spPr>
    </c:title>
    <c:autoTitleDeleted val="0"/>
    <c:plotArea>
      <c:layout/>
      <c:pieChart>
        <c:varyColors val="1"/>
        <c:ser>
          <c:idx val="0"/>
          <c:order val="0"/>
          <c:tx>
            <c:strRef>
              <c:f>'Waterfall Graph'!$D$5</c:f>
              <c:strCache>
                <c:ptCount val="1"/>
                <c:pt idx="0">
                  <c:v>%</c:v>
                </c:pt>
              </c:strCache>
            </c:strRef>
          </c:tx>
          <c:dPt>
            <c:idx val="4"/>
            <c:bubble3D val="0"/>
            <c:extLst>
              <c:ext xmlns:c16="http://schemas.microsoft.com/office/drawing/2014/chart" uri="{C3380CC4-5D6E-409C-BE32-E72D297353CC}">
                <c16:uniqueId val="{00000000-C04D-457D-AF73-8A8120EA0C7A}"/>
              </c:ext>
            </c:extLst>
          </c:dPt>
          <c:dLbls>
            <c:spPr>
              <a:noFill/>
              <a:ln>
                <a:noFill/>
              </a:ln>
              <a:effectLst/>
            </c:spPr>
            <c:txPr>
              <a:bodyPr/>
              <a:lstStyle/>
              <a:p>
                <a:pPr>
                  <a:defRPr sz="1200"/>
                </a:pPr>
                <a:endParaRPr lang="en-US"/>
              </a:p>
            </c:txPr>
            <c:dLblPos val="inEnd"/>
            <c:showLegendKey val="0"/>
            <c:showVal val="1"/>
            <c:showCatName val="0"/>
            <c:showSerName val="0"/>
            <c:showPercent val="0"/>
            <c:showBubbleSize val="0"/>
            <c:showLeaderLines val="1"/>
            <c:extLst>
              <c:ext xmlns:c15="http://schemas.microsoft.com/office/drawing/2012/chart" uri="{CE6537A1-D6FC-4f65-9D91-7224C49458BB}"/>
            </c:extLst>
          </c:dLbls>
          <c:cat>
            <c:strRef>
              <c:f>'Waterfall Graph'!$B$6:$B$11</c:f>
              <c:strCache>
                <c:ptCount val="6"/>
                <c:pt idx="0">
                  <c:v>Surrounding rock</c:v>
                </c:pt>
                <c:pt idx="1">
                  <c:v>Other heat loads </c:v>
                </c:pt>
                <c:pt idx="2">
                  <c:v>Auto-compression </c:v>
                </c:pt>
                <c:pt idx="3">
                  <c:v>Auxiliary fans + Electrical Energy</c:v>
                </c:pt>
                <c:pt idx="4">
                  <c:v>Broken Rock </c:v>
                </c:pt>
                <c:pt idx="5">
                  <c:v>TMM Fleet</c:v>
                </c:pt>
              </c:strCache>
            </c:strRef>
          </c:cat>
          <c:val>
            <c:numRef>
              <c:f>'Waterfall Graph'!$D$6:$D$11</c:f>
              <c:numCache>
                <c:formatCode>0.0%</c:formatCode>
                <c:ptCount val="6"/>
                <c:pt idx="0">
                  <c:v>0.21129282559388804</c:v>
                </c:pt>
                <c:pt idx="1">
                  <c:v>7.5444669929569053E-2</c:v>
                </c:pt>
                <c:pt idx="2">
                  <c:v>0.40109824519517728</c:v>
                </c:pt>
                <c:pt idx="3">
                  <c:v>1.1937447773665991E-2</c:v>
                </c:pt>
                <c:pt idx="4">
                  <c:v>0.229198997254387</c:v>
                </c:pt>
                <c:pt idx="5">
                  <c:v>7.1027814253312643E-2</c:v>
                </c:pt>
              </c:numCache>
            </c:numRef>
          </c:val>
          <c:extLst>
            <c:ext xmlns:c16="http://schemas.microsoft.com/office/drawing/2014/chart" uri="{C3380CC4-5D6E-409C-BE32-E72D297353CC}">
              <c16:uniqueId val="{00000001-C04D-457D-AF73-8A8120EA0C7A}"/>
            </c:ext>
          </c:extLst>
        </c:ser>
        <c:dLbls>
          <c:showLegendKey val="0"/>
          <c:showVal val="0"/>
          <c:showCatName val="0"/>
          <c:showSerName val="0"/>
          <c:showPercent val="0"/>
          <c:showBubbleSize val="0"/>
          <c:showLeaderLines val="1"/>
        </c:dLbls>
        <c:firstSliceAng val="0"/>
      </c:pieChart>
    </c:plotArea>
    <c:legend>
      <c:legendPos val="b"/>
      <c:overlay val="0"/>
      <c:txPr>
        <a:bodyPr/>
        <a:lstStyle/>
        <a:p>
          <a:pPr>
            <a:defRPr>
              <a:solidFill>
                <a:sysClr val="windowText" lastClr="000000"/>
              </a:solidFill>
            </a:defRPr>
          </a:pPr>
          <a:endParaRPr lang="en-US"/>
        </a:p>
      </c:txPr>
    </c:legend>
    <c:plotVisOnly val="1"/>
    <c:dispBlanksAs val="gap"/>
    <c:showDLblsOverMax val="0"/>
  </c:chart>
  <c:spPr>
    <a:solidFill>
      <a:schemeClr val="bg1">
        <a:lumMod val="95000"/>
      </a:schemeClr>
    </a:solidFill>
  </c:spPr>
  <c:txPr>
    <a:bodyPr/>
    <a:lstStyle/>
    <a:p>
      <a:pPr>
        <a:defRPr>
          <a:solidFill>
            <a:schemeClr val="bg1"/>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solidFill>
                  <a:sysClr val="windowText" lastClr="000000"/>
                </a:solidFill>
              </a:defRPr>
            </a:pPr>
            <a:r>
              <a:rPr lang="en-US">
                <a:solidFill>
                  <a:sysClr val="windowText" lastClr="000000"/>
                </a:solidFill>
              </a:rPr>
              <a:t>Mine Cooling  </a:t>
            </a:r>
          </a:p>
        </c:rich>
      </c:tx>
      <c:overlay val="0"/>
    </c:title>
    <c:autoTitleDeleted val="0"/>
    <c:plotArea>
      <c:layout/>
      <c:pieChart>
        <c:varyColors val="1"/>
        <c:ser>
          <c:idx val="0"/>
          <c:order val="0"/>
          <c:tx>
            <c:strRef>
              <c:f>'Waterfall Graph'!$D$14</c:f>
              <c:strCache>
                <c:ptCount val="1"/>
                <c:pt idx="0">
                  <c:v>%</c:v>
                </c:pt>
              </c:strCache>
            </c:strRef>
          </c:tx>
          <c:dLbls>
            <c:spPr>
              <a:noFill/>
              <a:ln>
                <a:noFill/>
              </a:ln>
              <a:effectLst/>
            </c:spPr>
            <c:txPr>
              <a:bodyPr/>
              <a:lstStyle/>
              <a:p>
                <a:pPr>
                  <a:defRPr sz="1200"/>
                </a:pPr>
                <a:endParaRPr lang="en-US"/>
              </a:p>
            </c:txPr>
            <c:dLblPos val="inEnd"/>
            <c:showLegendKey val="0"/>
            <c:showVal val="1"/>
            <c:showCatName val="0"/>
            <c:showSerName val="0"/>
            <c:showPercent val="0"/>
            <c:showBubbleSize val="0"/>
            <c:showLeaderLines val="1"/>
            <c:extLst>
              <c:ext xmlns:c15="http://schemas.microsoft.com/office/drawing/2012/chart" uri="{CE6537A1-D6FC-4f65-9D91-7224C49458BB}"/>
            </c:extLst>
          </c:dLbls>
          <c:cat>
            <c:strRef>
              <c:f>'Waterfall Graph'!$B$15:$B$16</c:f>
              <c:strCache>
                <c:ptCount val="2"/>
                <c:pt idx="0">
                  <c:v>Refrigeration</c:v>
                </c:pt>
                <c:pt idx="1">
                  <c:v>Air cooling power</c:v>
                </c:pt>
              </c:strCache>
            </c:strRef>
          </c:cat>
          <c:val>
            <c:numRef>
              <c:f>'Waterfall Graph'!$D$15:$D$16</c:f>
              <c:numCache>
                <c:formatCode>0.0%</c:formatCode>
                <c:ptCount val="2"/>
                <c:pt idx="0">
                  <c:v>0.53677932405566597</c:v>
                </c:pt>
                <c:pt idx="1">
                  <c:v>0.46322067594433397</c:v>
                </c:pt>
              </c:numCache>
            </c:numRef>
          </c:val>
          <c:extLst>
            <c:ext xmlns:c16="http://schemas.microsoft.com/office/drawing/2014/chart" uri="{C3380CC4-5D6E-409C-BE32-E72D297353CC}">
              <c16:uniqueId val="{00000000-1D27-4E30-9238-35595F007072}"/>
            </c:ext>
          </c:extLst>
        </c:ser>
        <c:dLbls>
          <c:showLegendKey val="0"/>
          <c:showVal val="0"/>
          <c:showCatName val="0"/>
          <c:showSerName val="0"/>
          <c:showPercent val="0"/>
          <c:showBubbleSize val="0"/>
          <c:showLeaderLines val="1"/>
        </c:dLbls>
        <c:firstSliceAng val="0"/>
      </c:pieChart>
    </c:plotArea>
    <c:legend>
      <c:legendPos val="b"/>
      <c:overlay val="0"/>
      <c:txPr>
        <a:bodyPr/>
        <a:lstStyle/>
        <a:p>
          <a:pPr>
            <a:defRPr>
              <a:solidFill>
                <a:sysClr val="windowText" lastClr="000000"/>
              </a:solidFill>
            </a:defRPr>
          </a:pPr>
          <a:endParaRPr lang="en-US"/>
        </a:p>
      </c:txPr>
    </c:legend>
    <c:plotVisOnly val="1"/>
    <c:dispBlanksAs val="gap"/>
    <c:showDLblsOverMax val="0"/>
  </c:chart>
  <c:spPr>
    <a:solidFill>
      <a:schemeClr val="bg1">
        <a:lumMod val="95000"/>
      </a:schemeClr>
    </a:solidFill>
  </c:spPr>
  <c:txPr>
    <a:bodyPr/>
    <a:lstStyle/>
    <a:p>
      <a:pPr>
        <a:defRPr>
          <a:solidFill>
            <a:schemeClr val="bg1"/>
          </a:solidFil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a:t>HEAT BALANCE</a:t>
            </a:r>
          </a:p>
        </c:rich>
      </c:tx>
      <c:layout>
        <c:manualLayout>
          <c:xMode val="edge"/>
          <c:yMode val="edge"/>
          <c:x val="0.40255131077639555"/>
          <c:y val="6.0176112263038792E-3"/>
        </c:manualLayout>
      </c:layout>
      <c:overlay val="0"/>
    </c:title>
    <c:autoTitleDeleted val="0"/>
    <c:plotArea>
      <c:layout>
        <c:manualLayout>
          <c:layoutTarget val="inner"/>
          <c:xMode val="edge"/>
          <c:yMode val="edge"/>
          <c:x val="0.12485921625121839"/>
          <c:y val="7.8790668627681387E-2"/>
          <c:w val="0.82360325110020516"/>
          <c:h val="0.64954877392355836"/>
        </c:manualLayout>
      </c:layout>
      <c:barChart>
        <c:barDir val="col"/>
        <c:grouping val="stacked"/>
        <c:varyColors val="0"/>
        <c:ser>
          <c:idx val="0"/>
          <c:order val="0"/>
          <c:tx>
            <c:strRef>
              <c:f>'Waterfall Graph'!$I$5</c:f>
              <c:strCache>
                <c:ptCount val="1"/>
                <c:pt idx="0">
                  <c:v>Base</c:v>
                </c:pt>
              </c:strCache>
            </c:strRef>
          </c:tx>
          <c:spPr>
            <a:noFill/>
            <a:ln>
              <a:noFill/>
            </a:ln>
          </c:spPr>
          <c:invertIfNegative val="0"/>
          <c:dPt>
            <c:idx val="0"/>
            <c:invertIfNegative val="0"/>
            <c:bubble3D val="0"/>
            <c:spPr>
              <a:solidFill>
                <a:srgbClr val="FF0000"/>
              </a:solidFill>
              <a:ln>
                <a:noFill/>
              </a:ln>
            </c:spPr>
            <c:extLst>
              <c:ext xmlns:c16="http://schemas.microsoft.com/office/drawing/2014/chart" uri="{C3380CC4-5D6E-409C-BE32-E72D297353CC}">
                <c16:uniqueId val="{00000001-A322-4C68-AE72-E02932175DEF}"/>
              </c:ext>
            </c:extLst>
          </c:dPt>
          <c:dPt>
            <c:idx val="7"/>
            <c:invertIfNegative val="0"/>
            <c:bubble3D val="0"/>
            <c:spPr>
              <a:solidFill>
                <a:schemeClr val="accent1">
                  <a:lumMod val="75000"/>
                </a:schemeClr>
              </a:solidFill>
              <a:ln>
                <a:noFill/>
              </a:ln>
            </c:spPr>
            <c:extLst>
              <c:ext xmlns:c16="http://schemas.microsoft.com/office/drawing/2014/chart" uri="{C3380CC4-5D6E-409C-BE32-E72D297353CC}">
                <c16:uniqueId val="{00000003-A322-4C68-AE72-E02932175DEF}"/>
              </c:ext>
            </c:extLst>
          </c:dPt>
          <c:dPt>
            <c:idx val="8"/>
            <c:invertIfNegative val="0"/>
            <c:bubble3D val="0"/>
            <c:spPr>
              <a:solidFill>
                <a:schemeClr val="accent1">
                  <a:lumMod val="75000"/>
                </a:schemeClr>
              </a:solidFill>
              <a:ln>
                <a:noFill/>
              </a:ln>
            </c:spPr>
            <c:extLst>
              <c:ext xmlns:c16="http://schemas.microsoft.com/office/drawing/2014/chart" uri="{C3380CC4-5D6E-409C-BE32-E72D297353CC}">
                <c16:uniqueId val="{00000005-A322-4C68-AE72-E02932175DEF}"/>
              </c:ext>
            </c:extLst>
          </c:dPt>
          <c:dLbls>
            <c:dLbl>
              <c:idx val="0"/>
              <c:layout>
                <c:manualLayout>
                  <c:x val="-1.8558301417432525E-3"/>
                  <c:y val="-7.70583754892507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322-4C68-AE72-E02932175DEF}"/>
                </c:ext>
              </c:extLst>
            </c:dLbl>
            <c:dLbl>
              <c:idx val="1"/>
              <c:delete val="1"/>
              <c:extLst>
                <c:ext xmlns:c15="http://schemas.microsoft.com/office/drawing/2012/chart" uri="{CE6537A1-D6FC-4f65-9D91-7224C49458BB}"/>
                <c:ext xmlns:c16="http://schemas.microsoft.com/office/drawing/2014/chart" uri="{C3380CC4-5D6E-409C-BE32-E72D297353CC}">
                  <c16:uniqueId val="{00000006-A322-4C68-AE72-E02932175DEF}"/>
                </c:ext>
              </c:extLst>
            </c:dLbl>
            <c:dLbl>
              <c:idx val="2"/>
              <c:delete val="1"/>
              <c:extLst>
                <c:ext xmlns:c15="http://schemas.microsoft.com/office/drawing/2012/chart" uri="{CE6537A1-D6FC-4f65-9D91-7224C49458BB}"/>
                <c:ext xmlns:c16="http://schemas.microsoft.com/office/drawing/2014/chart" uri="{C3380CC4-5D6E-409C-BE32-E72D297353CC}">
                  <c16:uniqueId val="{00000007-A322-4C68-AE72-E02932175DEF}"/>
                </c:ext>
              </c:extLst>
            </c:dLbl>
            <c:dLbl>
              <c:idx val="3"/>
              <c:delete val="1"/>
              <c:extLst>
                <c:ext xmlns:c15="http://schemas.microsoft.com/office/drawing/2012/chart" uri="{CE6537A1-D6FC-4f65-9D91-7224C49458BB}"/>
                <c:ext xmlns:c16="http://schemas.microsoft.com/office/drawing/2014/chart" uri="{C3380CC4-5D6E-409C-BE32-E72D297353CC}">
                  <c16:uniqueId val="{00000008-A322-4C68-AE72-E02932175DEF}"/>
                </c:ext>
              </c:extLst>
            </c:dLbl>
            <c:dLbl>
              <c:idx val="4"/>
              <c:delete val="1"/>
              <c:extLst>
                <c:ext xmlns:c15="http://schemas.microsoft.com/office/drawing/2012/chart" uri="{CE6537A1-D6FC-4f65-9D91-7224C49458BB}"/>
                <c:ext xmlns:c16="http://schemas.microsoft.com/office/drawing/2014/chart" uri="{C3380CC4-5D6E-409C-BE32-E72D297353CC}">
                  <c16:uniqueId val="{00000009-A322-4C68-AE72-E02932175DEF}"/>
                </c:ext>
              </c:extLst>
            </c:dLbl>
            <c:dLbl>
              <c:idx val="5"/>
              <c:delete val="1"/>
              <c:extLst>
                <c:ext xmlns:c15="http://schemas.microsoft.com/office/drawing/2012/chart" uri="{CE6537A1-D6FC-4f65-9D91-7224C49458BB}"/>
                <c:ext xmlns:c16="http://schemas.microsoft.com/office/drawing/2014/chart" uri="{C3380CC4-5D6E-409C-BE32-E72D297353CC}">
                  <c16:uniqueId val="{0000000A-A322-4C68-AE72-E02932175DEF}"/>
                </c:ext>
              </c:extLst>
            </c:dLbl>
            <c:dLbl>
              <c:idx val="6"/>
              <c:delete val="1"/>
              <c:extLst>
                <c:ext xmlns:c15="http://schemas.microsoft.com/office/drawing/2012/chart" uri="{CE6537A1-D6FC-4f65-9D91-7224C49458BB}"/>
                <c:ext xmlns:c16="http://schemas.microsoft.com/office/drawing/2014/chart" uri="{C3380CC4-5D6E-409C-BE32-E72D297353CC}">
                  <c16:uniqueId val="{0000000B-A322-4C68-AE72-E02932175DEF}"/>
                </c:ext>
              </c:extLst>
            </c:dLbl>
            <c:dLbl>
              <c:idx val="7"/>
              <c:layout>
                <c:manualLayout>
                  <c:x val="1.8309631316787188E-3"/>
                  <c:y val="-0.1541871942870476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322-4C68-AE72-E02932175DEF}"/>
                </c:ext>
              </c:extLst>
            </c:dLbl>
            <c:dLbl>
              <c:idx val="8"/>
              <c:layout>
                <c:manualLayout>
                  <c:x val="-2.8677775051757252E-3"/>
                  <c:y val="-0.1684931143365086"/>
                </c:manualLayout>
              </c:layout>
              <c:spPr/>
              <c:txPr>
                <a:bodyPr/>
                <a:lstStyle/>
                <a:p>
                  <a:pPr>
                    <a:defRPr>
                      <a:solidFill>
                        <a:sysClr val="windowText" lastClr="000000"/>
                      </a:solidFill>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322-4C68-AE72-E02932175DEF}"/>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'Waterfall Graph'!$H$6:$H$13</c:f>
              <c:strCache>
                <c:ptCount val="8"/>
                <c:pt idx="0">
                  <c:v>Surrounding rock</c:v>
                </c:pt>
                <c:pt idx="1">
                  <c:v>Other heat loads </c:v>
                </c:pt>
                <c:pt idx="2">
                  <c:v>Auto-compression </c:v>
                </c:pt>
                <c:pt idx="3">
                  <c:v>Auxiliary fans + Electrical Energy</c:v>
                </c:pt>
                <c:pt idx="4">
                  <c:v>Broken Rock </c:v>
                </c:pt>
                <c:pt idx="5">
                  <c:v>TMM Fleet</c:v>
                </c:pt>
                <c:pt idx="6">
                  <c:v>Refrigeration</c:v>
                </c:pt>
                <c:pt idx="7">
                  <c:v>Air cooling power</c:v>
                </c:pt>
              </c:strCache>
            </c:strRef>
          </c:cat>
          <c:val>
            <c:numRef>
              <c:f>'Waterfall Graph'!$I$6:$I$13</c:f>
              <c:numCache>
                <c:formatCode>0</c:formatCode>
                <c:ptCount val="8"/>
                <c:pt idx="0">
                  <c:v>8850</c:v>
                </c:pt>
                <c:pt idx="1">
                  <c:v>8850</c:v>
                </c:pt>
                <c:pt idx="2">
                  <c:v>12010</c:v>
                </c:pt>
                <c:pt idx="3">
                  <c:v>28810</c:v>
                </c:pt>
                <c:pt idx="4">
                  <c:v>29310</c:v>
                </c:pt>
                <c:pt idx="5">
                  <c:v>38910</c:v>
                </c:pt>
                <c:pt idx="6">
                  <c:v>23300</c:v>
                </c:pt>
                <c:pt idx="7">
                  <c:v>23300</c:v>
                </c:pt>
              </c:numCache>
            </c:numRef>
          </c:val>
          <c:extLst>
            <c:ext xmlns:c16="http://schemas.microsoft.com/office/drawing/2014/chart" uri="{C3380CC4-5D6E-409C-BE32-E72D297353CC}">
              <c16:uniqueId val="{0000000C-A322-4C68-AE72-E02932175DEF}"/>
            </c:ext>
          </c:extLst>
        </c:ser>
        <c:ser>
          <c:idx val="1"/>
          <c:order val="1"/>
          <c:tx>
            <c:strRef>
              <c:f>'Waterfall Graph'!$J$5</c:f>
              <c:strCache>
                <c:ptCount val="1"/>
                <c:pt idx="0">
                  <c:v>Fall</c:v>
                </c:pt>
              </c:strCache>
            </c:strRef>
          </c:tx>
          <c:spPr>
            <a:solidFill>
              <a:schemeClr val="accent1">
                <a:lumMod val="75000"/>
              </a:schemeClr>
            </a:solidFill>
          </c:spPr>
          <c:invertIfNegative val="0"/>
          <c:dPt>
            <c:idx val="7"/>
            <c:invertIfNegative val="0"/>
            <c:bubble3D val="0"/>
            <c:spPr>
              <a:noFill/>
            </c:spPr>
            <c:extLst>
              <c:ext xmlns:c16="http://schemas.microsoft.com/office/drawing/2014/chart" uri="{C3380CC4-5D6E-409C-BE32-E72D297353CC}">
                <c16:uniqueId val="{0000000E-A322-4C68-AE72-E02932175DEF}"/>
              </c:ext>
            </c:extLst>
          </c:dPt>
          <c:dPt>
            <c:idx val="8"/>
            <c:invertIfNegative val="0"/>
            <c:bubble3D val="0"/>
            <c:extLst>
              <c:ext xmlns:c16="http://schemas.microsoft.com/office/drawing/2014/chart" uri="{C3380CC4-5D6E-409C-BE32-E72D297353CC}">
                <c16:uniqueId val="{0000000F-A322-4C68-AE72-E02932175DEF}"/>
              </c:ext>
            </c:extLst>
          </c:dPt>
          <c:dLbls>
            <c:dLbl>
              <c:idx val="6"/>
              <c:layout>
                <c:manualLayout>
                  <c:x val="0"/>
                  <c:y val="-0.1570394144987004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A322-4C68-AE72-E02932175DEF}"/>
                </c:ext>
              </c:extLst>
            </c:dLbl>
            <c:dLbl>
              <c:idx val="7"/>
              <c:delete val="1"/>
              <c:extLst>
                <c:ext xmlns:c15="http://schemas.microsoft.com/office/drawing/2012/chart" uri="{CE6537A1-D6FC-4f65-9D91-7224C49458BB}"/>
                <c:ext xmlns:c16="http://schemas.microsoft.com/office/drawing/2014/chart" uri="{C3380CC4-5D6E-409C-BE32-E72D297353CC}">
                  <c16:uniqueId val="{0000000E-A322-4C68-AE72-E02932175DEF}"/>
                </c:ext>
              </c:extLst>
            </c:dLbl>
            <c:spPr>
              <a:noFill/>
              <a:ln>
                <a:noFill/>
              </a:ln>
              <a:effectLst/>
            </c:spPr>
            <c:dLblPos val="inBase"/>
            <c:showLegendKey val="0"/>
            <c:showVal val="0"/>
            <c:showCatName val="0"/>
            <c:showSerName val="0"/>
            <c:showPercent val="0"/>
            <c:showBubbleSize val="0"/>
            <c:extLst>
              <c:ext xmlns:c15="http://schemas.microsoft.com/office/drawing/2012/chart" uri="{CE6537A1-D6FC-4f65-9D91-7224C49458BB}">
                <c15:showLeaderLines val="0"/>
              </c:ext>
            </c:extLst>
          </c:dLbls>
          <c:cat>
            <c:strRef>
              <c:f>'Waterfall Graph'!$H$6:$H$13</c:f>
              <c:strCache>
                <c:ptCount val="8"/>
                <c:pt idx="0">
                  <c:v>Surrounding rock</c:v>
                </c:pt>
                <c:pt idx="1">
                  <c:v>Other heat loads </c:v>
                </c:pt>
                <c:pt idx="2">
                  <c:v>Auto-compression </c:v>
                </c:pt>
                <c:pt idx="3">
                  <c:v>Auxiliary fans + Electrical Energy</c:v>
                </c:pt>
                <c:pt idx="4">
                  <c:v>Broken Rock </c:v>
                </c:pt>
                <c:pt idx="5">
                  <c:v>TMM Fleet</c:v>
                </c:pt>
                <c:pt idx="6">
                  <c:v>Refrigeration</c:v>
                </c:pt>
                <c:pt idx="7">
                  <c:v>Air cooling power</c:v>
                </c:pt>
              </c:strCache>
            </c:strRef>
          </c:cat>
          <c:val>
            <c:numRef>
              <c:f>'Waterfall Graph'!$J$6:$J$13</c:f>
              <c:numCache>
                <c:formatCode>0</c:formatCode>
                <c:ptCount val="8"/>
                <c:pt idx="0">
                  <c:v>0</c:v>
                </c:pt>
                <c:pt idx="1">
                  <c:v>0</c:v>
                </c:pt>
                <c:pt idx="2">
                  <c:v>0</c:v>
                </c:pt>
                <c:pt idx="3">
                  <c:v>0</c:v>
                </c:pt>
                <c:pt idx="4">
                  <c:v>0</c:v>
                </c:pt>
                <c:pt idx="5">
                  <c:v>0</c:v>
                </c:pt>
                <c:pt idx="6">
                  <c:v>27000</c:v>
                </c:pt>
                <c:pt idx="7">
                  <c:v>23300</c:v>
                </c:pt>
              </c:numCache>
            </c:numRef>
          </c:val>
          <c:extLst>
            <c:ext xmlns:c16="http://schemas.microsoft.com/office/drawing/2014/chart" uri="{C3380CC4-5D6E-409C-BE32-E72D297353CC}">
              <c16:uniqueId val="{00000011-A322-4C68-AE72-E02932175DEF}"/>
            </c:ext>
          </c:extLst>
        </c:ser>
        <c:ser>
          <c:idx val="2"/>
          <c:order val="2"/>
          <c:tx>
            <c:strRef>
              <c:f>'Waterfall Graph'!$K$5</c:f>
              <c:strCache>
                <c:ptCount val="1"/>
                <c:pt idx="0">
                  <c:v>Rise</c:v>
                </c:pt>
              </c:strCache>
            </c:strRef>
          </c:tx>
          <c:invertIfNegative val="0"/>
          <c:dPt>
            <c:idx val="0"/>
            <c:invertIfNegative val="0"/>
            <c:bubble3D val="0"/>
            <c:spPr>
              <a:noFill/>
              <a:ln>
                <a:noFill/>
              </a:ln>
            </c:spPr>
            <c:extLst>
              <c:ext xmlns:c16="http://schemas.microsoft.com/office/drawing/2014/chart" uri="{C3380CC4-5D6E-409C-BE32-E72D297353CC}">
                <c16:uniqueId val="{00000013-A322-4C68-AE72-E02932175DEF}"/>
              </c:ext>
            </c:extLst>
          </c:dPt>
          <c:dPt>
            <c:idx val="1"/>
            <c:invertIfNegative val="0"/>
            <c:bubble3D val="0"/>
            <c:spPr>
              <a:solidFill>
                <a:srgbClr val="FF0000"/>
              </a:solidFill>
            </c:spPr>
            <c:extLst>
              <c:ext xmlns:c16="http://schemas.microsoft.com/office/drawing/2014/chart" uri="{C3380CC4-5D6E-409C-BE32-E72D297353CC}">
                <c16:uniqueId val="{00000015-A322-4C68-AE72-E02932175DEF}"/>
              </c:ext>
            </c:extLst>
          </c:dPt>
          <c:dPt>
            <c:idx val="2"/>
            <c:invertIfNegative val="0"/>
            <c:bubble3D val="0"/>
            <c:spPr>
              <a:solidFill>
                <a:srgbClr val="FF0000"/>
              </a:solidFill>
            </c:spPr>
            <c:extLst>
              <c:ext xmlns:c16="http://schemas.microsoft.com/office/drawing/2014/chart" uri="{C3380CC4-5D6E-409C-BE32-E72D297353CC}">
                <c16:uniqueId val="{00000017-A322-4C68-AE72-E02932175DEF}"/>
              </c:ext>
            </c:extLst>
          </c:dPt>
          <c:dPt>
            <c:idx val="3"/>
            <c:invertIfNegative val="0"/>
            <c:bubble3D val="0"/>
            <c:spPr>
              <a:solidFill>
                <a:srgbClr val="FF0000"/>
              </a:solidFill>
            </c:spPr>
            <c:extLst>
              <c:ext xmlns:c16="http://schemas.microsoft.com/office/drawing/2014/chart" uri="{C3380CC4-5D6E-409C-BE32-E72D297353CC}">
                <c16:uniqueId val="{00000019-A322-4C68-AE72-E02932175DEF}"/>
              </c:ext>
            </c:extLst>
          </c:dPt>
          <c:dPt>
            <c:idx val="4"/>
            <c:invertIfNegative val="0"/>
            <c:bubble3D val="0"/>
            <c:spPr>
              <a:solidFill>
                <a:srgbClr val="FF0000"/>
              </a:solidFill>
            </c:spPr>
            <c:extLst>
              <c:ext xmlns:c16="http://schemas.microsoft.com/office/drawing/2014/chart" uri="{C3380CC4-5D6E-409C-BE32-E72D297353CC}">
                <c16:uniqueId val="{0000001B-A322-4C68-AE72-E02932175DEF}"/>
              </c:ext>
            </c:extLst>
          </c:dPt>
          <c:dPt>
            <c:idx val="5"/>
            <c:invertIfNegative val="0"/>
            <c:bubble3D val="0"/>
            <c:spPr>
              <a:solidFill>
                <a:srgbClr val="FF0000"/>
              </a:solidFill>
            </c:spPr>
            <c:extLst>
              <c:ext xmlns:c16="http://schemas.microsoft.com/office/drawing/2014/chart" uri="{C3380CC4-5D6E-409C-BE32-E72D297353CC}">
                <c16:uniqueId val="{0000001D-A322-4C68-AE72-E02932175DEF}"/>
              </c:ext>
            </c:extLst>
          </c:dPt>
          <c:dPt>
            <c:idx val="6"/>
            <c:invertIfNegative val="0"/>
            <c:bubble3D val="0"/>
            <c:spPr>
              <a:solidFill>
                <a:srgbClr val="FF0000"/>
              </a:solidFill>
            </c:spPr>
            <c:extLst>
              <c:ext xmlns:c16="http://schemas.microsoft.com/office/drawing/2014/chart" uri="{C3380CC4-5D6E-409C-BE32-E72D297353CC}">
                <c16:uniqueId val="{0000001F-A322-4C68-AE72-E02932175DEF}"/>
              </c:ext>
            </c:extLst>
          </c:dPt>
          <c:dLbls>
            <c:dLbl>
              <c:idx val="0"/>
              <c:delete val="1"/>
              <c:extLst>
                <c:ext xmlns:c15="http://schemas.microsoft.com/office/drawing/2012/chart" uri="{CE6537A1-D6FC-4f65-9D91-7224C49458BB}"/>
                <c:ext xmlns:c16="http://schemas.microsoft.com/office/drawing/2014/chart" uri="{C3380CC4-5D6E-409C-BE32-E72D297353CC}">
                  <c16:uniqueId val="{00000013-A322-4C68-AE72-E02932175DEF}"/>
                </c:ext>
              </c:extLst>
            </c:dLbl>
            <c:dLbl>
              <c:idx val="1"/>
              <c:layout>
                <c:manualLayout>
                  <c:x val="1.433868064710695E-3"/>
                  <c:y val="-4.173301301195530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A322-4C68-AE72-E02932175DEF}"/>
                </c:ext>
              </c:extLst>
            </c:dLbl>
            <c:dLbl>
              <c:idx val="2"/>
              <c:layout>
                <c:manualLayout>
                  <c:x val="0"/>
                  <c:y val="-0.116675887891431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A322-4C68-AE72-E02932175DEF}"/>
                </c:ext>
              </c:extLst>
            </c:dLbl>
            <c:dLbl>
              <c:idx val="3"/>
              <c:layout>
                <c:manualLayout>
                  <c:x val="1.6447195875495544E-3"/>
                  <c:y val="-2.823455860663135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A322-4C68-AE72-E02932175DEF}"/>
                </c:ext>
              </c:extLst>
            </c:dLbl>
            <c:dLbl>
              <c:idx val="4"/>
              <c:layout>
                <c:manualLayout>
                  <c:x val="4.2196207703255753E-4"/>
                  <c:y val="-7.377199946971842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A322-4C68-AE72-E02932175DEF}"/>
                </c:ext>
              </c:extLst>
            </c:dLbl>
            <c:dLbl>
              <c:idx val="5"/>
              <c:layout>
                <c:manualLayout>
                  <c:x val="3.2896982064539474E-3"/>
                  <c:y val="-4.97019122912322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A322-4C68-AE72-E02932175DEF}"/>
                </c:ext>
              </c:extLst>
            </c:dLbl>
            <c:dLbl>
              <c:idx val="6"/>
              <c:delete val="1"/>
              <c:extLst>
                <c:ext xmlns:c15="http://schemas.microsoft.com/office/drawing/2012/chart" uri="{CE6537A1-D6FC-4f65-9D91-7224C49458BB}"/>
                <c:ext xmlns:c16="http://schemas.microsoft.com/office/drawing/2014/chart" uri="{C3380CC4-5D6E-409C-BE32-E72D297353CC}">
                  <c16:uniqueId val="{0000001F-A322-4C68-AE72-E02932175DEF}"/>
                </c:ext>
              </c:extLst>
            </c:dLbl>
            <c:dLbl>
              <c:idx val="7"/>
              <c:delete val="1"/>
              <c:extLst>
                <c:ext xmlns:c15="http://schemas.microsoft.com/office/drawing/2012/chart" uri="{CE6537A1-D6FC-4f65-9D91-7224C49458BB}"/>
                <c:ext xmlns:c16="http://schemas.microsoft.com/office/drawing/2014/chart" uri="{C3380CC4-5D6E-409C-BE32-E72D297353CC}">
                  <c16:uniqueId val="{00000020-A322-4C68-AE72-E02932175DEF}"/>
                </c:ext>
              </c:extLst>
            </c:dLbl>
            <c:dLbl>
              <c:idx val="8"/>
              <c:delete val="1"/>
              <c:extLst>
                <c:ext xmlns:c15="http://schemas.microsoft.com/office/drawing/2012/chart" uri="{CE6537A1-D6FC-4f65-9D91-7224C49458BB}"/>
                <c:ext xmlns:c16="http://schemas.microsoft.com/office/drawing/2014/chart" uri="{C3380CC4-5D6E-409C-BE32-E72D297353CC}">
                  <c16:uniqueId val="{00000021-A322-4C68-AE72-E02932175DEF}"/>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'Waterfall Graph'!$H$6:$H$13</c:f>
              <c:strCache>
                <c:ptCount val="8"/>
                <c:pt idx="0">
                  <c:v>Surrounding rock</c:v>
                </c:pt>
                <c:pt idx="1">
                  <c:v>Other heat loads </c:v>
                </c:pt>
                <c:pt idx="2">
                  <c:v>Auto-compression </c:v>
                </c:pt>
                <c:pt idx="3">
                  <c:v>Auxiliary fans + Electrical Energy</c:v>
                </c:pt>
                <c:pt idx="4">
                  <c:v>Broken Rock </c:v>
                </c:pt>
                <c:pt idx="5">
                  <c:v>TMM Fleet</c:v>
                </c:pt>
                <c:pt idx="6">
                  <c:v>Refrigeration</c:v>
                </c:pt>
                <c:pt idx="7">
                  <c:v>Air cooling power</c:v>
                </c:pt>
              </c:strCache>
            </c:strRef>
          </c:cat>
          <c:val>
            <c:numRef>
              <c:f>'Waterfall Graph'!$K$6:$K$13</c:f>
              <c:numCache>
                <c:formatCode>0</c:formatCode>
                <c:ptCount val="8"/>
                <c:pt idx="0">
                  <c:v>8850</c:v>
                </c:pt>
                <c:pt idx="1">
                  <c:v>3160</c:v>
                </c:pt>
                <c:pt idx="2">
                  <c:v>16800</c:v>
                </c:pt>
                <c:pt idx="3">
                  <c:v>500</c:v>
                </c:pt>
                <c:pt idx="4">
                  <c:v>9600</c:v>
                </c:pt>
                <c:pt idx="5">
                  <c:v>2975</c:v>
                </c:pt>
                <c:pt idx="6">
                  <c:v>0</c:v>
                </c:pt>
                <c:pt idx="7">
                  <c:v>0</c:v>
                </c:pt>
              </c:numCache>
            </c:numRef>
          </c:val>
          <c:extLst>
            <c:ext xmlns:c16="http://schemas.microsoft.com/office/drawing/2014/chart" uri="{C3380CC4-5D6E-409C-BE32-E72D297353CC}">
              <c16:uniqueId val="{00000022-A322-4C68-AE72-E02932175DEF}"/>
            </c:ext>
          </c:extLst>
        </c:ser>
        <c:dLbls>
          <c:showLegendKey val="0"/>
          <c:showVal val="0"/>
          <c:showCatName val="0"/>
          <c:showSerName val="0"/>
          <c:showPercent val="0"/>
          <c:showBubbleSize val="0"/>
        </c:dLbls>
        <c:gapWidth val="0"/>
        <c:overlap val="77"/>
        <c:axId val="159238400"/>
        <c:axId val="160268288"/>
      </c:barChart>
      <c:catAx>
        <c:axId val="159238400"/>
        <c:scaling>
          <c:orientation val="minMax"/>
        </c:scaling>
        <c:delete val="0"/>
        <c:axPos val="b"/>
        <c:numFmt formatCode="General" sourceLinked="1"/>
        <c:majorTickMark val="out"/>
        <c:minorTickMark val="none"/>
        <c:tickLblPos val="nextTo"/>
        <c:crossAx val="160268288"/>
        <c:crosses val="autoZero"/>
        <c:auto val="1"/>
        <c:lblAlgn val="ctr"/>
        <c:lblOffset val="100"/>
        <c:noMultiLvlLbl val="0"/>
      </c:catAx>
      <c:valAx>
        <c:axId val="160268288"/>
        <c:scaling>
          <c:orientation val="minMax"/>
        </c:scaling>
        <c:delete val="0"/>
        <c:axPos val="l"/>
        <c:majorGridlines/>
        <c:title>
          <c:tx>
            <c:rich>
              <a:bodyPr rot="-5400000" vert="horz"/>
              <a:lstStyle/>
              <a:p>
                <a:pPr>
                  <a:defRPr/>
                </a:pPr>
                <a:r>
                  <a:rPr lang="en-US"/>
                  <a:t>kW [heat]</a:t>
                </a:r>
              </a:p>
            </c:rich>
          </c:tx>
          <c:layout>
            <c:manualLayout>
              <c:xMode val="edge"/>
              <c:yMode val="edge"/>
              <c:x val="2.0633057660245296E-2"/>
              <c:y val="0.41992606780008357"/>
            </c:manualLayout>
          </c:layout>
          <c:overlay val="0"/>
        </c:title>
        <c:numFmt formatCode="0" sourceLinked="1"/>
        <c:majorTickMark val="out"/>
        <c:minorTickMark val="none"/>
        <c:tickLblPos val="nextTo"/>
        <c:crossAx val="159238400"/>
        <c:crosses val="autoZero"/>
        <c:crossBetween val="between"/>
      </c:valAx>
      <c:spPr>
        <a:solidFill>
          <a:schemeClr val="bg1">
            <a:lumMod val="85000"/>
          </a:schemeClr>
        </a:solidFill>
        <a:ln>
          <a:solidFill>
            <a:schemeClr val="bg1">
              <a:lumMod val="50000"/>
            </a:schemeClr>
          </a:solidFill>
        </a:ln>
      </c:spPr>
    </c:plotArea>
    <c:plotVisOnly val="1"/>
    <c:dispBlanksAs val="gap"/>
    <c:showDLblsOverMax val="0"/>
  </c:chart>
  <c:spPr>
    <a:solidFill>
      <a:schemeClr val="bg1">
        <a:lumMod val="95000"/>
      </a:schemeClr>
    </a:solidFill>
    <a:ln>
      <a:solidFill>
        <a:schemeClr val="tx1"/>
      </a:solidFill>
    </a:ln>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manualLayout>
          <c:layoutTarget val="inner"/>
          <c:xMode val="edge"/>
          <c:yMode val="edge"/>
          <c:x val="0.11243156509867762"/>
          <c:y val="9.9681882507831068E-2"/>
          <c:w val="0.81598575222568093"/>
          <c:h val="0.76287824193184128"/>
        </c:manualLayout>
      </c:layout>
      <c:bar3DChart>
        <c:barDir val="col"/>
        <c:grouping val="percentStacked"/>
        <c:varyColors val="0"/>
        <c:ser>
          <c:idx val="2"/>
          <c:order val="0"/>
          <c:tx>
            <c:strRef>
              <c:f>'Waterfall Graph'!$B$8</c:f>
              <c:strCache>
                <c:ptCount val="1"/>
                <c:pt idx="0">
                  <c:v>Auto-compression </c:v>
                </c:pt>
              </c:strCache>
            </c:strRef>
          </c:tx>
          <c:invertIfNegative val="0"/>
          <c:val>
            <c:numRef>
              <c:f>'Waterfall Graph'!$D$8</c:f>
              <c:numCache>
                <c:formatCode>0.0%</c:formatCode>
                <c:ptCount val="1"/>
                <c:pt idx="0">
                  <c:v>0.40109824519517728</c:v>
                </c:pt>
              </c:numCache>
            </c:numRef>
          </c:val>
          <c:extLst>
            <c:ext xmlns:c16="http://schemas.microsoft.com/office/drawing/2014/chart" uri="{C3380CC4-5D6E-409C-BE32-E72D297353CC}">
              <c16:uniqueId val="{00000000-4B9E-4E1C-94E5-41E4B604D341}"/>
            </c:ext>
          </c:extLst>
        </c:ser>
        <c:ser>
          <c:idx val="4"/>
          <c:order val="1"/>
          <c:tx>
            <c:strRef>
              <c:f>'Waterfall Graph'!$B$10</c:f>
              <c:strCache>
                <c:ptCount val="1"/>
                <c:pt idx="0">
                  <c:v>Broken Rock </c:v>
                </c:pt>
              </c:strCache>
            </c:strRef>
          </c:tx>
          <c:invertIfNegative val="0"/>
          <c:val>
            <c:numRef>
              <c:f>'Waterfall Graph'!$D$10</c:f>
              <c:numCache>
                <c:formatCode>0.0%</c:formatCode>
                <c:ptCount val="1"/>
                <c:pt idx="0">
                  <c:v>0.229198997254387</c:v>
                </c:pt>
              </c:numCache>
            </c:numRef>
          </c:val>
          <c:extLst>
            <c:ext xmlns:c16="http://schemas.microsoft.com/office/drawing/2014/chart" uri="{C3380CC4-5D6E-409C-BE32-E72D297353CC}">
              <c16:uniqueId val="{00000001-4B9E-4E1C-94E5-41E4B604D341}"/>
            </c:ext>
          </c:extLst>
        </c:ser>
        <c:ser>
          <c:idx val="0"/>
          <c:order val="2"/>
          <c:tx>
            <c:strRef>
              <c:f>'Waterfall Graph'!$B$6</c:f>
              <c:strCache>
                <c:ptCount val="1"/>
                <c:pt idx="0">
                  <c:v>Surrounding rock</c:v>
                </c:pt>
              </c:strCache>
            </c:strRef>
          </c:tx>
          <c:invertIfNegative val="0"/>
          <c:val>
            <c:numRef>
              <c:f>'Waterfall Graph'!$D$6</c:f>
              <c:numCache>
                <c:formatCode>0.0%</c:formatCode>
                <c:ptCount val="1"/>
                <c:pt idx="0">
                  <c:v>0.21129282559388804</c:v>
                </c:pt>
              </c:numCache>
            </c:numRef>
          </c:val>
          <c:extLst>
            <c:ext xmlns:c16="http://schemas.microsoft.com/office/drawing/2014/chart" uri="{C3380CC4-5D6E-409C-BE32-E72D297353CC}">
              <c16:uniqueId val="{00000002-4B9E-4E1C-94E5-41E4B604D341}"/>
            </c:ext>
          </c:extLst>
        </c:ser>
        <c:ser>
          <c:idx val="1"/>
          <c:order val="3"/>
          <c:tx>
            <c:strRef>
              <c:f>'Waterfall Graph'!$B$7</c:f>
              <c:strCache>
                <c:ptCount val="1"/>
                <c:pt idx="0">
                  <c:v>Other heat loads </c:v>
                </c:pt>
              </c:strCache>
            </c:strRef>
          </c:tx>
          <c:invertIfNegative val="0"/>
          <c:val>
            <c:numRef>
              <c:f>'Waterfall Graph'!$D$7</c:f>
              <c:numCache>
                <c:formatCode>0.0%</c:formatCode>
                <c:ptCount val="1"/>
                <c:pt idx="0">
                  <c:v>7.5444669929569053E-2</c:v>
                </c:pt>
              </c:numCache>
            </c:numRef>
          </c:val>
          <c:extLst>
            <c:ext xmlns:c16="http://schemas.microsoft.com/office/drawing/2014/chart" uri="{C3380CC4-5D6E-409C-BE32-E72D297353CC}">
              <c16:uniqueId val="{00000003-4B9E-4E1C-94E5-41E4B604D341}"/>
            </c:ext>
          </c:extLst>
        </c:ser>
        <c:ser>
          <c:idx val="5"/>
          <c:order val="4"/>
          <c:tx>
            <c:strRef>
              <c:f>'Waterfall Graph'!$B$11</c:f>
              <c:strCache>
                <c:ptCount val="1"/>
                <c:pt idx="0">
                  <c:v>TMM Fleet</c:v>
                </c:pt>
              </c:strCache>
            </c:strRef>
          </c:tx>
          <c:invertIfNegative val="0"/>
          <c:val>
            <c:numRef>
              <c:f>'Waterfall Graph'!$D$11</c:f>
              <c:numCache>
                <c:formatCode>0.0%</c:formatCode>
                <c:ptCount val="1"/>
                <c:pt idx="0">
                  <c:v>7.1027814253312643E-2</c:v>
                </c:pt>
              </c:numCache>
            </c:numRef>
          </c:val>
          <c:extLst>
            <c:ext xmlns:c16="http://schemas.microsoft.com/office/drawing/2014/chart" uri="{C3380CC4-5D6E-409C-BE32-E72D297353CC}">
              <c16:uniqueId val="{00000004-4B9E-4E1C-94E5-41E4B604D341}"/>
            </c:ext>
          </c:extLst>
        </c:ser>
        <c:ser>
          <c:idx val="3"/>
          <c:order val="5"/>
          <c:tx>
            <c:strRef>
              <c:f>'Waterfall Graph'!$B$9</c:f>
              <c:strCache>
                <c:ptCount val="1"/>
                <c:pt idx="0">
                  <c:v>Auxiliary fans + Electrical Energy</c:v>
                </c:pt>
              </c:strCache>
            </c:strRef>
          </c:tx>
          <c:invertIfNegative val="0"/>
          <c:val>
            <c:numRef>
              <c:f>'Waterfall Graph'!$D$9</c:f>
              <c:numCache>
                <c:formatCode>0.0%</c:formatCode>
                <c:ptCount val="1"/>
                <c:pt idx="0">
                  <c:v>1.1937447773665991E-2</c:v>
                </c:pt>
              </c:numCache>
            </c:numRef>
          </c:val>
          <c:extLst>
            <c:ext xmlns:c16="http://schemas.microsoft.com/office/drawing/2014/chart" uri="{C3380CC4-5D6E-409C-BE32-E72D297353CC}">
              <c16:uniqueId val="{00000005-4B9E-4E1C-94E5-41E4B604D341}"/>
            </c:ext>
          </c:extLst>
        </c:ser>
        <c:dLbls>
          <c:showLegendKey val="0"/>
          <c:showVal val="0"/>
          <c:showCatName val="0"/>
          <c:showSerName val="0"/>
          <c:showPercent val="0"/>
          <c:showBubbleSize val="0"/>
        </c:dLbls>
        <c:gapWidth val="150"/>
        <c:shape val="pyramid"/>
        <c:axId val="160295936"/>
        <c:axId val="160568064"/>
        <c:axId val="0"/>
      </c:bar3DChart>
      <c:catAx>
        <c:axId val="160295936"/>
        <c:scaling>
          <c:orientation val="minMax"/>
        </c:scaling>
        <c:delete val="1"/>
        <c:axPos val="b"/>
        <c:majorTickMark val="out"/>
        <c:minorTickMark val="none"/>
        <c:tickLblPos val="nextTo"/>
        <c:crossAx val="160568064"/>
        <c:crosses val="autoZero"/>
        <c:auto val="1"/>
        <c:lblAlgn val="ctr"/>
        <c:lblOffset val="100"/>
        <c:noMultiLvlLbl val="0"/>
      </c:catAx>
      <c:valAx>
        <c:axId val="160568064"/>
        <c:scaling>
          <c:orientation val="minMax"/>
        </c:scaling>
        <c:delete val="0"/>
        <c:axPos val="l"/>
        <c:majorGridlines/>
        <c:numFmt formatCode="0%" sourceLinked="1"/>
        <c:majorTickMark val="out"/>
        <c:minorTickMark val="none"/>
        <c:tickLblPos val="nextTo"/>
        <c:crossAx val="160295936"/>
        <c:crosses val="autoZero"/>
        <c:crossBetween val="between"/>
      </c:valAx>
    </c:plotArea>
    <c:legend>
      <c:legendPos val="b"/>
      <c:layout>
        <c:manualLayout>
          <c:xMode val="edge"/>
          <c:yMode val="edge"/>
          <c:x val="9.2838030509997144E-2"/>
          <c:y val="0.88834148595395523"/>
          <c:w val="0.85590827781736278"/>
          <c:h val="9.9927708026678802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428868789527026"/>
          <c:y val="0.14916995923292309"/>
          <c:w val="0.83625596007976244"/>
          <c:h val="0.64106748899566468"/>
        </c:manualLayout>
      </c:layout>
      <c:lineChart>
        <c:grouping val="standard"/>
        <c:varyColors val="0"/>
        <c:ser>
          <c:idx val="0"/>
          <c:order val="0"/>
          <c:tx>
            <c:strRef>
              <c:f>'Long Columns'!$B$105</c:f>
              <c:strCache>
                <c:ptCount val="1"/>
                <c:pt idx="0">
                  <c:v>4.0 m³/s</c:v>
                </c:pt>
              </c:strCache>
            </c:strRef>
          </c:tx>
          <c:cat>
            <c:numRef>
              <c:f>'Long Columns'!$C$99:$M$99</c:f>
              <c:numCache>
                <c:formatCode>0</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'Long Columns'!$C$105:$M$105</c:f>
              <c:numCache>
                <c:formatCode>0.0</c:formatCode>
                <c:ptCount val="11"/>
                <c:pt idx="0">
                  <c:v>0</c:v>
                </c:pt>
                <c:pt idx="1">
                  <c:v>6.774233347369446E-2</c:v>
                </c:pt>
                <c:pt idx="2">
                  <c:v>0.13278852207513586</c:v>
                </c:pt>
                <c:pt idx="3">
                  <c:v>0.19521904572876098</c:v>
                </c:pt>
                <c:pt idx="4">
                  <c:v>0.25511224895834489</c:v>
                </c:pt>
                <c:pt idx="5">
                  <c:v>0.31254439400509221</c:v>
                </c:pt>
                <c:pt idx="6">
                  <c:v>0.36758971267726909</c:v>
                </c:pt>
                <c:pt idx="7">
                  <c:v>0.42032045696082326</c:v>
                </c:pt>
                <c:pt idx="8">
                  <c:v>0.47080694841977494</c:v>
                </c:pt>
                <c:pt idx="9">
                  <c:v>0.51911762641449899</c:v>
                </c:pt>
                <c:pt idx="10">
                  <c:v>0.56531909516538925</c:v>
                </c:pt>
              </c:numCache>
            </c:numRef>
          </c:val>
          <c:smooth val="0"/>
          <c:extLst>
            <c:ext xmlns:c16="http://schemas.microsoft.com/office/drawing/2014/chart" uri="{C3380CC4-5D6E-409C-BE32-E72D297353CC}">
              <c16:uniqueId val="{00000000-BF3C-4E56-9D79-A65978945DE7}"/>
            </c:ext>
          </c:extLst>
        </c:ser>
        <c:ser>
          <c:idx val="1"/>
          <c:order val="1"/>
          <c:tx>
            <c:strRef>
              <c:f>'Long Columns'!$B$106</c:f>
              <c:strCache>
                <c:ptCount val="1"/>
                <c:pt idx="0">
                  <c:v>5.0 m³/s</c:v>
                </c:pt>
              </c:strCache>
            </c:strRef>
          </c:tx>
          <c:cat>
            <c:numRef>
              <c:f>'Long Columns'!$C$99:$M$99</c:f>
              <c:numCache>
                <c:formatCode>0</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'Long Columns'!$C$106:$M$106</c:f>
              <c:numCache>
                <c:formatCode>0.0</c:formatCode>
                <c:ptCount val="11"/>
                <c:pt idx="0">
                  <c:v>0</c:v>
                </c:pt>
                <c:pt idx="1">
                  <c:v>0.10584739605264759</c:v>
                </c:pt>
                <c:pt idx="2">
                  <c:v>0.20748206574239977</c:v>
                </c:pt>
                <c:pt idx="3">
                  <c:v>0.305029758951189</c:v>
                </c:pt>
                <c:pt idx="4">
                  <c:v>0.39861288899741382</c:v>
                </c:pt>
                <c:pt idx="5">
                  <c:v>0.48835061563295651</c:v>
                </c:pt>
                <c:pt idx="6">
                  <c:v>0.57435892605823269</c:v>
                </c:pt>
                <c:pt idx="7">
                  <c:v>0.65675071400128615</c:v>
                </c:pt>
                <c:pt idx="8">
                  <c:v>0.73563585690589794</c:v>
                </c:pt>
                <c:pt idx="9">
                  <c:v>0.81112129127265442</c:v>
                </c:pt>
                <c:pt idx="10">
                  <c:v>0.88331108619592058</c:v>
                </c:pt>
              </c:numCache>
            </c:numRef>
          </c:val>
          <c:smooth val="0"/>
          <c:extLst>
            <c:ext xmlns:c16="http://schemas.microsoft.com/office/drawing/2014/chart" uri="{C3380CC4-5D6E-409C-BE32-E72D297353CC}">
              <c16:uniqueId val="{00000001-BF3C-4E56-9D79-A65978945DE7}"/>
            </c:ext>
          </c:extLst>
        </c:ser>
        <c:ser>
          <c:idx val="2"/>
          <c:order val="2"/>
          <c:tx>
            <c:strRef>
              <c:f>'Long Columns'!$B$107</c:f>
              <c:strCache>
                <c:ptCount val="1"/>
                <c:pt idx="0">
                  <c:v>6.0 m³/s</c:v>
                </c:pt>
              </c:strCache>
            </c:strRef>
          </c:tx>
          <c:cat>
            <c:numRef>
              <c:f>'Long Columns'!$C$99:$M$99</c:f>
              <c:numCache>
                <c:formatCode>0</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'Long Columns'!$C$107:$M$107</c:f>
              <c:numCache>
                <c:formatCode>0.0</c:formatCode>
                <c:ptCount val="11"/>
                <c:pt idx="0">
                  <c:v>0</c:v>
                </c:pt>
                <c:pt idx="1">
                  <c:v>0.15242025031581255</c:v>
                </c:pt>
                <c:pt idx="2">
                  <c:v>0.2987741746690557</c:v>
                </c:pt>
                <c:pt idx="3">
                  <c:v>0.43924285288971227</c:v>
                </c:pt>
                <c:pt idx="4">
                  <c:v>0.57400256015627615</c:v>
                </c:pt>
                <c:pt idx="5">
                  <c:v>0.70322488651145776</c:v>
                </c:pt>
                <c:pt idx="6">
                  <c:v>0.82707685352385574</c:v>
                </c:pt>
                <c:pt idx="7">
                  <c:v>0.94572102816185266</c:v>
                </c:pt>
                <c:pt idx="8">
                  <c:v>1.0593156339444938</c:v>
                </c:pt>
                <c:pt idx="9">
                  <c:v>1.1680146594326231</c:v>
                </c:pt>
                <c:pt idx="10">
                  <c:v>1.2719679641221264</c:v>
                </c:pt>
              </c:numCache>
            </c:numRef>
          </c:val>
          <c:smooth val="0"/>
          <c:extLst>
            <c:ext xmlns:c16="http://schemas.microsoft.com/office/drawing/2014/chart" uri="{C3380CC4-5D6E-409C-BE32-E72D297353CC}">
              <c16:uniqueId val="{00000002-BF3C-4E56-9D79-A65978945DE7}"/>
            </c:ext>
          </c:extLst>
        </c:ser>
        <c:ser>
          <c:idx val="3"/>
          <c:order val="3"/>
          <c:tx>
            <c:strRef>
              <c:f>'Long Columns'!$B$108</c:f>
              <c:strCache>
                <c:ptCount val="1"/>
                <c:pt idx="0">
                  <c:v>7.0 m³/s</c:v>
                </c:pt>
              </c:strCache>
            </c:strRef>
          </c:tx>
          <c:cat>
            <c:numRef>
              <c:f>'Long Columns'!$C$99:$M$99</c:f>
              <c:numCache>
                <c:formatCode>0</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'Long Columns'!$C$108:$M$108</c:f>
              <c:numCache>
                <c:formatCode>0.0</c:formatCode>
                <c:ptCount val="11"/>
                <c:pt idx="0">
                  <c:v>0</c:v>
                </c:pt>
                <c:pt idx="1">
                  <c:v>0.20746089626318923</c:v>
                </c:pt>
                <c:pt idx="2">
                  <c:v>0.40666484885510351</c:v>
                </c:pt>
                <c:pt idx="3">
                  <c:v>0.59785832754433044</c:v>
                </c:pt>
                <c:pt idx="4">
                  <c:v>0.78128126243493112</c:v>
                </c:pt>
                <c:pt idx="5">
                  <c:v>0.95716720664059474</c:v>
                </c:pt>
                <c:pt idx="6">
                  <c:v>1.1257434950741365</c:v>
                </c:pt>
                <c:pt idx="7">
                  <c:v>1.2872313994425213</c:v>
                </c:pt>
                <c:pt idx="8">
                  <c:v>1.4418462795355602</c:v>
                </c:pt>
                <c:pt idx="9">
                  <c:v>1.5897977308944029</c:v>
                </c:pt>
                <c:pt idx="10">
                  <c:v>1.7312897289440048</c:v>
                </c:pt>
              </c:numCache>
            </c:numRef>
          </c:val>
          <c:smooth val="0"/>
          <c:extLst>
            <c:ext xmlns:c16="http://schemas.microsoft.com/office/drawing/2014/chart" uri="{C3380CC4-5D6E-409C-BE32-E72D297353CC}">
              <c16:uniqueId val="{00000003-BF3C-4E56-9D79-A65978945DE7}"/>
            </c:ext>
          </c:extLst>
        </c:ser>
        <c:ser>
          <c:idx val="4"/>
          <c:order val="4"/>
          <c:tx>
            <c:strRef>
              <c:f>'Long Columns'!$B$109</c:f>
              <c:strCache>
                <c:ptCount val="1"/>
                <c:pt idx="0">
                  <c:v>8.0 m³/s</c:v>
                </c:pt>
              </c:strCache>
            </c:strRef>
          </c:tx>
          <c:cat>
            <c:numRef>
              <c:f>'Long Columns'!$C$99:$M$99</c:f>
              <c:numCache>
                <c:formatCode>0</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'Long Columns'!$C$109:$M$109</c:f>
              <c:numCache>
                <c:formatCode>0.0</c:formatCode>
                <c:ptCount val="11"/>
                <c:pt idx="0">
                  <c:v>0</c:v>
                </c:pt>
                <c:pt idx="1">
                  <c:v>0.27096933389477784</c:v>
                </c:pt>
                <c:pt idx="2">
                  <c:v>0.53115408830054345</c:v>
                </c:pt>
                <c:pt idx="3">
                  <c:v>0.7808761829150439</c:v>
                </c:pt>
                <c:pt idx="4">
                  <c:v>1.0204489958333796</c:v>
                </c:pt>
                <c:pt idx="5">
                  <c:v>1.2501775760203688</c:v>
                </c:pt>
                <c:pt idx="6">
                  <c:v>1.4703588507090763</c:v>
                </c:pt>
                <c:pt idx="7">
                  <c:v>1.6812818278432931</c:v>
                </c:pt>
                <c:pt idx="8">
                  <c:v>1.8832277936790998</c:v>
                </c:pt>
                <c:pt idx="9">
                  <c:v>2.076470505657996</c:v>
                </c:pt>
                <c:pt idx="10">
                  <c:v>2.261276380661557</c:v>
                </c:pt>
              </c:numCache>
            </c:numRef>
          </c:val>
          <c:smooth val="0"/>
          <c:extLst>
            <c:ext xmlns:c16="http://schemas.microsoft.com/office/drawing/2014/chart" uri="{C3380CC4-5D6E-409C-BE32-E72D297353CC}">
              <c16:uniqueId val="{00000004-BF3C-4E56-9D79-A65978945DE7}"/>
            </c:ext>
          </c:extLst>
        </c:ser>
        <c:ser>
          <c:idx val="5"/>
          <c:order val="5"/>
          <c:tx>
            <c:strRef>
              <c:f>'Long Columns'!$B$98</c:f>
              <c:strCache>
                <c:ptCount val="1"/>
                <c:pt idx="0">
                  <c:v>Fan Pressure </c:v>
                </c:pt>
              </c:strCache>
            </c:strRef>
          </c:tx>
          <c:spPr>
            <a:ln w="22225">
              <a:solidFill>
                <a:srgbClr val="FF0000"/>
              </a:solidFill>
            </a:ln>
          </c:spPr>
          <c:marker>
            <c:symbol val="none"/>
          </c:marker>
          <c:val>
            <c:numRef>
              <c:f>'Long Columns'!$C$98:$M$98</c:f>
              <c:numCache>
                <c:formatCode>0.0</c:formatCode>
                <c:ptCount val="11"/>
                <c:pt idx="0">
                  <c:v>1.615</c:v>
                </c:pt>
                <c:pt idx="1">
                  <c:v>1.615</c:v>
                </c:pt>
                <c:pt idx="2">
                  <c:v>1.615</c:v>
                </c:pt>
                <c:pt idx="3">
                  <c:v>1.615</c:v>
                </c:pt>
                <c:pt idx="4">
                  <c:v>1.615</c:v>
                </c:pt>
                <c:pt idx="5">
                  <c:v>1.615</c:v>
                </c:pt>
                <c:pt idx="6">
                  <c:v>1.615</c:v>
                </c:pt>
                <c:pt idx="7">
                  <c:v>1.615</c:v>
                </c:pt>
                <c:pt idx="8">
                  <c:v>1.615</c:v>
                </c:pt>
                <c:pt idx="9">
                  <c:v>1.615</c:v>
                </c:pt>
                <c:pt idx="10">
                  <c:v>1.615</c:v>
                </c:pt>
              </c:numCache>
            </c:numRef>
          </c:val>
          <c:smooth val="0"/>
          <c:extLst>
            <c:ext xmlns:c16="http://schemas.microsoft.com/office/drawing/2014/chart" uri="{C3380CC4-5D6E-409C-BE32-E72D297353CC}">
              <c16:uniqueId val="{00000005-BF3C-4E56-9D79-A65978945DE7}"/>
            </c:ext>
          </c:extLst>
        </c:ser>
        <c:dLbls>
          <c:showLegendKey val="0"/>
          <c:showVal val="0"/>
          <c:showCatName val="0"/>
          <c:showSerName val="0"/>
          <c:showPercent val="0"/>
          <c:showBubbleSize val="0"/>
        </c:dLbls>
        <c:marker val="1"/>
        <c:smooth val="0"/>
        <c:axId val="160691328"/>
        <c:axId val="160692864"/>
      </c:lineChart>
      <c:catAx>
        <c:axId val="160691328"/>
        <c:scaling>
          <c:orientation val="minMax"/>
        </c:scaling>
        <c:delete val="0"/>
        <c:axPos val="b"/>
        <c:numFmt formatCode="0" sourceLinked="1"/>
        <c:majorTickMark val="out"/>
        <c:minorTickMark val="none"/>
        <c:tickLblPos val="nextTo"/>
        <c:crossAx val="160692864"/>
        <c:crosses val="autoZero"/>
        <c:auto val="1"/>
        <c:lblAlgn val="ctr"/>
        <c:lblOffset val="100"/>
        <c:noMultiLvlLbl val="0"/>
      </c:catAx>
      <c:valAx>
        <c:axId val="160692864"/>
        <c:scaling>
          <c:orientation val="minMax"/>
          <c:max val="2"/>
        </c:scaling>
        <c:delete val="0"/>
        <c:axPos val="l"/>
        <c:majorGridlines/>
        <c:numFmt formatCode="0.0" sourceLinked="1"/>
        <c:majorTickMark val="out"/>
        <c:minorTickMark val="none"/>
        <c:tickLblPos val="nextTo"/>
        <c:crossAx val="160691328"/>
        <c:crosses val="autoZero"/>
        <c:crossBetween val="between"/>
      </c:valAx>
      <c:spPr>
        <a:ln>
          <a:solidFill>
            <a:schemeClr val="tx1"/>
          </a:solidFill>
        </a:ln>
      </c:spPr>
    </c:plotArea>
    <c:legend>
      <c:legendPos val="b"/>
      <c:layout>
        <c:manualLayout>
          <c:xMode val="edge"/>
          <c:yMode val="edge"/>
          <c:x val="6.0575364943701651E-3"/>
          <c:y val="0.88943544379043349"/>
          <c:w val="0.99394246350562987"/>
          <c:h val="0.101892401718784"/>
        </c:manualLayout>
      </c:layout>
      <c:overlay val="0"/>
      <c:txPr>
        <a:bodyPr/>
        <a:lstStyle/>
        <a:p>
          <a:pPr>
            <a:defRPr sz="800"/>
          </a:pPr>
          <a:endParaRPr lang="en-US"/>
        </a:p>
      </c:txPr>
    </c:legend>
    <c:plotVisOnly val="1"/>
    <c:dispBlanksAs val="gap"/>
    <c:showDLblsOverMax val="0"/>
  </c:chart>
  <c:txPr>
    <a:bodyPr/>
    <a:lstStyle/>
    <a:p>
      <a:pPr>
        <a:defRPr sz="900"/>
      </a:pPr>
      <a:endParaRPr lang="en-US"/>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34675173785651"/>
          <c:y val="0.14563129662888752"/>
          <c:w val="0.8370771246328319"/>
          <c:h val="0.64460619011800324"/>
        </c:manualLayout>
      </c:layout>
      <c:lineChart>
        <c:grouping val="standard"/>
        <c:varyColors val="0"/>
        <c:ser>
          <c:idx val="0"/>
          <c:order val="0"/>
          <c:tx>
            <c:strRef>
              <c:f>'Long Columns'!$B$122</c:f>
              <c:strCache>
                <c:ptCount val="1"/>
                <c:pt idx="0">
                  <c:v>6m³/s</c:v>
                </c:pt>
              </c:strCache>
            </c:strRef>
          </c:tx>
          <c:cat>
            <c:numRef>
              <c:f>'Long Columns'!$C$116:$J$116</c:f>
              <c:numCache>
                <c:formatCode>0</c:formatCode>
                <c:ptCount val="8"/>
                <c:pt idx="0">
                  <c:v>0</c:v>
                </c:pt>
                <c:pt idx="1">
                  <c:v>20</c:v>
                </c:pt>
                <c:pt idx="2">
                  <c:v>40</c:v>
                </c:pt>
                <c:pt idx="3">
                  <c:v>60</c:v>
                </c:pt>
                <c:pt idx="4">
                  <c:v>80</c:v>
                </c:pt>
                <c:pt idx="5">
                  <c:v>100</c:v>
                </c:pt>
                <c:pt idx="6">
                  <c:v>120</c:v>
                </c:pt>
                <c:pt idx="7">
                  <c:v>140</c:v>
                </c:pt>
              </c:numCache>
            </c:numRef>
          </c:cat>
          <c:val>
            <c:numRef>
              <c:f>'Long Columns'!$C$122:$J$122</c:f>
              <c:numCache>
                <c:formatCode>0.0</c:formatCode>
                <c:ptCount val="8"/>
                <c:pt idx="0">
                  <c:v>0</c:v>
                </c:pt>
                <c:pt idx="1">
                  <c:v>0.23113858742922805</c:v>
                </c:pt>
                <c:pt idx="2">
                  <c:v>0.44397099873406126</c:v>
                </c:pt>
                <c:pt idx="3">
                  <c:v>0.63958462077628864</c:v>
                </c:pt>
                <c:pt idx="4">
                  <c:v>0.81900942639139673</c:v>
                </c:pt>
                <c:pt idx="5">
                  <c:v>0.98322081638287173</c:v>
                </c:pt>
                <c:pt idx="6">
                  <c:v>1.1331423264649318</c:v>
                </c:pt>
                <c:pt idx="7">
                  <c:v>1.269648205393074</c:v>
                </c:pt>
              </c:numCache>
            </c:numRef>
          </c:val>
          <c:smooth val="0"/>
          <c:extLst>
            <c:ext xmlns:c16="http://schemas.microsoft.com/office/drawing/2014/chart" uri="{C3380CC4-5D6E-409C-BE32-E72D297353CC}">
              <c16:uniqueId val="{00000000-91EE-4D9E-BB67-BDF9399288B4}"/>
            </c:ext>
          </c:extLst>
        </c:ser>
        <c:ser>
          <c:idx val="1"/>
          <c:order val="1"/>
          <c:tx>
            <c:strRef>
              <c:f>'Long Columns'!$B$123</c:f>
              <c:strCache>
                <c:ptCount val="1"/>
                <c:pt idx="0">
                  <c:v>7m³/s</c:v>
                </c:pt>
              </c:strCache>
            </c:strRef>
          </c:tx>
          <c:cat>
            <c:numRef>
              <c:f>'Long Columns'!$C$116:$J$116</c:f>
              <c:numCache>
                <c:formatCode>0</c:formatCode>
                <c:ptCount val="8"/>
                <c:pt idx="0">
                  <c:v>0</c:v>
                </c:pt>
                <c:pt idx="1">
                  <c:v>20</c:v>
                </c:pt>
                <c:pt idx="2">
                  <c:v>40</c:v>
                </c:pt>
                <c:pt idx="3">
                  <c:v>60</c:v>
                </c:pt>
                <c:pt idx="4">
                  <c:v>80</c:v>
                </c:pt>
                <c:pt idx="5">
                  <c:v>100</c:v>
                </c:pt>
                <c:pt idx="6">
                  <c:v>120</c:v>
                </c:pt>
                <c:pt idx="7">
                  <c:v>140</c:v>
                </c:pt>
              </c:numCache>
            </c:numRef>
          </c:cat>
          <c:val>
            <c:numRef>
              <c:f>'Long Columns'!$C$123:$J$123</c:f>
              <c:numCache>
                <c:formatCode>0.0</c:formatCode>
                <c:ptCount val="8"/>
                <c:pt idx="0">
                  <c:v>0</c:v>
                </c:pt>
                <c:pt idx="1">
                  <c:v>0.31460529955644939</c:v>
                </c:pt>
                <c:pt idx="2">
                  <c:v>0.60429385938802793</c:v>
                </c:pt>
                <c:pt idx="3">
                  <c:v>0.87054573383439315</c:v>
                </c:pt>
                <c:pt idx="4">
                  <c:v>1.1147628303660684</c:v>
                </c:pt>
                <c:pt idx="5">
                  <c:v>1.3382727778544652</c:v>
                </c:pt>
                <c:pt idx="6">
                  <c:v>1.5423326110217139</c:v>
                </c:pt>
                <c:pt idx="7">
                  <c:v>1.7281322795627962</c:v>
                </c:pt>
              </c:numCache>
            </c:numRef>
          </c:val>
          <c:smooth val="0"/>
          <c:extLst>
            <c:ext xmlns:c16="http://schemas.microsoft.com/office/drawing/2014/chart" uri="{C3380CC4-5D6E-409C-BE32-E72D297353CC}">
              <c16:uniqueId val="{00000001-91EE-4D9E-BB67-BDF9399288B4}"/>
            </c:ext>
          </c:extLst>
        </c:ser>
        <c:ser>
          <c:idx val="2"/>
          <c:order val="2"/>
          <c:tx>
            <c:strRef>
              <c:f>'Long Columns'!$B$124</c:f>
              <c:strCache>
                <c:ptCount val="1"/>
                <c:pt idx="0">
                  <c:v>8m³/s</c:v>
                </c:pt>
              </c:strCache>
            </c:strRef>
          </c:tx>
          <c:cat>
            <c:numRef>
              <c:f>'Long Columns'!$C$116:$J$116</c:f>
              <c:numCache>
                <c:formatCode>0</c:formatCode>
                <c:ptCount val="8"/>
                <c:pt idx="0">
                  <c:v>0</c:v>
                </c:pt>
                <c:pt idx="1">
                  <c:v>20</c:v>
                </c:pt>
                <c:pt idx="2">
                  <c:v>40</c:v>
                </c:pt>
                <c:pt idx="3">
                  <c:v>60</c:v>
                </c:pt>
                <c:pt idx="4">
                  <c:v>80</c:v>
                </c:pt>
                <c:pt idx="5">
                  <c:v>100</c:v>
                </c:pt>
                <c:pt idx="6">
                  <c:v>120</c:v>
                </c:pt>
                <c:pt idx="7">
                  <c:v>140</c:v>
                </c:pt>
              </c:numCache>
            </c:numRef>
          </c:cat>
          <c:val>
            <c:numRef>
              <c:f>'Long Columns'!$C$124:$J$124</c:f>
              <c:numCache>
                <c:formatCode>0.0</c:formatCode>
                <c:ptCount val="8"/>
                <c:pt idx="0">
                  <c:v>0</c:v>
                </c:pt>
                <c:pt idx="1">
                  <c:v>0.41091304431862774</c:v>
                </c:pt>
                <c:pt idx="2">
                  <c:v>0.78928177552722012</c:v>
                </c:pt>
                <c:pt idx="3">
                  <c:v>1.1370393258245133</c:v>
                </c:pt>
                <c:pt idx="4">
                  <c:v>1.4560167580291501</c:v>
                </c:pt>
                <c:pt idx="5">
                  <c:v>1.7479481180139944</c:v>
                </c:pt>
                <c:pt idx="6">
                  <c:v>2.0144752470487686</c:v>
                </c:pt>
                <c:pt idx="7">
                  <c:v>2.2571523651432441</c:v>
                </c:pt>
              </c:numCache>
            </c:numRef>
          </c:val>
          <c:smooth val="0"/>
          <c:extLst>
            <c:ext xmlns:c16="http://schemas.microsoft.com/office/drawing/2014/chart" uri="{C3380CC4-5D6E-409C-BE32-E72D297353CC}">
              <c16:uniqueId val="{00000002-91EE-4D9E-BB67-BDF9399288B4}"/>
            </c:ext>
          </c:extLst>
        </c:ser>
        <c:ser>
          <c:idx val="3"/>
          <c:order val="3"/>
          <c:tx>
            <c:strRef>
              <c:f>'Long Columns'!$B$125</c:f>
              <c:strCache>
                <c:ptCount val="1"/>
                <c:pt idx="0">
                  <c:v>9m³/s</c:v>
                </c:pt>
              </c:strCache>
            </c:strRef>
          </c:tx>
          <c:cat>
            <c:numRef>
              <c:f>'Long Columns'!$C$116:$J$116</c:f>
              <c:numCache>
                <c:formatCode>0</c:formatCode>
                <c:ptCount val="8"/>
                <c:pt idx="0">
                  <c:v>0</c:v>
                </c:pt>
                <c:pt idx="1">
                  <c:v>20</c:v>
                </c:pt>
                <c:pt idx="2">
                  <c:v>40</c:v>
                </c:pt>
                <c:pt idx="3">
                  <c:v>60</c:v>
                </c:pt>
                <c:pt idx="4">
                  <c:v>80</c:v>
                </c:pt>
                <c:pt idx="5">
                  <c:v>100</c:v>
                </c:pt>
                <c:pt idx="6">
                  <c:v>120</c:v>
                </c:pt>
                <c:pt idx="7">
                  <c:v>140</c:v>
                </c:pt>
              </c:numCache>
            </c:numRef>
          </c:cat>
          <c:val>
            <c:numRef>
              <c:f>'Long Columns'!$C$125:$J$125</c:f>
              <c:numCache>
                <c:formatCode>0.0</c:formatCode>
                <c:ptCount val="8"/>
                <c:pt idx="0">
                  <c:v>0</c:v>
                </c:pt>
                <c:pt idx="1">
                  <c:v>0.5200618217157631</c:v>
                </c:pt>
                <c:pt idx="2">
                  <c:v>0.99893474715163799</c:v>
                </c:pt>
                <c:pt idx="3">
                  <c:v>1.4390653967466498</c:v>
                </c:pt>
                <c:pt idx="4">
                  <c:v>1.8427712093806432</c:v>
                </c:pt>
                <c:pt idx="5">
                  <c:v>2.2122468368614627</c:v>
                </c:pt>
                <c:pt idx="6">
                  <c:v>2.5495702345460987</c:v>
                </c:pt>
                <c:pt idx="7">
                  <c:v>2.8567084621344185</c:v>
                </c:pt>
              </c:numCache>
            </c:numRef>
          </c:val>
          <c:smooth val="0"/>
          <c:extLst>
            <c:ext xmlns:c16="http://schemas.microsoft.com/office/drawing/2014/chart" uri="{C3380CC4-5D6E-409C-BE32-E72D297353CC}">
              <c16:uniqueId val="{00000003-91EE-4D9E-BB67-BDF9399288B4}"/>
            </c:ext>
          </c:extLst>
        </c:ser>
        <c:ser>
          <c:idx val="4"/>
          <c:order val="4"/>
          <c:tx>
            <c:strRef>
              <c:f>'Long Columns'!$B$126</c:f>
              <c:strCache>
                <c:ptCount val="1"/>
                <c:pt idx="0">
                  <c:v>10m³/s</c:v>
                </c:pt>
              </c:strCache>
            </c:strRef>
          </c:tx>
          <c:cat>
            <c:numRef>
              <c:f>'Long Columns'!$C$116:$J$116</c:f>
              <c:numCache>
                <c:formatCode>0</c:formatCode>
                <c:ptCount val="8"/>
                <c:pt idx="0">
                  <c:v>0</c:v>
                </c:pt>
                <c:pt idx="1">
                  <c:v>20</c:v>
                </c:pt>
                <c:pt idx="2">
                  <c:v>40</c:v>
                </c:pt>
                <c:pt idx="3">
                  <c:v>60</c:v>
                </c:pt>
                <c:pt idx="4">
                  <c:v>80</c:v>
                </c:pt>
                <c:pt idx="5">
                  <c:v>100</c:v>
                </c:pt>
                <c:pt idx="6">
                  <c:v>120</c:v>
                </c:pt>
                <c:pt idx="7">
                  <c:v>140</c:v>
                </c:pt>
              </c:numCache>
            </c:numRef>
          </c:cat>
          <c:val>
            <c:numRef>
              <c:f>'Long Columns'!$C$126:$J$126</c:f>
              <c:numCache>
                <c:formatCode>0.0</c:formatCode>
                <c:ptCount val="8"/>
                <c:pt idx="0">
                  <c:v>0</c:v>
                </c:pt>
                <c:pt idx="1">
                  <c:v>0.64205163174785596</c:v>
                </c:pt>
                <c:pt idx="2">
                  <c:v>1.2332527742612818</c:v>
                </c:pt>
                <c:pt idx="3">
                  <c:v>1.776623946600802</c:v>
                </c:pt>
                <c:pt idx="4">
                  <c:v>2.2750261844205473</c:v>
                </c:pt>
                <c:pt idx="5">
                  <c:v>2.7311689343968673</c:v>
                </c:pt>
                <c:pt idx="6">
                  <c:v>3.1476175735137022</c:v>
                </c:pt>
                <c:pt idx="7">
                  <c:v>3.5268005705363188</c:v>
                </c:pt>
              </c:numCache>
            </c:numRef>
          </c:val>
          <c:smooth val="0"/>
          <c:extLst>
            <c:ext xmlns:c16="http://schemas.microsoft.com/office/drawing/2014/chart" uri="{C3380CC4-5D6E-409C-BE32-E72D297353CC}">
              <c16:uniqueId val="{00000004-91EE-4D9E-BB67-BDF9399288B4}"/>
            </c:ext>
          </c:extLst>
        </c:ser>
        <c:ser>
          <c:idx val="5"/>
          <c:order val="5"/>
          <c:tx>
            <c:strRef>
              <c:f>'Long Columns'!$B$115</c:f>
              <c:strCache>
                <c:ptCount val="1"/>
                <c:pt idx="0">
                  <c:v>Fan Pressure </c:v>
                </c:pt>
              </c:strCache>
            </c:strRef>
          </c:tx>
          <c:spPr>
            <a:ln>
              <a:solidFill>
                <a:srgbClr val="FF0000"/>
              </a:solidFill>
            </a:ln>
          </c:spPr>
          <c:marker>
            <c:symbol val="none"/>
          </c:marker>
          <c:val>
            <c:numRef>
              <c:f>'Long Columns'!$C$115:$J$115</c:f>
              <c:numCache>
                <c:formatCode>0.0</c:formatCode>
                <c:ptCount val="8"/>
                <c:pt idx="0">
                  <c:v>1.615</c:v>
                </c:pt>
                <c:pt idx="1">
                  <c:v>1.615</c:v>
                </c:pt>
                <c:pt idx="2">
                  <c:v>1.615</c:v>
                </c:pt>
                <c:pt idx="3">
                  <c:v>1.615</c:v>
                </c:pt>
                <c:pt idx="4">
                  <c:v>1.615</c:v>
                </c:pt>
                <c:pt idx="5">
                  <c:v>1.615</c:v>
                </c:pt>
                <c:pt idx="6">
                  <c:v>1.615</c:v>
                </c:pt>
                <c:pt idx="7">
                  <c:v>1.615</c:v>
                </c:pt>
              </c:numCache>
            </c:numRef>
          </c:val>
          <c:smooth val="0"/>
          <c:extLst>
            <c:ext xmlns:c16="http://schemas.microsoft.com/office/drawing/2014/chart" uri="{C3380CC4-5D6E-409C-BE32-E72D297353CC}">
              <c16:uniqueId val="{00000005-91EE-4D9E-BB67-BDF9399288B4}"/>
            </c:ext>
          </c:extLst>
        </c:ser>
        <c:dLbls>
          <c:showLegendKey val="0"/>
          <c:showVal val="0"/>
          <c:showCatName val="0"/>
          <c:showSerName val="0"/>
          <c:showPercent val="0"/>
          <c:showBubbleSize val="0"/>
        </c:dLbls>
        <c:marker val="1"/>
        <c:smooth val="0"/>
        <c:axId val="162115584"/>
        <c:axId val="162117120"/>
      </c:lineChart>
      <c:catAx>
        <c:axId val="162115584"/>
        <c:scaling>
          <c:orientation val="minMax"/>
        </c:scaling>
        <c:delete val="0"/>
        <c:axPos val="b"/>
        <c:numFmt formatCode="0" sourceLinked="1"/>
        <c:majorTickMark val="out"/>
        <c:minorTickMark val="none"/>
        <c:tickLblPos val="nextTo"/>
        <c:crossAx val="162117120"/>
        <c:crosses val="autoZero"/>
        <c:auto val="1"/>
        <c:lblAlgn val="ctr"/>
        <c:lblOffset val="100"/>
        <c:noMultiLvlLbl val="0"/>
      </c:catAx>
      <c:valAx>
        <c:axId val="162117120"/>
        <c:scaling>
          <c:orientation val="minMax"/>
          <c:max val="2"/>
        </c:scaling>
        <c:delete val="0"/>
        <c:axPos val="l"/>
        <c:majorGridlines/>
        <c:numFmt formatCode="0.0" sourceLinked="1"/>
        <c:majorTickMark val="out"/>
        <c:minorTickMark val="none"/>
        <c:tickLblPos val="nextTo"/>
        <c:crossAx val="162115584"/>
        <c:crosses val="autoZero"/>
        <c:crossBetween val="between"/>
      </c:valAx>
      <c:spPr>
        <a:ln>
          <a:solidFill>
            <a:schemeClr val="tx1"/>
          </a:solidFill>
        </a:ln>
      </c:spPr>
    </c:plotArea>
    <c:legend>
      <c:legendPos val="b"/>
      <c:layout>
        <c:manualLayout>
          <c:xMode val="edge"/>
          <c:yMode val="edge"/>
          <c:x val="8.0174466063269625E-2"/>
          <c:y val="0.91599225063549983"/>
          <c:w val="0.89999986223915562"/>
          <c:h val="7.1247489016124002E-2"/>
        </c:manualLayout>
      </c:layout>
      <c:overlay val="0"/>
    </c:legend>
    <c:plotVisOnly val="1"/>
    <c:dispBlanksAs val="gap"/>
    <c:showDLblsOverMax val="0"/>
  </c:chart>
  <c:txPr>
    <a:bodyPr/>
    <a:lstStyle/>
    <a:p>
      <a:pPr>
        <a:defRPr sz="800"/>
      </a:pPr>
      <a:endParaRPr lang="en-US"/>
    </a:p>
  </c:tx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483047007161782"/>
          <c:y val="0.15272569330244243"/>
          <c:w val="0.845714230423397"/>
          <c:h val="0.63751199480905318"/>
        </c:manualLayout>
      </c:layout>
      <c:lineChart>
        <c:grouping val="standard"/>
        <c:varyColors val="0"/>
        <c:ser>
          <c:idx val="0"/>
          <c:order val="0"/>
          <c:tx>
            <c:strRef>
              <c:f>'Long Columns'!$B$140</c:f>
              <c:strCache>
                <c:ptCount val="1"/>
                <c:pt idx="0">
                  <c:v>10m³/s</c:v>
                </c:pt>
              </c:strCache>
            </c:strRef>
          </c:tx>
          <c:cat>
            <c:numRef>
              <c:f>'Long Columns'!$C$134:$K$134</c:f>
              <c:numCache>
                <c:formatCode>0</c:formatCode>
                <c:ptCount val="9"/>
                <c:pt idx="0">
                  <c:v>0</c:v>
                </c:pt>
                <c:pt idx="1">
                  <c:v>20</c:v>
                </c:pt>
                <c:pt idx="2">
                  <c:v>40</c:v>
                </c:pt>
                <c:pt idx="3">
                  <c:v>60</c:v>
                </c:pt>
                <c:pt idx="4">
                  <c:v>80</c:v>
                </c:pt>
                <c:pt idx="5">
                  <c:v>100</c:v>
                </c:pt>
                <c:pt idx="6">
                  <c:v>120</c:v>
                </c:pt>
                <c:pt idx="7">
                  <c:v>140</c:v>
                </c:pt>
                <c:pt idx="8">
                  <c:v>160</c:v>
                </c:pt>
              </c:numCache>
            </c:numRef>
          </c:cat>
          <c:val>
            <c:numRef>
              <c:f>'Long Columns'!$C$140:$K$140</c:f>
              <c:numCache>
                <c:formatCode>0.0</c:formatCode>
                <c:ptCount val="9"/>
                <c:pt idx="0">
                  <c:v>0</c:v>
                </c:pt>
                <c:pt idx="1">
                  <c:v>0.19690568020847635</c:v>
                </c:pt>
                <c:pt idx="2">
                  <c:v>0.37821643054444137</c:v>
                </c:pt>
                <c:pt idx="3">
                  <c:v>0.54485858984232205</c:v>
                </c:pt>
                <c:pt idx="4">
                  <c:v>0.69770958624608825</c:v>
                </c:pt>
                <c:pt idx="5">
                  <c:v>0.83760035828842905</c:v>
                </c:pt>
                <c:pt idx="6">
                  <c:v>0.96531766092024873</c:v>
                </c:pt>
                <c:pt idx="7">
                  <c:v>1.0816062618057747</c:v>
                </c:pt>
                <c:pt idx="8">
                  <c:v>1.1871710329580178</c:v>
                </c:pt>
              </c:numCache>
            </c:numRef>
          </c:val>
          <c:smooth val="0"/>
          <c:extLst>
            <c:ext xmlns:c16="http://schemas.microsoft.com/office/drawing/2014/chart" uri="{C3380CC4-5D6E-409C-BE32-E72D297353CC}">
              <c16:uniqueId val="{00000000-DCA4-4F2C-A2F3-BA32F34E5CF5}"/>
            </c:ext>
          </c:extLst>
        </c:ser>
        <c:ser>
          <c:idx val="1"/>
          <c:order val="1"/>
          <c:tx>
            <c:strRef>
              <c:f>'Long Columns'!$B$141</c:f>
              <c:strCache>
                <c:ptCount val="1"/>
                <c:pt idx="0">
                  <c:v>11m³/s</c:v>
                </c:pt>
              </c:strCache>
            </c:strRef>
          </c:tx>
          <c:cat>
            <c:numRef>
              <c:f>'Long Columns'!$C$134:$K$134</c:f>
              <c:numCache>
                <c:formatCode>0</c:formatCode>
                <c:ptCount val="9"/>
                <c:pt idx="0">
                  <c:v>0</c:v>
                </c:pt>
                <c:pt idx="1">
                  <c:v>20</c:v>
                </c:pt>
                <c:pt idx="2">
                  <c:v>40</c:v>
                </c:pt>
                <c:pt idx="3">
                  <c:v>60</c:v>
                </c:pt>
                <c:pt idx="4">
                  <c:v>80</c:v>
                </c:pt>
                <c:pt idx="5">
                  <c:v>100</c:v>
                </c:pt>
                <c:pt idx="6">
                  <c:v>120</c:v>
                </c:pt>
                <c:pt idx="7">
                  <c:v>140</c:v>
                </c:pt>
                <c:pt idx="8">
                  <c:v>160</c:v>
                </c:pt>
              </c:numCache>
            </c:numRef>
          </c:cat>
          <c:val>
            <c:numRef>
              <c:f>'Long Columns'!$C$141:$K$141</c:f>
              <c:numCache>
                <c:formatCode>0.0</c:formatCode>
                <c:ptCount val="9"/>
                <c:pt idx="0">
                  <c:v>0</c:v>
                </c:pt>
                <c:pt idx="1">
                  <c:v>0.23825587305225629</c:v>
                </c:pt>
                <c:pt idx="2">
                  <c:v>0.45764188095877389</c:v>
                </c:pt>
                <c:pt idx="3">
                  <c:v>0.65927889370920967</c:v>
                </c:pt>
                <c:pt idx="4">
                  <c:v>0.8442285993577664</c:v>
                </c:pt>
                <c:pt idx="5">
                  <c:v>1.0134964335289987</c:v>
                </c:pt>
                <c:pt idx="6">
                  <c:v>1.1680343697135007</c:v>
                </c:pt>
                <c:pt idx="7">
                  <c:v>1.3087435767849871</c:v>
                </c:pt>
                <c:pt idx="8">
                  <c:v>1.4364769498792018</c:v>
                </c:pt>
              </c:numCache>
            </c:numRef>
          </c:val>
          <c:smooth val="0"/>
          <c:extLst>
            <c:ext xmlns:c16="http://schemas.microsoft.com/office/drawing/2014/chart" uri="{C3380CC4-5D6E-409C-BE32-E72D297353CC}">
              <c16:uniqueId val="{00000001-DCA4-4F2C-A2F3-BA32F34E5CF5}"/>
            </c:ext>
          </c:extLst>
        </c:ser>
        <c:ser>
          <c:idx val="2"/>
          <c:order val="2"/>
          <c:tx>
            <c:strRef>
              <c:f>'Long Columns'!$B$142</c:f>
              <c:strCache>
                <c:ptCount val="1"/>
                <c:pt idx="0">
                  <c:v>12m³/s</c:v>
                </c:pt>
              </c:strCache>
            </c:strRef>
          </c:tx>
          <c:cat>
            <c:numRef>
              <c:f>'Long Columns'!$C$134:$K$134</c:f>
              <c:numCache>
                <c:formatCode>0</c:formatCode>
                <c:ptCount val="9"/>
                <c:pt idx="0">
                  <c:v>0</c:v>
                </c:pt>
                <c:pt idx="1">
                  <c:v>20</c:v>
                </c:pt>
                <c:pt idx="2">
                  <c:v>40</c:v>
                </c:pt>
                <c:pt idx="3">
                  <c:v>60</c:v>
                </c:pt>
                <c:pt idx="4">
                  <c:v>80</c:v>
                </c:pt>
                <c:pt idx="5">
                  <c:v>100</c:v>
                </c:pt>
                <c:pt idx="6">
                  <c:v>120</c:v>
                </c:pt>
                <c:pt idx="7">
                  <c:v>140</c:v>
                </c:pt>
                <c:pt idx="8">
                  <c:v>160</c:v>
                </c:pt>
              </c:numCache>
            </c:numRef>
          </c:cat>
          <c:val>
            <c:numRef>
              <c:f>'Long Columns'!$C$142:$K$142</c:f>
              <c:numCache>
                <c:formatCode>0.0</c:formatCode>
                <c:ptCount val="9"/>
                <c:pt idx="0">
                  <c:v>0</c:v>
                </c:pt>
                <c:pt idx="1">
                  <c:v>0.28354417950020583</c:v>
                </c:pt>
                <c:pt idx="2">
                  <c:v>0.54463165998399543</c:v>
                </c:pt>
                <c:pt idx="3">
                  <c:v>0.78459636937294353</c:v>
                </c:pt>
                <c:pt idx="4">
                  <c:v>1.0047018041943667</c:v>
                </c:pt>
                <c:pt idx="5">
                  <c:v>1.2061445159353372</c:v>
                </c:pt>
                <c:pt idx="6">
                  <c:v>1.3900574317251571</c:v>
                </c:pt>
                <c:pt idx="7">
                  <c:v>1.5575130170003144</c:v>
                </c:pt>
                <c:pt idx="8">
                  <c:v>1.7095262874595456</c:v>
                </c:pt>
              </c:numCache>
            </c:numRef>
          </c:val>
          <c:smooth val="0"/>
          <c:extLst>
            <c:ext xmlns:c16="http://schemas.microsoft.com/office/drawing/2014/chart" uri="{C3380CC4-5D6E-409C-BE32-E72D297353CC}">
              <c16:uniqueId val="{00000002-DCA4-4F2C-A2F3-BA32F34E5CF5}"/>
            </c:ext>
          </c:extLst>
        </c:ser>
        <c:ser>
          <c:idx val="3"/>
          <c:order val="3"/>
          <c:tx>
            <c:strRef>
              <c:f>'Long Columns'!$B$143</c:f>
              <c:strCache>
                <c:ptCount val="1"/>
                <c:pt idx="0">
                  <c:v>13m³/s</c:v>
                </c:pt>
              </c:strCache>
            </c:strRef>
          </c:tx>
          <c:cat>
            <c:numRef>
              <c:f>'Long Columns'!$C$134:$K$134</c:f>
              <c:numCache>
                <c:formatCode>0</c:formatCode>
                <c:ptCount val="9"/>
                <c:pt idx="0">
                  <c:v>0</c:v>
                </c:pt>
                <c:pt idx="1">
                  <c:v>20</c:v>
                </c:pt>
                <c:pt idx="2">
                  <c:v>40</c:v>
                </c:pt>
                <c:pt idx="3">
                  <c:v>60</c:v>
                </c:pt>
                <c:pt idx="4">
                  <c:v>80</c:v>
                </c:pt>
                <c:pt idx="5">
                  <c:v>100</c:v>
                </c:pt>
                <c:pt idx="6">
                  <c:v>120</c:v>
                </c:pt>
                <c:pt idx="7">
                  <c:v>140</c:v>
                </c:pt>
                <c:pt idx="8">
                  <c:v>160</c:v>
                </c:pt>
              </c:numCache>
            </c:numRef>
          </c:cat>
          <c:val>
            <c:numRef>
              <c:f>'Long Columns'!$C$143:$K$143</c:f>
              <c:numCache>
                <c:formatCode>0.0</c:formatCode>
                <c:ptCount val="9"/>
                <c:pt idx="0">
                  <c:v>0</c:v>
                </c:pt>
                <c:pt idx="1">
                  <c:v>0.33277059955232496</c:v>
                </c:pt>
                <c:pt idx="2">
                  <c:v>0.63918576762010582</c:v>
                </c:pt>
                <c:pt idx="3">
                  <c:v>0.92081101683352451</c:v>
                </c:pt>
                <c:pt idx="4">
                  <c:v>1.1791292007558896</c:v>
                </c:pt>
                <c:pt idx="5">
                  <c:v>1.4155446055074454</c:v>
                </c:pt>
                <c:pt idx="6">
                  <c:v>1.6313868469552202</c:v>
                </c:pt>
                <c:pt idx="7">
                  <c:v>1.8279145824517595</c:v>
                </c:pt>
                <c:pt idx="8">
                  <c:v>2.0063190456990512</c:v>
                </c:pt>
              </c:numCache>
            </c:numRef>
          </c:val>
          <c:smooth val="0"/>
          <c:extLst>
            <c:ext xmlns:c16="http://schemas.microsoft.com/office/drawing/2014/chart" uri="{C3380CC4-5D6E-409C-BE32-E72D297353CC}">
              <c16:uniqueId val="{00000003-DCA4-4F2C-A2F3-BA32F34E5CF5}"/>
            </c:ext>
          </c:extLst>
        </c:ser>
        <c:ser>
          <c:idx val="4"/>
          <c:order val="4"/>
          <c:tx>
            <c:strRef>
              <c:f>'Long Columns'!$B$144</c:f>
              <c:strCache>
                <c:ptCount val="1"/>
                <c:pt idx="0">
                  <c:v>14m³/s</c:v>
                </c:pt>
              </c:strCache>
            </c:strRef>
          </c:tx>
          <c:cat>
            <c:numRef>
              <c:f>'Long Columns'!$C$134:$K$134</c:f>
              <c:numCache>
                <c:formatCode>0</c:formatCode>
                <c:ptCount val="9"/>
                <c:pt idx="0">
                  <c:v>0</c:v>
                </c:pt>
                <c:pt idx="1">
                  <c:v>20</c:v>
                </c:pt>
                <c:pt idx="2">
                  <c:v>40</c:v>
                </c:pt>
                <c:pt idx="3">
                  <c:v>60</c:v>
                </c:pt>
                <c:pt idx="4">
                  <c:v>80</c:v>
                </c:pt>
                <c:pt idx="5">
                  <c:v>100</c:v>
                </c:pt>
                <c:pt idx="6">
                  <c:v>120</c:v>
                </c:pt>
                <c:pt idx="7">
                  <c:v>140</c:v>
                </c:pt>
                <c:pt idx="8">
                  <c:v>160</c:v>
                </c:pt>
              </c:numCache>
            </c:numRef>
          </c:cat>
          <c:val>
            <c:numRef>
              <c:f>'Long Columns'!$C$144:$K$144</c:f>
              <c:numCache>
                <c:formatCode>0.0</c:formatCode>
                <c:ptCount val="9"/>
                <c:pt idx="0">
                  <c:v>0</c:v>
                </c:pt>
                <c:pt idx="1">
                  <c:v>0.38593513320861356</c:v>
                </c:pt>
                <c:pt idx="2">
                  <c:v>0.74130420386710505</c:v>
                </c:pt>
                <c:pt idx="3">
                  <c:v>1.0679228360909512</c:v>
                </c:pt>
                <c:pt idx="4">
                  <c:v>1.367510789042333</c:v>
                </c:pt>
                <c:pt idx="5">
                  <c:v>1.6416967022453208</c:v>
                </c:pt>
                <c:pt idx="6">
                  <c:v>1.8920226154036872</c:v>
                </c:pt>
                <c:pt idx="7">
                  <c:v>2.1199482731393182</c:v>
                </c:pt>
                <c:pt idx="8">
                  <c:v>2.3268552245977157</c:v>
                </c:pt>
              </c:numCache>
            </c:numRef>
          </c:val>
          <c:smooth val="0"/>
          <c:extLst>
            <c:ext xmlns:c16="http://schemas.microsoft.com/office/drawing/2014/chart" uri="{C3380CC4-5D6E-409C-BE32-E72D297353CC}">
              <c16:uniqueId val="{00000004-DCA4-4F2C-A2F3-BA32F34E5CF5}"/>
            </c:ext>
          </c:extLst>
        </c:ser>
        <c:ser>
          <c:idx val="5"/>
          <c:order val="5"/>
          <c:tx>
            <c:strRef>
              <c:f>'Long Columns'!$B$133</c:f>
              <c:strCache>
                <c:ptCount val="1"/>
                <c:pt idx="0">
                  <c:v>Fan Pressure </c:v>
                </c:pt>
              </c:strCache>
            </c:strRef>
          </c:tx>
          <c:spPr>
            <a:ln>
              <a:solidFill>
                <a:srgbClr val="FF0000"/>
              </a:solidFill>
            </a:ln>
          </c:spPr>
          <c:marker>
            <c:symbol val="none"/>
          </c:marker>
          <c:val>
            <c:numRef>
              <c:f>'Long Columns'!$C$133:$K$133</c:f>
              <c:numCache>
                <c:formatCode>0.0</c:formatCode>
                <c:ptCount val="9"/>
                <c:pt idx="0">
                  <c:v>1.615</c:v>
                </c:pt>
                <c:pt idx="1">
                  <c:v>1.615</c:v>
                </c:pt>
                <c:pt idx="2">
                  <c:v>1.615</c:v>
                </c:pt>
                <c:pt idx="3">
                  <c:v>1.615</c:v>
                </c:pt>
                <c:pt idx="4">
                  <c:v>1.615</c:v>
                </c:pt>
                <c:pt idx="5">
                  <c:v>1.615</c:v>
                </c:pt>
                <c:pt idx="6">
                  <c:v>1.615</c:v>
                </c:pt>
                <c:pt idx="7">
                  <c:v>1.615</c:v>
                </c:pt>
                <c:pt idx="8">
                  <c:v>1.615</c:v>
                </c:pt>
              </c:numCache>
            </c:numRef>
          </c:val>
          <c:smooth val="0"/>
          <c:extLst>
            <c:ext xmlns:c16="http://schemas.microsoft.com/office/drawing/2014/chart" uri="{C3380CC4-5D6E-409C-BE32-E72D297353CC}">
              <c16:uniqueId val="{00000005-DCA4-4F2C-A2F3-BA32F34E5CF5}"/>
            </c:ext>
          </c:extLst>
        </c:ser>
        <c:dLbls>
          <c:showLegendKey val="0"/>
          <c:showVal val="0"/>
          <c:showCatName val="0"/>
          <c:showSerName val="0"/>
          <c:showPercent val="0"/>
          <c:showBubbleSize val="0"/>
        </c:dLbls>
        <c:marker val="1"/>
        <c:smooth val="0"/>
        <c:axId val="165315712"/>
        <c:axId val="165317248"/>
      </c:lineChart>
      <c:catAx>
        <c:axId val="165315712"/>
        <c:scaling>
          <c:orientation val="minMax"/>
        </c:scaling>
        <c:delete val="0"/>
        <c:axPos val="b"/>
        <c:numFmt formatCode="0" sourceLinked="1"/>
        <c:majorTickMark val="out"/>
        <c:minorTickMark val="none"/>
        <c:tickLblPos val="nextTo"/>
        <c:crossAx val="165317248"/>
        <c:crosses val="autoZero"/>
        <c:auto val="1"/>
        <c:lblAlgn val="ctr"/>
        <c:lblOffset val="100"/>
        <c:noMultiLvlLbl val="0"/>
      </c:catAx>
      <c:valAx>
        <c:axId val="165317248"/>
        <c:scaling>
          <c:orientation val="minMax"/>
          <c:max val="2"/>
        </c:scaling>
        <c:delete val="0"/>
        <c:axPos val="l"/>
        <c:majorGridlines/>
        <c:numFmt formatCode="0.0" sourceLinked="1"/>
        <c:majorTickMark val="out"/>
        <c:minorTickMark val="none"/>
        <c:tickLblPos val="nextTo"/>
        <c:crossAx val="165315712"/>
        <c:crosses val="autoZero"/>
        <c:crossBetween val="between"/>
      </c:valAx>
      <c:spPr>
        <a:ln>
          <a:solidFill>
            <a:schemeClr val="tx1"/>
          </a:solidFill>
        </a:ln>
      </c:spPr>
    </c:plotArea>
    <c:legend>
      <c:legendPos val="b"/>
      <c:layout>
        <c:manualLayout>
          <c:xMode val="edge"/>
          <c:yMode val="edge"/>
          <c:x val="7.1148031046672E-2"/>
          <c:y val="0.90926794555536672"/>
          <c:w val="0.89999997692161593"/>
          <c:h val="6.3478213709188588E-2"/>
        </c:manualLayout>
      </c:layout>
      <c:overlay val="0"/>
    </c:legend>
    <c:plotVisOnly val="1"/>
    <c:dispBlanksAs val="gap"/>
    <c:showDLblsOverMax val="0"/>
  </c:chart>
  <c:txPr>
    <a:bodyPr/>
    <a:lstStyle/>
    <a:p>
      <a:pPr>
        <a:defRPr sz="800"/>
      </a:pPr>
      <a:endParaRPr lang="en-US"/>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367217686051372"/>
          <c:y val="0.11832519413978064"/>
          <c:w val="0.76768488430164417"/>
          <c:h val="0.67191234831936142"/>
        </c:manualLayout>
      </c:layout>
      <c:lineChart>
        <c:grouping val="standard"/>
        <c:varyColors val="0"/>
        <c:ser>
          <c:idx val="0"/>
          <c:order val="0"/>
          <c:tx>
            <c:strRef>
              <c:f>'Long Columns'!$B$157</c:f>
              <c:strCache>
                <c:ptCount val="1"/>
                <c:pt idx="0">
                  <c:v>11m³/s</c:v>
                </c:pt>
              </c:strCache>
            </c:strRef>
          </c:tx>
          <c:cat>
            <c:numRef>
              <c:f>'Long Columns'!$C$151:$M$151</c:f>
              <c:numCache>
                <c:formatCode>0</c:formatCode>
                <c:ptCount val="11"/>
                <c:pt idx="0">
                  <c:v>0</c:v>
                </c:pt>
                <c:pt idx="1">
                  <c:v>20</c:v>
                </c:pt>
                <c:pt idx="2">
                  <c:v>40</c:v>
                </c:pt>
                <c:pt idx="3">
                  <c:v>60</c:v>
                </c:pt>
                <c:pt idx="4">
                  <c:v>80</c:v>
                </c:pt>
                <c:pt idx="5">
                  <c:v>100</c:v>
                </c:pt>
                <c:pt idx="6">
                  <c:v>120</c:v>
                </c:pt>
                <c:pt idx="7">
                  <c:v>140</c:v>
                </c:pt>
                <c:pt idx="8">
                  <c:v>160</c:v>
                </c:pt>
                <c:pt idx="9">
                  <c:v>180</c:v>
                </c:pt>
                <c:pt idx="10">
                  <c:v>200</c:v>
                </c:pt>
              </c:numCache>
            </c:numRef>
          </c:cat>
          <c:val>
            <c:numRef>
              <c:f>'Long Columns'!$C$157:$M$157</c:f>
              <c:numCache>
                <c:formatCode>0.0</c:formatCode>
                <c:ptCount val="11"/>
                <c:pt idx="0">
                  <c:v>0</c:v>
                </c:pt>
                <c:pt idx="1">
                  <c:v>0.18435785281525585</c:v>
                </c:pt>
                <c:pt idx="2">
                  <c:v>0.3541145636875434</c:v>
                </c:pt>
                <c:pt idx="3">
                  <c:v>0.51013744044827503</c:v>
                </c:pt>
                <c:pt idx="4">
                  <c:v>0.65324799707536441</c:v>
                </c:pt>
                <c:pt idx="5">
                  <c:v>0.78422422048897511</c:v>
                </c:pt>
                <c:pt idx="6">
                  <c:v>0.90380272962913411</c:v>
                </c:pt>
                <c:pt idx="7">
                  <c:v>1.0126808317917904</c:v>
                </c:pt>
                <c:pt idx="8">
                  <c:v>1.1115184809746692</c:v>
                </c:pt>
                <c:pt idx="9">
                  <c:v>1.2009401427690813</c:v>
                </c:pt>
                <c:pt idx="10">
                  <c:v>1.2815365701282508</c:v>
                </c:pt>
              </c:numCache>
            </c:numRef>
          </c:val>
          <c:smooth val="0"/>
          <c:extLst>
            <c:ext xmlns:c16="http://schemas.microsoft.com/office/drawing/2014/chart" uri="{C3380CC4-5D6E-409C-BE32-E72D297353CC}">
              <c16:uniqueId val="{00000000-DEB7-46A9-93FA-2136D77AF83D}"/>
            </c:ext>
          </c:extLst>
        </c:ser>
        <c:ser>
          <c:idx val="1"/>
          <c:order val="1"/>
          <c:tx>
            <c:strRef>
              <c:f>'Long Columns'!$B$158</c:f>
              <c:strCache>
                <c:ptCount val="1"/>
                <c:pt idx="0">
                  <c:v>12m³/s</c:v>
                </c:pt>
              </c:strCache>
            </c:strRef>
          </c:tx>
          <c:cat>
            <c:numRef>
              <c:f>'Long Columns'!$C$151:$M$151</c:f>
              <c:numCache>
                <c:formatCode>0</c:formatCode>
                <c:ptCount val="11"/>
                <c:pt idx="0">
                  <c:v>0</c:v>
                </c:pt>
                <c:pt idx="1">
                  <c:v>20</c:v>
                </c:pt>
                <c:pt idx="2">
                  <c:v>40</c:v>
                </c:pt>
                <c:pt idx="3">
                  <c:v>60</c:v>
                </c:pt>
                <c:pt idx="4">
                  <c:v>80</c:v>
                </c:pt>
                <c:pt idx="5">
                  <c:v>100</c:v>
                </c:pt>
                <c:pt idx="6">
                  <c:v>120</c:v>
                </c:pt>
                <c:pt idx="7">
                  <c:v>140</c:v>
                </c:pt>
                <c:pt idx="8">
                  <c:v>160</c:v>
                </c:pt>
                <c:pt idx="9">
                  <c:v>180</c:v>
                </c:pt>
                <c:pt idx="10">
                  <c:v>200</c:v>
                </c:pt>
              </c:numCache>
            </c:numRef>
          </c:cat>
          <c:val>
            <c:numRef>
              <c:f>'Long Columns'!$C$158:$M$158</c:f>
              <c:numCache>
                <c:formatCode>0.0</c:formatCode>
                <c:ptCount val="11"/>
                <c:pt idx="0">
                  <c:v>0</c:v>
                </c:pt>
                <c:pt idx="1">
                  <c:v>0.21940108103633757</c:v>
                </c:pt>
                <c:pt idx="2">
                  <c:v>0.42142559645459721</c:v>
                </c:pt>
                <c:pt idx="3">
                  <c:v>0.60710571425249249</c:v>
                </c:pt>
                <c:pt idx="4">
                  <c:v>0.7774191039574585</c:v>
                </c:pt>
                <c:pt idx="5">
                  <c:v>0.93329163430092899</c:v>
                </c:pt>
                <c:pt idx="6">
                  <c:v>1.0755999426991343</c:v>
                </c:pt>
                <c:pt idx="7">
                  <c:v>1.2051738824629568</c:v>
                </c:pt>
                <c:pt idx="8">
                  <c:v>1.3227988533913415</c:v>
                </c:pt>
                <c:pt idx="9">
                  <c:v>1.429218021146675</c:v>
                </c:pt>
                <c:pt idx="10">
                  <c:v>1.5251344305658514</c:v>
                </c:pt>
              </c:numCache>
            </c:numRef>
          </c:val>
          <c:smooth val="0"/>
          <c:extLst>
            <c:ext xmlns:c16="http://schemas.microsoft.com/office/drawing/2014/chart" uri="{C3380CC4-5D6E-409C-BE32-E72D297353CC}">
              <c16:uniqueId val="{00000001-DEB7-46A9-93FA-2136D77AF83D}"/>
            </c:ext>
          </c:extLst>
        </c:ser>
        <c:ser>
          <c:idx val="2"/>
          <c:order val="2"/>
          <c:tx>
            <c:strRef>
              <c:f>'Long Columns'!$B$159</c:f>
              <c:strCache>
                <c:ptCount val="1"/>
                <c:pt idx="0">
                  <c:v>13m³/s</c:v>
                </c:pt>
              </c:strCache>
            </c:strRef>
          </c:tx>
          <c:cat>
            <c:numRef>
              <c:f>'Long Columns'!$C$151:$M$151</c:f>
              <c:numCache>
                <c:formatCode>0</c:formatCode>
                <c:ptCount val="11"/>
                <c:pt idx="0">
                  <c:v>0</c:v>
                </c:pt>
                <c:pt idx="1">
                  <c:v>20</c:v>
                </c:pt>
                <c:pt idx="2">
                  <c:v>40</c:v>
                </c:pt>
                <c:pt idx="3">
                  <c:v>60</c:v>
                </c:pt>
                <c:pt idx="4">
                  <c:v>80</c:v>
                </c:pt>
                <c:pt idx="5">
                  <c:v>100</c:v>
                </c:pt>
                <c:pt idx="6">
                  <c:v>120</c:v>
                </c:pt>
                <c:pt idx="7">
                  <c:v>140</c:v>
                </c:pt>
                <c:pt idx="8">
                  <c:v>160</c:v>
                </c:pt>
                <c:pt idx="9">
                  <c:v>180</c:v>
                </c:pt>
                <c:pt idx="10">
                  <c:v>200</c:v>
                </c:pt>
              </c:numCache>
            </c:numRef>
          </c:cat>
          <c:val>
            <c:numRef>
              <c:f>'Long Columns'!$C$159:$M$159</c:f>
              <c:numCache>
                <c:formatCode>0.0</c:formatCode>
                <c:ptCount val="11"/>
                <c:pt idx="0">
                  <c:v>0</c:v>
                </c:pt>
                <c:pt idx="1">
                  <c:v>0.25749154649403511</c:v>
                </c:pt>
                <c:pt idx="2">
                  <c:v>0.4945897625057426</c:v>
                </c:pt>
                <c:pt idx="3">
                  <c:v>0.712506011865773</c:v>
                </c:pt>
                <c:pt idx="4">
                  <c:v>0.91238769839451783</c:v>
                </c:pt>
                <c:pt idx="5">
                  <c:v>1.0953214319226188</c:v>
                </c:pt>
                <c:pt idx="6">
                  <c:v>1.2623360438621793</c:v>
                </c:pt>
                <c:pt idx="7">
                  <c:v>1.4144054592794435</c:v>
                </c:pt>
                <c:pt idx="8">
                  <c:v>1.5524514321051175</c:v>
                </c:pt>
                <c:pt idx="9">
                  <c:v>1.6773461498179736</c:v>
                </c:pt>
                <c:pt idx="10">
                  <c:v>1.789914713650202</c:v>
                </c:pt>
              </c:numCache>
            </c:numRef>
          </c:val>
          <c:smooth val="0"/>
          <c:extLst>
            <c:ext xmlns:c16="http://schemas.microsoft.com/office/drawing/2014/chart" uri="{C3380CC4-5D6E-409C-BE32-E72D297353CC}">
              <c16:uniqueId val="{00000002-DEB7-46A9-93FA-2136D77AF83D}"/>
            </c:ext>
          </c:extLst>
        </c:ser>
        <c:ser>
          <c:idx val="3"/>
          <c:order val="3"/>
          <c:tx>
            <c:strRef>
              <c:f>'Long Columns'!$B$160</c:f>
              <c:strCache>
                <c:ptCount val="1"/>
                <c:pt idx="0">
                  <c:v>14m³/s</c:v>
                </c:pt>
              </c:strCache>
            </c:strRef>
          </c:tx>
          <c:cat>
            <c:numRef>
              <c:f>'Long Columns'!$C$151:$M$151</c:f>
              <c:numCache>
                <c:formatCode>0</c:formatCode>
                <c:ptCount val="11"/>
                <c:pt idx="0">
                  <c:v>0</c:v>
                </c:pt>
                <c:pt idx="1">
                  <c:v>20</c:v>
                </c:pt>
                <c:pt idx="2">
                  <c:v>40</c:v>
                </c:pt>
                <c:pt idx="3">
                  <c:v>60</c:v>
                </c:pt>
                <c:pt idx="4">
                  <c:v>80</c:v>
                </c:pt>
                <c:pt idx="5">
                  <c:v>100</c:v>
                </c:pt>
                <c:pt idx="6">
                  <c:v>120</c:v>
                </c:pt>
                <c:pt idx="7">
                  <c:v>140</c:v>
                </c:pt>
                <c:pt idx="8">
                  <c:v>160</c:v>
                </c:pt>
                <c:pt idx="9">
                  <c:v>180</c:v>
                </c:pt>
                <c:pt idx="10">
                  <c:v>200</c:v>
                </c:pt>
              </c:numCache>
            </c:numRef>
          </c:cat>
          <c:val>
            <c:numRef>
              <c:f>'Long Columns'!$C$160:$M$160</c:f>
              <c:numCache>
                <c:formatCode>0.0</c:formatCode>
                <c:ptCount val="11"/>
                <c:pt idx="0">
                  <c:v>0</c:v>
                </c:pt>
                <c:pt idx="1">
                  <c:v>0.29862924918834843</c:v>
                </c:pt>
                <c:pt idx="2">
                  <c:v>0.57360706184097954</c:v>
                </c:pt>
                <c:pt idx="3">
                  <c:v>0.82633833328811523</c:v>
                </c:pt>
                <c:pt idx="4">
                  <c:v>1.0581537803865413</c:v>
                </c:pt>
                <c:pt idx="5">
                  <c:v>1.2703136133540427</c:v>
                </c:pt>
                <c:pt idx="6">
                  <c:v>1.4640110331182672</c:v>
                </c:pt>
                <c:pt idx="7">
                  <c:v>1.6403755622412475</c:v>
                </c:pt>
                <c:pt idx="8">
                  <c:v>1.8004762171159931</c:v>
                </c:pt>
                <c:pt idx="9">
                  <c:v>1.9453245287829755</c:v>
                </c:pt>
                <c:pt idx="10">
                  <c:v>2.0758774193812997</c:v>
                </c:pt>
              </c:numCache>
            </c:numRef>
          </c:val>
          <c:smooth val="0"/>
          <c:extLst>
            <c:ext xmlns:c16="http://schemas.microsoft.com/office/drawing/2014/chart" uri="{C3380CC4-5D6E-409C-BE32-E72D297353CC}">
              <c16:uniqueId val="{00000003-DEB7-46A9-93FA-2136D77AF83D}"/>
            </c:ext>
          </c:extLst>
        </c:ser>
        <c:ser>
          <c:idx val="4"/>
          <c:order val="4"/>
          <c:tx>
            <c:strRef>
              <c:f>'Long Columns'!$B$161</c:f>
              <c:strCache>
                <c:ptCount val="1"/>
                <c:pt idx="0">
                  <c:v>15m³/s</c:v>
                </c:pt>
              </c:strCache>
            </c:strRef>
          </c:tx>
          <c:cat>
            <c:numRef>
              <c:f>'Long Columns'!$C$151:$M$151</c:f>
              <c:numCache>
                <c:formatCode>0</c:formatCode>
                <c:ptCount val="11"/>
                <c:pt idx="0">
                  <c:v>0</c:v>
                </c:pt>
                <c:pt idx="1">
                  <c:v>20</c:v>
                </c:pt>
                <c:pt idx="2">
                  <c:v>40</c:v>
                </c:pt>
                <c:pt idx="3">
                  <c:v>60</c:v>
                </c:pt>
                <c:pt idx="4">
                  <c:v>80</c:v>
                </c:pt>
                <c:pt idx="5">
                  <c:v>100</c:v>
                </c:pt>
                <c:pt idx="6">
                  <c:v>120</c:v>
                </c:pt>
                <c:pt idx="7">
                  <c:v>140</c:v>
                </c:pt>
                <c:pt idx="8">
                  <c:v>160</c:v>
                </c:pt>
                <c:pt idx="9">
                  <c:v>180</c:v>
                </c:pt>
                <c:pt idx="10">
                  <c:v>200</c:v>
                </c:pt>
              </c:numCache>
            </c:numRef>
          </c:cat>
          <c:val>
            <c:numRef>
              <c:f>'Long Columns'!$C$161:$M$161</c:f>
              <c:numCache>
                <c:formatCode>0.0</c:formatCode>
                <c:ptCount val="11"/>
                <c:pt idx="0">
                  <c:v>0</c:v>
                </c:pt>
                <c:pt idx="1">
                  <c:v>0.34281418911927747</c:v>
                </c:pt>
                <c:pt idx="2">
                  <c:v>0.65847749446030801</c:v>
                </c:pt>
                <c:pt idx="3">
                  <c:v>0.94860267851951996</c:v>
                </c:pt>
                <c:pt idx="4">
                  <c:v>1.2147173499335295</c:v>
                </c:pt>
                <c:pt idx="5">
                  <c:v>1.4582681785952021</c:v>
                </c:pt>
                <c:pt idx="6">
                  <c:v>1.6806249104673983</c:v>
                </c:pt>
                <c:pt idx="7">
                  <c:v>1.8830841913483705</c:v>
                </c:pt>
                <c:pt idx="8">
                  <c:v>2.066873208423972</c:v>
                </c:pt>
                <c:pt idx="9">
                  <c:v>2.2331531580416808</c:v>
                </c:pt>
                <c:pt idx="10">
                  <c:v>2.3830225477591442</c:v>
                </c:pt>
              </c:numCache>
            </c:numRef>
          </c:val>
          <c:smooth val="0"/>
          <c:extLst>
            <c:ext xmlns:c16="http://schemas.microsoft.com/office/drawing/2014/chart" uri="{C3380CC4-5D6E-409C-BE32-E72D297353CC}">
              <c16:uniqueId val="{00000004-DEB7-46A9-93FA-2136D77AF83D}"/>
            </c:ext>
          </c:extLst>
        </c:ser>
        <c:ser>
          <c:idx val="5"/>
          <c:order val="5"/>
          <c:tx>
            <c:strRef>
              <c:f>'Long Columns'!$B$150</c:f>
              <c:strCache>
                <c:ptCount val="1"/>
                <c:pt idx="0">
                  <c:v>Fan Pressure </c:v>
                </c:pt>
              </c:strCache>
            </c:strRef>
          </c:tx>
          <c:spPr>
            <a:ln>
              <a:solidFill>
                <a:srgbClr val="FF0000"/>
              </a:solidFill>
            </a:ln>
          </c:spPr>
          <c:marker>
            <c:symbol val="none"/>
          </c:marker>
          <c:val>
            <c:numRef>
              <c:f>'Long Columns'!$C$150:$M$150</c:f>
              <c:numCache>
                <c:formatCode>0.0</c:formatCode>
                <c:ptCount val="11"/>
                <c:pt idx="0">
                  <c:v>1.7</c:v>
                </c:pt>
                <c:pt idx="1">
                  <c:v>1.7</c:v>
                </c:pt>
                <c:pt idx="2">
                  <c:v>1.7</c:v>
                </c:pt>
                <c:pt idx="3">
                  <c:v>1.7</c:v>
                </c:pt>
                <c:pt idx="4">
                  <c:v>1.7</c:v>
                </c:pt>
                <c:pt idx="5">
                  <c:v>1.7</c:v>
                </c:pt>
                <c:pt idx="6">
                  <c:v>1.7</c:v>
                </c:pt>
                <c:pt idx="7">
                  <c:v>1.7</c:v>
                </c:pt>
                <c:pt idx="8">
                  <c:v>1.7</c:v>
                </c:pt>
                <c:pt idx="9">
                  <c:v>1.7</c:v>
                </c:pt>
                <c:pt idx="10">
                  <c:v>1.7</c:v>
                </c:pt>
              </c:numCache>
            </c:numRef>
          </c:val>
          <c:smooth val="0"/>
          <c:extLst>
            <c:ext xmlns:c16="http://schemas.microsoft.com/office/drawing/2014/chart" uri="{C3380CC4-5D6E-409C-BE32-E72D297353CC}">
              <c16:uniqueId val="{00000005-DEB7-46A9-93FA-2136D77AF83D}"/>
            </c:ext>
          </c:extLst>
        </c:ser>
        <c:dLbls>
          <c:showLegendKey val="0"/>
          <c:showVal val="0"/>
          <c:showCatName val="0"/>
          <c:showSerName val="0"/>
          <c:showPercent val="0"/>
          <c:showBubbleSize val="0"/>
        </c:dLbls>
        <c:marker val="1"/>
        <c:smooth val="0"/>
        <c:axId val="165369728"/>
        <c:axId val="165371264"/>
      </c:lineChart>
      <c:catAx>
        <c:axId val="165369728"/>
        <c:scaling>
          <c:orientation val="minMax"/>
        </c:scaling>
        <c:delete val="0"/>
        <c:axPos val="b"/>
        <c:numFmt formatCode="0" sourceLinked="1"/>
        <c:majorTickMark val="out"/>
        <c:minorTickMark val="none"/>
        <c:tickLblPos val="nextTo"/>
        <c:crossAx val="165371264"/>
        <c:crosses val="autoZero"/>
        <c:auto val="1"/>
        <c:lblAlgn val="ctr"/>
        <c:lblOffset val="100"/>
        <c:noMultiLvlLbl val="0"/>
      </c:catAx>
      <c:valAx>
        <c:axId val="165371264"/>
        <c:scaling>
          <c:orientation val="minMax"/>
          <c:max val="2"/>
        </c:scaling>
        <c:delete val="0"/>
        <c:axPos val="l"/>
        <c:majorGridlines/>
        <c:numFmt formatCode="0.0" sourceLinked="1"/>
        <c:majorTickMark val="out"/>
        <c:minorTickMark val="none"/>
        <c:tickLblPos val="nextTo"/>
        <c:crossAx val="165369728"/>
        <c:crosses val="autoZero"/>
        <c:crossBetween val="between"/>
      </c:valAx>
      <c:spPr>
        <a:noFill/>
        <a:ln w="6350">
          <a:solidFill>
            <a:schemeClr val="tx1"/>
          </a:solidFill>
        </a:ln>
      </c:spPr>
    </c:plotArea>
    <c:legend>
      <c:legendPos val="b"/>
      <c:layout>
        <c:manualLayout>
          <c:xMode val="edge"/>
          <c:yMode val="edge"/>
          <c:x val="7.3459836999231795E-2"/>
          <c:y val="0.90857092903049264"/>
          <c:w val="0.89999997689548838"/>
          <c:h val="6.3401089679841621E-2"/>
        </c:manualLayout>
      </c:layout>
      <c:overlay val="0"/>
    </c:legend>
    <c:plotVisOnly val="1"/>
    <c:dispBlanksAs val="gap"/>
    <c:showDLblsOverMax val="0"/>
  </c:chart>
  <c:txPr>
    <a:bodyPr/>
    <a:lstStyle/>
    <a:p>
      <a:pPr>
        <a:defRPr sz="800"/>
      </a:pPr>
      <a:endParaRPr lang="en-US"/>
    </a:p>
  </c:tx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12717287435452"/>
          <c:y val="0.13486529145470069"/>
          <c:w val="0.8574175085120348"/>
          <c:h val="0.65537237811541016"/>
        </c:manualLayout>
      </c:layout>
      <c:lineChart>
        <c:grouping val="standard"/>
        <c:varyColors val="0"/>
        <c:ser>
          <c:idx val="0"/>
          <c:order val="0"/>
          <c:tx>
            <c:strRef>
              <c:f>'Long Columns'!$B$174</c:f>
              <c:strCache>
                <c:ptCount val="1"/>
                <c:pt idx="0">
                  <c:v>16m³/s</c:v>
                </c:pt>
              </c:strCache>
            </c:strRef>
          </c:tx>
          <c:cat>
            <c:numRef>
              <c:f>'Long Columns'!$C$168:$N$168</c:f>
              <c:numCache>
                <c:formatCode>0</c:formatCode>
                <c:ptCount val="12"/>
                <c:pt idx="0">
                  <c:v>0</c:v>
                </c:pt>
                <c:pt idx="1">
                  <c:v>20</c:v>
                </c:pt>
                <c:pt idx="2">
                  <c:v>40</c:v>
                </c:pt>
                <c:pt idx="3">
                  <c:v>60</c:v>
                </c:pt>
                <c:pt idx="4">
                  <c:v>80</c:v>
                </c:pt>
                <c:pt idx="5">
                  <c:v>100</c:v>
                </c:pt>
                <c:pt idx="6">
                  <c:v>120</c:v>
                </c:pt>
                <c:pt idx="7">
                  <c:v>140</c:v>
                </c:pt>
                <c:pt idx="8">
                  <c:v>160</c:v>
                </c:pt>
                <c:pt idx="9">
                  <c:v>180</c:v>
                </c:pt>
                <c:pt idx="10">
                  <c:v>200</c:v>
                </c:pt>
                <c:pt idx="11">
                  <c:v>220</c:v>
                </c:pt>
              </c:numCache>
            </c:numRef>
          </c:cat>
          <c:val>
            <c:numRef>
              <c:f>'Long Columns'!$C$174:$N$174</c:f>
              <c:numCache>
                <c:formatCode>0.0</c:formatCode>
                <c:ptCount val="12"/>
                <c:pt idx="0">
                  <c:v>0</c:v>
                </c:pt>
                <c:pt idx="1">
                  <c:v>0.21644802334479146</c:v>
                </c:pt>
                <c:pt idx="2">
                  <c:v>0.41575336324067552</c:v>
                </c:pt>
                <c:pt idx="3">
                  <c:v>0.59893429508451723</c:v>
                </c:pt>
                <c:pt idx="4">
                  <c:v>0.76695532933222699</c:v>
                </c:pt>
                <c:pt idx="5">
                  <c:v>0.92072987286333841</c:v>
                </c:pt>
                <c:pt idx="6">
                  <c:v>1.0611227638775405</c:v>
                </c:pt>
                <c:pt idx="7">
                  <c:v>1.188952686165988</c:v>
                </c:pt>
                <c:pt idx="8">
                  <c:v>1.3049944683357884</c:v>
                </c:pt>
                <c:pt idx="9">
                  <c:v>1.4099812733134029</c:v>
                </c:pt>
                <c:pt idx="10">
                  <c:v>1.5046066832113243</c:v>
                </c:pt>
                <c:pt idx="11">
                  <c:v>1.5895266844117717</c:v>
                </c:pt>
              </c:numCache>
            </c:numRef>
          </c:val>
          <c:smooth val="0"/>
          <c:extLst>
            <c:ext xmlns:c16="http://schemas.microsoft.com/office/drawing/2014/chart" uri="{C3380CC4-5D6E-409C-BE32-E72D297353CC}">
              <c16:uniqueId val="{00000000-ABB9-4DFE-817F-4DE8AD3261AC}"/>
            </c:ext>
          </c:extLst>
        </c:ser>
        <c:ser>
          <c:idx val="1"/>
          <c:order val="1"/>
          <c:tx>
            <c:strRef>
              <c:f>'Long Columns'!$B$175</c:f>
              <c:strCache>
                <c:ptCount val="1"/>
                <c:pt idx="0">
                  <c:v>18m³/s</c:v>
                </c:pt>
              </c:strCache>
            </c:strRef>
          </c:tx>
          <c:cat>
            <c:numRef>
              <c:f>'Long Columns'!$C$168:$N$168</c:f>
              <c:numCache>
                <c:formatCode>0</c:formatCode>
                <c:ptCount val="12"/>
                <c:pt idx="0">
                  <c:v>0</c:v>
                </c:pt>
                <c:pt idx="1">
                  <c:v>20</c:v>
                </c:pt>
                <c:pt idx="2">
                  <c:v>40</c:v>
                </c:pt>
                <c:pt idx="3">
                  <c:v>60</c:v>
                </c:pt>
                <c:pt idx="4">
                  <c:v>80</c:v>
                </c:pt>
                <c:pt idx="5">
                  <c:v>100</c:v>
                </c:pt>
                <c:pt idx="6">
                  <c:v>120</c:v>
                </c:pt>
                <c:pt idx="7">
                  <c:v>140</c:v>
                </c:pt>
                <c:pt idx="8">
                  <c:v>160</c:v>
                </c:pt>
                <c:pt idx="9">
                  <c:v>180</c:v>
                </c:pt>
                <c:pt idx="10">
                  <c:v>200</c:v>
                </c:pt>
                <c:pt idx="11">
                  <c:v>220</c:v>
                </c:pt>
              </c:numCache>
            </c:numRef>
          </c:cat>
          <c:val>
            <c:numRef>
              <c:f>'Long Columns'!$C$175:$N$175</c:f>
              <c:numCache>
                <c:formatCode>0.0</c:formatCode>
                <c:ptCount val="12"/>
                <c:pt idx="0">
                  <c:v>0</c:v>
                </c:pt>
                <c:pt idx="1">
                  <c:v>0.2739420295457517</c:v>
                </c:pt>
                <c:pt idx="2">
                  <c:v>0.52618785035147997</c:v>
                </c:pt>
                <c:pt idx="3">
                  <c:v>0.75802621721634222</c:v>
                </c:pt>
                <c:pt idx="4">
                  <c:v>0.97067783868609991</c:v>
                </c:pt>
                <c:pt idx="5">
                  <c:v>1.1652987453426631</c:v>
                </c:pt>
                <c:pt idx="6">
                  <c:v>1.3429834980325126</c:v>
                </c:pt>
                <c:pt idx="7">
                  <c:v>1.5047682434288292</c:v>
                </c:pt>
                <c:pt idx="8">
                  <c:v>1.6516336239874827</c:v>
                </c:pt>
                <c:pt idx="9">
                  <c:v>1.7845075490372757</c:v>
                </c:pt>
                <c:pt idx="10">
                  <c:v>1.9042678334393324</c:v>
                </c:pt>
                <c:pt idx="11">
                  <c:v>2.0117447099586494</c:v>
                </c:pt>
              </c:numCache>
            </c:numRef>
          </c:val>
          <c:smooth val="0"/>
          <c:extLst>
            <c:ext xmlns:c16="http://schemas.microsoft.com/office/drawing/2014/chart" uri="{C3380CC4-5D6E-409C-BE32-E72D297353CC}">
              <c16:uniqueId val="{00000001-ABB9-4DFE-817F-4DE8AD3261AC}"/>
            </c:ext>
          </c:extLst>
        </c:ser>
        <c:ser>
          <c:idx val="2"/>
          <c:order val="2"/>
          <c:tx>
            <c:strRef>
              <c:f>'Long Columns'!$B$176</c:f>
              <c:strCache>
                <c:ptCount val="1"/>
                <c:pt idx="0">
                  <c:v>20m³/s</c:v>
                </c:pt>
              </c:strCache>
            </c:strRef>
          </c:tx>
          <c:cat>
            <c:numRef>
              <c:f>'Long Columns'!$C$168:$N$168</c:f>
              <c:numCache>
                <c:formatCode>0</c:formatCode>
                <c:ptCount val="12"/>
                <c:pt idx="0">
                  <c:v>0</c:v>
                </c:pt>
                <c:pt idx="1">
                  <c:v>20</c:v>
                </c:pt>
                <c:pt idx="2">
                  <c:v>40</c:v>
                </c:pt>
                <c:pt idx="3">
                  <c:v>60</c:v>
                </c:pt>
                <c:pt idx="4">
                  <c:v>80</c:v>
                </c:pt>
                <c:pt idx="5">
                  <c:v>100</c:v>
                </c:pt>
                <c:pt idx="6">
                  <c:v>120</c:v>
                </c:pt>
                <c:pt idx="7">
                  <c:v>140</c:v>
                </c:pt>
                <c:pt idx="8">
                  <c:v>160</c:v>
                </c:pt>
                <c:pt idx="9">
                  <c:v>180</c:v>
                </c:pt>
                <c:pt idx="10">
                  <c:v>200</c:v>
                </c:pt>
                <c:pt idx="11">
                  <c:v>220</c:v>
                </c:pt>
              </c:numCache>
            </c:numRef>
          </c:cat>
          <c:val>
            <c:numRef>
              <c:f>'Long Columns'!$C$176:$N$176</c:f>
              <c:numCache>
                <c:formatCode>0.0</c:formatCode>
                <c:ptCount val="12"/>
                <c:pt idx="0">
                  <c:v>0</c:v>
                </c:pt>
                <c:pt idx="1">
                  <c:v>0.33820003647623681</c:v>
                </c:pt>
                <c:pt idx="2">
                  <c:v>0.64961463006355569</c:v>
                </c:pt>
                <c:pt idx="3">
                  <c:v>0.9358348360695582</c:v>
                </c:pt>
                <c:pt idx="4">
                  <c:v>1.1983677020816046</c:v>
                </c:pt>
                <c:pt idx="5">
                  <c:v>1.4386404263489667</c:v>
                </c:pt>
                <c:pt idx="6">
                  <c:v>1.6580043185586575</c:v>
                </c:pt>
                <c:pt idx="7">
                  <c:v>1.8577385721343567</c:v>
                </c:pt>
                <c:pt idx="8">
                  <c:v>2.039053856774669</c:v>
                </c:pt>
                <c:pt idx="9">
                  <c:v>2.2030957395521917</c:v>
                </c:pt>
                <c:pt idx="10">
                  <c:v>2.3509479425176947</c:v>
                </c:pt>
                <c:pt idx="11">
                  <c:v>2.4836354443933932</c:v>
                </c:pt>
              </c:numCache>
            </c:numRef>
          </c:val>
          <c:smooth val="0"/>
          <c:extLst>
            <c:ext xmlns:c16="http://schemas.microsoft.com/office/drawing/2014/chart" uri="{C3380CC4-5D6E-409C-BE32-E72D297353CC}">
              <c16:uniqueId val="{00000002-ABB9-4DFE-817F-4DE8AD3261AC}"/>
            </c:ext>
          </c:extLst>
        </c:ser>
        <c:ser>
          <c:idx val="3"/>
          <c:order val="3"/>
          <c:tx>
            <c:strRef>
              <c:f>'Long Columns'!$B$177</c:f>
              <c:strCache>
                <c:ptCount val="1"/>
                <c:pt idx="0">
                  <c:v>22m³/s</c:v>
                </c:pt>
              </c:strCache>
            </c:strRef>
          </c:tx>
          <c:cat>
            <c:numRef>
              <c:f>'Long Columns'!$C$168:$N$168</c:f>
              <c:numCache>
                <c:formatCode>0</c:formatCode>
                <c:ptCount val="12"/>
                <c:pt idx="0">
                  <c:v>0</c:v>
                </c:pt>
                <c:pt idx="1">
                  <c:v>20</c:v>
                </c:pt>
                <c:pt idx="2">
                  <c:v>40</c:v>
                </c:pt>
                <c:pt idx="3">
                  <c:v>60</c:v>
                </c:pt>
                <c:pt idx="4">
                  <c:v>80</c:v>
                </c:pt>
                <c:pt idx="5">
                  <c:v>100</c:v>
                </c:pt>
                <c:pt idx="6">
                  <c:v>120</c:v>
                </c:pt>
                <c:pt idx="7">
                  <c:v>140</c:v>
                </c:pt>
                <c:pt idx="8">
                  <c:v>160</c:v>
                </c:pt>
                <c:pt idx="9">
                  <c:v>180</c:v>
                </c:pt>
                <c:pt idx="10">
                  <c:v>200</c:v>
                </c:pt>
                <c:pt idx="11">
                  <c:v>220</c:v>
                </c:pt>
              </c:numCache>
            </c:numRef>
          </c:cat>
          <c:val>
            <c:numRef>
              <c:f>'Long Columns'!$C$177:$N$177</c:f>
              <c:numCache>
                <c:formatCode>0.0</c:formatCode>
                <c:ptCount val="12"/>
                <c:pt idx="0">
                  <c:v>0</c:v>
                </c:pt>
                <c:pt idx="1">
                  <c:v>0.40922204413624635</c:v>
                </c:pt>
                <c:pt idx="2">
                  <c:v>0.78603370237690184</c:v>
                </c:pt>
                <c:pt idx="3">
                  <c:v>1.1323601516441653</c:v>
                </c:pt>
                <c:pt idx="4">
                  <c:v>1.4500249195187414</c:v>
                </c:pt>
                <c:pt idx="5">
                  <c:v>1.7407549158822486</c:v>
                </c:pt>
                <c:pt idx="6">
                  <c:v>2.0061852254559751</c:v>
                </c:pt>
                <c:pt idx="7">
                  <c:v>2.2478636722825711</c:v>
                </c:pt>
                <c:pt idx="8">
                  <c:v>2.4672551666973499</c:v>
                </c:pt>
                <c:pt idx="9">
                  <c:v>2.6657458448581521</c:v>
                </c:pt>
                <c:pt idx="10">
                  <c:v>2.8446470104464097</c:v>
                </c:pt>
                <c:pt idx="11">
                  <c:v>3.0051988877160061</c:v>
                </c:pt>
              </c:numCache>
            </c:numRef>
          </c:val>
          <c:smooth val="0"/>
          <c:extLst>
            <c:ext xmlns:c16="http://schemas.microsoft.com/office/drawing/2014/chart" uri="{C3380CC4-5D6E-409C-BE32-E72D297353CC}">
              <c16:uniqueId val="{00000003-ABB9-4DFE-817F-4DE8AD3261AC}"/>
            </c:ext>
          </c:extLst>
        </c:ser>
        <c:ser>
          <c:idx val="4"/>
          <c:order val="4"/>
          <c:tx>
            <c:strRef>
              <c:f>'Long Columns'!$B$178</c:f>
              <c:strCache>
                <c:ptCount val="1"/>
                <c:pt idx="0">
                  <c:v>24m³/s</c:v>
                </c:pt>
              </c:strCache>
            </c:strRef>
          </c:tx>
          <c:cat>
            <c:numRef>
              <c:f>'Long Columns'!$C$168:$N$168</c:f>
              <c:numCache>
                <c:formatCode>0</c:formatCode>
                <c:ptCount val="12"/>
                <c:pt idx="0">
                  <c:v>0</c:v>
                </c:pt>
                <c:pt idx="1">
                  <c:v>20</c:v>
                </c:pt>
                <c:pt idx="2">
                  <c:v>40</c:v>
                </c:pt>
                <c:pt idx="3">
                  <c:v>60</c:v>
                </c:pt>
                <c:pt idx="4">
                  <c:v>80</c:v>
                </c:pt>
                <c:pt idx="5">
                  <c:v>100</c:v>
                </c:pt>
                <c:pt idx="6">
                  <c:v>120</c:v>
                </c:pt>
                <c:pt idx="7">
                  <c:v>140</c:v>
                </c:pt>
                <c:pt idx="8">
                  <c:v>160</c:v>
                </c:pt>
                <c:pt idx="9">
                  <c:v>180</c:v>
                </c:pt>
                <c:pt idx="10">
                  <c:v>200</c:v>
                </c:pt>
                <c:pt idx="11">
                  <c:v>220</c:v>
                </c:pt>
              </c:numCache>
            </c:numRef>
          </c:cat>
          <c:val>
            <c:numRef>
              <c:f>'Long Columns'!$C$178:$N$178</c:f>
              <c:numCache>
                <c:formatCode>0.0</c:formatCode>
                <c:ptCount val="12"/>
                <c:pt idx="0">
                  <c:v>0</c:v>
                </c:pt>
                <c:pt idx="1">
                  <c:v>0.48700805252578072</c:v>
                </c:pt>
                <c:pt idx="2">
                  <c:v>0.93544506729151977</c:v>
                </c:pt>
                <c:pt idx="3">
                  <c:v>1.3476021639401632</c:v>
                </c:pt>
                <c:pt idx="4">
                  <c:v>1.7256494909975102</c:v>
                </c:pt>
                <c:pt idx="5">
                  <c:v>2.071642213942511</c:v>
                </c:pt>
                <c:pt idx="6">
                  <c:v>2.3875262187244646</c:v>
                </c:pt>
                <c:pt idx="7">
                  <c:v>2.6751435438734723</c:v>
                </c:pt>
                <c:pt idx="8">
                  <c:v>2.936237553755523</c:v>
                </c:pt>
                <c:pt idx="9">
                  <c:v>3.1724578649551551</c:v>
                </c:pt>
                <c:pt idx="10">
                  <c:v>3.3853650372254784</c:v>
                </c:pt>
                <c:pt idx="11">
                  <c:v>3.5764350399264844</c:v>
                </c:pt>
              </c:numCache>
            </c:numRef>
          </c:val>
          <c:smooth val="0"/>
          <c:extLst>
            <c:ext xmlns:c16="http://schemas.microsoft.com/office/drawing/2014/chart" uri="{C3380CC4-5D6E-409C-BE32-E72D297353CC}">
              <c16:uniqueId val="{00000004-ABB9-4DFE-817F-4DE8AD3261AC}"/>
            </c:ext>
          </c:extLst>
        </c:ser>
        <c:ser>
          <c:idx val="5"/>
          <c:order val="5"/>
          <c:tx>
            <c:strRef>
              <c:f>'Long Columns'!$B$167</c:f>
              <c:strCache>
                <c:ptCount val="1"/>
                <c:pt idx="0">
                  <c:v>Fan Pressure </c:v>
                </c:pt>
              </c:strCache>
            </c:strRef>
          </c:tx>
          <c:spPr>
            <a:ln>
              <a:solidFill>
                <a:srgbClr val="FF0000"/>
              </a:solidFill>
            </a:ln>
          </c:spPr>
          <c:marker>
            <c:symbol val="none"/>
          </c:marker>
          <c:val>
            <c:numRef>
              <c:f>'Long Columns'!$C$167:$N$167</c:f>
              <c:numCache>
                <c:formatCode>0.0</c:formatCode>
                <c:ptCount val="12"/>
                <c:pt idx="0">
                  <c:v>1.7</c:v>
                </c:pt>
                <c:pt idx="1">
                  <c:v>1.7</c:v>
                </c:pt>
                <c:pt idx="2">
                  <c:v>1.7</c:v>
                </c:pt>
                <c:pt idx="3">
                  <c:v>1.7</c:v>
                </c:pt>
                <c:pt idx="4">
                  <c:v>1.7</c:v>
                </c:pt>
                <c:pt idx="5">
                  <c:v>1.7</c:v>
                </c:pt>
                <c:pt idx="6">
                  <c:v>1.7</c:v>
                </c:pt>
                <c:pt idx="7">
                  <c:v>1.7</c:v>
                </c:pt>
                <c:pt idx="8">
                  <c:v>1.7</c:v>
                </c:pt>
                <c:pt idx="9">
                  <c:v>1.7</c:v>
                </c:pt>
                <c:pt idx="10">
                  <c:v>1.7</c:v>
                </c:pt>
                <c:pt idx="11">
                  <c:v>1.7</c:v>
                </c:pt>
              </c:numCache>
            </c:numRef>
          </c:val>
          <c:smooth val="0"/>
          <c:extLst>
            <c:ext xmlns:c16="http://schemas.microsoft.com/office/drawing/2014/chart" uri="{C3380CC4-5D6E-409C-BE32-E72D297353CC}">
              <c16:uniqueId val="{00000005-ABB9-4DFE-817F-4DE8AD3261AC}"/>
            </c:ext>
          </c:extLst>
        </c:ser>
        <c:dLbls>
          <c:showLegendKey val="0"/>
          <c:showVal val="0"/>
          <c:showCatName val="0"/>
          <c:showSerName val="0"/>
          <c:showPercent val="0"/>
          <c:showBubbleSize val="0"/>
        </c:dLbls>
        <c:marker val="1"/>
        <c:smooth val="0"/>
        <c:axId val="165489280"/>
        <c:axId val="165503360"/>
      </c:lineChart>
      <c:catAx>
        <c:axId val="165489280"/>
        <c:scaling>
          <c:orientation val="minMax"/>
        </c:scaling>
        <c:delete val="0"/>
        <c:axPos val="b"/>
        <c:numFmt formatCode="0" sourceLinked="1"/>
        <c:majorTickMark val="out"/>
        <c:minorTickMark val="none"/>
        <c:tickLblPos val="nextTo"/>
        <c:crossAx val="165503360"/>
        <c:crosses val="autoZero"/>
        <c:auto val="1"/>
        <c:lblAlgn val="ctr"/>
        <c:lblOffset val="100"/>
        <c:noMultiLvlLbl val="0"/>
      </c:catAx>
      <c:valAx>
        <c:axId val="165503360"/>
        <c:scaling>
          <c:orientation val="minMax"/>
          <c:max val="2.2000000000000002"/>
        </c:scaling>
        <c:delete val="0"/>
        <c:axPos val="l"/>
        <c:majorGridlines/>
        <c:numFmt formatCode="0.0" sourceLinked="1"/>
        <c:majorTickMark val="out"/>
        <c:minorTickMark val="none"/>
        <c:tickLblPos val="nextTo"/>
        <c:crossAx val="165489280"/>
        <c:crosses val="autoZero"/>
        <c:crossBetween val="between"/>
      </c:valAx>
      <c:spPr>
        <a:ln>
          <a:solidFill>
            <a:schemeClr val="tx1"/>
          </a:solidFill>
        </a:ln>
      </c:spPr>
    </c:plotArea>
    <c:legend>
      <c:legendPos val="b"/>
      <c:layout>
        <c:manualLayout>
          <c:xMode val="edge"/>
          <c:yMode val="edge"/>
          <c:x val="3.7852887616517672E-2"/>
          <c:y val="0.87519954620703211"/>
          <c:w val="0.91756887863628511"/>
          <c:h val="8.4007909256824082E-2"/>
        </c:manualLayout>
      </c:layout>
      <c:overlay val="0"/>
    </c:legend>
    <c:plotVisOnly val="1"/>
    <c:dispBlanksAs val="gap"/>
    <c:showDLblsOverMax val="0"/>
  </c:chart>
  <c:txPr>
    <a:bodyPr/>
    <a:lstStyle/>
    <a:p>
      <a:pPr>
        <a:defRPr sz="800"/>
      </a:pPr>
      <a:endParaRPr lang="en-US"/>
    </a:p>
  </c:txPr>
  <c:printSettings>
    <c:headerFooter/>
    <c:pageMargins b="0.75" l="0.7" r="0.7" t="0.75"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385471713378339"/>
          <c:y val="0.13880225337686447"/>
          <c:w val="0.83668996596153244"/>
          <c:h val="0.65143524742334036"/>
        </c:manualLayout>
      </c:layout>
      <c:lineChart>
        <c:grouping val="standard"/>
        <c:varyColors val="0"/>
        <c:ser>
          <c:idx val="0"/>
          <c:order val="0"/>
          <c:tx>
            <c:strRef>
              <c:f>'Long Columns'!$B$191</c:f>
              <c:strCache>
                <c:ptCount val="1"/>
                <c:pt idx="0">
                  <c:v>18m³/s</c:v>
                </c:pt>
              </c:strCache>
            </c:strRef>
          </c:tx>
          <c:cat>
            <c:numRef>
              <c:f>'Long Columns'!$C$185:$I$185</c:f>
              <c:numCache>
                <c:formatCode>0</c:formatCode>
                <c:ptCount val="7"/>
                <c:pt idx="0">
                  <c:v>0</c:v>
                </c:pt>
                <c:pt idx="1">
                  <c:v>50</c:v>
                </c:pt>
                <c:pt idx="2">
                  <c:v>100</c:v>
                </c:pt>
                <c:pt idx="3">
                  <c:v>150</c:v>
                </c:pt>
                <c:pt idx="4">
                  <c:v>200</c:v>
                </c:pt>
                <c:pt idx="5">
                  <c:v>250</c:v>
                </c:pt>
                <c:pt idx="6">
                  <c:v>300</c:v>
                </c:pt>
              </c:numCache>
            </c:numRef>
          </c:cat>
          <c:val>
            <c:numRef>
              <c:f>'Long Columns'!$C$191:$I$191</c:f>
              <c:numCache>
                <c:formatCode>0.0</c:formatCode>
                <c:ptCount val="7"/>
                <c:pt idx="0">
                  <c:v>0</c:v>
                </c:pt>
                <c:pt idx="1">
                  <c:v>0.38001985161492635</c:v>
                </c:pt>
                <c:pt idx="2">
                  <c:v>0.68593583216494203</c:v>
                </c:pt>
                <c:pt idx="3">
                  <c:v>0.92858563279329009</c:v>
                </c:pt>
                <c:pt idx="4">
                  <c:v>1.1173980447945924</c:v>
                </c:pt>
                <c:pt idx="5">
                  <c:v>1.2605646692838997</c:v>
                </c:pt>
                <c:pt idx="6">
                  <c:v>1.3651915368344629</c:v>
                </c:pt>
              </c:numCache>
            </c:numRef>
          </c:val>
          <c:smooth val="0"/>
          <c:extLst>
            <c:ext xmlns:c16="http://schemas.microsoft.com/office/drawing/2014/chart" uri="{C3380CC4-5D6E-409C-BE32-E72D297353CC}">
              <c16:uniqueId val="{00000000-29FD-48CE-BCFF-E8D0A3D9F439}"/>
            </c:ext>
          </c:extLst>
        </c:ser>
        <c:ser>
          <c:idx val="1"/>
          <c:order val="1"/>
          <c:tx>
            <c:strRef>
              <c:f>'Long Columns'!$B$192</c:f>
              <c:strCache>
                <c:ptCount val="1"/>
                <c:pt idx="0">
                  <c:v>20m³/s</c:v>
                </c:pt>
              </c:strCache>
            </c:strRef>
          </c:tx>
          <c:cat>
            <c:numRef>
              <c:f>'Long Columns'!$C$185:$I$185</c:f>
              <c:numCache>
                <c:formatCode>0</c:formatCode>
                <c:ptCount val="7"/>
                <c:pt idx="0">
                  <c:v>0</c:v>
                </c:pt>
                <c:pt idx="1">
                  <c:v>50</c:v>
                </c:pt>
                <c:pt idx="2">
                  <c:v>100</c:v>
                </c:pt>
                <c:pt idx="3">
                  <c:v>150</c:v>
                </c:pt>
                <c:pt idx="4">
                  <c:v>200</c:v>
                </c:pt>
                <c:pt idx="5">
                  <c:v>250</c:v>
                </c:pt>
                <c:pt idx="6">
                  <c:v>300</c:v>
                </c:pt>
              </c:numCache>
            </c:numRef>
          </c:cat>
          <c:val>
            <c:numRef>
              <c:f>'Long Columns'!$C$192:$I$192</c:f>
              <c:numCache>
                <c:formatCode>0.0</c:formatCode>
                <c:ptCount val="7"/>
                <c:pt idx="0">
                  <c:v>0</c:v>
                </c:pt>
                <c:pt idx="1">
                  <c:v>0.46916031063571134</c:v>
                </c:pt>
                <c:pt idx="2">
                  <c:v>0.84683436069745899</c:v>
                </c:pt>
                <c:pt idx="3">
                  <c:v>1.1464020157941857</c:v>
                </c:pt>
                <c:pt idx="4">
                  <c:v>1.3795037590056696</c:v>
                </c:pt>
                <c:pt idx="5">
                  <c:v>1.5562526781282708</c:v>
                </c:pt>
                <c:pt idx="6">
                  <c:v>1.6854216504129174</c:v>
                </c:pt>
              </c:numCache>
            </c:numRef>
          </c:val>
          <c:smooth val="0"/>
          <c:extLst>
            <c:ext xmlns:c16="http://schemas.microsoft.com/office/drawing/2014/chart" uri="{C3380CC4-5D6E-409C-BE32-E72D297353CC}">
              <c16:uniqueId val="{00000001-29FD-48CE-BCFF-E8D0A3D9F439}"/>
            </c:ext>
          </c:extLst>
        </c:ser>
        <c:ser>
          <c:idx val="2"/>
          <c:order val="2"/>
          <c:tx>
            <c:strRef>
              <c:f>'Long Columns'!$B$193</c:f>
              <c:strCache>
                <c:ptCount val="1"/>
                <c:pt idx="0">
                  <c:v>22m³/s</c:v>
                </c:pt>
              </c:strCache>
            </c:strRef>
          </c:tx>
          <c:cat>
            <c:numRef>
              <c:f>'Long Columns'!$C$185:$I$185</c:f>
              <c:numCache>
                <c:formatCode>0</c:formatCode>
                <c:ptCount val="7"/>
                <c:pt idx="0">
                  <c:v>0</c:v>
                </c:pt>
                <c:pt idx="1">
                  <c:v>50</c:v>
                </c:pt>
                <c:pt idx="2">
                  <c:v>100</c:v>
                </c:pt>
                <c:pt idx="3">
                  <c:v>150</c:v>
                </c:pt>
                <c:pt idx="4">
                  <c:v>200</c:v>
                </c:pt>
                <c:pt idx="5">
                  <c:v>250</c:v>
                </c:pt>
                <c:pt idx="6">
                  <c:v>300</c:v>
                </c:pt>
              </c:numCache>
            </c:numRef>
          </c:cat>
          <c:val>
            <c:numRef>
              <c:f>'Long Columns'!$C$193:$I$193</c:f>
              <c:numCache>
                <c:formatCode>0.0</c:formatCode>
                <c:ptCount val="7"/>
                <c:pt idx="0">
                  <c:v>0</c:v>
                </c:pt>
                <c:pt idx="1">
                  <c:v>0.56768397586921082</c:v>
                </c:pt>
                <c:pt idx="2">
                  <c:v>1.0246695764439253</c:v>
                </c:pt>
                <c:pt idx="3">
                  <c:v>1.3871464391109634</c:v>
                </c:pt>
                <c:pt idx="4">
                  <c:v>1.66919954839686</c:v>
                </c:pt>
                <c:pt idx="5">
                  <c:v>1.8830657405352076</c:v>
                </c:pt>
                <c:pt idx="6">
                  <c:v>2.0393601969996302</c:v>
                </c:pt>
              </c:numCache>
            </c:numRef>
          </c:val>
          <c:smooth val="0"/>
          <c:extLst>
            <c:ext xmlns:c16="http://schemas.microsoft.com/office/drawing/2014/chart" uri="{C3380CC4-5D6E-409C-BE32-E72D297353CC}">
              <c16:uniqueId val="{00000002-29FD-48CE-BCFF-E8D0A3D9F439}"/>
            </c:ext>
          </c:extLst>
        </c:ser>
        <c:ser>
          <c:idx val="3"/>
          <c:order val="3"/>
          <c:tx>
            <c:strRef>
              <c:f>'Long Columns'!$B$194</c:f>
              <c:strCache>
                <c:ptCount val="1"/>
                <c:pt idx="0">
                  <c:v>24m³/s</c:v>
                </c:pt>
              </c:strCache>
            </c:strRef>
          </c:tx>
          <c:cat>
            <c:numRef>
              <c:f>'Long Columns'!$C$185:$I$185</c:f>
              <c:numCache>
                <c:formatCode>0</c:formatCode>
                <c:ptCount val="7"/>
                <c:pt idx="0">
                  <c:v>0</c:v>
                </c:pt>
                <c:pt idx="1">
                  <c:v>50</c:v>
                </c:pt>
                <c:pt idx="2">
                  <c:v>100</c:v>
                </c:pt>
                <c:pt idx="3">
                  <c:v>150</c:v>
                </c:pt>
                <c:pt idx="4">
                  <c:v>200</c:v>
                </c:pt>
                <c:pt idx="5">
                  <c:v>250</c:v>
                </c:pt>
                <c:pt idx="6">
                  <c:v>300</c:v>
                </c:pt>
              </c:numCache>
            </c:numRef>
          </c:cat>
          <c:val>
            <c:numRef>
              <c:f>'Long Columns'!$C$194:$I$194</c:f>
              <c:numCache>
                <c:formatCode>0.0</c:formatCode>
                <c:ptCount val="7"/>
                <c:pt idx="0">
                  <c:v>0</c:v>
                </c:pt>
                <c:pt idx="1">
                  <c:v>0.67559084731542451</c:v>
                </c:pt>
                <c:pt idx="2">
                  <c:v>1.2194414794043411</c:v>
                </c:pt>
                <c:pt idx="3">
                  <c:v>1.6508189027436269</c:v>
                </c:pt>
                <c:pt idx="4">
                  <c:v>1.9864854129681648</c:v>
                </c:pt>
                <c:pt idx="5">
                  <c:v>2.2410038565047108</c:v>
                </c:pt>
                <c:pt idx="6">
                  <c:v>2.4270071765946017</c:v>
                </c:pt>
              </c:numCache>
            </c:numRef>
          </c:val>
          <c:smooth val="0"/>
          <c:extLst>
            <c:ext xmlns:c16="http://schemas.microsoft.com/office/drawing/2014/chart" uri="{C3380CC4-5D6E-409C-BE32-E72D297353CC}">
              <c16:uniqueId val="{00000003-29FD-48CE-BCFF-E8D0A3D9F439}"/>
            </c:ext>
          </c:extLst>
        </c:ser>
        <c:ser>
          <c:idx val="4"/>
          <c:order val="4"/>
          <c:tx>
            <c:strRef>
              <c:f>'Long Columns'!$B$195</c:f>
              <c:strCache>
                <c:ptCount val="1"/>
                <c:pt idx="0">
                  <c:v>26m³/s</c:v>
                </c:pt>
              </c:strCache>
            </c:strRef>
          </c:tx>
          <c:cat>
            <c:numRef>
              <c:f>'Long Columns'!$C$185:$I$185</c:f>
              <c:numCache>
                <c:formatCode>0</c:formatCode>
                <c:ptCount val="7"/>
                <c:pt idx="0">
                  <c:v>0</c:v>
                </c:pt>
                <c:pt idx="1">
                  <c:v>50</c:v>
                </c:pt>
                <c:pt idx="2">
                  <c:v>100</c:v>
                </c:pt>
                <c:pt idx="3">
                  <c:v>150</c:v>
                </c:pt>
                <c:pt idx="4">
                  <c:v>200</c:v>
                </c:pt>
                <c:pt idx="5">
                  <c:v>250</c:v>
                </c:pt>
                <c:pt idx="6">
                  <c:v>300</c:v>
                </c:pt>
              </c:numCache>
            </c:numRef>
          </c:cat>
          <c:val>
            <c:numRef>
              <c:f>'Long Columns'!$C$195:$I$195</c:f>
              <c:numCache>
                <c:formatCode>0.0</c:formatCode>
                <c:ptCount val="7"/>
                <c:pt idx="0">
                  <c:v>0</c:v>
                </c:pt>
                <c:pt idx="1">
                  <c:v>0.79288092497435214</c:v>
                </c:pt>
                <c:pt idx="2">
                  <c:v>1.4311500695787058</c:v>
                </c:pt>
                <c:pt idx="3">
                  <c:v>1.9374194066921733</c:v>
                </c:pt>
                <c:pt idx="4">
                  <c:v>2.3313613527195822</c:v>
                </c:pt>
                <c:pt idx="5">
                  <c:v>2.6300670260367784</c:v>
                </c:pt>
                <c:pt idx="6">
                  <c:v>2.8483625891978308</c:v>
                </c:pt>
              </c:numCache>
            </c:numRef>
          </c:val>
          <c:smooth val="0"/>
          <c:extLst>
            <c:ext xmlns:c16="http://schemas.microsoft.com/office/drawing/2014/chart" uri="{C3380CC4-5D6E-409C-BE32-E72D297353CC}">
              <c16:uniqueId val="{00000004-29FD-48CE-BCFF-E8D0A3D9F439}"/>
            </c:ext>
          </c:extLst>
        </c:ser>
        <c:ser>
          <c:idx val="5"/>
          <c:order val="5"/>
          <c:tx>
            <c:strRef>
              <c:f>'Long Columns'!$B$184</c:f>
              <c:strCache>
                <c:ptCount val="1"/>
                <c:pt idx="0">
                  <c:v>Fan Pressure </c:v>
                </c:pt>
              </c:strCache>
            </c:strRef>
          </c:tx>
          <c:spPr>
            <a:ln>
              <a:solidFill>
                <a:srgbClr val="FF0000"/>
              </a:solidFill>
            </a:ln>
          </c:spPr>
          <c:marker>
            <c:symbol val="none"/>
          </c:marker>
          <c:val>
            <c:numRef>
              <c:f>'Long Columns'!$C$184:$I$184</c:f>
              <c:numCache>
                <c:formatCode>0.0</c:formatCode>
                <c:ptCount val="7"/>
                <c:pt idx="0">
                  <c:v>1.7</c:v>
                </c:pt>
                <c:pt idx="1">
                  <c:v>1.7</c:v>
                </c:pt>
                <c:pt idx="2">
                  <c:v>1.7</c:v>
                </c:pt>
                <c:pt idx="3">
                  <c:v>1.7</c:v>
                </c:pt>
                <c:pt idx="4">
                  <c:v>1.7</c:v>
                </c:pt>
                <c:pt idx="5">
                  <c:v>1.7</c:v>
                </c:pt>
                <c:pt idx="6">
                  <c:v>1.7</c:v>
                </c:pt>
              </c:numCache>
            </c:numRef>
          </c:val>
          <c:smooth val="0"/>
          <c:extLst>
            <c:ext xmlns:c16="http://schemas.microsoft.com/office/drawing/2014/chart" uri="{C3380CC4-5D6E-409C-BE32-E72D297353CC}">
              <c16:uniqueId val="{00000005-29FD-48CE-BCFF-E8D0A3D9F439}"/>
            </c:ext>
          </c:extLst>
        </c:ser>
        <c:dLbls>
          <c:showLegendKey val="0"/>
          <c:showVal val="0"/>
          <c:showCatName val="0"/>
          <c:showSerName val="0"/>
          <c:showPercent val="0"/>
          <c:showBubbleSize val="0"/>
        </c:dLbls>
        <c:marker val="1"/>
        <c:smooth val="0"/>
        <c:axId val="165420416"/>
        <c:axId val="165430400"/>
      </c:lineChart>
      <c:catAx>
        <c:axId val="165420416"/>
        <c:scaling>
          <c:orientation val="minMax"/>
        </c:scaling>
        <c:delete val="0"/>
        <c:axPos val="b"/>
        <c:numFmt formatCode="0" sourceLinked="1"/>
        <c:majorTickMark val="out"/>
        <c:minorTickMark val="none"/>
        <c:tickLblPos val="nextTo"/>
        <c:crossAx val="165430400"/>
        <c:crosses val="autoZero"/>
        <c:auto val="1"/>
        <c:lblAlgn val="ctr"/>
        <c:lblOffset val="100"/>
        <c:noMultiLvlLbl val="0"/>
      </c:catAx>
      <c:valAx>
        <c:axId val="165430400"/>
        <c:scaling>
          <c:orientation val="minMax"/>
          <c:max val="2.2000000000000002"/>
        </c:scaling>
        <c:delete val="0"/>
        <c:axPos val="l"/>
        <c:majorGridlines/>
        <c:numFmt formatCode="0.0" sourceLinked="1"/>
        <c:majorTickMark val="out"/>
        <c:minorTickMark val="none"/>
        <c:tickLblPos val="nextTo"/>
        <c:crossAx val="165420416"/>
        <c:crosses val="autoZero"/>
        <c:crossBetween val="between"/>
      </c:valAx>
      <c:spPr>
        <a:ln>
          <a:solidFill>
            <a:schemeClr val="tx1"/>
          </a:solidFill>
        </a:ln>
      </c:spPr>
    </c:plotArea>
    <c:legend>
      <c:legendPos val="b"/>
      <c:layout>
        <c:manualLayout>
          <c:xMode val="edge"/>
          <c:yMode val="edge"/>
          <c:x val="1.1364963764035708E-2"/>
          <c:y val="0.88753696946418281"/>
          <c:w val="0.95764531865568692"/>
          <c:h val="8.4007745982971643E-2"/>
        </c:manualLayout>
      </c:layout>
      <c:overlay val="0"/>
    </c:legend>
    <c:plotVisOnly val="1"/>
    <c:dispBlanksAs val="gap"/>
    <c:showDLblsOverMax val="0"/>
  </c:chart>
  <c:txPr>
    <a:bodyPr/>
    <a:lstStyle/>
    <a:p>
      <a:pPr>
        <a:defRPr sz="800"/>
      </a:pPr>
      <a:endParaRPr lang="en-US"/>
    </a:p>
  </c:tx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363005993111587"/>
          <c:y val="0.12220692215464517"/>
          <c:w val="0.83691453231543145"/>
          <c:h val="0.6680307297753415"/>
        </c:manualLayout>
      </c:layout>
      <c:lineChart>
        <c:grouping val="standard"/>
        <c:varyColors val="0"/>
        <c:ser>
          <c:idx val="0"/>
          <c:order val="0"/>
          <c:tx>
            <c:strRef>
              <c:f>'Long Columns'!$B$208</c:f>
              <c:strCache>
                <c:ptCount val="1"/>
                <c:pt idx="0">
                  <c:v>28m³/s</c:v>
                </c:pt>
              </c:strCache>
            </c:strRef>
          </c:tx>
          <c:cat>
            <c:numRef>
              <c:f>'Long Columns'!$C$202:$J$202</c:f>
              <c:numCache>
                <c:formatCode>0</c:formatCode>
                <c:ptCount val="8"/>
                <c:pt idx="0">
                  <c:v>0</c:v>
                </c:pt>
                <c:pt idx="1">
                  <c:v>50</c:v>
                </c:pt>
                <c:pt idx="2">
                  <c:v>100</c:v>
                </c:pt>
                <c:pt idx="3">
                  <c:v>150</c:v>
                </c:pt>
                <c:pt idx="4">
                  <c:v>200</c:v>
                </c:pt>
                <c:pt idx="5">
                  <c:v>250</c:v>
                </c:pt>
                <c:pt idx="6">
                  <c:v>300</c:v>
                </c:pt>
                <c:pt idx="7">
                  <c:v>350</c:v>
                </c:pt>
              </c:numCache>
            </c:numRef>
          </c:cat>
          <c:val>
            <c:numRef>
              <c:f>'Long Columns'!$C$208:$J$208</c:f>
              <c:numCache>
                <c:formatCode>0.0</c:formatCode>
                <c:ptCount val="8"/>
                <c:pt idx="0">
                  <c:v>0</c:v>
                </c:pt>
                <c:pt idx="1">
                  <c:v>0.36954821278854588</c:v>
                </c:pt>
                <c:pt idx="2">
                  <c:v>0.66703452408332531</c:v>
                </c:pt>
                <c:pt idx="3">
                  <c:v>0.90299798697780165</c:v>
                </c:pt>
                <c:pt idx="4">
                  <c:v>1.0866075776632882</c:v>
                </c:pt>
                <c:pt idx="5">
                  <c:v>1.2258291735513969</c:v>
                </c:pt>
                <c:pt idx="6">
                  <c:v>1.3275729949561628</c:v>
                </c:pt>
                <c:pt idx="7">
                  <c:v>1.3978237326059266</c:v>
                </c:pt>
              </c:numCache>
            </c:numRef>
          </c:val>
          <c:smooth val="0"/>
          <c:extLst>
            <c:ext xmlns:c16="http://schemas.microsoft.com/office/drawing/2014/chart" uri="{C3380CC4-5D6E-409C-BE32-E72D297353CC}">
              <c16:uniqueId val="{00000000-05E4-4F9D-8EBC-EAD0C1F04A4F}"/>
            </c:ext>
          </c:extLst>
        </c:ser>
        <c:ser>
          <c:idx val="1"/>
          <c:order val="1"/>
          <c:tx>
            <c:strRef>
              <c:f>'Long Columns'!$B$209</c:f>
              <c:strCache>
                <c:ptCount val="1"/>
                <c:pt idx="0">
                  <c:v>30m³/s</c:v>
                </c:pt>
              </c:strCache>
            </c:strRef>
          </c:tx>
          <c:cat>
            <c:numRef>
              <c:f>'Long Columns'!$C$202:$J$202</c:f>
              <c:numCache>
                <c:formatCode>0</c:formatCode>
                <c:ptCount val="8"/>
                <c:pt idx="0">
                  <c:v>0</c:v>
                </c:pt>
                <c:pt idx="1">
                  <c:v>50</c:v>
                </c:pt>
                <c:pt idx="2">
                  <c:v>100</c:v>
                </c:pt>
                <c:pt idx="3">
                  <c:v>150</c:v>
                </c:pt>
                <c:pt idx="4">
                  <c:v>200</c:v>
                </c:pt>
                <c:pt idx="5">
                  <c:v>250</c:v>
                </c:pt>
                <c:pt idx="6">
                  <c:v>300</c:v>
                </c:pt>
                <c:pt idx="7">
                  <c:v>350</c:v>
                </c:pt>
              </c:numCache>
            </c:numRef>
          </c:cat>
          <c:val>
            <c:numRef>
              <c:f>'Long Columns'!$C$209:$J$209</c:f>
              <c:numCache>
                <c:formatCode>0.0</c:formatCode>
                <c:ptCount val="8"/>
                <c:pt idx="0">
                  <c:v>0</c:v>
                </c:pt>
                <c:pt idx="1">
                  <c:v>0.4242262646807286</c:v>
                </c:pt>
                <c:pt idx="2">
                  <c:v>0.76572840774871509</c:v>
                </c:pt>
                <c:pt idx="3">
                  <c:v>1.0366048319898229</c:v>
                </c:pt>
                <c:pt idx="4">
                  <c:v>1.2473811478277534</c:v>
                </c:pt>
                <c:pt idx="5">
                  <c:v>1.4072018573931844</c:v>
                </c:pt>
                <c:pt idx="6">
                  <c:v>1.5239996115568188</c:v>
                </c:pt>
                <c:pt idx="7">
                  <c:v>1.6046445910017</c:v>
                </c:pt>
              </c:numCache>
            </c:numRef>
          </c:val>
          <c:smooth val="0"/>
          <c:extLst>
            <c:ext xmlns:c16="http://schemas.microsoft.com/office/drawing/2014/chart" uri="{C3380CC4-5D6E-409C-BE32-E72D297353CC}">
              <c16:uniqueId val="{00000001-05E4-4F9D-8EBC-EAD0C1F04A4F}"/>
            </c:ext>
          </c:extLst>
        </c:ser>
        <c:ser>
          <c:idx val="2"/>
          <c:order val="2"/>
          <c:tx>
            <c:strRef>
              <c:f>'Long Columns'!$B$210</c:f>
              <c:strCache>
                <c:ptCount val="1"/>
                <c:pt idx="0">
                  <c:v>32m³/s</c:v>
                </c:pt>
              </c:strCache>
            </c:strRef>
          </c:tx>
          <c:cat>
            <c:numRef>
              <c:f>'Long Columns'!$C$202:$J$202</c:f>
              <c:numCache>
                <c:formatCode>0</c:formatCode>
                <c:ptCount val="8"/>
                <c:pt idx="0">
                  <c:v>0</c:v>
                </c:pt>
                <c:pt idx="1">
                  <c:v>50</c:v>
                </c:pt>
                <c:pt idx="2">
                  <c:v>100</c:v>
                </c:pt>
                <c:pt idx="3">
                  <c:v>150</c:v>
                </c:pt>
                <c:pt idx="4">
                  <c:v>200</c:v>
                </c:pt>
                <c:pt idx="5">
                  <c:v>250</c:v>
                </c:pt>
                <c:pt idx="6">
                  <c:v>300</c:v>
                </c:pt>
                <c:pt idx="7">
                  <c:v>350</c:v>
                </c:pt>
              </c:numCache>
            </c:numRef>
          </c:cat>
          <c:val>
            <c:numRef>
              <c:f>'Long Columns'!$C$210:$J$210</c:f>
              <c:numCache>
                <c:formatCode>0.0</c:formatCode>
                <c:ptCount val="8"/>
                <c:pt idx="0">
                  <c:v>0</c:v>
                </c:pt>
                <c:pt idx="1">
                  <c:v>0.48267521670340668</c:v>
                </c:pt>
                <c:pt idx="2">
                  <c:v>0.87122876614964939</c:v>
                </c:pt>
                <c:pt idx="3">
                  <c:v>1.1794259421750879</c:v>
                </c:pt>
                <c:pt idx="4">
                  <c:v>1.4192425504173554</c:v>
                </c:pt>
                <c:pt idx="5">
                  <c:v>1.601083002189579</c:v>
                </c:pt>
                <c:pt idx="6">
                  <c:v>1.7339728913713146</c:v>
                </c:pt>
                <c:pt idx="7">
                  <c:v>1.8257289568730466</c:v>
                </c:pt>
              </c:numCache>
            </c:numRef>
          </c:val>
          <c:smooth val="0"/>
          <c:extLst>
            <c:ext xmlns:c16="http://schemas.microsoft.com/office/drawing/2014/chart" uri="{C3380CC4-5D6E-409C-BE32-E72D297353CC}">
              <c16:uniqueId val="{00000002-05E4-4F9D-8EBC-EAD0C1F04A4F}"/>
            </c:ext>
          </c:extLst>
        </c:ser>
        <c:ser>
          <c:idx val="3"/>
          <c:order val="3"/>
          <c:tx>
            <c:strRef>
              <c:f>'Long Columns'!$B$211</c:f>
              <c:strCache>
                <c:ptCount val="1"/>
                <c:pt idx="0">
                  <c:v>34m³/s</c:v>
                </c:pt>
              </c:strCache>
            </c:strRef>
          </c:tx>
          <c:cat>
            <c:numRef>
              <c:f>'Long Columns'!$C$202:$J$202</c:f>
              <c:numCache>
                <c:formatCode>0</c:formatCode>
                <c:ptCount val="8"/>
                <c:pt idx="0">
                  <c:v>0</c:v>
                </c:pt>
                <c:pt idx="1">
                  <c:v>50</c:v>
                </c:pt>
                <c:pt idx="2">
                  <c:v>100</c:v>
                </c:pt>
                <c:pt idx="3">
                  <c:v>150</c:v>
                </c:pt>
                <c:pt idx="4">
                  <c:v>200</c:v>
                </c:pt>
                <c:pt idx="5">
                  <c:v>250</c:v>
                </c:pt>
                <c:pt idx="6">
                  <c:v>300</c:v>
                </c:pt>
                <c:pt idx="7">
                  <c:v>350</c:v>
                </c:pt>
              </c:numCache>
            </c:numRef>
          </c:cat>
          <c:val>
            <c:numRef>
              <c:f>'Long Columns'!$C$211:$J$211</c:f>
              <c:numCache>
                <c:formatCode>0.0</c:formatCode>
                <c:ptCount val="8"/>
                <c:pt idx="0">
                  <c:v>0</c:v>
                </c:pt>
                <c:pt idx="1">
                  <c:v>0.54489506885658023</c:v>
                </c:pt>
                <c:pt idx="2">
                  <c:v>0.98353559928612744</c:v>
                </c:pt>
                <c:pt idx="3">
                  <c:v>1.3314613175335948</c:v>
                </c:pt>
                <c:pt idx="4">
                  <c:v>1.6021917854320924</c:v>
                </c:pt>
                <c:pt idx="5">
                  <c:v>1.8074726079405796</c:v>
                </c:pt>
                <c:pt idx="6">
                  <c:v>1.9574928343996472</c:v>
                </c:pt>
                <c:pt idx="7">
                  <c:v>2.0610768302199616</c:v>
                </c:pt>
              </c:numCache>
            </c:numRef>
          </c:val>
          <c:smooth val="0"/>
          <c:extLst>
            <c:ext xmlns:c16="http://schemas.microsoft.com/office/drawing/2014/chart" uri="{C3380CC4-5D6E-409C-BE32-E72D297353CC}">
              <c16:uniqueId val="{00000003-05E4-4F9D-8EBC-EAD0C1F04A4F}"/>
            </c:ext>
          </c:extLst>
        </c:ser>
        <c:ser>
          <c:idx val="4"/>
          <c:order val="4"/>
          <c:tx>
            <c:strRef>
              <c:f>'Long Columns'!$B$212</c:f>
              <c:strCache>
                <c:ptCount val="1"/>
                <c:pt idx="0">
                  <c:v>36m³/s</c:v>
                </c:pt>
              </c:strCache>
            </c:strRef>
          </c:tx>
          <c:cat>
            <c:numRef>
              <c:f>'Long Columns'!$C$202:$J$202</c:f>
              <c:numCache>
                <c:formatCode>0</c:formatCode>
                <c:ptCount val="8"/>
                <c:pt idx="0">
                  <c:v>0</c:v>
                </c:pt>
                <c:pt idx="1">
                  <c:v>50</c:v>
                </c:pt>
                <c:pt idx="2">
                  <c:v>100</c:v>
                </c:pt>
                <c:pt idx="3">
                  <c:v>150</c:v>
                </c:pt>
                <c:pt idx="4">
                  <c:v>200</c:v>
                </c:pt>
                <c:pt idx="5">
                  <c:v>250</c:v>
                </c:pt>
                <c:pt idx="6">
                  <c:v>300</c:v>
                </c:pt>
                <c:pt idx="7">
                  <c:v>350</c:v>
                </c:pt>
              </c:numCache>
            </c:numRef>
          </c:cat>
          <c:val>
            <c:numRef>
              <c:f>'Long Columns'!$C$212:$J$212</c:f>
              <c:numCache>
                <c:formatCode>0.0</c:formatCode>
                <c:ptCount val="8"/>
                <c:pt idx="0">
                  <c:v>0</c:v>
                </c:pt>
                <c:pt idx="1">
                  <c:v>0.61088582114024914</c:v>
                </c:pt>
                <c:pt idx="2">
                  <c:v>1.10264890715815</c:v>
                </c:pt>
                <c:pt idx="3">
                  <c:v>1.4927109580653453</c:v>
                </c:pt>
                <c:pt idx="4">
                  <c:v>1.7962288528719657</c:v>
                </c:pt>
                <c:pt idx="5">
                  <c:v>2.026370674646186</c:v>
                </c:pt>
                <c:pt idx="6">
                  <c:v>2.194559440641819</c:v>
                </c:pt>
                <c:pt idx="7">
                  <c:v>2.3106882110424496</c:v>
                </c:pt>
              </c:numCache>
            </c:numRef>
          </c:val>
          <c:smooth val="0"/>
          <c:extLst>
            <c:ext xmlns:c16="http://schemas.microsoft.com/office/drawing/2014/chart" uri="{C3380CC4-5D6E-409C-BE32-E72D297353CC}">
              <c16:uniqueId val="{00000004-05E4-4F9D-8EBC-EAD0C1F04A4F}"/>
            </c:ext>
          </c:extLst>
        </c:ser>
        <c:ser>
          <c:idx val="5"/>
          <c:order val="5"/>
          <c:tx>
            <c:strRef>
              <c:f>'Long Columns'!$B$201</c:f>
              <c:strCache>
                <c:ptCount val="1"/>
                <c:pt idx="0">
                  <c:v>Fan Pressure </c:v>
                </c:pt>
              </c:strCache>
            </c:strRef>
          </c:tx>
          <c:spPr>
            <a:ln>
              <a:solidFill>
                <a:srgbClr val="FF0000"/>
              </a:solidFill>
            </a:ln>
          </c:spPr>
          <c:marker>
            <c:symbol val="none"/>
          </c:marker>
          <c:val>
            <c:numRef>
              <c:f>'Long Columns'!$C$201:$J$201</c:f>
              <c:numCache>
                <c:formatCode>0.0</c:formatCode>
                <c:ptCount val="8"/>
                <c:pt idx="0">
                  <c:v>1.7849999999999999</c:v>
                </c:pt>
                <c:pt idx="1">
                  <c:v>1.7849999999999999</c:v>
                </c:pt>
                <c:pt idx="2">
                  <c:v>1.7849999999999999</c:v>
                </c:pt>
                <c:pt idx="3">
                  <c:v>1.7849999999999999</c:v>
                </c:pt>
                <c:pt idx="4">
                  <c:v>1.7849999999999999</c:v>
                </c:pt>
                <c:pt idx="5">
                  <c:v>1.7849999999999999</c:v>
                </c:pt>
                <c:pt idx="6">
                  <c:v>1.7849999999999999</c:v>
                </c:pt>
                <c:pt idx="7">
                  <c:v>1.7849999999999999</c:v>
                </c:pt>
              </c:numCache>
            </c:numRef>
          </c:val>
          <c:smooth val="0"/>
          <c:extLst>
            <c:ext xmlns:c16="http://schemas.microsoft.com/office/drawing/2014/chart" uri="{C3380CC4-5D6E-409C-BE32-E72D297353CC}">
              <c16:uniqueId val="{00000005-05E4-4F9D-8EBC-EAD0C1F04A4F}"/>
            </c:ext>
          </c:extLst>
        </c:ser>
        <c:dLbls>
          <c:showLegendKey val="0"/>
          <c:showVal val="0"/>
          <c:showCatName val="0"/>
          <c:showSerName val="0"/>
          <c:showPercent val="0"/>
          <c:showBubbleSize val="0"/>
        </c:dLbls>
        <c:marker val="1"/>
        <c:smooth val="0"/>
        <c:axId val="165474304"/>
        <c:axId val="165475840"/>
      </c:lineChart>
      <c:catAx>
        <c:axId val="165474304"/>
        <c:scaling>
          <c:orientation val="minMax"/>
        </c:scaling>
        <c:delete val="0"/>
        <c:axPos val="b"/>
        <c:numFmt formatCode="0" sourceLinked="1"/>
        <c:majorTickMark val="out"/>
        <c:minorTickMark val="none"/>
        <c:tickLblPos val="nextTo"/>
        <c:crossAx val="165475840"/>
        <c:crosses val="autoZero"/>
        <c:auto val="1"/>
        <c:lblAlgn val="ctr"/>
        <c:lblOffset val="100"/>
        <c:noMultiLvlLbl val="0"/>
      </c:catAx>
      <c:valAx>
        <c:axId val="165475840"/>
        <c:scaling>
          <c:orientation val="minMax"/>
          <c:max val="2.2000000000000002"/>
        </c:scaling>
        <c:delete val="0"/>
        <c:axPos val="l"/>
        <c:majorGridlines/>
        <c:numFmt formatCode="0.0" sourceLinked="1"/>
        <c:majorTickMark val="out"/>
        <c:minorTickMark val="none"/>
        <c:tickLblPos val="nextTo"/>
        <c:crossAx val="165474304"/>
        <c:crosses val="autoZero"/>
        <c:crossBetween val="between"/>
      </c:valAx>
      <c:spPr>
        <a:ln>
          <a:solidFill>
            <a:schemeClr val="tx1"/>
          </a:solidFill>
        </a:ln>
      </c:spPr>
    </c:plotArea>
    <c:legend>
      <c:legendPos val="b"/>
      <c:layout>
        <c:manualLayout>
          <c:xMode val="edge"/>
          <c:yMode val="edge"/>
          <c:x val="4.435423795969444E-2"/>
          <c:y val="0.88792805727234103"/>
          <c:w val="0.89999995395522336"/>
          <c:h val="6.1585407562462106E-2"/>
        </c:manualLayout>
      </c:layout>
      <c:overlay val="0"/>
    </c:legend>
    <c:plotVisOnly val="1"/>
    <c:dispBlanksAs val="gap"/>
    <c:showDLblsOverMax val="0"/>
  </c:chart>
  <c:txPr>
    <a:bodyPr/>
    <a:lstStyle/>
    <a:p>
      <a:pPr>
        <a:defRPr sz="800"/>
      </a:pPr>
      <a:endParaRPr lang="en-US"/>
    </a:p>
  </c:txPr>
  <c:printSettings>
    <c:headerFooter/>
    <c:pageMargins b="0.75" l="0.7" r="0.7" t="0.75" header="0.3" footer="0.3"/>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782081197178471"/>
          <c:y val="0.11416221497344742"/>
          <c:w val="0.84272408453480951"/>
          <c:h val="0.67607526119226591"/>
        </c:manualLayout>
      </c:layout>
      <c:lineChart>
        <c:grouping val="standard"/>
        <c:varyColors val="0"/>
        <c:ser>
          <c:idx val="0"/>
          <c:order val="0"/>
          <c:tx>
            <c:strRef>
              <c:f>'Long Columns'!$B$225</c:f>
              <c:strCache>
                <c:ptCount val="1"/>
                <c:pt idx="0">
                  <c:v>44m³/s</c:v>
                </c:pt>
              </c:strCache>
            </c:strRef>
          </c:tx>
          <c:cat>
            <c:numRef>
              <c:f>'Long Columns'!$C$219:$H$219</c:f>
              <c:numCache>
                <c:formatCode>0</c:formatCode>
                <c:ptCount val="6"/>
                <c:pt idx="0">
                  <c:v>0</c:v>
                </c:pt>
                <c:pt idx="1">
                  <c:v>200</c:v>
                </c:pt>
                <c:pt idx="2">
                  <c:v>400</c:v>
                </c:pt>
                <c:pt idx="3">
                  <c:v>600</c:v>
                </c:pt>
                <c:pt idx="4">
                  <c:v>800</c:v>
                </c:pt>
                <c:pt idx="5">
                  <c:v>1000</c:v>
                </c:pt>
              </c:numCache>
            </c:numRef>
          </c:cat>
          <c:val>
            <c:numRef>
              <c:f>'Long Columns'!$C$225:$H$225</c:f>
              <c:numCache>
                <c:formatCode>0.0</c:formatCode>
                <c:ptCount val="6"/>
                <c:pt idx="0">
                  <c:v>0</c:v>
                </c:pt>
                <c:pt idx="1">
                  <c:v>1.1976204498498106</c:v>
                </c:pt>
                <c:pt idx="2">
                  <c:v>1.5329541758077581</c:v>
                </c:pt>
                <c:pt idx="3">
                  <c:v>1.4716360087754474</c:v>
                </c:pt>
                <c:pt idx="4">
                  <c:v>1.2557960608217149</c:v>
                </c:pt>
                <c:pt idx="5">
                  <c:v>1.004636848657372</c:v>
                </c:pt>
              </c:numCache>
            </c:numRef>
          </c:val>
          <c:smooth val="0"/>
          <c:extLst>
            <c:ext xmlns:c16="http://schemas.microsoft.com/office/drawing/2014/chart" uri="{C3380CC4-5D6E-409C-BE32-E72D297353CC}">
              <c16:uniqueId val="{00000000-9EC5-4C73-90B3-439C0092430C}"/>
            </c:ext>
          </c:extLst>
        </c:ser>
        <c:ser>
          <c:idx val="1"/>
          <c:order val="1"/>
          <c:tx>
            <c:strRef>
              <c:f>'Long Columns'!$B$226</c:f>
              <c:strCache>
                <c:ptCount val="1"/>
                <c:pt idx="0">
                  <c:v>46m³/s</c:v>
                </c:pt>
              </c:strCache>
            </c:strRef>
          </c:tx>
          <c:cat>
            <c:numRef>
              <c:f>'Long Columns'!$C$219:$H$219</c:f>
              <c:numCache>
                <c:formatCode>0</c:formatCode>
                <c:ptCount val="6"/>
                <c:pt idx="0">
                  <c:v>0</c:v>
                </c:pt>
                <c:pt idx="1">
                  <c:v>200</c:v>
                </c:pt>
                <c:pt idx="2">
                  <c:v>400</c:v>
                </c:pt>
                <c:pt idx="3">
                  <c:v>600</c:v>
                </c:pt>
                <c:pt idx="4">
                  <c:v>800</c:v>
                </c:pt>
                <c:pt idx="5">
                  <c:v>1000</c:v>
                </c:pt>
              </c:numCache>
            </c:numRef>
          </c:cat>
          <c:val>
            <c:numRef>
              <c:f>'Long Columns'!$C$226:$H$226</c:f>
              <c:numCache>
                <c:formatCode>0.0</c:formatCode>
                <c:ptCount val="6"/>
                <c:pt idx="0">
                  <c:v>0</c:v>
                </c:pt>
                <c:pt idx="1">
                  <c:v>1.3089694586168379</c:v>
                </c:pt>
                <c:pt idx="2">
                  <c:v>1.6754809070295531</c:v>
                </c:pt>
                <c:pt idx="3">
                  <c:v>1.608461670748371</c:v>
                </c:pt>
                <c:pt idx="4">
                  <c:v>1.37255395903861</c:v>
                </c:pt>
                <c:pt idx="5">
                  <c:v>1.0980431672308879</c:v>
                </c:pt>
              </c:numCache>
            </c:numRef>
          </c:val>
          <c:smooth val="0"/>
          <c:extLst>
            <c:ext xmlns:c16="http://schemas.microsoft.com/office/drawing/2014/chart" uri="{C3380CC4-5D6E-409C-BE32-E72D297353CC}">
              <c16:uniqueId val="{00000001-9EC5-4C73-90B3-439C0092430C}"/>
            </c:ext>
          </c:extLst>
        </c:ser>
        <c:ser>
          <c:idx val="2"/>
          <c:order val="2"/>
          <c:tx>
            <c:strRef>
              <c:f>'Long Columns'!$B$227</c:f>
              <c:strCache>
                <c:ptCount val="1"/>
                <c:pt idx="0">
                  <c:v>48m³/s</c:v>
                </c:pt>
              </c:strCache>
            </c:strRef>
          </c:tx>
          <c:cat>
            <c:numRef>
              <c:f>'Long Columns'!$C$219:$H$219</c:f>
              <c:numCache>
                <c:formatCode>0</c:formatCode>
                <c:ptCount val="6"/>
                <c:pt idx="0">
                  <c:v>0</c:v>
                </c:pt>
                <c:pt idx="1">
                  <c:v>200</c:v>
                </c:pt>
                <c:pt idx="2">
                  <c:v>400</c:v>
                </c:pt>
                <c:pt idx="3">
                  <c:v>600</c:v>
                </c:pt>
                <c:pt idx="4">
                  <c:v>800</c:v>
                </c:pt>
                <c:pt idx="5">
                  <c:v>1000</c:v>
                </c:pt>
              </c:numCache>
            </c:numRef>
          </c:cat>
          <c:val>
            <c:numRef>
              <c:f>'Long Columns'!$C$227:$H$227</c:f>
              <c:numCache>
                <c:formatCode>0.0</c:formatCode>
                <c:ptCount val="6"/>
                <c:pt idx="0">
                  <c:v>0</c:v>
                </c:pt>
                <c:pt idx="1">
                  <c:v>1.4252673122179562</c:v>
                </c:pt>
                <c:pt idx="2">
                  <c:v>1.8243421596389842</c:v>
                </c:pt>
                <c:pt idx="3">
                  <c:v>1.7513684732534249</c:v>
                </c:pt>
                <c:pt idx="4">
                  <c:v>1.494501097176256</c:v>
                </c:pt>
                <c:pt idx="5">
                  <c:v>1.195600877741005</c:v>
                </c:pt>
              </c:numCache>
            </c:numRef>
          </c:val>
          <c:smooth val="0"/>
          <c:extLst>
            <c:ext xmlns:c16="http://schemas.microsoft.com/office/drawing/2014/chart" uri="{C3380CC4-5D6E-409C-BE32-E72D297353CC}">
              <c16:uniqueId val="{00000002-9EC5-4C73-90B3-439C0092430C}"/>
            </c:ext>
          </c:extLst>
        </c:ser>
        <c:ser>
          <c:idx val="3"/>
          <c:order val="3"/>
          <c:tx>
            <c:strRef>
              <c:f>'Long Columns'!$B$228</c:f>
              <c:strCache>
                <c:ptCount val="1"/>
                <c:pt idx="0">
                  <c:v>50m³/s</c:v>
                </c:pt>
              </c:strCache>
            </c:strRef>
          </c:tx>
          <c:cat>
            <c:numRef>
              <c:f>'Long Columns'!$C$219:$H$219</c:f>
              <c:numCache>
                <c:formatCode>0</c:formatCode>
                <c:ptCount val="6"/>
                <c:pt idx="0">
                  <c:v>0</c:v>
                </c:pt>
                <c:pt idx="1">
                  <c:v>200</c:v>
                </c:pt>
                <c:pt idx="2">
                  <c:v>400</c:v>
                </c:pt>
                <c:pt idx="3">
                  <c:v>600</c:v>
                </c:pt>
                <c:pt idx="4">
                  <c:v>800</c:v>
                </c:pt>
                <c:pt idx="5">
                  <c:v>1000</c:v>
                </c:pt>
              </c:numCache>
            </c:numRef>
          </c:cat>
          <c:val>
            <c:numRef>
              <c:f>'Long Columns'!$C$228:$H$228</c:f>
              <c:numCache>
                <c:formatCode>0.0</c:formatCode>
                <c:ptCount val="6"/>
                <c:pt idx="0">
                  <c:v>0</c:v>
                </c:pt>
                <c:pt idx="1">
                  <c:v>1.5465140106531647</c:v>
                </c:pt>
                <c:pt idx="2">
                  <c:v>1.9795379336360506</c:v>
                </c:pt>
                <c:pt idx="3">
                  <c:v>1.900356416290609</c:v>
                </c:pt>
                <c:pt idx="4">
                  <c:v>1.6216374752346527</c:v>
                </c:pt>
                <c:pt idx="5">
                  <c:v>1.2973099801877219</c:v>
                </c:pt>
              </c:numCache>
            </c:numRef>
          </c:val>
          <c:smooth val="0"/>
          <c:extLst>
            <c:ext xmlns:c16="http://schemas.microsoft.com/office/drawing/2014/chart" uri="{C3380CC4-5D6E-409C-BE32-E72D297353CC}">
              <c16:uniqueId val="{00000003-9EC5-4C73-90B3-439C0092430C}"/>
            </c:ext>
          </c:extLst>
        </c:ser>
        <c:ser>
          <c:idx val="4"/>
          <c:order val="4"/>
          <c:tx>
            <c:strRef>
              <c:f>'Long Columns'!$B$229</c:f>
              <c:strCache>
                <c:ptCount val="1"/>
                <c:pt idx="0">
                  <c:v>52m³/s</c:v>
                </c:pt>
              </c:strCache>
            </c:strRef>
          </c:tx>
          <c:cat>
            <c:numRef>
              <c:f>'Long Columns'!$C$219:$H$219</c:f>
              <c:numCache>
                <c:formatCode>0</c:formatCode>
                <c:ptCount val="6"/>
                <c:pt idx="0">
                  <c:v>0</c:v>
                </c:pt>
                <c:pt idx="1">
                  <c:v>200</c:v>
                </c:pt>
                <c:pt idx="2">
                  <c:v>400</c:v>
                </c:pt>
                <c:pt idx="3">
                  <c:v>600</c:v>
                </c:pt>
                <c:pt idx="4">
                  <c:v>800</c:v>
                </c:pt>
                <c:pt idx="5">
                  <c:v>1000</c:v>
                </c:pt>
              </c:numCache>
            </c:numRef>
          </c:cat>
          <c:val>
            <c:numRef>
              <c:f>'Long Columns'!$C$229:$H$229</c:f>
              <c:numCache>
                <c:formatCode>0.0</c:formatCode>
                <c:ptCount val="6"/>
                <c:pt idx="0">
                  <c:v>0</c:v>
                </c:pt>
                <c:pt idx="1">
                  <c:v>1.672709553922463</c:v>
                </c:pt>
                <c:pt idx="2">
                  <c:v>2.1410682290207523</c:v>
                </c:pt>
                <c:pt idx="3">
                  <c:v>2.0554254998599228</c:v>
                </c:pt>
                <c:pt idx="4">
                  <c:v>1.7539630932138006</c:v>
                </c:pt>
                <c:pt idx="5">
                  <c:v>1.4031704745710403</c:v>
                </c:pt>
              </c:numCache>
            </c:numRef>
          </c:val>
          <c:smooth val="0"/>
          <c:extLst>
            <c:ext xmlns:c16="http://schemas.microsoft.com/office/drawing/2014/chart" uri="{C3380CC4-5D6E-409C-BE32-E72D297353CC}">
              <c16:uniqueId val="{00000004-9EC5-4C73-90B3-439C0092430C}"/>
            </c:ext>
          </c:extLst>
        </c:ser>
        <c:ser>
          <c:idx val="5"/>
          <c:order val="5"/>
          <c:tx>
            <c:strRef>
              <c:f>'Long Columns'!$B$218</c:f>
              <c:strCache>
                <c:ptCount val="1"/>
                <c:pt idx="0">
                  <c:v>Fan Pressure </c:v>
                </c:pt>
              </c:strCache>
            </c:strRef>
          </c:tx>
          <c:spPr>
            <a:ln>
              <a:solidFill>
                <a:srgbClr val="FF0000"/>
              </a:solidFill>
            </a:ln>
          </c:spPr>
          <c:marker>
            <c:symbol val="none"/>
          </c:marker>
          <c:val>
            <c:numRef>
              <c:f>'Long Columns'!$C$218:$H$218</c:f>
              <c:numCache>
                <c:formatCode>0.0</c:formatCode>
                <c:ptCount val="6"/>
                <c:pt idx="0">
                  <c:v>1.9</c:v>
                </c:pt>
                <c:pt idx="1">
                  <c:v>1.9</c:v>
                </c:pt>
                <c:pt idx="2">
                  <c:v>1.9</c:v>
                </c:pt>
                <c:pt idx="3">
                  <c:v>1.9</c:v>
                </c:pt>
                <c:pt idx="4">
                  <c:v>1.9</c:v>
                </c:pt>
                <c:pt idx="5">
                  <c:v>1.9</c:v>
                </c:pt>
              </c:numCache>
            </c:numRef>
          </c:val>
          <c:smooth val="0"/>
          <c:extLst>
            <c:ext xmlns:c16="http://schemas.microsoft.com/office/drawing/2014/chart" uri="{C3380CC4-5D6E-409C-BE32-E72D297353CC}">
              <c16:uniqueId val="{00000005-9EC5-4C73-90B3-439C0092430C}"/>
            </c:ext>
          </c:extLst>
        </c:ser>
        <c:dLbls>
          <c:showLegendKey val="0"/>
          <c:showVal val="0"/>
          <c:showCatName val="0"/>
          <c:showSerName val="0"/>
          <c:showPercent val="0"/>
          <c:showBubbleSize val="0"/>
        </c:dLbls>
        <c:marker val="1"/>
        <c:smooth val="0"/>
        <c:axId val="165991552"/>
        <c:axId val="165993088"/>
      </c:lineChart>
      <c:catAx>
        <c:axId val="165991552"/>
        <c:scaling>
          <c:orientation val="minMax"/>
        </c:scaling>
        <c:delete val="0"/>
        <c:axPos val="b"/>
        <c:numFmt formatCode="0" sourceLinked="1"/>
        <c:majorTickMark val="out"/>
        <c:minorTickMark val="none"/>
        <c:tickLblPos val="nextTo"/>
        <c:crossAx val="165993088"/>
        <c:crosses val="autoZero"/>
        <c:auto val="1"/>
        <c:lblAlgn val="ctr"/>
        <c:lblOffset val="100"/>
        <c:noMultiLvlLbl val="0"/>
      </c:catAx>
      <c:valAx>
        <c:axId val="165993088"/>
        <c:scaling>
          <c:orientation val="minMax"/>
          <c:max val="2.2000000000000002"/>
          <c:min val="0"/>
        </c:scaling>
        <c:delete val="0"/>
        <c:axPos val="l"/>
        <c:majorGridlines/>
        <c:numFmt formatCode="0.0" sourceLinked="1"/>
        <c:majorTickMark val="out"/>
        <c:minorTickMark val="none"/>
        <c:tickLblPos val="nextTo"/>
        <c:crossAx val="165991552"/>
        <c:crosses val="autoZero"/>
        <c:crossBetween val="between"/>
      </c:valAx>
      <c:spPr>
        <a:ln>
          <a:solidFill>
            <a:schemeClr val="tx1"/>
          </a:solidFill>
        </a:ln>
      </c:spPr>
    </c:plotArea>
    <c:legend>
      <c:legendPos val="b"/>
      <c:layout>
        <c:manualLayout>
          <c:xMode val="edge"/>
          <c:yMode val="edge"/>
          <c:x val="8.2431074817419028E-2"/>
          <c:y val="0.91599225063549983"/>
          <c:w val="0.9"/>
          <c:h val="6.136243573481806E-2"/>
        </c:manualLayout>
      </c:layout>
      <c:overlay val="0"/>
    </c:legend>
    <c:plotVisOnly val="1"/>
    <c:dispBlanksAs val="gap"/>
    <c:showDLblsOverMax val="0"/>
  </c:chart>
  <c:txPr>
    <a:bodyPr/>
    <a:lstStyle/>
    <a:p>
      <a:pPr>
        <a:defRPr sz="800"/>
      </a:pPr>
      <a:endParaRPr lang="en-US"/>
    </a:p>
  </c:txPr>
  <c:printSettings>
    <c:headerFooter/>
    <c:pageMargins b="0.75" l="0.7" r="0.7" t="0.75" header="0.3" footer="0.3"/>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782081197178471"/>
          <c:y val="0.11416221497344742"/>
          <c:w val="0.84272408453480951"/>
          <c:h val="0.67607526119226591"/>
        </c:manualLayout>
      </c:layout>
      <c:lineChart>
        <c:grouping val="standard"/>
        <c:varyColors val="0"/>
        <c:ser>
          <c:idx val="0"/>
          <c:order val="0"/>
          <c:tx>
            <c:strRef>
              <c:f>'Long Columns'!$B$242</c:f>
              <c:strCache>
                <c:ptCount val="1"/>
                <c:pt idx="0">
                  <c:v>64m³/s</c:v>
                </c:pt>
              </c:strCache>
            </c:strRef>
          </c:tx>
          <c:cat>
            <c:numRef>
              <c:f>'Long Columns'!$C$236:$H$236</c:f>
              <c:numCache>
                <c:formatCode>0</c:formatCode>
                <c:ptCount val="6"/>
                <c:pt idx="0">
                  <c:v>0</c:v>
                </c:pt>
                <c:pt idx="1">
                  <c:v>200</c:v>
                </c:pt>
                <c:pt idx="2">
                  <c:v>400</c:v>
                </c:pt>
                <c:pt idx="3">
                  <c:v>600</c:v>
                </c:pt>
                <c:pt idx="4">
                  <c:v>800</c:v>
                </c:pt>
                <c:pt idx="5">
                  <c:v>1000</c:v>
                </c:pt>
              </c:numCache>
            </c:numRef>
          </c:cat>
          <c:val>
            <c:numRef>
              <c:f>'Long Columns'!$C$242:$H$242</c:f>
              <c:numCache>
                <c:formatCode>0.0</c:formatCode>
                <c:ptCount val="6"/>
                <c:pt idx="0">
                  <c:v>0</c:v>
                </c:pt>
                <c:pt idx="1">
                  <c:v>1.2996130488523863</c:v>
                </c:pt>
                <c:pt idx="2">
                  <c:v>1.6635047025310541</c:v>
                </c:pt>
                <c:pt idx="3">
                  <c:v>1.5969645144298117</c:v>
                </c:pt>
                <c:pt idx="4">
                  <c:v>1.3627430523134394</c:v>
                </c:pt>
                <c:pt idx="5">
                  <c:v>1.0901944418507519</c:v>
                </c:pt>
              </c:numCache>
            </c:numRef>
          </c:val>
          <c:smooth val="0"/>
          <c:extLst>
            <c:ext xmlns:c16="http://schemas.microsoft.com/office/drawing/2014/chart" uri="{C3380CC4-5D6E-409C-BE32-E72D297353CC}">
              <c16:uniqueId val="{00000000-F802-4C84-90B5-B6135C571CCC}"/>
            </c:ext>
          </c:extLst>
        </c:ser>
        <c:ser>
          <c:idx val="1"/>
          <c:order val="1"/>
          <c:tx>
            <c:strRef>
              <c:f>'Long Columns'!$B$243</c:f>
              <c:strCache>
                <c:ptCount val="1"/>
                <c:pt idx="0">
                  <c:v>66m³/s</c:v>
                </c:pt>
              </c:strCache>
            </c:strRef>
          </c:tx>
          <c:cat>
            <c:numRef>
              <c:f>'Long Columns'!$C$236:$H$236</c:f>
              <c:numCache>
                <c:formatCode>0</c:formatCode>
                <c:ptCount val="6"/>
                <c:pt idx="0">
                  <c:v>0</c:v>
                </c:pt>
                <c:pt idx="1">
                  <c:v>200</c:v>
                </c:pt>
                <c:pt idx="2">
                  <c:v>400</c:v>
                </c:pt>
                <c:pt idx="3">
                  <c:v>600</c:v>
                </c:pt>
                <c:pt idx="4">
                  <c:v>800</c:v>
                </c:pt>
                <c:pt idx="5">
                  <c:v>1000</c:v>
                </c:pt>
              </c:numCache>
            </c:numRef>
          </c:cat>
          <c:val>
            <c:numRef>
              <c:f>'Long Columns'!$C$243:$H$243</c:f>
              <c:numCache>
                <c:formatCode>0.0</c:formatCode>
                <c:ptCount val="6"/>
                <c:pt idx="0">
                  <c:v>0</c:v>
                </c:pt>
                <c:pt idx="1">
                  <c:v>1.38210801777368</c:v>
                </c:pt>
                <c:pt idx="2">
                  <c:v>1.7690982627503098</c:v>
                </c:pt>
                <c:pt idx="3">
                  <c:v>1.6983343322402975</c:v>
                </c:pt>
                <c:pt idx="4">
                  <c:v>1.4492452968450538</c:v>
                </c:pt>
                <c:pt idx="5">
                  <c:v>1.1593962374760431</c:v>
                </c:pt>
              </c:numCache>
            </c:numRef>
          </c:val>
          <c:smooth val="0"/>
          <c:extLst>
            <c:ext xmlns:c16="http://schemas.microsoft.com/office/drawing/2014/chart" uri="{C3380CC4-5D6E-409C-BE32-E72D297353CC}">
              <c16:uniqueId val="{00000001-F802-4C84-90B5-B6135C571CCC}"/>
            </c:ext>
          </c:extLst>
        </c:ser>
        <c:ser>
          <c:idx val="2"/>
          <c:order val="2"/>
          <c:tx>
            <c:strRef>
              <c:f>'Long Columns'!$B$244</c:f>
              <c:strCache>
                <c:ptCount val="1"/>
                <c:pt idx="0">
                  <c:v>68m³/s</c:v>
                </c:pt>
              </c:strCache>
            </c:strRef>
          </c:tx>
          <c:cat>
            <c:numRef>
              <c:f>'Long Columns'!$C$236:$H$236</c:f>
              <c:numCache>
                <c:formatCode>0</c:formatCode>
                <c:ptCount val="6"/>
                <c:pt idx="0">
                  <c:v>0</c:v>
                </c:pt>
                <c:pt idx="1">
                  <c:v>200</c:v>
                </c:pt>
                <c:pt idx="2">
                  <c:v>400</c:v>
                </c:pt>
                <c:pt idx="3">
                  <c:v>600</c:v>
                </c:pt>
                <c:pt idx="4">
                  <c:v>800</c:v>
                </c:pt>
                <c:pt idx="5">
                  <c:v>1000</c:v>
                </c:pt>
              </c:numCache>
            </c:numRef>
          </c:cat>
          <c:val>
            <c:numRef>
              <c:f>'Long Columns'!$C$244:$H$244</c:f>
              <c:numCache>
                <c:formatCode>0.0</c:formatCode>
                <c:ptCount val="6"/>
                <c:pt idx="0">
                  <c:v>0</c:v>
                </c:pt>
                <c:pt idx="1">
                  <c:v>1.4671412934310137</c:v>
                </c:pt>
                <c:pt idx="2">
                  <c:v>1.8779408555916972</c:v>
                </c:pt>
                <c:pt idx="3">
                  <c:v>1.8028232213680293</c:v>
                </c:pt>
                <c:pt idx="4">
                  <c:v>1.5384091489007181</c:v>
                </c:pt>
                <c:pt idx="5">
                  <c:v>1.2307273191205743</c:v>
                </c:pt>
              </c:numCache>
            </c:numRef>
          </c:val>
          <c:smooth val="0"/>
          <c:extLst>
            <c:ext xmlns:c16="http://schemas.microsoft.com/office/drawing/2014/chart" uri="{C3380CC4-5D6E-409C-BE32-E72D297353CC}">
              <c16:uniqueId val="{00000002-F802-4C84-90B5-B6135C571CCC}"/>
            </c:ext>
          </c:extLst>
        </c:ser>
        <c:ser>
          <c:idx val="3"/>
          <c:order val="3"/>
          <c:tx>
            <c:strRef>
              <c:f>'Long Columns'!$B$245</c:f>
              <c:strCache>
                <c:ptCount val="1"/>
                <c:pt idx="0">
                  <c:v>70m³/s</c:v>
                </c:pt>
              </c:strCache>
            </c:strRef>
          </c:tx>
          <c:cat>
            <c:numRef>
              <c:f>'Long Columns'!$C$236:$H$236</c:f>
              <c:numCache>
                <c:formatCode>0</c:formatCode>
                <c:ptCount val="6"/>
                <c:pt idx="0">
                  <c:v>0</c:v>
                </c:pt>
                <c:pt idx="1">
                  <c:v>200</c:v>
                </c:pt>
                <c:pt idx="2">
                  <c:v>400</c:v>
                </c:pt>
                <c:pt idx="3">
                  <c:v>600</c:v>
                </c:pt>
                <c:pt idx="4">
                  <c:v>800</c:v>
                </c:pt>
                <c:pt idx="5">
                  <c:v>1000</c:v>
                </c:pt>
              </c:numCache>
            </c:numRef>
          </c:cat>
          <c:val>
            <c:numRef>
              <c:f>'Long Columns'!$C$245:$H$245</c:f>
              <c:numCache>
                <c:formatCode>0.0</c:formatCode>
                <c:ptCount val="6"/>
                <c:pt idx="0">
                  <c:v>0</c:v>
                </c:pt>
                <c:pt idx="1">
                  <c:v>1.5547128758243876</c:v>
                </c:pt>
                <c:pt idx="2">
                  <c:v>1.9900324810552157</c:v>
                </c:pt>
                <c:pt idx="3">
                  <c:v>1.9104311818130071</c:v>
                </c:pt>
                <c:pt idx="4">
                  <c:v>1.6302346084804327</c:v>
                </c:pt>
                <c:pt idx="5">
                  <c:v>1.3041876867843463</c:v>
                </c:pt>
              </c:numCache>
            </c:numRef>
          </c:val>
          <c:smooth val="0"/>
          <c:extLst>
            <c:ext xmlns:c16="http://schemas.microsoft.com/office/drawing/2014/chart" uri="{C3380CC4-5D6E-409C-BE32-E72D297353CC}">
              <c16:uniqueId val="{00000003-F802-4C84-90B5-B6135C571CCC}"/>
            </c:ext>
          </c:extLst>
        </c:ser>
        <c:ser>
          <c:idx val="4"/>
          <c:order val="4"/>
          <c:tx>
            <c:strRef>
              <c:f>'Long Columns'!$B$246</c:f>
              <c:strCache>
                <c:ptCount val="1"/>
                <c:pt idx="0">
                  <c:v>72m³/s</c:v>
                </c:pt>
              </c:strCache>
            </c:strRef>
          </c:tx>
          <c:cat>
            <c:numRef>
              <c:f>'Long Columns'!$C$236:$H$236</c:f>
              <c:numCache>
                <c:formatCode>0</c:formatCode>
                <c:ptCount val="6"/>
                <c:pt idx="0">
                  <c:v>0</c:v>
                </c:pt>
                <c:pt idx="1">
                  <c:v>200</c:v>
                </c:pt>
                <c:pt idx="2">
                  <c:v>400</c:v>
                </c:pt>
                <c:pt idx="3">
                  <c:v>600</c:v>
                </c:pt>
                <c:pt idx="4">
                  <c:v>800</c:v>
                </c:pt>
                <c:pt idx="5">
                  <c:v>1000</c:v>
                </c:pt>
              </c:numCache>
            </c:numRef>
          </c:cat>
          <c:val>
            <c:numRef>
              <c:f>'Long Columns'!$C$246:$H$246</c:f>
              <c:numCache>
                <c:formatCode>0.0</c:formatCode>
                <c:ptCount val="6"/>
                <c:pt idx="0">
                  <c:v>0</c:v>
                </c:pt>
                <c:pt idx="1">
                  <c:v>1.6448227649538012</c:v>
                </c:pt>
                <c:pt idx="2">
                  <c:v>2.1053731391408652</c:v>
                </c:pt>
                <c:pt idx="3">
                  <c:v>2.0211582135752306</c:v>
                </c:pt>
                <c:pt idx="4">
                  <c:v>1.7247216755841968</c:v>
                </c:pt>
                <c:pt idx="5">
                  <c:v>1.3797773404673572</c:v>
                </c:pt>
              </c:numCache>
            </c:numRef>
          </c:val>
          <c:smooth val="0"/>
          <c:extLst>
            <c:ext xmlns:c16="http://schemas.microsoft.com/office/drawing/2014/chart" uri="{C3380CC4-5D6E-409C-BE32-E72D297353CC}">
              <c16:uniqueId val="{00000004-F802-4C84-90B5-B6135C571CCC}"/>
            </c:ext>
          </c:extLst>
        </c:ser>
        <c:ser>
          <c:idx val="5"/>
          <c:order val="5"/>
          <c:tx>
            <c:strRef>
              <c:f>'Long Columns'!$B$235</c:f>
              <c:strCache>
                <c:ptCount val="1"/>
                <c:pt idx="0">
                  <c:v>Fan Pressure </c:v>
                </c:pt>
              </c:strCache>
            </c:strRef>
          </c:tx>
          <c:spPr>
            <a:ln>
              <a:solidFill>
                <a:srgbClr val="FF0000"/>
              </a:solidFill>
            </a:ln>
          </c:spPr>
          <c:marker>
            <c:symbol val="none"/>
          </c:marker>
          <c:cat>
            <c:numRef>
              <c:f>'Long Columns'!$C$236:$H$236</c:f>
              <c:numCache>
                <c:formatCode>0</c:formatCode>
                <c:ptCount val="6"/>
                <c:pt idx="0">
                  <c:v>0</c:v>
                </c:pt>
                <c:pt idx="1">
                  <c:v>200</c:v>
                </c:pt>
                <c:pt idx="2">
                  <c:v>400</c:v>
                </c:pt>
                <c:pt idx="3">
                  <c:v>600</c:v>
                </c:pt>
                <c:pt idx="4">
                  <c:v>800</c:v>
                </c:pt>
                <c:pt idx="5">
                  <c:v>1000</c:v>
                </c:pt>
              </c:numCache>
            </c:numRef>
          </c:cat>
          <c:val>
            <c:numRef>
              <c:f>'Long Columns'!$C$235:$H$235</c:f>
              <c:numCache>
                <c:formatCode>0.0</c:formatCode>
                <c:ptCount val="6"/>
                <c:pt idx="0">
                  <c:v>1.87</c:v>
                </c:pt>
                <c:pt idx="1">
                  <c:v>1.87</c:v>
                </c:pt>
                <c:pt idx="2">
                  <c:v>1.87</c:v>
                </c:pt>
                <c:pt idx="3">
                  <c:v>1.87</c:v>
                </c:pt>
                <c:pt idx="4">
                  <c:v>1.87</c:v>
                </c:pt>
                <c:pt idx="5">
                  <c:v>1.87</c:v>
                </c:pt>
              </c:numCache>
            </c:numRef>
          </c:val>
          <c:smooth val="0"/>
          <c:extLst>
            <c:ext xmlns:c16="http://schemas.microsoft.com/office/drawing/2014/chart" uri="{C3380CC4-5D6E-409C-BE32-E72D297353CC}">
              <c16:uniqueId val="{00000005-F802-4C84-90B5-B6135C571CCC}"/>
            </c:ext>
          </c:extLst>
        </c:ser>
        <c:dLbls>
          <c:showLegendKey val="0"/>
          <c:showVal val="0"/>
          <c:showCatName val="0"/>
          <c:showSerName val="0"/>
          <c:showPercent val="0"/>
          <c:showBubbleSize val="0"/>
        </c:dLbls>
        <c:marker val="1"/>
        <c:smooth val="0"/>
        <c:axId val="166134144"/>
        <c:axId val="166135680"/>
      </c:lineChart>
      <c:catAx>
        <c:axId val="166134144"/>
        <c:scaling>
          <c:orientation val="minMax"/>
        </c:scaling>
        <c:delete val="0"/>
        <c:axPos val="b"/>
        <c:numFmt formatCode="0" sourceLinked="1"/>
        <c:majorTickMark val="out"/>
        <c:minorTickMark val="none"/>
        <c:tickLblPos val="nextTo"/>
        <c:crossAx val="166135680"/>
        <c:crosses val="autoZero"/>
        <c:auto val="1"/>
        <c:lblAlgn val="ctr"/>
        <c:lblOffset val="100"/>
        <c:noMultiLvlLbl val="0"/>
      </c:catAx>
      <c:valAx>
        <c:axId val="166135680"/>
        <c:scaling>
          <c:orientation val="minMax"/>
          <c:max val="2.2000000000000002"/>
          <c:min val="0"/>
        </c:scaling>
        <c:delete val="0"/>
        <c:axPos val="l"/>
        <c:majorGridlines/>
        <c:numFmt formatCode="0.0" sourceLinked="1"/>
        <c:majorTickMark val="out"/>
        <c:minorTickMark val="none"/>
        <c:tickLblPos val="nextTo"/>
        <c:crossAx val="166134144"/>
        <c:crosses val="autoZero"/>
        <c:crossBetween val="between"/>
      </c:valAx>
      <c:spPr>
        <a:ln>
          <a:solidFill>
            <a:schemeClr val="tx1"/>
          </a:solidFill>
        </a:ln>
      </c:spPr>
    </c:plotArea>
    <c:legend>
      <c:legendPos val="b"/>
      <c:layout>
        <c:manualLayout>
          <c:xMode val="edge"/>
          <c:yMode val="edge"/>
          <c:x val="8.2431074817419028E-2"/>
          <c:y val="0.91599225063549983"/>
          <c:w val="0.9"/>
          <c:h val="6.136243573481806E-2"/>
        </c:manualLayout>
      </c:layout>
      <c:overlay val="0"/>
    </c:legend>
    <c:plotVisOnly val="1"/>
    <c:dispBlanksAs val="gap"/>
    <c:showDLblsOverMax val="0"/>
  </c:chart>
  <c:txPr>
    <a:bodyPr/>
    <a:lstStyle/>
    <a:p>
      <a:pPr>
        <a:defRPr sz="800"/>
      </a:pPr>
      <a:endParaRPr lang="en-US"/>
    </a:p>
  </c:txPr>
  <c:printSettings>
    <c:headerFooter/>
    <c:pageMargins b="0.75" l="0.7" r="0.7" t="0.75" header="0.3" footer="0.3"/>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75" b="1" i="0" u="none" strike="noStrike" baseline="0">
                <a:solidFill>
                  <a:srgbClr val="000000"/>
                </a:solidFill>
                <a:latin typeface="Arial"/>
                <a:ea typeface="Arial"/>
                <a:cs typeface="Arial"/>
              </a:defRPr>
            </a:pPr>
            <a:r>
              <a:rPr lang="en-US"/>
              <a:t>15kW Fan</a:t>
            </a:r>
          </a:p>
        </c:rich>
      </c:tx>
      <c:layout>
        <c:manualLayout>
          <c:xMode val="edge"/>
          <c:yMode val="edge"/>
          <c:x val="0.38832810655115102"/>
          <c:y val="3.6978533576839015E-2"/>
        </c:manualLayout>
      </c:layout>
      <c:overlay val="0"/>
      <c:spPr>
        <a:noFill/>
        <a:ln w="25400">
          <a:noFill/>
        </a:ln>
      </c:spPr>
    </c:title>
    <c:autoTitleDeleted val="0"/>
    <c:plotArea>
      <c:layout>
        <c:manualLayout>
          <c:layoutTarget val="inner"/>
          <c:xMode val="edge"/>
          <c:yMode val="edge"/>
          <c:x val="0.11481005209008173"/>
          <c:y val="0.12942494553878461"/>
          <c:w val="0.83743802701000791"/>
          <c:h val="0.63972901652027814"/>
        </c:manualLayout>
      </c:layout>
      <c:lineChart>
        <c:grouping val="standard"/>
        <c:varyColors val="0"/>
        <c:ser>
          <c:idx val="0"/>
          <c:order val="0"/>
          <c:tx>
            <c:strRef>
              <c:f>Fans!$B$76</c:f>
              <c:strCache>
                <c:ptCount val="1"/>
                <c:pt idx="0">
                  <c:v>Volume (m³/s)</c:v>
                </c:pt>
              </c:strCache>
            </c:strRef>
          </c:tx>
          <c:spPr>
            <a:ln w="3175">
              <a:solidFill>
                <a:srgbClr val="000000"/>
              </a:solidFill>
              <a:prstDash val="solid"/>
            </a:ln>
          </c:spPr>
          <c:marker>
            <c:symbol val="none"/>
          </c:marker>
          <c:cat>
            <c:numRef>
              <c:f>Fans!$B$77:$B$84</c:f>
              <c:numCache>
                <c:formatCode>0.00</c:formatCode>
                <c:ptCount val="8"/>
                <c:pt idx="1">
                  <c:v>4.5</c:v>
                </c:pt>
                <c:pt idx="2">
                  <c:v>5</c:v>
                </c:pt>
                <c:pt idx="3">
                  <c:v>5.5</c:v>
                </c:pt>
                <c:pt idx="4">
                  <c:v>6</c:v>
                </c:pt>
                <c:pt idx="5">
                  <c:v>6.5</c:v>
                </c:pt>
                <c:pt idx="6">
                  <c:v>7</c:v>
                </c:pt>
                <c:pt idx="7">
                  <c:v>7.2</c:v>
                </c:pt>
              </c:numCache>
            </c:numRef>
          </c:cat>
          <c:val>
            <c:numRef>
              <c:f>Fans!$B$77:$B$85</c:f>
              <c:numCache>
                <c:formatCode>0.00</c:formatCode>
                <c:ptCount val="9"/>
                <c:pt idx="1">
                  <c:v>4.5</c:v>
                </c:pt>
                <c:pt idx="2">
                  <c:v>5</c:v>
                </c:pt>
                <c:pt idx="3">
                  <c:v>5.5</c:v>
                </c:pt>
                <c:pt idx="4">
                  <c:v>6</c:v>
                </c:pt>
                <c:pt idx="5">
                  <c:v>6.5</c:v>
                </c:pt>
                <c:pt idx="6">
                  <c:v>7</c:v>
                </c:pt>
                <c:pt idx="7">
                  <c:v>7.2</c:v>
                </c:pt>
              </c:numCache>
            </c:numRef>
          </c:val>
          <c:smooth val="0"/>
          <c:extLst>
            <c:ext xmlns:c16="http://schemas.microsoft.com/office/drawing/2014/chart" uri="{C3380CC4-5D6E-409C-BE32-E72D297353CC}">
              <c16:uniqueId val="{00000000-FC38-4921-AB75-D3CFDADACAA5}"/>
            </c:ext>
          </c:extLst>
        </c:ser>
        <c:ser>
          <c:idx val="1"/>
          <c:order val="1"/>
          <c:tx>
            <c:strRef>
              <c:f>Fans!$C$76</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Fans!$B$77:$B$84</c:f>
              <c:numCache>
                <c:formatCode>0.00</c:formatCode>
                <c:ptCount val="8"/>
                <c:pt idx="1">
                  <c:v>4.5</c:v>
                </c:pt>
                <c:pt idx="2">
                  <c:v>5</c:v>
                </c:pt>
                <c:pt idx="3">
                  <c:v>5.5</c:v>
                </c:pt>
                <c:pt idx="4">
                  <c:v>6</c:v>
                </c:pt>
                <c:pt idx="5">
                  <c:v>6.5</c:v>
                </c:pt>
                <c:pt idx="6">
                  <c:v>7</c:v>
                </c:pt>
                <c:pt idx="7">
                  <c:v>7.2</c:v>
                </c:pt>
              </c:numCache>
            </c:numRef>
          </c:cat>
          <c:val>
            <c:numRef>
              <c:f>Fans!$C$77:$C$84</c:f>
              <c:numCache>
                <c:formatCode>0.00</c:formatCode>
                <c:ptCount val="8"/>
                <c:pt idx="1">
                  <c:v>1540</c:v>
                </c:pt>
                <c:pt idx="2">
                  <c:v>1450</c:v>
                </c:pt>
                <c:pt idx="3">
                  <c:v>1200</c:v>
                </c:pt>
                <c:pt idx="4">
                  <c:v>900</c:v>
                </c:pt>
                <c:pt idx="5">
                  <c:v>550</c:v>
                </c:pt>
                <c:pt idx="6">
                  <c:v>220</c:v>
                </c:pt>
                <c:pt idx="7">
                  <c:v>0</c:v>
                </c:pt>
              </c:numCache>
            </c:numRef>
          </c:val>
          <c:smooth val="0"/>
          <c:extLst>
            <c:ext xmlns:c16="http://schemas.microsoft.com/office/drawing/2014/chart" uri="{C3380CC4-5D6E-409C-BE32-E72D297353CC}">
              <c16:uniqueId val="{00000001-FC38-4921-AB75-D3CFDADACAA5}"/>
            </c:ext>
          </c:extLst>
        </c:ser>
        <c:ser>
          <c:idx val="2"/>
          <c:order val="2"/>
          <c:tx>
            <c:strRef>
              <c:f>Fans!$L$77</c:f>
              <c:strCache>
                <c:ptCount val="1"/>
                <c:pt idx="0">
                  <c:v>Resistance (pa)</c:v>
                </c:pt>
              </c:strCache>
            </c:strRef>
          </c:tx>
          <c:spPr>
            <a:ln w="12700">
              <a:solidFill>
                <a:srgbClr val="FF0000"/>
              </a:solidFill>
              <a:prstDash val="solid"/>
            </a:ln>
          </c:spPr>
          <c:marker>
            <c:symbol val="triangle"/>
            <c:size val="2"/>
            <c:spPr>
              <a:solidFill>
                <a:srgbClr val="FF0000"/>
              </a:solidFill>
              <a:ln>
                <a:solidFill>
                  <a:srgbClr val="FF0000"/>
                </a:solidFill>
                <a:prstDash val="solid"/>
              </a:ln>
            </c:spPr>
          </c:marker>
          <c:cat>
            <c:numRef>
              <c:f>Fans!$B$77:$B$84</c:f>
              <c:numCache>
                <c:formatCode>0.00</c:formatCode>
                <c:ptCount val="8"/>
                <c:pt idx="1">
                  <c:v>4.5</c:v>
                </c:pt>
                <c:pt idx="2">
                  <c:v>5</c:v>
                </c:pt>
                <c:pt idx="3">
                  <c:v>5.5</c:v>
                </c:pt>
                <c:pt idx="4">
                  <c:v>6</c:v>
                </c:pt>
                <c:pt idx="5">
                  <c:v>6.5</c:v>
                </c:pt>
                <c:pt idx="6">
                  <c:v>7</c:v>
                </c:pt>
                <c:pt idx="7">
                  <c:v>7.2</c:v>
                </c:pt>
              </c:numCache>
            </c:numRef>
          </c:cat>
          <c:val>
            <c:numRef>
              <c:f>Fans!$L$78:$L$84</c:f>
              <c:numCache>
                <c:formatCode>0.00</c:formatCode>
                <c:ptCount val="7"/>
                <c:pt idx="0">
                  <c:v>55</c:v>
                </c:pt>
                <c:pt idx="1">
                  <c:v>220</c:v>
                </c:pt>
                <c:pt idx="2">
                  <c:v>495</c:v>
                </c:pt>
                <c:pt idx="3">
                  <c:v>880</c:v>
                </c:pt>
                <c:pt idx="4">
                  <c:v>1375</c:v>
                </c:pt>
                <c:pt idx="5">
                  <c:v>1980</c:v>
                </c:pt>
                <c:pt idx="6">
                  <c:v>2695</c:v>
                </c:pt>
              </c:numCache>
            </c:numRef>
          </c:val>
          <c:smooth val="0"/>
          <c:extLst>
            <c:ext xmlns:c16="http://schemas.microsoft.com/office/drawing/2014/chart" uri="{C3380CC4-5D6E-409C-BE32-E72D297353CC}">
              <c16:uniqueId val="{00000002-FC38-4921-AB75-D3CFDADACAA5}"/>
            </c:ext>
          </c:extLst>
        </c:ser>
        <c:dLbls>
          <c:showLegendKey val="0"/>
          <c:showVal val="0"/>
          <c:showCatName val="0"/>
          <c:showSerName val="0"/>
          <c:showPercent val="0"/>
          <c:showBubbleSize val="0"/>
        </c:dLbls>
        <c:smooth val="0"/>
        <c:axId val="160317824"/>
        <c:axId val="165703040"/>
      </c:lineChart>
      <c:catAx>
        <c:axId val="160317824"/>
        <c:scaling>
          <c:orientation val="minMax"/>
        </c:scaling>
        <c:delete val="0"/>
        <c:axPos val="b"/>
        <c:title>
          <c:tx>
            <c:rich>
              <a:bodyPr/>
              <a:lstStyle/>
              <a:p>
                <a:pPr>
                  <a:defRPr sz="450" b="1" i="0" u="none" strike="noStrike" baseline="0">
                    <a:solidFill>
                      <a:srgbClr val="000000"/>
                    </a:solidFill>
                    <a:latin typeface="Arial"/>
                    <a:ea typeface="Arial"/>
                    <a:cs typeface="Arial"/>
                  </a:defRPr>
                </a:pPr>
                <a:r>
                  <a:rPr lang="en-US"/>
                  <a:t>Quantity (m³/s)</a:t>
                </a:r>
              </a:p>
            </c:rich>
          </c:tx>
          <c:layout>
            <c:manualLayout>
              <c:xMode val="edge"/>
              <c:yMode val="edge"/>
              <c:x val="0.43897961178921407"/>
              <c:y val="0.83201780385816793"/>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75" b="0" i="0" u="none" strike="noStrike" baseline="0">
                <a:solidFill>
                  <a:srgbClr val="000000"/>
                </a:solidFill>
                <a:latin typeface="Arial"/>
                <a:ea typeface="Arial"/>
                <a:cs typeface="Arial"/>
              </a:defRPr>
            </a:pPr>
            <a:endParaRPr lang="en-US"/>
          </a:p>
        </c:txPr>
        <c:crossAx val="165703040"/>
        <c:crosses val="autoZero"/>
        <c:auto val="1"/>
        <c:lblAlgn val="ctr"/>
        <c:lblOffset val="100"/>
        <c:tickLblSkip val="1"/>
        <c:tickMarkSkip val="1"/>
        <c:noMultiLvlLbl val="1"/>
      </c:catAx>
      <c:valAx>
        <c:axId val="165703040"/>
        <c:scaling>
          <c:orientation val="minMax"/>
          <c:max val="2000"/>
        </c:scaling>
        <c:delete val="0"/>
        <c:axPos val="l"/>
        <c:majorGridlines>
          <c:spPr>
            <a:ln w="3175">
              <a:solidFill>
                <a:srgbClr val="000000"/>
              </a:solidFill>
              <a:prstDash val="solid"/>
            </a:ln>
          </c:spPr>
        </c:majorGridlines>
        <c:title>
          <c:tx>
            <c:rich>
              <a:bodyPr/>
              <a:lstStyle/>
              <a:p>
                <a:pPr>
                  <a:defRPr sz="450" b="1" i="0" u="none" strike="noStrike" baseline="0">
                    <a:solidFill>
                      <a:srgbClr val="000000"/>
                    </a:solidFill>
                    <a:latin typeface="Arial"/>
                    <a:ea typeface="Arial"/>
                    <a:cs typeface="Arial"/>
                  </a:defRPr>
                </a:pPr>
                <a:r>
                  <a:rPr lang="en-US"/>
                  <a:t>Pressure (Pa)</a:t>
                </a:r>
              </a:p>
            </c:rich>
          </c:tx>
          <c:layout>
            <c:manualLayout>
              <c:xMode val="edge"/>
              <c:yMode val="edge"/>
              <c:x val="1.6883634531356932E-2"/>
              <c:y val="0.3512960689799706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75" b="0" i="0" u="none" strike="noStrike" baseline="0">
                <a:solidFill>
                  <a:srgbClr val="000000"/>
                </a:solidFill>
                <a:latin typeface="Arial"/>
                <a:ea typeface="Arial"/>
                <a:cs typeface="Arial"/>
              </a:defRPr>
            </a:pPr>
            <a:endParaRPr lang="en-US"/>
          </a:p>
        </c:txPr>
        <c:crossAx val="160317824"/>
        <c:crosses val="autoZero"/>
        <c:crossBetween val="between"/>
      </c:valAx>
      <c:spPr>
        <a:solidFill>
          <a:srgbClr val="FFFFFF"/>
        </a:solidFill>
        <a:ln w="12700">
          <a:solidFill>
            <a:srgbClr val="808080"/>
          </a:solidFill>
          <a:prstDash val="solid"/>
        </a:ln>
      </c:spPr>
    </c:plotArea>
    <c:legend>
      <c:legendPos val="b"/>
      <c:layout>
        <c:manualLayout>
          <c:xMode val="edge"/>
          <c:yMode val="edge"/>
          <c:x val="0.2093594747647948"/>
          <c:y val="0.91706795205732361"/>
          <c:w val="0.69899029097007581"/>
          <c:h val="5.176970749378762E-2"/>
        </c:manualLayout>
      </c:layout>
      <c:overlay val="0"/>
      <c:spPr>
        <a:solidFill>
          <a:srgbClr val="FFFFFF"/>
        </a:solidFill>
        <a:ln w="3175">
          <a:solidFill>
            <a:srgbClr val="000000"/>
          </a:solidFill>
          <a:prstDash val="solid"/>
        </a:ln>
      </c:spPr>
      <c:txPr>
        <a:bodyPr/>
        <a:lstStyle/>
        <a:p>
          <a:pPr>
            <a:defRPr sz="3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4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US"/>
              <a:t>18kW Fan</a:t>
            </a:r>
          </a:p>
        </c:rich>
      </c:tx>
      <c:layout>
        <c:manualLayout>
          <c:xMode val="edge"/>
          <c:yMode val="edge"/>
          <c:x val="0.38320107796744385"/>
          <c:y val="3.4811504417803632E-2"/>
        </c:manualLayout>
      </c:layout>
      <c:overlay val="0"/>
      <c:spPr>
        <a:noFill/>
        <a:ln w="25400">
          <a:noFill/>
        </a:ln>
      </c:spPr>
    </c:title>
    <c:autoTitleDeleted val="0"/>
    <c:plotArea>
      <c:layout>
        <c:manualLayout>
          <c:layoutTarget val="inner"/>
          <c:xMode val="edge"/>
          <c:yMode val="edge"/>
          <c:x val="0.14441584636692126"/>
          <c:y val="0.12184031052168053"/>
          <c:w val="0.81504958819066919"/>
          <c:h val="0.67882458719222005"/>
        </c:manualLayout>
      </c:layout>
      <c:lineChart>
        <c:grouping val="standard"/>
        <c:varyColors val="0"/>
        <c:ser>
          <c:idx val="0"/>
          <c:order val="0"/>
          <c:tx>
            <c:strRef>
              <c:f>Fans!$B$92</c:f>
              <c:strCache>
                <c:ptCount val="1"/>
                <c:pt idx="0">
                  <c:v>Volume (m³/s)</c:v>
                </c:pt>
              </c:strCache>
            </c:strRef>
          </c:tx>
          <c:spPr>
            <a:ln w="3175">
              <a:solidFill>
                <a:srgbClr val="000000"/>
              </a:solidFill>
              <a:prstDash val="solid"/>
            </a:ln>
          </c:spPr>
          <c:marker>
            <c:symbol val="none"/>
          </c:marker>
          <c:cat>
            <c:numRef>
              <c:f>Fans!$B$93:$B$101</c:f>
              <c:numCache>
                <c:formatCode>0.00</c:formatCode>
                <c:ptCount val="9"/>
                <c:pt idx="0">
                  <c:v>1</c:v>
                </c:pt>
                <c:pt idx="1">
                  <c:v>2</c:v>
                </c:pt>
                <c:pt idx="2">
                  <c:v>3</c:v>
                </c:pt>
                <c:pt idx="3">
                  <c:v>4</c:v>
                </c:pt>
                <c:pt idx="4">
                  <c:v>5</c:v>
                </c:pt>
                <c:pt idx="5">
                  <c:v>6</c:v>
                </c:pt>
                <c:pt idx="6">
                  <c:v>7</c:v>
                </c:pt>
                <c:pt idx="7">
                  <c:v>8</c:v>
                </c:pt>
                <c:pt idx="8">
                  <c:v>8.5</c:v>
                </c:pt>
              </c:numCache>
            </c:numRef>
          </c:cat>
          <c:val>
            <c:numRef>
              <c:f>Fans!$B$93:$B$106</c:f>
              <c:numCache>
                <c:formatCode>0.00</c:formatCode>
                <c:ptCount val="14"/>
                <c:pt idx="0">
                  <c:v>1</c:v>
                </c:pt>
                <c:pt idx="1">
                  <c:v>2</c:v>
                </c:pt>
                <c:pt idx="2">
                  <c:v>3</c:v>
                </c:pt>
                <c:pt idx="3">
                  <c:v>4</c:v>
                </c:pt>
                <c:pt idx="4">
                  <c:v>5</c:v>
                </c:pt>
                <c:pt idx="5">
                  <c:v>6</c:v>
                </c:pt>
                <c:pt idx="6">
                  <c:v>7</c:v>
                </c:pt>
                <c:pt idx="7">
                  <c:v>8</c:v>
                </c:pt>
                <c:pt idx="8">
                  <c:v>8.5</c:v>
                </c:pt>
              </c:numCache>
            </c:numRef>
          </c:val>
          <c:smooth val="0"/>
          <c:extLst>
            <c:ext xmlns:c16="http://schemas.microsoft.com/office/drawing/2014/chart" uri="{C3380CC4-5D6E-409C-BE32-E72D297353CC}">
              <c16:uniqueId val="{00000000-1377-4610-985B-A29B5F32E36D}"/>
            </c:ext>
          </c:extLst>
        </c:ser>
        <c:ser>
          <c:idx val="1"/>
          <c:order val="1"/>
          <c:tx>
            <c:strRef>
              <c:f>Fans!$C$92</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Fans!$B$93:$B$101</c:f>
              <c:numCache>
                <c:formatCode>0.00</c:formatCode>
                <c:ptCount val="9"/>
                <c:pt idx="0">
                  <c:v>1</c:v>
                </c:pt>
                <c:pt idx="1">
                  <c:v>2</c:v>
                </c:pt>
                <c:pt idx="2">
                  <c:v>3</c:v>
                </c:pt>
                <c:pt idx="3">
                  <c:v>4</c:v>
                </c:pt>
                <c:pt idx="4">
                  <c:v>5</c:v>
                </c:pt>
                <c:pt idx="5">
                  <c:v>6</c:v>
                </c:pt>
                <c:pt idx="6">
                  <c:v>7</c:v>
                </c:pt>
                <c:pt idx="7">
                  <c:v>8</c:v>
                </c:pt>
                <c:pt idx="8">
                  <c:v>8.5</c:v>
                </c:pt>
              </c:numCache>
            </c:numRef>
          </c:cat>
          <c:val>
            <c:numRef>
              <c:f>Fans!$C$93:$C$101</c:f>
              <c:numCache>
                <c:formatCode>0.00</c:formatCode>
                <c:ptCount val="9"/>
                <c:pt idx="3">
                  <c:v>2000</c:v>
                </c:pt>
                <c:pt idx="4">
                  <c:v>1950</c:v>
                </c:pt>
                <c:pt idx="5">
                  <c:v>1750</c:v>
                </c:pt>
                <c:pt idx="6">
                  <c:v>1350</c:v>
                </c:pt>
                <c:pt idx="7">
                  <c:v>650</c:v>
                </c:pt>
                <c:pt idx="8">
                  <c:v>0</c:v>
                </c:pt>
              </c:numCache>
            </c:numRef>
          </c:val>
          <c:smooth val="0"/>
          <c:extLst>
            <c:ext xmlns:c16="http://schemas.microsoft.com/office/drawing/2014/chart" uri="{C3380CC4-5D6E-409C-BE32-E72D297353CC}">
              <c16:uniqueId val="{00000001-1377-4610-985B-A29B5F32E36D}"/>
            </c:ext>
          </c:extLst>
        </c:ser>
        <c:ser>
          <c:idx val="2"/>
          <c:order val="2"/>
          <c:tx>
            <c:strRef>
              <c:f>Fans!$L$91</c:f>
              <c:strCache>
                <c:ptCount val="1"/>
                <c:pt idx="0">
                  <c:v>Resistance (pa)</c:v>
                </c:pt>
              </c:strCache>
            </c:strRef>
          </c:tx>
          <c:spPr>
            <a:ln w="12700">
              <a:solidFill>
                <a:srgbClr val="FF0000"/>
              </a:solidFill>
              <a:prstDash val="solid"/>
            </a:ln>
          </c:spPr>
          <c:marker>
            <c:symbol val="triangle"/>
            <c:size val="3"/>
            <c:spPr>
              <a:solidFill>
                <a:srgbClr val="FF0000"/>
              </a:solidFill>
              <a:ln>
                <a:solidFill>
                  <a:srgbClr val="FF0000"/>
                </a:solidFill>
                <a:prstDash val="solid"/>
              </a:ln>
            </c:spPr>
          </c:marker>
          <c:cat>
            <c:numRef>
              <c:f>Fans!$B$93:$B$101</c:f>
              <c:numCache>
                <c:formatCode>0.00</c:formatCode>
                <c:ptCount val="9"/>
                <c:pt idx="0">
                  <c:v>1</c:v>
                </c:pt>
                <c:pt idx="1">
                  <c:v>2</c:v>
                </c:pt>
                <c:pt idx="2">
                  <c:v>3</c:v>
                </c:pt>
                <c:pt idx="3">
                  <c:v>4</c:v>
                </c:pt>
                <c:pt idx="4">
                  <c:v>5</c:v>
                </c:pt>
                <c:pt idx="5">
                  <c:v>6</c:v>
                </c:pt>
                <c:pt idx="6">
                  <c:v>7</c:v>
                </c:pt>
                <c:pt idx="7">
                  <c:v>8</c:v>
                </c:pt>
                <c:pt idx="8">
                  <c:v>8.5</c:v>
                </c:pt>
              </c:numCache>
            </c:numRef>
          </c:cat>
          <c:val>
            <c:numRef>
              <c:f>Fans!$L$92:$L$99</c:f>
              <c:numCache>
                <c:formatCode>0.00</c:formatCode>
                <c:ptCount val="8"/>
                <c:pt idx="0">
                  <c:v>55</c:v>
                </c:pt>
                <c:pt idx="1">
                  <c:v>220</c:v>
                </c:pt>
                <c:pt idx="2">
                  <c:v>495</c:v>
                </c:pt>
                <c:pt idx="3">
                  <c:v>880</c:v>
                </c:pt>
                <c:pt idx="4">
                  <c:v>1375</c:v>
                </c:pt>
                <c:pt idx="5">
                  <c:v>1980</c:v>
                </c:pt>
                <c:pt idx="6">
                  <c:v>2695</c:v>
                </c:pt>
                <c:pt idx="7">
                  <c:v>3520</c:v>
                </c:pt>
              </c:numCache>
            </c:numRef>
          </c:val>
          <c:smooth val="0"/>
          <c:extLst>
            <c:ext xmlns:c16="http://schemas.microsoft.com/office/drawing/2014/chart" uri="{C3380CC4-5D6E-409C-BE32-E72D297353CC}">
              <c16:uniqueId val="{00000002-1377-4610-985B-A29B5F32E36D}"/>
            </c:ext>
          </c:extLst>
        </c:ser>
        <c:dLbls>
          <c:showLegendKey val="0"/>
          <c:showVal val="0"/>
          <c:showCatName val="0"/>
          <c:showSerName val="0"/>
          <c:showPercent val="0"/>
          <c:showBubbleSize val="0"/>
        </c:dLbls>
        <c:smooth val="0"/>
        <c:axId val="167720064"/>
        <c:axId val="167722368"/>
      </c:lineChart>
      <c:catAx>
        <c:axId val="167720064"/>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Quantity (m³/s)</a:t>
                </a:r>
              </a:p>
            </c:rich>
          </c:tx>
          <c:layout>
            <c:manualLayout>
              <c:xMode val="edge"/>
              <c:yMode val="edge"/>
              <c:x val="0.4329293509844116"/>
              <c:y val="0.85578302712160981"/>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550" b="0" i="0" u="none" strike="noStrike" baseline="0">
                <a:solidFill>
                  <a:srgbClr val="000000"/>
                </a:solidFill>
                <a:latin typeface="Arial"/>
                <a:ea typeface="Arial"/>
                <a:cs typeface="Arial"/>
              </a:defRPr>
            </a:pPr>
            <a:endParaRPr lang="en-US"/>
          </a:p>
        </c:txPr>
        <c:crossAx val="167722368"/>
        <c:crosses val="autoZero"/>
        <c:auto val="1"/>
        <c:lblAlgn val="ctr"/>
        <c:lblOffset val="100"/>
        <c:tickLblSkip val="1"/>
        <c:tickMarkSkip val="1"/>
        <c:noMultiLvlLbl val="1"/>
      </c:catAx>
      <c:valAx>
        <c:axId val="167722368"/>
        <c:scaling>
          <c:orientation val="minMax"/>
          <c:max val="2000"/>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Pressure (Pa)</a:t>
                </a:r>
              </a:p>
            </c:rich>
          </c:tx>
          <c:layout>
            <c:manualLayout>
              <c:xMode val="edge"/>
              <c:yMode val="edge"/>
              <c:x val="1.4625872495865024E-2"/>
              <c:y val="0.3713228188818740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550" b="0" i="0" u="none" strike="noStrike" baseline="0">
                <a:solidFill>
                  <a:srgbClr val="000000"/>
                </a:solidFill>
                <a:latin typeface="Arial"/>
                <a:ea typeface="Arial"/>
                <a:cs typeface="Arial"/>
              </a:defRPr>
            </a:pPr>
            <a:endParaRPr lang="en-US"/>
          </a:p>
        </c:txPr>
        <c:crossAx val="167720064"/>
        <c:crosses val="autoZero"/>
        <c:crossBetween val="between"/>
      </c:valAx>
      <c:spPr>
        <a:solidFill>
          <a:srgbClr val="FFFFFF"/>
        </a:solidFill>
        <a:ln w="12700">
          <a:solidFill>
            <a:srgbClr val="808080"/>
          </a:solidFill>
          <a:prstDash val="solid"/>
        </a:ln>
      </c:spPr>
    </c:plotArea>
    <c:legend>
      <c:legendPos val="b"/>
      <c:layout>
        <c:manualLayout>
          <c:xMode val="edge"/>
          <c:yMode val="edge"/>
          <c:x val="0.19891360295291555"/>
          <c:y val="0.93120805845215293"/>
          <c:w val="0.7049730827442191"/>
          <c:h val="4.6415549407675338E-2"/>
        </c:manualLayout>
      </c:layout>
      <c:overlay val="0"/>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11kW Fan</a:t>
            </a:r>
          </a:p>
        </c:rich>
      </c:tx>
      <c:layout>
        <c:manualLayout>
          <c:xMode val="edge"/>
          <c:yMode val="edge"/>
          <c:x val="0.38717758516961198"/>
          <c:y val="3.7875140607424071E-2"/>
        </c:manualLayout>
      </c:layout>
      <c:overlay val="0"/>
      <c:spPr>
        <a:noFill/>
        <a:ln w="25400">
          <a:noFill/>
        </a:ln>
      </c:spPr>
    </c:title>
    <c:autoTitleDeleted val="0"/>
    <c:plotArea>
      <c:layout>
        <c:manualLayout>
          <c:layoutTarget val="inner"/>
          <c:xMode val="edge"/>
          <c:yMode val="edge"/>
          <c:x val="8.2232437578109274E-2"/>
          <c:y val="0.15150032174820308"/>
          <c:w val="0.83945613360986548"/>
          <c:h val="0.66797869134434984"/>
        </c:manualLayout>
      </c:layout>
      <c:lineChart>
        <c:grouping val="standard"/>
        <c:varyColors val="0"/>
        <c:ser>
          <c:idx val="0"/>
          <c:order val="0"/>
          <c:tx>
            <c:strRef>
              <c:f>Fans!$B$60</c:f>
              <c:strCache>
                <c:ptCount val="1"/>
                <c:pt idx="0">
                  <c:v>Volume (m³/s)</c:v>
                </c:pt>
              </c:strCache>
            </c:strRef>
          </c:tx>
          <c:spPr>
            <a:ln w="3175">
              <a:solidFill>
                <a:srgbClr val="000000"/>
              </a:solidFill>
              <a:prstDash val="solid"/>
            </a:ln>
          </c:spPr>
          <c:marker>
            <c:symbol val="none"/>
          </c:marker>
          <c:cat>
            <c:numRef>
              <c:f>Fans!$B$61:$B$66</c:f>
              <c:numCache>
                <c:formatCode>0.00</c:formatCode>
                <c:ptCount val="6"/>
                <c:pt idx="0">
                  <c:v>1</c:v>
                </c:pt>
                <c:pt idx="1">
                  <c:v>2</c:v>
                </c:pt>
                <c:pt idx="2">
                  <c:v>3</c:v>
                </c:pt>
                <c:pt idx="3">
                  <c:v>4</c:v>
                </c:pt>
                <c:pt idx="4">
                  <c:v>5</c:v>
                </c:pt>
                <c:pt idx="5">
                  <c:v>6</c:v>
                </c:pt>
              </c:numCache>
            </c:numRef>
          </c:cat>
          <c:val>
            <c:numRef>
              <c:f>Fans!$B$61:$B$66</c:f>
              <c:numCache>
                <c:formatCode>0.00</c:formatCode>
                <c:ptCount val="6"/>
                <c:pt idx="0">
                  <c:v>1</c:v>
                </c:pt>
                <c:pt idx="1">
                  <c:v>2</c:v>
                </c:pt>
                <c:pt idx="2">
                  <c:v>3</c:v>
                </c:pt>
                <c:pt idx="3">
                  <c:v>4</c:v>
                </c:pt>
                <c:pt idx="4">
                  <c:v>5</c:v>
                </c:pt>
                <c:pt idx="5">
                  <c:v>6</c:v>
                </c:pt>
              </c:numCache>
            </c:numRef>
          </c:val>
          <c:smooth val="0"/>
          <c:extLst>
            <c:ext xmlns:c16="http://schemas.microsoft.com/office/drawing/2014/chart" uri="{C3380CC4-5D6E-409C-BE32-E72D297353CC}">
              <c16:uniqueId val="{00000000-0133-4261-9165-A9AFDB8B50CD}"/>
            </c:ext>
          </c:extLst>
        </c:ser>
        <c:ser>
          <c:idx val="1"/>
          <c:order val="1"/>
          <c:tx>
            <c:strRef>
              <c:f>Fans!$C$60</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Fans!$B$61:$B$66</c:f>
              <c:numCache>
                <c:formatCode>0.00</c:formatCode>
                <c:ptCount val="6"/>
                <c:pt idx="0">
                  <c:v>1</c:v>
                </c:pt>
                <c:pt idx="1">
                  <c:v>2</c:v>
                </c:pt>
                <c:pt idx="2">
                  <c:v>3</c:v>
                </c:pt>
                <c:pt idx="3">
                  <c:v>4</c:v>
                </c:pt>
                <c:pt idx="4">
                  <c:v>5</c:v>
                </c:pt>
                <c:pt idx="5">
                  <c:v>6</c:v>
                </c:pt>
              </c:numCache>
            </c:numRef>
          </c:cat>
          <c:val>
            <c:numRef>
              <c:f>Fans!$C$61:$C$66</c:f>
              <c:numCache>
                <c:formatCode>0.00</c:formatCode>
                <c:ptCount val="6"/>
                <c:pt idx="3">
                  <c:v>1500</c:v>
                </c:pt>
                <c:pt idx="4">
                  <c:v>1150</c:v>
                </c:pt>
                <c:pt idx="5">
                  <c:v>400</c:v>
                </c:pt>
              </c:numCache>
            </c:numRef>
          </c:val>
          <c:smooth val="0"/>
          <c:extLst>
            <c:ext xmlns:c16="http://schemas.microsoft.com/office/drawing/2014/chart" uri="{C3380CC4-5D6E-409C-BE32-E72D297353CC}">
              <c16:uniqueId val="{00000001-0133-4261-9165-A9AFDB8B50CD}"/>
            </c:ext>
          </c:extLst>
        </c:ser>
        <c:ser>
          <c:idx val="2"/>
          <c:order val="2"/>
          <c:tx>
            <c:strRef>
              <c:f>Fans!$L$61</c:f>
              <c:strCache>
                <c:ptCount val="1"/>
                <c:pt idx="0">
                  <c:v>Resistance (pa)</c:v>
                </c:pt>
              </c:strCache>
            </c:strRef>
          </c:tx>
          <c:spPr>
            <a:ln w="12700">
              <a:solidFill>
                <a:srgbClr val="FF0000"/>
              </a:solidFill>
              <a:prstDash val="solid"/>
            </a:ln>
          </c:spPr>
          <c:marker>
            <c:symbol val="triangle"/>
            <c:size val="2"/>
            <c:spPr>
              <a:solidFill>
                <a:srgbClr val="FF0000"/>
              </a:solidFill>
              <a:ln>
                <a:solidFill>
                  <a:srgbClr val="FF0000"/>
                </a:solidFill>
                <a:prstDash val="solid"/>
              </a:ln>
            </c:spPr>
          </c:marker>
          <c:cat>
            <c:numRef>
              <c:f>Fans!$B$61:$B$66</c:f>
              <c:numCache>
                <c:formatCode>0.00</c:formatCode>
                <c:ptCount val="6"/>
                <c:pt idx="0">
                  <c:v>1</c:v>
                </c:pt>
                <c:pt idx="1">
                  <c:v>2</c:v>
                </c:pt>
                <c:pt idx="2">
                  <c:v>3</c:v>
                </c:pt>
                <c:pt idx="3">
                  <c:v>4</c:v>
                </c:pt>
                <c:pt idx="4">
                  <c:v>5</c:v>
                </c:pt>
                <c:pt idx="5">
                  <c:v>6</c:v>
                </c:pt>
              </c:numCache>
            </c:numRef>
          </c:cat>
          <c:val>
            <c:numRef>
              <c:f>Fans!$L$62:$L$67</c:f>
              <c:numCache>
                <c:formatCode>0.00</c:formatCode>
                <c:ptCount val="6"/>
                <c:pt idx="0">
                  <c:v>60</c:v>
                </c:pt>
                <c:pt idx="1">
                  <c:v>240</c:v>
                </c:pt>
                <c:pt idx="2">
                  <c:v>540</c:v>
                </c:pt>
                <c:pt idx="3">
                  <c:v>960</c:v>
                </c:pt>
                <c:pt idx="4">
                  <c:v>1500</c:v>
                </c:pt>
                <c:pt idx="5">
                  <c:v>2160</c:v>
                </c:pt>
              </c:numCache>
            </c:numRef>
          </c:val>
          <c:smooth val="0"/>
          <c:extLst>
            <c:ext xmlns:c16="http://schemas.microsoft.com/office/drawing/2014/chart" uri="{C3380CC4-5D6E-409C-BE32-E72D297353CC}">
              <c16:uniqueId val="{00000002-0133-4261-9165-A9AFDB8B50CD}"/>
            </c:ext>
          </c:extLst>
        </c:ser>
        <c:dLbls>
          <c:showLegendKey val="0"/>
          <c:showVal val="0"/>
          <c:showCatName val="0"/>
          <c:showSerName val="0"/>
          <c:showPercent val="0"/>
          <c:showBubbleSize val="0"/>
        </c:dLbls>
        <c:smooth val="0"/>
        <c:axId val="167816576"/>
        <c:axId val="167823232"/>
      </c:lineChart>
      <c:catAx>
        <c:axId val="167816576"/>
        <c:scaling>
          <c:orientation val="minMax"/>
        </c:scaling>
        <c:delete val="0"/>
        <c:axPos val="b"/>
        <c:title>
          <c:tx>
            <c:rich>
              <a:bodyPr/>
              <a:lstStyle/>
              <a:p>
                <a:pPr>
                  <a:defRPr sz="475" b="1" i="0" u="none" strike="noStrike" baseline="0">
                    <a:solidFill>
                      <a:srgbClr val="000000"/>
                    </a:solidFill>
                    <a:latin typeface="Arial"/>
                    <a:ea typeface="Arial"/>
                    <a:cs typeface="Arial"/>
                  </a:defRPr>
                </a:pPr>
                <a:r>
                  <a:rPr lang="en-US"/>
                  <a:t>Quantity (m³/s)</a:t>
                </a:r>
              </a:p>
            </c:rich>
          </c:tx>
          <c:layout>
            <c:manualLayout>
              <c:xMode val="edge"/>
              <c:yMode val="edge"/>
              <c:x val="0.404309486503104"/>
              <c:y val="0.87801312335958004"/>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75" b="0" i="0" u="none" strike="noStrike" baseline="0">
                <a:solidFill>
                  <a:srgbClr val="000000"/>
                </a:solidFill>
                <a:latin typeface="Arial"/>
                <a:ea typeface="Arial"/>
                <a:cs typeface="Arial"/>
              </a:defRPr>
            </a:pPr>
            <a:endParaRPr lang="en-US"/>
          </a:p>
        </c:txPr>
        <c:crossAx val="167823232"/>
        <c:crosses val="autoZero"/>
        <c:auto val="1"/>
        <c:lblAlgn val="ctr"/>
        <c:lblOffset val="100"/>
        <c:tickLblSkip val="1"/>
        <c:tickMarkSkip val="1"/>
        <c:noMultiLvlLbl val="1"/>
      </c:catAx>
      <c:valAx>
        <c:axId val="167823232"/>
        <c:scaling>
          <c:orientation val="minMax"/>
          <c:max val="1600"/>
        </c:scaling>
        <c:delete val="0"/>
        <c:axPos val="l"/>
        <c:majorGridlines>
          <c:spPr>
            <a:ln w="3175">
              <a:solidFill>
                <a:srgbClr val="000000"/>
              </a:solidFill>
              <a:prstDash val="solid"/>
            </a:ln>
          </c:spPr>
        </c:majorGridlines>
        <c:title>
          <c:tx>
            <c:rich>
              <a:bodyPr/>
              <a:lstStyle/>
              <a:p>
                <a:pPr>
                  <a:defRPr sz="475" b="1" i="0" u="none" strike="noStrike" baseline="0">
                    <a:solidFill>
                      <a:srgbClr val="000000"/>
                    </a:solidFill>
                    <a:latin typeface="Arial"/>
                    <a:ea typeface="Arial"/>
                    <a:cs typeface="Arial"/>
                  </a:defRPr>
                </a:pPr>
                <a:r>
                  <a:rPr lang="en-US"/>
                  <a:t>Pressure (Pa)</a:t>
                </a:r>
              </a:p>
            </c:rich>
          </c:tx>
          <c:layout>
            <c:manualLayout>
              <c:xMode val="edge"/>
              <c:yMode val="edge"/>
              <c:x val="1.7131901333492006E-2"/>
              <c:y val="0.39596662917135361"/>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75" b="0" i="0" u="none" strike="noStrike" baseline="0">
                <a:solidFill>
                  <a:srgbClr val="000000"/>
                </a:solidFill>
                <a:latin typeface="Arial"/>
                <a:ea typeface="Arial"/>
                <a:cs typeface="Arial"/>
              </a:defRPr>
            </a:pPr>
            <a:endParaRPr lang="en-US"/>
          </a:p>
        </c:txPr>
        <c:crossAx val="167816576"/>
        <c:crosses val="autoZero"/>
        <c:crossBetween val="between"/>
      </c:valAx>
      <c:spPr>
        <a:solidFill>
          <a:srgbClr val="FFFFFF"/>
        </a:solidFill>
        <a:ln w="12700">
          <a:solidFill>
            <a:srgbClr val="808080"/>
          </a:solidFill>
          <a:prstDash val="solid"/>
        </a:ln>
      </c:spPr>
    </c:plotArea>
    <c:legend>
      <c:legendPos val="b"/>
      <c:layout>
        <c:manualLayout>
          <c:xMode val="edge"/>
          <c:yMode val="edge"/>
          <c:x val="0.19530230005884025"/>
          <c:y val="0.92277465316835394"/>
          <c:w val="0.7092548444038953"/>
          <c:h val="4.8204349456317908E-2"/>
        </c:manualLayout>
      </c:layout>
      <c:overlay val="0"/>
      <c:spPr>
        <a:solidFill>
          <a:srgbClr val="FFFFFF"/>
        </a:solidFill>
        <a:ln w="3175">
          <a:solidFill>
            <a:srgbClr val="000000"/>
          </a:solidFill>
          <a:prstDash val="solid"/>
        </a:ln>
      </c:spPr>
      <c:txPr>
        <a:bodyPr/>
        <a:lstStyle/>
        <a:p>
          <a:pPr>
            <a:defRPr sz="3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4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75" b="1" i="0" u="none" strike="noStrike" baseline="0">
                <a:solidFill>
                  <a:srgbClr val="000000"/>
                </a:solidFill>
                <a:latin typeface="Arial"/>
                <a:ea typeface="Arial"/>
                <a:cs typeface="Arial"/>
              </a:defRPr>
            </a:pPr>
            <a:r>
              <a:rPr lang="en-US"/>
              <a:t>8kW Fan</a:t>
            </a:r>
          </a:p>
        </c:rich>
      </c:tx>
      <c:layout>
        <c:manualLayout>
          <c:xMode val="edge"/>
          <c:yMode val="edge"/>
          <c:x val="0.39940985794041933"/>
          <c:y val="3.3434358441043928E-2"/>
        </c:manualLayout>
      </c:layout>
      <c:overlay val="0"/>
      <c:spPr>
        <a:noFill/>
        <a:ln w="25400">
          <a:noFill/>
        </a:ln>
      </c:spPr>
    </c:title>
    <c:autoTitleDeleted val="0"/>
    <c:plotArea>
      <c:layout>
        <c:manualLayout>
          <c:layoutTarget val="inner"/>
          <c:xMode val="edge"/>
          <c:yMode val="edge"/>
          <c:x val="7.9193350004742508E-2"/>
          <c:y val="0.13069908814589665"/>
          <c:w val="0.84013814787639884"/>
          <c:h val="0.73556231003039518"/>
        </c:manualLayout>
      </c:layout>
      <c:lineChart>
        <c:grouping val="standard"/>
        <c:varyColors val="0"/>
        <c:ser>
          <c:idx val="0"/>
          <c:order val="0"/>
          <c:tx>
            <c:strRef>
              <c:f>Fans!$B$41</c:f>
              <c:strCache>
                <c:ptCount val="1"/>
                <c:pt idx="0">
                  <c:v>Volume (m³/s)</c:v>
                </c:pt>
              </c:strCache>
            </c:strRef>
          </c:tx>
          <c:spPr>
            <a:ln w="3175">
              <a:solidFill>
                <a:srgbClr val="000000"/>
              </a:solidFill>
              <a:prstDash val="solid"/>
            </a:ln>
          </c:spPr>
          <c:marker>
            <c:symbol val="none"/>
          </c:marker>
          <c:cat>
            <c:numRef>
              <c:f>Fans!$B$42:$B$46</c:f>
              <c:numCache>
                <c:formatCode>0.00</c:formatCode>
                <c:ptCount val="5"/>
                <c:pt idx="0">
                  <c:v>1</c:v>
                </c:pt>
                <c:pt idx="1">
                  <c:v>2</c:v>
                </c:pt>
                <c:pt idx="2">
                  <c:v>3</c:v>
                </c:pt>
                <c:pt idx="3">
                  <c:v>4</c:v>
                </c:pt>
                <c:pt idx="4">
                  <c:v>5</c:v>
                </c:pt>
              </c:numCache>
            </c:numRef>
          </c:cat>
          <c:val>
            <c:numRef>
              <c:f>Fans!$B$42:$B$47</c:f>
              <c:numCache>
                <c:formatCode>0.00</c:formatCode>
                <c:ptCount val="6"/>
                <c:pt idx="0">
                  <c:v>1</c:v>
                </c:pt>
                <c:pt idx="1">
                  <c:v>2</c:v>
                </c:pt>
                <c:pt idx="2">
                  <c:v>3</c:v>
                </c:pt>
                <c:pt idx="3">
                  <c:v>4</c:v>
                </c:pt>
                <c:pt idx="4">
                  <c:v>5</c:v>
                </c:pt>
              </c:numCache>
            </c:numRef>
          </c:val>
          <c:smooth val="0"/>
          <c:extLst>
            <c:ext xmlns:c16="http://schemas.microsoft.com/office/drawing/2014/chart" uri="{C3380CC4-5D6E-409C-BE32-E72D297353CC}">
              <c16:uniqueId val="{00000000-B285-472B-8AA9-C3BF340636C8}"/>
            </c:ext>
          </c:extLst>
        </c:ser>
        <c:ser>
          <c:idx val="1"/>
          <c:order val="1"/>
          <c:tx>
            <c:strRef>
              <c:f>Fans!$C$41</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Fans!$B$42:$B$46</c:f>
              <c:numCache>
                <c:formatCode>0.00</c:formatCode>
                <c:ptCount val="5"/>
                <c:pt idx="0">
                  <c:v>1</c:v>
                </c:pt>
                <c:pt idx="1">
                  <c:v>2</c:v>
                </c:pt>
                <c:pt idx="2">
                  <c:v>3</c:v>
                </c:pt>
                <c:pt idx="3">
                  <c:v>4</c:v>
                </c:pt>
                <c:pt idx="4">
                  <c:v>5</c:v>
                </c:pt>
              </c:numCache>
            </c:numRef>
          </c:cat>
          <c:val>
            <c:numRef>
              <c:f>Fans!$C$42:$C$47</c:f>
              <c:numCache>
                <c:formatCode>0.00</c:formatCode>
                <c:ptCount val="6"/>
                <c:pt idx="2">
                  <c:v>1200</c:v>
                </c:pt>
                <c:pt idx="3">
                  <c:v>900</c:v>
                </c:pt>
                <c:pt idx="4">
                  <c:v>0</c:v>
                </c:pt>
              </c:numCache>
            </c:numRef>
          </c:val>
          <c:smooth val="0"/>
          <c:extLst>
            <c:ext xmlns:c16="http://schemas.microsoft.com/office/drawing/2014/chart" uri="{C3380CC4-5D6E-409C-BE32-E72D297353CC}">
              <c16:uniqueId val="{00000001-B285-472B-8AA9-C3BF340636C8}"/>
            </c:ext>
          </c:extLst>
        </c:ser>
        <c:ser>
          <c:idx val="2"/>
          <c:order val="2"/>
          <c:tx>
            <c:strRef>
              <c:f>Fans!$L$42</c:f>
              <c:strCache>
                <c:ptCount val="1"/>
                <c:pt idx="0">
                  <c:v>Resistance (pa)</c:v>
                </c:pt>
              </c:strCache>
            </c:strRef>
          </c:tx>
          <c:spPr>
            <a:ln w="12700">
              <a:solidFill>
                <a:srgbClr val="FF0000"/>
              </a:solidFill>
              <a:prstDash val="solid"/>
            </a:ln>
          </c:spPr>
          <c:marker>
            <c:symbol val="triangle"/>
            <c:size val="2"/>
            <c:spPr>
              <a:solidFill>
                <a:srgbClr val="FF0000"/>
              </a:solidFill>
              <a:ln>
                <a:solidFill>
                  <a:srgbClr val="FF0000"/>
                </a:solidFill>
                <a:prstDash val="solid"/>
              </a:ln>
            </c:spPr>
          </c:marker>
          <c:cat>
            <c:numRef>
              <c:f>Fans!$B$42:$B$46</c:f>
              <c:numCache>
                <c:formatCode>0.00</c:formatCode>
                <c:ptCount val="5"/>
                <c:pt idx="0">
                  <c:v>1</c:v>
                </c:pt>
                <c:pt idx="1">
                  <c:v>2</c:v>
                </c:pt>
                <c:pt idx="2">
                  <c:v>3</c:v>
                </c:pt>
                <c:pt idx="3">
                  <c:v>4</c:v>
                </c:pt>
                <c:pt idx="4">
                  <c:v>5</c:v>
                </c:pt>
              </c:numCache>
            </c:numRef>
          </c:cat>
          <c:val>
            <c:numRef>
              <c:f>Fans!$L$43:$L$47</c:f>
              <c:numCache>
                <c:formatCode>0.00</c:formatCode>
                <c:ptCount val="5"/>
                <c:pt idx="0">
                  <c:v>55</c:v>
                </c:pt>
                <c:pt idx="1">
                  <c:v>220</c:v>
                </c:pt>
                <c:pt idx="2">
                  <c:v>495</c:v>
                </c:pt>
                <c:pt idx="3">
                  <c:v>880</c:v>
                </c:pt>
                <c:pt idx="4">
                  <c:v>1375</c:v>
                </c:pt>
              </c:numCache>
            </c:numRef>
          </c:val>
          <c:smooth val="0"/>
          <c:extLst>
            <c:ext xmlns:c16="http://schemas.microsoft.com/office/drawing/2014/chart" uri="{C3380CC4-5D6E-409C-BE32-E72D297353CC}">
              <c16:uniqueId val="{00000002-B285-472B-8AA9-C3BF340636C8}"/>
            </c:ext>
          </c:extLst>
        </c:ser>
        <c:dLbls>
          <c:showLegendKey val="0"/>
          <c:showVal val="0"/>
          <c:showCatName val="0"/>
          <c:showSerName val="0"/>
          <c:showPercent val="0"/>
          <c:showBubbleSize val="0"/>
        </c:dLbls>
        <c:smooth val="0"/>
        <c:axId val="168010112"/>
        <c:axId val="168012416"/>
      </c:lineChart>
      <c:catAx>
        <c:axId val="168010112"/>
        <c:scaling>
          <c:orientation val="minMax"/>
        </c:scaling>
        <c:delete val="0"/>
        <c:axPos val="b"/>
        <c:title>
          <c:tx>
            <c:rich>
              <a:bodyPr/>
              <a:lstStyle/>
              <a:p>
                <a:pPr>
                  <a:defRPr sz="475" b="1" i="0" u="none" strike="noStrike" baseline="0">
                    <a:solidFill>
                      <a:srgbClr val="000000"/>
                    </a:solidFill>
                    <a:latin typeface="Arial"/>
                    <a:ea typeface="Arial"/>
                    <a:cs typeface="Arial"/>
                  </a:defRPr>
                </a:pPr>
                <a:r>
                  <a:rPr lang="en-US"/>
                  <a:t>Quantity (m³/s)</a:t>
                </a:r>
              </a:p>
            </c:rich>
          </c:tx>
          <c:layout>
            <c:manualLayout>
              <c:xMode val="edge"/>
              <c:yMode val="edge"/>
              <c:x val="0.40285302466688067"/>
              <c:y val="0.9179329470608627"/>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75" b="0" i="0" u="none" strike="noStrike" baseline="0">
                <a:solidFill>
                  <a:srgbClr val="000000"/>
                </a:solidFill>
                <a:latin typeface="Arial"/>
                <a:ea typeface="Arial"/>
                <a:cs typeface="Arial"/>
              </a:defRPr>
            </a:pPr>
            <a:endParaRPr lang="en-US"/>
          </a:p>
        </c:txPr>
        <c:crossAx val="168012416"/>
        <c:crosses val="autoZero"/>
        <c:auto val="1"/>
        <c:lblAlgn val="ctr"/>
        <c:lblOffset val="100"/>
        <c:tickLblSkip val="1"/>
        <c:tickMarkSkip val="1"/>
        <c:noMultiLvlLbl val="1"/>
      </c:catAx>
      <c:valAx>
        <c:axId val="168012416"/>
        <c:scaling>
          <c:orientation val="minMax"/>
        </c:scaling>
        <c:delete val="0"/>
        <c:axPos val="l"/>
        <c:majorGridlines>
          <c:spPr>
            <a:ln w="3175">
              <a:solidFill>
                <a:srgbClr val="000000"/>
              </a:solidFill>
              <a:prstDash val="solid"/>
            </a:ln>
          </c:spPr>
        </c:majorGridlines>
        <c:title>
          <c:tx>
            <c:rich>
              <a:bodyPr/>
              <a:lstStyle/>
              <a:p>
                <a:pPr>
                  <a:defRPr sz="475" b="1" i="0" u="none" strike="noStrike" baseline="0">
                    <a:solidFill>
                      <a:srgbClr val="000000"/>
                    </a:solidFill>
                    <a:latin typeface="Arial"/>
                    <a:ea typeface="Arial"/>
                    <a:cs typeface="Arial"/>
                  </a:defRPr>
                </a:pPr>
                <a:r>
                  <a:rPr lang="en-US"/>
                  <a:t>Pressure (Pa)</a:t>
                </a:r>
              </a:p>
            </c:rich>
          </c:tx>
          <c:layout>
            <c:manualLayout>
              <c:xMode val="edge"/>
              <c:yMode val="edge"/>
              <c:x val="1.7216085399397018E-2"/>
              <c:y val="0.41945261559286223"/>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75" b="0" i="0" u="none" strike="noStrike" baseline="0">
                <a:solidFill>
                  <a:srgbClr val="000000"/>
                </a:solidFill>
                <a:latin typeface="Arial"/>
                <a:ea typeface="Arial"/>
                <a:cs typeface="Arial"/>
              </a:defRPr>
            </a:pPr>
            <a:endParaRPr lang="en-US"/>
          </a:p>
        </c:txPr>
        <c:crossAx val="168010112"/>
        <c:crosses val="autoZero"/>
        <c:crossBetween val="between"/>
      </c:valAx>
      <c:spPr>
        <a:solidFill>
          <a:srgbClr val="FFFFFF"/>
        </a:solidFill>
        <a:ln w="12700">
          <a:solidFill>
            <a:srgbClr val="808080"/>
          </a:solidFill>
          <a:prstDash val="solid"/>
        </a:ln>
      </c:spPr>
    </c:plotArea>
    <c:legend>
      <c:legendPos val="b"/>
      <c:layout>
        <c:manualLayout>
          <c:xMode val="edge"/>
          <c:yMode val="edge"/>
          <c:x val="0.20314809569667103"/>
          <c:y val="0.93313062282309045"/>
          <c:w val="0.71274004418512427"/>
          <c:h val="4.2552699780451952E-2"/>
        </c:manualLayout>
      </c:layout>
      <c:overlay val="0"/>
      <c:spPr>
        <a:solidFill>
          <a:srgbClr val="FFFFFF"/>
        </a:solidFill>
        <a:ln w="3175">
          <a:solidFill>
            <a:srgbClr val="000000"/>
          </a:solidFill>
          <a:prstDash val="solid"/>
        </a:ln>
      </c:spPr>
      <c:txPr>
        <a:bodyPr/>
        <a:lstStyle/>
        <a:p>
          <a:pPr>
            <a:defRPr sz="3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4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698650043812845"/>
          <c:y val="9.1315133758980677E-2"/>
          <c:w val="0.7107837727265961"/>
          <c:h val="0.78579075629438644"/>
        </c:manualLayout>
      </c:layout>
      <c:lineChart>
        <c:grouping val="standard"/>
        <c:varyColors val="0"/>
        <c:ser>
          <c:idx val="0"/>
          <c:order val="0"/>
          <c:tx>
            <c:strRef>
              <c:f>Fans!$K$137</c:f>
              <c:strCache>
                <c:ptCount val="1"/>
                <c:pt idx="0">
                  <c:v>Volume (m³/s)</c:v>
                </c:pt>
              </c:strCache>
            </c:strRef>
          </c:tx>
          <c:spPr>
            <a:ln w="3175">
              <a:solidFill>
                <a:srgbClr val="808080"/>
              </a:solidFill>
              <a:prstDash val="sysDash"/>
            </a:ln>
          </c:spPr>
          <c:marker>
            <c:symbol val="none"/>
          </c:marker>
          <c:cat>
            <c:numRef>
              <c:f>Fans!$K$141:$K$147</c:f>
              <c:numCache>
                <c:formatCode>0</c:formatCode>
                <c:ptCount val="7"/>
                <c:pt idx="0">
                  <c:v>10</c:v>
                </c:pt>
                <c:pt idx="1">
                  <c:v>11</c:v>
                </c:pt>
                <c:pt idx="2">
                  <c:v>12</c:v>
                </c:pt>
                <c:pt idx="3">
                  <c:v>13</c:v>
                </c:pt>
                <c:pt idx="4">
                  <c:v>14</c:v>
                </c:pt>
                <c:pt idx="5">
                  <c:v>15</c:v>
                </c:pt>
                <c:pt idx="6">
                  <c:v>16</c:v>
                </c:pt>
              </c:numCache>
            </c:numRef>
          </c:cat>
          <c:val>
            <c:numRef>
              <c:f>Fans!$K$138:$K$153</c:f>
              <c:numCache>
                <c:formatCode>0.00</c:formatCode>
                <c:ptCount val="16"/>
                <c:pt idx="3" formatCode="0">
                  <c:v>10</c:v>
                </c:pt>
                <c:pt idx="4" formatCode="0">
                  <c:v>11</c:v>
                </c:pt>
                <c:pt idx="5" formatCode="0">
                  <c:v>12</c:v>
                </c:pt>
                <c:pt idx="6" formatCode="0">
                  <c:v>13</c:v>
                </c:pt>
                <c:pt idx="7" formatCode="0">
                  <c:v>14</c:v>
                </c:pt>
                <c:pt idx="8" formatCode="0">
                  <c:v>15</c:v>
                </c:pt>
                <c:pt idx="9" formatCode="0">
                  <c:v>16</c:v>
                </c:pt>
              </c:numCache>
            </c:numRef>
          </c:val>
          <c:smooth val="0"/>
          <c:extLst>
            <c:ext xmlns:c16="http://schemas.microsoft.com/office/drawing/2014/chart" uri="{C3380CC4-5D6E-409C-BE32-E72D297353CC}">
              <c16:uniqueId val="{00000000-531A-4003-9C6B-AC0452782955}"/>
            </c:ext>
          </c:extLst>
        </c:ser>
        <c:ser>
          <c:idx val="1"/>
          <c:order val="1"/>
          <c:tx>
            <c:strRef>
              <c:f>Fans!$L$137</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Fans!$K$141:$K$147</c:f>
              <c:numCache>
                <c:formatCode>0</c:formatCode>
                <c:ptCount val="7"/>
                <c:pt idx="0">
                  <c:v>10</c:v>
                </c:pt>
                <c:pt idx="1">
                  <c:v>11</c:v>
                </c:pt>
                <c:pt idx="2">
                  <c:v>12</c:v>
                </c:pt>
                <c:pt idx="3">
                  <c:v>13</c:v>
                </c:pt>
                <c:pt idx="4">
                  <c:v>14</c:v>
                </c:pt>
                <c:pt idx="5">
                  <c:v>15</c:v>
                </c:pt>
                <c:pt idx="6">
                  <c:v>16</c:v>
                </c:pt>
              </c:numCache>
            </c:numRef>
          </c:cat>
          <c:val>
            <c:numRef>
              <c:f>Fans!$L$141:$L$147</c:f>
              <c:numCache>
                <c:formatCode>0</c:formatCode>
                <c:ptCount val="7"/>
                <c:pt idx="0">
                  <c:v>7200</c:v>
                </c:pt>
                <c:pt idx="1">
                  <c:v>7050</c:v>
                </c:pt>
                <c:pt idx="2">
                  <c:v>6000</c:v>
                </c:pt>
                <c:pt idx="3">
                  <c:v>4200</c:v>
                </c:pt>
                <c:pt idx="4">
                  <c:v>2550</c:v>
                </c:pt>
                <c:pt idx="5">
                  <c:v>900</c:v>
                </c:pt>
                <c:pt idx="6">
                  <c:v>0</c:v>
                </c:pt>
              </c:numCache>
            </c:numRef>
          </c:val>
          <c:smooth val="0"/>
          <c:extLst>
            <c:ext xmlns:c16="http://schemas.microsoft.com/office/drawing/2014/chart" uri="{C3380CC4-5D6E-409C-BE32-E72D297353CC}">
              <c16:uniqueId val="{00000001-531A-4003-9C6B-AC0452782955}"/>
            </c:ext>
          </c:extLst>
        </c:ser>
        <c:ser>
          <c:idx val="2"/>
          <c:order val="2"/>
          <c:tx>
            <c:strRef>
              <c:f>Fans!$M$137</c:f>
              <c:strCache>
                <c:ptCount val="1"/>
                <c:pt idx="0">
                  <c:v>Resistance (pa)</c:v>
                </c:pt>
              </c:strCache>
            </c:strRef>
          </c:tx>
          <c:spPr>
            <a:ln w="12700">
              <a:solidFill>
                <a:srgbClr val="FF0000"/>
              </a:solidFill>
              <a:prstDash val="solid"/>
            </a:ln>
          </c:spPr>
          <c:marker>
            <c:symbol val="triangle"/>
            <c:size val="3"/>
            <c:spPr>
              <a:solidFill>
                <a:srgbClr val="FF0000"/>
              </a:solidFill>
              <a:ln>
                <a:solidFill>
                  <a:srgbClr val="FF0000"/>
                </a:solidFill>
                <a:prstDash val="solid"/>
              </a:ln>
            </c:spPr>
          </c:marker>
          <c:cat>
            <c:numRef>
              <c:f>Fans!$K$141:$K$147</c:f>
              <c:numCache>
                <c:formatCode>0</c:formatCode>
                <c:ptCount val="7"/>
                <c:pt idx="0">
                  <c:v>10</c:v>
                </c:pt>
                <c:pt idx="1">
                  <c:v>11</c:v>
                </c:pt>
                <c:pt idx="2">
                  <c:v>12</c:v>
                </c:pt>
                <c:pt idx="3">
                  <c:v>13</c:v>
                </c:pt>
                <c:pt idx="4">
                  <c:v>14</c:v>
                </c:pt>
                <c:pt idx="5">
                  <c:v>15</c:v>
                </c:pt>
                <c:pt idx="6">
                  <c:v>16</c:v>
                </c:pt>
              </c:numCache>
            </c:numRef>
          </c:cat>
          <c:val>
            <c:numRef>
              <c:f>Fans!$M$141:$M$143</c:f>
              <c:numCache>
                <c:formatCode>0</c:formatCode>
                <c:ptCount val="3"/>
                <c:pt idx="0">
                  <c:v>4500</c:v>
                </c:pt>
                <c:pt idx="1">
                  <c:v>5445</c:v>
                </c:pt>
                <c:pt idx="2">
                  <c:v>6480</c:v>
                </c:pt>
              </c:numCache>
            </c:numRef>
          </c:val>
          <c:smooth val="0"/>
          <c:extLst>
            <c:ext xmlns:c16="http://schemas.microsoft.com/office/drawing/2014/chart" uri="{C3380CC4-5D6E-409C-BE32-E72D297353CC}">
              <c16:uniqueId val="{00000002-531A-4003-9C6B-AC0452782955}"/>
            </c:ext>
          </c:extLst>
        </c:ser>
        <c:dLbls>
          <c:showLegendKey val="0"/>
          <c:showVal val="0"/>
          <c:showCatName val="0"/>
          <c:showSerName val="0"/>
          <c:showPercent val="0"/>
          <c:showBubbleSize val="0"/>
        </c:dLbls>
        <c:smooth val="0"/>
        <c:axId val="168261120"/>
        <c:axId val="168267776"/>
      </c:lineChart>
      <c:catAx>
        <c:axId val="168261120"/>
        <c:scaling>
          <c:orientation val="minMax"/>
        </c:scaling>
        <c:delete val="0"/>
        <c:axPos val="b"/>
        <c:title>
          <c:tx>
            <c:rich>
              <a:bodyPr/>
              <a:lstStyle/>
              <a:p>
                <a:pPr>
                  <a:defRPr/>
                </a:pPr>
                <a:r>
                  <a:rPr lang="en-US"/>
                  <a:t>Quantity (m³/s)</a:t>
                </a:r>
              </a:p>
            </c:rich>
          </c:tx>
          <c:layout>
            <c:manualLayout>
              <c:xMode val="edge"/>
              <c:yMode val="edge"/>
              <c:x val="0.41463516046122811"/>
              <c:y val="0.91154880297028984"/>
            </c:manualLayout>
          </c:layout>
          <c:overlay val="0"/>
          <c:spPr>
            <a:noFill/>
            <a:ln w="25400">
              <a:noFill/>
            </a:ln>
          </c:spPr>
        </c:title>
        <c:numFmt formatCode="0" sourceLinked="0"/>
        <c:majorTickMark val="out"/>
        <c:minorTickMark val="none"/>
        <c:tickLblPos val="nextTo"/>
        <c:txPr>
          <a:bodyPr rot="0" vert="horz"/>
          <a:lstStyle/>
          <a:p>
            <a:pPr>
              <a:defRPr/>
            </a:pPr>
            <a:endParaRPr lang="en-US"/>
          </a:p>
        </c:txPr>
        <c:crossAx val="168267776"/>
        <c:crosses val="autoZero"/>
        <c:auto val="1"/>
        <c:lblAlgn val="ctr"/>
        <c:lblOffset val="100"/>
        <c:tickLblSkip val="1"/>
        <c:tickMarkSkip val="1"/>
        <c:noMultiLvlLbl val="1"/>
      </c:catAx>
      <c:valAx>
        <c:axId val="168267776"/>
        <c:scaling>
          <c:orientation val="minMax"/>
          <c:max val="8000"/>
        </c:scaling>
        <c:delete val="0"/>
        <c:axPos val="l"/>
        <c:majorGridlines>
          <c:spPr>
            <a:ln w="3175">
              <a:solidFill>
                <a:srgbClr val="000000"/>
              </a:solidFill>
              <a:prstDash val="solid"/>
            </a:ln>
          </c:spPr>
        </c:majorGridlines>
        <c:title>
          <c:tx>
            <c:rich>
              <a:bodyPr/>
              <a:lstStyle/>
              <a:p>
                <a:pPr>
                  <a:defRPr/>
                </a:pPr>
                <a:r>
                  <a:rPr lang="en-US"/>
                  <a:t>Pressure (Pa)</a:t>
                </a:r>
              </a:p>
            </c:rich>
          </c:tx>
          <c:layout>
            <c:manualLayout>
              <c:xMode val="edge"/>
              <c:yMode val="edge"/>
              <c:x val="2.1180079762756928E-2"/>
              <c:y val="0.4133210397880592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68261120"/>
        <c:crossesAt val="1"/>
        <c:crossBetween val="between"/>
      </c:valAx>
      <c:spPr>
        <a:solidFill>
          <a:srgbClr val="FFFFFF"/>
        </a:solidFill>
        <a:ln w="25400">
          <a:noFill/>
        </a:ln>
      </c:spPr>
    </c:plotArea>
    <c:legend>
      <c:legendPos val="b"/>
      <c:layout>
        <c:manualLayout>
          <c:xMode val="edge"/>
          <c:yMode val="edge"/>
          <c:x val="0.1164907113883492"/>
          <c:y val="0.94679378192480035"/>
          <c:w val="0.8683857245117087"/>
          <c:h val="3.364227012607035E-2"/>
        </c:manualLayout>
      </c:layout>
      <c:overlay val="0"/>
      <c:spPr>
        <a:solidFill>
          <a:srgbClr val="FFFFFF"/>
        </a:solidFill>
        <a:ln w="3175">
          <a:solidFill>
            <a:srgbClr val="000000"/>
          </a:solidFill>
          <a:prstDash val="solid"/>
        </a:ln>
      </c:sp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50" b="1" i="0" u="none" strike="noStrike" baseline="0">
                <a:solidFill>
                  <a:srgbClr val="000000"/>
                </a:solidFill>
                <a:latin typeface="Arial"/>
                <a:ea typeface="Arial"/>
                <a:cs typeface="Arial"/>
              </a:defRPr>
            </a:pPr>
            <a:r>
              <a:rPr lang="en-US"/>
              <a:t>ANY Fan</a:t>
            </a:r>
          </a:p>
        </c:rich>
      </c:tx>
      <c:layout>
        <c:manualLayout>
          <c:xMode val="edge"/>
          <c:yMode val="edge"/>
          <c:x val="0.4351015295501855"/>
          <c:y val="2.7519129451884207E-2"/>
        </c:manualLayout>
      </c:layout>
      <c:overlay val="0"/>
      <c:spPr>
        <a:noFill/>
        <a:ln w="25400">
          <a:noFill/>
        </a:ln>
      </c:spPr>
    </c:title>
    <c:autoTitleDeleted val="0"/>
    <c:plotArea>
      <c:layout>
        <c:manualLayout>
          <c:layoutTarget val="inner"/>
          <c:xMode val="edge"/>
          <c:yMode val="edge"/>
          <c:x val="6.6829307296946749E-2"/>
          <c:y val="7.6764089252115197E-2"/>
          <c:w val="0.91285989967318748"/>
          <c:h val="0.83426632847581794"/>
        </c:manualLayout>
      </c:layout>
      <c:lineChart>
        <c:grouping val="standard"/>
        <c:varyColors val="0"/>
        <c:ser>
          <c:idx val="0"/>
          <c:order val="0"/>
          <c:tx>
            <c:strRef>
              <c:f>Fans!$B$238</c:f>
              <c:strCache>
                <c:ptCount val="1"/>
                <c:pt idx="0">
                  <c:v>Volume (m³/s)</c:v>
                </c:pt>
              </c:strCache>
            </c:strRef>
          </c:tx>
          <c:spPr>
            <a:ln w="3175">
              <a:solidFill>
                <a:srgbClr val="FFFFFF"/>
              </a:solidFill>
              <a:prstDash val="sysDash"/>
            </a:ln>
          </c:spPr>
          <c:marker>
            <c:symbol val="none"/>
          </c:marker>
          <c:cat>
            <c:numRef>
              <c:f>Fans!$B$239:$B$255</c:f>
              <c:numCache>
                <c:formatCode>0.00</c:formatCode>
                <c:ptCount val="17"/>
                <c:pt idx="0">
                  <c:v>60</c:v>
                </c:pt>
                <c:pt idx="1">
                  <c:v>70</c:v>
                </c:pt>
                <c:pt idx="2">
                  <c:v>80</c:v>
                </c:pt>
                <c:pt idx="3">
                  <c:v>90</c:v>
                </c:pt>
                <c:pt idx="4">
                  <c:v>100</c:v>
                </c:pt>
                <c:pt idx="5">
                  <c:v>110</c:v>
                </c:pt>
                <c:pt idx="6">
                  <c:v>120</c:v>
                </c:pt>
                <c:pt idx="7">
                  <c:v>130</c:v>
                </c:pt>
                <c:pt idx="8">
                  <c:v>140</c:v>
                </c:pt>
                <c:pt idx="9">
                  <c:v>150</c:v>
                </c:pt>
              </c:numCache>
            </c:numRef>
          </c:cat>
          <c:val>
            <c:numRef>
              <c:f>Fans!$B$239:$B$255</c:f>
              <c:numCache>
                <c:formatCode>0.00</c:formatCode>
                <c:ptCount val="17"/>
                <c:pt idx="0">
                  <c:v>60</c:v>
                </c:pt>
                <c:pt idx="1">
                  <c:v>70</c:v>
                </c:pt>
                <c:pt idx="2">
                  <c:v>80</c:v>
                </c:pt>
                <c:pt idx="3">
                  <c:v>90</c:v>
                </c:pt>
                <c:pt idx="4">
                  <c:v>100</c:v>
                </c:pt>
                <c:pt idx="5">
                  <c:v>110</c:v>
                </c:pt>
                <c:pt idx="6">
                  <c:v>120</c:v>
                </c:pt>
                <c:pt idx="7">
                  <c:v>130</c:v>
                </c:pt>
                <c:pt idx="8">
                  <c:v>140</c:v>
                </c:pt>
                <c:pt idx="9">
                  <c:v>150</c:v>
                </c:pt>
              </c:numCache>
            </c:numRef>
          </c:val>
          <c:smooth val="0"/>
          <c:extLst>
            <c:ext xmlns:c16="http://schemas.microsoft.com/office/drawing/2014/chart" uri="{C3380CC4-5D6E-409C-BE32-E72D297353CC}">
              <c16:uniqueId val="{00000000-F6FE-40DD-A28B-FD0B4938A552}"/>
            </c:ext>
          </c:extLst>
        </c:ser>
        <c:ser>
          <c:idx val="1"/>
          <c:order val="1"/>
          <c:tx>
            <c:strRef>
              <c:f>Fans!$C$238</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Fans!$B$239:$B$255</c:f>
              <c:numCache>
                <c:formatCode>0.00</c:formatCode>
                <c:ptCount val="17"/>
                <c:pt idx="0">
                  <c:v>60</c:v>
                </c:pt>
                <c:pt idx="1">
                  <c:v>70</c:v>
                </c:pt>
                <c:pt idx="2">
                  <c:v>80</c:v>
                </c:pt>
                <c:pt idx="3">
                  <c:v>90</c:v>
                </c:pt>
                <c:pt idx="4">
                  <c:v>100</c:v>
                </c:pt>
                <c:pt idx="5">
                  <c:v>110</c:v>
                </c:pt>
                <c:pt idx="6">
                  <c:v>120</c:v>
                </c:pt>
                <c:pt idx="7">
                  <c:v>130</c:v>
                </c:pt>
                <c:pt idx="8">
                  <c:v>140</c:v>
                </c:pt>
                <c:pt idx="9">
                  <c:v>150</c:v>
                </c:pt>
              </c:numCache>
            </c:numRef>
          </c:cat>
          <c:val>
            <c:numRef>
              <c:f>Fans!$C$239:$C$255</c:f>
              <c:numCache>
                <c:formatCode>0.00</c:formatCode>
                <c:ptCount val="17"/>
                <c:pt idx="0">
                  <c:v>4900</c:v>
                </c:pt>
                <c:pt idx="1">
                  <c:v>5000</c:v>
                </c:pt>
                <c:pt idx="2">
                  <c:v>4930</c:v>
                </c:pt>
                <c:pt idx="3">
                  <c:v>4500</c:v>
                </c:pt>
                <c:pt idx="4">
                  <c:v>3890</c:v>
                </c:pt>
                <c:pt idx="5">
                  <c:v>3180</c:v>
                </c:pt>
                <c:pt idx="6">
                  <c:v>2400</c:v>
                </c:pt>
                <c:pt idx="7">
                  <c:v>1630</c:v>
                </c:pt>
                <c:pt idx="8">
                  <c:v>810</c:v>
                </c:pt>
                <c:pt idx="9">
                  <c:v>0</c:v>
                </c:pt>
              </c:numCache>
            </c:numRef>
          </c:val>
          <c:smooth val="0"/>
          <c:extLst>
            <c:ext xmlns:c16="http://schemas.microsoft.com/office/drawing/2014/chart" uri="{C3380CC4-5D6E-409C-BE32-E72D297353CC}">
              <c16:uniqueId val="{00000001-F6FE-40DD-A28B-FD0B4938A552}"/>
            </c:ext>
          </c:extLst>
        </c:ser>
        <c:ser>
          <c:idx val="2"/>
          <c:order val="2"/>
          <c:tx>
            <c:strRef>
              <c:f>Fans!$D$238</c:f>
              <c:strCache>
                <c:ptCount val="1"/>
                <c:pt idx="0">
                  <c:v>Resistance (pa)</c:v>
                </c:pt>
              </c:strCache>
            </c:strRef>
          </c:tx>
          <c:spPr>
            <a:ln w="12700">
              <a:solidFill>
                <a:srgbClr val="FF0000"/>
              </a:solidFill>
              <a:prstDash val="solid"/>
            </a:ln>
          </c:spPr>
          <c:marker>
            <c:symbol val="triangle"/>
            <c:size val="3"/>
            <c:spPr>
              <a:solidFill>
                <a:srgbClr val="FF0000"/>
              </a:solidFill>
              <a:ln>
                <a:solidFill>
                  <a:srgbClr val="FF0000"/>
                </a:solidFill>
                <a:prstDash val="solid"/>
              </a:ln>
            </c:spPr>
          </c:marker>
          <c:cat>
            <c:numRef>
              <c:f>Fans!$B$239:$B$255</c:f>
              <c:numCache>
                <c:formatCode>0.00</c:formatCode>
                <c:ptCount val="17"/>
                <c:pt idx="0">
                  <c:v>60</c:v>
                </c:pt>
                <c:pt idx="1">
                  <c:v>70</c:v>
                </c:pt>
                <c:pt idx="2">
                  <c:v>80</c:v>
                </c:pt>
                <c:pt idx="3">
                  <c:v>90</c:v>
                </c:pt>
                <c:pt idx="4">
                  <c:v>100</c:v>
                </c:pt>
                <c:pt idx="5">
                  <c:v>110</c:v>
                </c:pt>
                <c:pt idx="6">
                  <c:v>120</c:v>
                </c:pt>
                <c:pt idx="7">
                  <c:v>130</c:v>
                </c:pt>
                <c:pt idx="8">
                  <c:v>140</c:v>
                </c:pt>
                <c:pt idx="9">
                  <c:v>150</c:v>
                </c:pt>
              </c:numCache>
            </c:numRef>
          </c:cat>
          <c:val>
            <c:numRef>
              <c:f>Fans!$D$239:$D$255</c:f>
              <c:numCache>
                <c:formatCode>0.00</c:formatCode>
                <c:ptCount val="17"/>
                <c:pt idx="0">
                  <c:v>1080</c:v>
                </c:pt>
                <c:pt idx="1">
                  <c:v>1470</c:v>
                </c:pt>
                <c:pt idx="2">
                  <c:v>1920</c:v>
                </c:pt>
                <c:pt idx="3">
                  <c:v>2430</c:v>
                </c:pt>
                <c:pt idx="4">
                  <c:v>3000</c:v>
                </c:pt>
                <c:pt idx="5">
                  <c:v>3630</c:v>
                </c:pt>
                <c:pt idx="6">
                  <c:v>4320</c:v>
                </c:pt>
                <c:pt idx="7">
                  <c:v>5070</c:v>
                </c:pt>
              </c:numCache>
            </c:numRef>
          </c:val>
          <c:smooth val="0"/>
          <c:extLst>
            <c:ext xmlns:c16="http://schemas.microsoft.com/office/drawing/2014/chart" uri="{C3380CC4-5D6E-409C-BE32-E72D297353CC}">
              <c16:uniqueId val="{00000002-F6FE-40DD-A28B-FD0B4938A552}"/>
            </c:ext>
          </c:extLst>
        </c:ser>
        <c:dLbls>
          <c:showLegendKey val="0"/>
          <c:showVal val="0"/>
          <c:showCatName val="0"/>
          <c:showSerName val="0"/>
          <c:showPercent val="0"/>
          <c:showBubbleSize val="0"/>
        </c:dLbls>
        <c:smooth val="0"/>
        <c:axId val="168364672"/>
        <c:axId val="168371328"/>
      </c:lineChart>
      <c:catAx>
        <c:axId val="168364672"/>
        <c:scaling>
          <c:orientation val="minMax"/>
        </c:scaling>
        <c:delete val="0"/>
        <c:axPos val="b"/>
        <c:title>
          <c:tx>
            <c:rich>
              <a:bodyPr/>
              <a:lstStyle/>
              <a:p>
                <a:pPr>
                  <a:defRPr sz="725" b="1" i="0" u="none" strike="noStrike" baseline="0">
                    <a:solidFill>
                      <a:srgbClr val="000000"/>
                    </a:solidFill>
                    <a:latin typeface="Arial"/>
                    <a:ea typeface="Arial"/>
                    <a:cs typeface="Arial"/>
                  </a:defRPr>
                </a:pPr>
                <a:r>
                  <a:rPr lang="en-US"/>
                  <a:t>Quantity (m³/s)</a:t>
                </a:r>
              </a:p>
            </c:rich>
          </c:tx>
          <c:layout>
            <c:manualLayout>
              <c:xMode val="edge"/>
              <c:yMode val="edge"/>
              <c:x val="0.46638327450448003"/>
              <c:y val="0.9428948023832787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725" b="0" i="0" u="none" strike="noStrike" baseline="0">
                <a:solidFill>
                  <a:srgbClr val="000000"/>
                </a:solidFill>
                <a:latin typeface="Arial"/>
                <a:ea typeface="Arial"/>
                <a:cs typeface="Arial"/>
              </a:defRPr>
            </a:pPr>
            <a:endParaRPr lang="en-US"/>
          </a:p>
        </c:txPr>
        <c:crossAx val="168371328"/>
        <c:crosses val="autoZero"/>
        <c:auto val="1"/>
        <c:lblAlgn val="ctr"/>
        <c:lblOffset val="100"/>
        <c:tickLblSkip val="1"/>
        <c:tickMarkSkip val="1"/>
        <c:noMultiLvlLbl val="1"/>
      </c:catAx>
      <c:valAx>
        <c:axId val="168371328"/>
        <c:scaling>
          <c:orientation val="minMax"/>
        </c:scaling>
        <c:delete val="0"/>
        <c:axPos val="l"/>
        <c:majorGridlines>
          <c:spPr>
            <a:ln w="3175">
              <a:solidFill>
                <a:srgbClr val="000000"/>
              </a:solidFill>
              <a:prstDash val="solid"/>
            </a:ln>
          </c:spPr>
        </c:majorGridlines>
        <c:title>
          <c:tx>
            <c:rich>
              <a:bodyPr/>
              <a:lstStyle/>
              <a:p>
                <a:pPr>
                  <a:defRPr sz="725" b="1" i="0" u="none" strike="noStrike" baseline="0">
                    <a:solidFill>
                      <a:srgbClr val="000000"/>
                    </a:solidFill>
                    <a:latin typeface="Arial"/>
                    <a:ea typeface="Arial"/>
                    <a:cs typeface="Arial"/>
                  </a:defRPr>
                </a:pPr>
                <a:r>
                  <a:rPr lang="en-US"/>
                  <a:t>Pressure (Pa)</a:t>
                </a:r>
              </a:p>
            </c:rich>
          </c:tx>
          <c:layout>
            <c:manualLayout>
              <c:xMode val="edge"/>
              <c:yMode val="edge"/>
              <c:x val="1.7062756810571091E-2"/>
              <c:y val="0.43161698948215416"/>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725" b="0" i="0" u="none" strike="noStrike" baseline="0">
                <a:solidFill>
                  <a:srgbClr val="000000"/>
                </a:solidFill>
                <a:latin typeface="Arial"/>
                <a:ea typeface="Arial"/>
                <a:cs typeface="Arial"/>
              </a:defRPr>
            </a:pPr>
            <a:endParaRPr lang="en-US"/>
          </a:p>
        </c:txPr>
        <c:crossAx val="168364672"/>
        <c:crosses val="autoZero"/>
        <c:crossBetween val="between"/>
      </c:valAx>
      <c:spPr>
        <a:solidFill>
          <a:srgbClr val="FFFFFF"/>
        </a:solidFill>
        <a:ln w="25400">
          <a:noFill/>
        </a:ln>
      </c:spPr>
    </c:plotArea>
    <c:legend>
      <c:legendPos val="b"/>
      <c:layout>
        <c:manualLayout>
          <c:xMode val="edge"/>
          <c:yMode val="edge"/>
          <c:x val="0.3170836817811567"/>
          <c:y val="0.96317213632967413"/>
          <c:w val="0.45500805502760427"/>
          <c:h val="2.4622411249688669E-2"/>
        </c:manualLayout>
      </c:layout>
      <c:overlay val="0"/>
      <c:spPr>
        <a:solidFill>
          <a:srgbClr val="FFFFFF"/>
        </a:solidFill>
        <a:ln w="3175">
          <a:solidFill>
            <a:srgbClr val="000000"/>
          </a:solidFill>
          <a:prstDash val="solid"/>
        </a:ln>
      </c:spPr>
      <c:txPr>
        <a:bodyPr/>
        <a:lstStyle/>
        <a:p>
          <a:pPr>
            <a:defRPr sz="4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7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441584636692126"/>
          <c:y val="0.12184031052168053"/>
          <c:w val="0.81504958819066919"/>
          <c:h val="0.67882458719222005"/>
        </c:manualLayout>
      </c:layout>
      <c:lineChart>
        <c:grouping val="standard"/>
        <c:varyColors val="0"/>
        <c:ser>
          <c:idx val="3"/>
          <c:order val="0"/>
          <c:tx>
            <c:strRef>
              <c:f>Fans!$B$136</c:f>
              <c:strCache>
                <c:ptCount val="1"/>
                <c:pt idx="0">
                  <c:v>Volume (m³/s)</c:v>
                </c:pt>
              </c:strCache>
            </c:strRef>
          </c:tx>
          <c:spPr>
            <a:ln w="3175">
              <a:solidFill>
                <a:srgbClr val="000000"/>
              </a:solidFill>
              <a:prstDash val="solid"/>
            </a:ln>
          </c:spPr>
          <c:marker>
            <c:symbol val="none"/>
          </c:marker>
          <c:cat>
            <c:numRef>
              <c:f>Fans!$B$138:$B$145</c:f>
              <c:numCache>
                <c:formatCode>0.00</c:formatCode>
                <c:ptCount val="8"/>
                <c:pt idx="0">
                  <c:v>9</c:v>
                </c:pt>
                <c:pt idx="1">
                  <c:v>10</c:v>
                </c:pt>
                <c:pt idx="2">
                  <c:v>11</c:v>
                </c:pt>
                <c:pt idx="3">
                  <c:v>12</c:v>
                </c:pt>
                <c:pt idx="4">
                  <c:v>13</c:v>
                </c:pt>
                <c:pt idx="5">
                  <c:v>14</c:v>
                </c:pt>
                <c:pt idx="6">
                  <c:v>15</c:v>
                </c:pt>
                <c:pt idx="7">
                  <c:v>16</c:v>
                </c:pt>
              </c:numCache>
            </c:numRef>
          </c:cat>
          <c:val>
            <c:numRef>
              <c:f>Fans!$B$138:$B$145</c:f>
              <c:numCache>
                <c:formatCode>0.00</c:formatCode>
                <c:ptCount val="8"/>
                <c:pt idx="0">
                  <c:v>9</c:v>
                </c:pt>
                <c:pt idx="1">
                  <c:v>10</c:v>
                </c:pt>
                <c:pt idx="2">
                  <c:v>11</c:v>
                </c:pt>
                <c:pt idx="3">
                  <c:v>12</c:v>
                </c:pt>
                <c:pt idx="4">
                  <c:v>13</c:v>
                </c:pt>
                <c:pt idx="5">
                  <c:v>14</c:v>
                </c:pt>
                <c:pt idx="6">
                  <c:v>15</c:v>
                </c:pt>
                <c:pt idx="7">
                  <c:v>16</c:v>
                </c:pt>
              </c:numCache>
            </c:numRef>
          </c:val>
          <c:smooth val="0"/>
          <c:extLst>
            <c:ext xmlns:c16="http://schemas.microsoft.com/office/drawing/2014/chart" uri="{C3380CC4-5D6E-409C-BE32-E72D297353CC}">
              <c16:uniqueId val="{00000000-9AB3-4F99-9DD3-B52DDEF62875}"/>
            </c:ext>
          </c:extLst>
        </c:ser>
        <c:ser>
          <c:idx val="4"/>
          <c:order val="1"/>
          <c:tx>
            <c:strRef>
              <c:f>Fans!$C$136</c:f>
              <c:strCache>
                <c:ptCount val="1"/>
                <c:pt idx="0">
                  <c:v>Pressure (pa)</c:v>
                </c:pt>
              </c:strCache>
            </c:strRef>
          </c:tx>
          <c:spPr>
            <a:ln w="12700">
              <a:solidFill>
                <a:srgbClr val="000080"/>
              </a:solidFill>
              <a:prstDash val="solid"/>
            </a:ln>
          </c:spPr>
          <c:marker>
            <c:symbol val="none"/>
          </c:marker>
          <c:cat>
            <c:numRef>
              <c:f>Fans!$B$138:$B$145</c:f>
              <c:numCache>
                <c:formatCode>0.00</c:formatCode>
                <c:ptCount val="8"/>
                <c:pt idx="0">
                  <c:v>9</c:v>
                </c:pt>
                <c:pt idx="1">
                  <c:v>10</c:v>
                </c:pt>
                <c:pt idx="2">
                  <c:v>11</c:v>
                </c:pt>
                <c:pt idx="3">
                  <c:v>12</c:v>
                </c:pt>
                <c:pt idx="4">
                  <c:v>13</c:v>
                </c:pt>
                <c:pt idx="5">
                  <c:v>14</c:v>
                </c:pt>
                <c:pt idx="6">
                  <c:v>15</c:v>
                </c:pt>
                <c:pt idx="7">
                  <c:v>16</c:v>
                </c:pt>
              </c:numCache>
            </c:numRef>
          </c:cat>
          <c:val>
            <c:numRef>
              <c:f>Fans!$C$138:$C$145</c:f>
              <c:numCache>
                <c:formatCode>0.00</c:formatCode>
                <c:ptCount val="8"/>
                <c:pt idx="1">
                  <c:v>2400</c:v>
                </c:pt>
                <c:pt idx="2">
                  <c:v>2350</c:v>
                </c:pt>
                <c:pt idx="3">
                  <c:v>2000</c:v>
                </c:pt>
                <c:pt idx="4">
                  <c:v>1400</c:v>
                </c:pt>
                <c:pt idx="5">
                  <c:v>850</c:v>
                </c:pt>
                <c:pt idx="6">
                  <c:v>300</c:v>
                </c:pt>
                <c:pt idx="7">
                  <c:v>0</c:v>
                </c:pt>
              </c:numCache>
            </c:numRef>
          </c:val>
          <c:smooth val="0"/>
          <c:extLst>
            <c:ext xmlns:c16="http://schemas.microsoft.com/office/drawing/2014/chart" uri="{C3380CC4-5D6E-409C-BE32-E72D297353CC}">
              <c16:uniqueId val="{00000001-9AB3-4F99-9DD3-B52DDEF62875}"/>
            </c:ext>
          </c:extLst>
        </c:ser>
        <c:ser>
          <c:idx val="2"/>
          <c:order val="2"/>
          <c:tx>
            <c:strRef>
              <c:f>Fans!$D$136</c:f>
              <c:strCache>
                <c:ptCount val="1"/>
                <c:pt idx="0">
                  <c:v>Resistance (pa)</c:v>
                </c:pt>
              </c:strCache>
            </c:strRef>
          </c:tx>
          <c:spPr>
            <a:ln w="12700">
              <a:solidFill>
                <a:srgbClr val="FF0000"/>
              </a:solidFill>
              <a:prstDash val="solid"/>
            </a:ln>
          </c:spPr>
          <c:marker>
            <c:symbol val="triangle"/>
            <c:size val="3"/>
            <c:spPr>
              <a:solidFill>
                <a:srgbClr val="FF0000"/>
              </a:solidFill>
              <a:ln>
                <a:solidFill>
                  <a:srgbClr val="FF0000"/>
                </a:solidFill>
                <a:prstDash val="solid"/>
              </a:ln>
            </c:spPr>
          </c:marker>
          <c:cat>
            <c:numRef>
              <c:f>Fans!$B$138:$B$145</c:f>
              <c:numCache>
                <c:formatCode>0.00</c:formatCode>
                <c:ptCount val="8"/>
                <c:pt idx="0">
                  <c:v>9</c:v>
                </c:pt>
                <c:pt idx="1">
                  <c:v>10</c:v>
                </c:pt>
                <c:pt idx="2">
                  <c:v>11</c:v>
                </c:pt>
                <c:pt idx="3">
                  <c:v>12</c:v>
                </c:pt>
                <c:pt idx="4">
                  <c:v>13</c:v>
                </c:pt>
                <c:pt idx="5">
                  <c:v>14</c:v>
                </c:pt>
                <c:pt idx="6">
                  <c:v>15</c:v>
                </c:pt>
                <c:pt idx="7">
                  <c:v>16</c:v>
                </c:pt>
              </c:numCache>
            </c:numRef>
          </c:cat>
          <c:val>
            <c:numRef>
              <c:f>Fans!$D$138:$D$140</c:f>
              <c:numCache>
                <c:formatCode>0.00</c:formatCode>
                <c:ptCount val="3"/>
                <c:pt idx="0">
                  <c:v>3321</c:v>
                </c:pt>
                <c:pt idx="1">
                  <c:v>4100</c:v>
                </c:pt>
                <c:pt idx="2">
                  <c:v>4961</c:v>
                </c:pt>
              </c:numCache>
            </c:numRef>
          </c:val>
          <c:smooth val="0"/>
          <c:extLst>
            <c:ext xmlns:c16="http://schemas.microsoft.com/office/drawing/2014/chart" uri="{C3380CC4-5D6E-409C-BE32-E72D297353CC}">
              <c16:uniqueId val="{00000002-9AB3-4F99-9DD3-B52DDEF62875}"/>
            </c:ext>
          </c:extLst>
        </c:ser>
        <c:dLbls>
          <c:showLegendKey val="0"/>
          <c:showVal val="0"/>
          <c:showCatName val="0"/>
          <c:showSerName val="0"/>
          <c:showPercent val="0"/>
          <c:showBubbleSize val="0"/>
        </c:dLbls>
        <c:smooth val="0"/>
        <c:axId val="167720064"/>
        <c:axId val="167722368"/>
      </c:lineChart>
      <c:catAx>
        <c:axId val="167720064"/>
        <c:scaling>
          <c:orientation val="minMax"/>
        </c:scaling>
        <c:delete val="0"/>
        <c:axPos val="b"/>
        <c:title>
          <c:tx>
            <c:rich>
              <a:bodyPr/>
              <a:lstStyle/>
              <a:p>
                <a:pPr>
                  <a:defRPr sz="700" b="1" i="0" u="none" strike="noStrike" baseline="0">
                    <a:solidFill>
                      <a:srgbClr val="000000"/>
                    </a:solidFill>
                    <a:latin typeface="Arial"/>
                    <a:ea typeface="Arial"/>
                    <a:cs typeface="Arial"/>
                  </a:defRPr>
                </a:pPr>
                <a:r>
                  <a:rPr lang="en-US" sz="700"/>
                  <a:t>Quantity (m³/s)</a:t>
                </a:r>
              </a:p>
            </c:rich>
          </c:tx>
          <c:layout>
            <c:manualLayout>
              <c:xMode val="edge"/>
              <c:yMode val="edge"/>
              <c:x val="0.4329293509844116"/>
              <c:y val="0.85578302712160981"/>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n-US"/>
          </a:p>
        </c:txPr>
        <c:crossAx val="167722368"/>
        <c:crosses val="autoZero"/>
        <c:auto val="1"/>
        <c:lblAlgn val="ctr"/>
        <c:lblOffset val="100"/>
        <c:tickLblSkip val="1"/>
        <c:tickMarkSkip val="1"/>
        <c:noMultiLvlLbl val="1"/>
      </c:catAx>
      <c:valAx>
        <c:axId val="167722368"/>
        <c:scaling>
          <c:orientation val="minMax"/>
          <c:max val="2500"/>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Pressure (Pa)</a:t>
                </a:r>
              </a:p>
            </c:rich>
          </c:tx>
          <c:layout>
            <c:manualLayout>
              <c:xMode val="edge"/>
              <c:yMode val="edge"/>
              <c:x val="1.4625872495865024E-2"/>
              <c:y val="0.3713228188818740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550" b="0" i="0" u="none" strike="noStrike" baseline="0">
                <a:solidFill>
                  <a:srgbClr val="000000"/>
                </a:solidFill>
                <a:latin typeface="Arial"/>
                <a:ea typeface="Arial"/>
                <a:cs typeface="Arial"/>
              </a:defRPr>
            </a:pPr>
            <a:endParaRPr lang="en-US"/>
          </a:p>
        </c:txPr>
        <c:crossAx val="167720064"/>
        <c:crosses val="autoZero"/>
        <c:crossBetween val="between"/>
      </c:valAx>
      <c:spPr>
        <a:solidFill>
          <a:srgbClr val="FFFFFF"/>
        </a:solidFill>
        <a:ln w="12700">
          <a:solidFill>
            <a:srgbClr val="808080"/>
          </a:solidFill>
          <a:prstDash val="solid"/>
        </a:ln>
      </c:spPr>
    </c:plotArea>
    <c:legend>
      <c:legendPos val="b"/>
      <c:layout>
        <c:manualLayout>
          <c:xMode val="edge"/>
          <c:yMode val="edge"/>
          <c:x val="0.19891360295291555"/>
          <c:y val="0.93120805845215293"/>
          <c:w val="0.7049730827442191"/>
          <c:h val="4.6415549407675338E-2"/>
        </c:manualLayout>
      </c:layout>
      <c:overlay val="0"/>
      <c:spPr>
        <a:solidFill>
          <a:srgbClr val="FFFFFF"/>
        </a:solidFill>
        <a:ln w="3175">
          <a:solidFill>
            <a:srgbClr val="000000"/>
          </a:solidFill>
          <a:prstDash val="solid"/>
        </a:ln>
      </c:spPr>
      <c:txPr>
        <a:bodyPr/>
        <a:lstStyle/>
        <a:p>
          <a:pPr>
            <a:defRPr sz="5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US"/>
              <a:t>75kW  Series Fan</a:t>
            </a:r>
          </a:p>
        </c:rich>
      </c:tx>
      <c:layout>
        <c:manualLayout>
          <c:xMode val="edge"/>
          <c:yMode val="edge"/>
          <c:x val="0.39536259625005432"/>
          <c:y val="3.1239787334275525E-2"/>
        </c:manualLayout>
      </c:layout>
      <c:overlay val="0"/>
      <c:spPr>
        <a:noFill/>
        <a:ln w="25400">
          <a:noFill/>
        </a:ln>
      </c:spPr>
    </c:title>
    <c:autoTitleDeleted val="0"/>
    <c:plotArea>
      <c:layout>
        <c:manualLayout>
          <c:layoutTarget val="inner"/>
          <c:xMode val="edge"/>
          <c:yMode val="edge"/>
          <c:x val="0.11649076399663662"/>
          <c:y val="9.1315133758980677E-2"/>
          <c:w val="0.83308546373352255"/>
          <c:h val="0.73824098101844138"/>
        </c:manualLayout>
      </c:layout>
      <c:lineChart>
        <c:grouping val="standard"/>
        <c:varyColors val="0"/>
        <c:ser>
          <c:idx val="0"/>
          <c:order val="0"/>
          <c:tx>
            <c:strRef>
              <c:f>Fans!$J$199</c:f>
              <c:strCache>
                <c:ptCount val="1"/>
                <c:pt idx="0">
                  <c:v>Volume (m³/s)</c:v>
                </c:pt>
              </c:strCache>
            </c:strRef>
          </c:tx>
          <c:spPr>
            <a:ln w="3175">
              <a:solidFill>
                <a:srgbClr val="808080"/>
              </a:solidFill>
              <a:prstDash val="sysDash"/>
            </a:ln>
          </c:spPr>
          <c:marker>
            <c:symbol val="none"/>
          </c:marker>
          <c:cat>
            <c:numRef>
              <c:f>Fans!$B$199:$B$225</c:f>
              <c:numCache>
                <c:formatCode>0.00</c:formatCode>
                <c:ptCount val="27"/>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numCache>
            </c:numRef>
          </c:cat>
          <c:val>
            <c:numRef>
              <c:f>Fans!$J$200:$J$226</c:f>
              <c:numCache>
                <c:formatCode>0.00</c:formatCode>
                <c:ptCount val="27"/>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numCache>
            </c:numRef>
          </c:val>
          <c:smooth val="0"/>
          <c:extLst>
            <c:ext xmlns:c16="http://schemas.microsoft.com/office/drawing/2014/chart" uri="{C3380CC4-5D6E-409C-BE32-E72D297353CC}">
              <c16:uniqueId val="{00000000-7C0C-456F-A11B-08F1A1996D2B}"/>
            </c:ext>
          </c:extLst>
        </c:ser>
        <c:ser>
          <c:idx val="1"/>
          <c:order val="1"/>
          <c:tx>
            <c:strRef>
              <c:f>Fans!$K$199</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Fans!$B$199:$B$225</c:f>
              <c:numCache>
                <c:formatCode>0.00</c:formatCode>
                <c:ptCount val="27"/>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numCache>
            </c:numRef>
          </c:cat>
          <c:val>
            <c:numRef>
              <c:f>Fans!$K$200:$K$226</c:f>
              <c:numCache>
                <c:formatCode>0.00</c:formatCode>
                <c:ptCount val="27"/>
                <c:pt idx="16">
                  <c:v>2360</c:v>
                </c:pt>
                <c:pt idx="17">
                  <c:v>2310</c:v>
                </c:pt>
                <c:pt idx="18">
                  <c:v>2220</c:v>
                </c:pt>
                <c:pt idx="19">
                  <c:v>2040</c:v>
                </c:pt>
                <c:pt idx="20">
                  <c:v>1815</c:v>
                </c:pt>
                <c:pt idx="21">
                  <c:v>1580</c:v>
                </c:pt>
                <c:pt idx="22">
                  <c:v>1300</c:v>
                </c:pt>
                <c:pt idx="23">
                  <c:v>1000</c:v>
                </c:pt>
                <c:pt idx="24">
                  <c:v>680</c:v>
                </c:pt>
                <c:pt idx="25">
                  <c:v>350</c:v>
                </c:pt>
                <c:pt idx="26">
                  <c:v>0</c:v>
                </c:pt>
              </c:numCache>
            </c:numRef>
          </c:val>
          <c:smooth val="0"/>
          <c:extLst>
            <c:ext xmlns:c16="http://schemas.microsoft.com/office/drawing/2014/chart" uri="{C3380CC4-5D6E-409C-BE32-E72D297353CC}">
              <c16:uniqueId val="{00000001-7C0C-456F-A11B-08F1A1996D2B}"/>
            </c:ext>
          </c:extLst>
        </c:ser>
        <c:ser>
          <c:idx val="2"/>
          <c:order val="2"/>
          <c:tx>
            <c:strRef>
              <c:f>Fans!$M$199</c:f>
              <c:strCache>
                <c:ptCount val="1"/>
                <c:pt idx="0">
                  <c:v>Resistance (pa)</c:v>
                </c:pt>
              </c:strCache>
            </c:strRef>
          </c:tx>
          <c:spPr>
            <a:ln w="12700">
              <a:solidFill>
                <a:srgbClr val="FF0000"/>
              </a:solidFill>
              <a:prstDash val="solid"/>
            </a:ln>
          </c:spPr>
          <c:marker>
            <c:symbol val="triangle"/>
            <c:size val="3"/>
            <c:spPr>
              <a:solidFill>
                <a:srgbClr val="FF0000"/>
              </a:solidFill>
              <a:ln>
                <a:solidFill>
                  <a:srgbClr val="FF0000"/>
                </a:solidFill>
                <a:prstDash val="solid"/>
              </a:ln>
            </c:spPr>
          </c:marker>
          <c:cat>
            <c:numRef>
              <c:f>Fans!$B$199:$B$225</c:f>
              <c:numCache>
                <c:formatCode>0.00</c:formatCode>
                <c:ptCount val="27"/>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numCache>
            </c:numRef>
          </c:cat>
          <c:val>
            <c:numRef>
              <c:f>Fans!$M$200:$M$226</c:f>
              <c:numCache>
                <c:formatCode>0.00</c:formatCode>
                <c:ptCount val="27"/>
                <c:pt idx="0">
                  <c:v>9.1</c:v>
                </c:pt>
                <c:pt idx="1">
                  <c:v>36.4</c:v>
                </c:pt>
                <c:pt idx="2">
                  <c:v>81.899999999999991</c:v>
                </c:pt>
                <c:pt idx="3">
                  <c:v>145.6</c:v>
                </c:pt>
                <c:pt idx="4">
                  <c:v>227.5</c:v>
                </c:pt>
                <c:pt idx="5">
                  <c:v>327.59999999999997</c:v>
                </c:pt>
                <c:pt idx="6">
                  <c:v>445.9</c:v>
                </c:pt>
                <c:pt idx="7">
                  <c:v>582.4</c:v>
                </c:pt>
                <c:pt idx="8">
                  <c:v>737.1</c:v>
                </c:pt>
                <c:pt idx="9">
                  <c:v>910</c:v>
                </c:pt>
                <c:pt idx="10">
                  <c:v>1101.0999999999999</c:v>
                </c:pt>
                <c:pt idx="11">
                  <c:v>1310.3999999999999</c:v>
                </c:pt>
                <c:pt idx="12">
                  <c:v>1537.8999999999999</c:v>
                </c:pt>
                <c:pt idx="13">
                  <c:v>1783.6</c:v>
                </c:pt>
                <c:pt idx="14">
                  <c:v>2047.5</c:v>
                </c:pt>
                <c:pt idx="15">
                  <c:v>2329.6</c:v>
                </c:pt>
                <c:pt idx="16">
                  <c:v>2629.9</c:v>
                </c:pt>
                <c:pt idx="17">
                  <c:v>2948.4</c:v>
                </c:pt>
                <c:pt idx="18">
                  <c:v>3285.1</c:v>
                </c:pt>
                <c:pt idx="19">
                  <c:v>3640</c:v>
                </c:pt>
                <c:pt idx="20">
                  <c:v>4013.1</c:v>
                </c:pt>
              </c:numCache>
            </c:numRef>
          </c:val>
          <c:smooth val="0"/>
          <c:extLst>
            <c:ext xmlns:c16="http://schemas.microsoft.com/office/drawing/2014/chart" uri="{C3380CC4-5D6E-409C-BE32-E72D297353CC}">
              <c16:uniqueId val="{00000002-7C0C-456F-A11B-08F1A1996D2B}"/>
            </c:ext>
          </c:extLst>
        </c:ser>
        <c:ser>
          <c:idx val="3"/>
          <c:order val="3"/>
          <c:tx>
            <c:strRef>
              <c:f>Fans!$L$199</c:f>
              <c:strCache>
                <c:ptCount val="1"/>
                <c:pt idx="0">
                  <c:v>Series Fan (pa)</c:v>
                </c:pt>
              </c:strCache>
            </c:strRef>
          </c:tx>
          <c:marker>
            <c:symbol val="none"/>
          </c:marker>
          <c:cat>
            <c:numRef>
              <c:f>Fans!$B$199:$B$225</c:f>
              <c:numCache>
                <c:formatCode>0.00</c:formatCode>
                <c:ptCount val="27"/>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numCache>
            </c:numRef>
          </c:cat>
          <c:val>
            <c:numRef>
              <c:f>Fans!$L$200:$L$226</c:f>
              <c:numCache>
                <c:formatCode>0.00</c:formatCode>
                <c:ptCount val="27"/>
                <c:pt idx="16">
                  <c:v>4720</c:v>
                </c:pt>
                <c:pt idx="17">
                  <c:v>4620</c:v>
                </c:pt>
                <c:pt idx="18">
                  <c:v>4440</c:v>
                </c:pt>
                <c:pt idx="19">
                  <c:v>4080</c:v>
                </c:pt>
                <c:pt idx="20">
                  <c:v>3630</c:v>
                </c:pt>
                <c:pt idx="21">
                  <c:v>3160</c:v>
                </c:pt>
                <c:pt idx="22">
                  <c:v>2600</c:v>
                </c:pt>
                <c:pt idx="23">
                  <c:v>2000</c:v>
                </c:pt>
                <c:pt idx="24">
                  <c:v>1360</c:v>
                </c:pt>
                <c:pt idx="25">
                  <c:v>700</c:v>
                </c:pt>
                <c:pt idx="26">
                  <c:v>0</c:v>
                </c:pt>
              </c:numCache>
            </c:numRef>
          </c:val>
          <c:smooth val="0"/>
          <c:extLst>
            <c:ext xmlns:c16="http://schemas.microsoft.com/office/drawing/2014/chart" uri="{C3380CC4-5D6E-409C-BE32-E72D297353CC}">
              <c16:uniqueId val="{00000003-7C0C-456F-A11B-08F1A1996D2B}"/>
            </c:ext>
          </c:extLst>
        </c:ser>
        <c:dLbls>
          <c:showLegendKey val="0"/>
          <c:showVal val="0"/>
          <c:showCatName val="0"/>
          <c:showSerName val="0"/>
          <c:showPercent val="0"/>
          <c:showBubbleSize val="0"/>
        </c:dLbls>
        <c:smooth val="0"/>
        <c:axId val="168887808"/>
        <c:axId val="168889728"/>
      </c:lineChart>
      <c:catAx>
        <c:axId val="168887808"/>
        <c:scaling>
          <c:orientation val="minMax"/>
        </c:scaling>
        <c:delete val="0"/>
        <c:axPos val="b"/>
        <c:title>
          <c:tx>
            <c:rich>
              <a:bodyPr/>
              <a:lstStyle/>
              <a:p>
                <a:pPr>
                  <a:defRPr sz="1100" b="1" i="0" u="none" strike="noStrike" baseline="0">
                    <a:solidFill>
                      <a:srgbClr val="000000"/>
                    </a:solidFill>
                    <a:latin typeface="Arial"/>
                    <a:ea typeface="Arial"/>
                    <a:cs typeface="Arial"/>
                  </a:defRPr>
                </a:pPr>
                <a:r>
                  <a:rPr lang="en-US"/>
                  <a:t>Quantity (m³/s)</a:t>
                </a:r>
              </a:p>
            </c:rich>
          </c:tx>
          <c:layout>
            <c:manualLayout>
              <c:xMode val="edge"/>
              <c:yMode val="edge"/>
              <c:x val="0.43663403952958918"/>
              <c:y val="0.87040778876999347"/>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25" b="0" i="0" u="none" strike="noStrike" baseline="0">
                <a:solidFill>
                  <a:srgbClr val="000000"/>
                </a:solidFill>
                <a:latin typeface="Arial"/>
                <a:ea typeface="Arial"/>
                <a:cs typeface="Arial"/>
              </a:defRPr>
            </a:pPr>
            <a:endParaRPr lang="en-US"/>
          </a:p>
        </c:txPr>
        <c:crossAx val="168889728"/>
        <c:crosses val="autoZero"/>
        <c:auto val="1"/>
        <c:lblAlgn val="ctr"/>
        <c:lblOffset val="100"/>
        <c:tickLblSkip val="1"/>
        <c:tickMarkSkip val="1"/>
        <c:noMultiLvlLbl val="1"/>
      </c:catAx>
      <c:valAx>
        <c:axId val="168889728"/>
        <c:scaling>
          <c:orientation val="minMax"/>
        </c:scaling>
        <c:delete val="0"/>
        <c:axPos val="l"/>
        <c:majorGridlines>
          <c:spPr>
            <a:ln w="3175">
              <a:solidFill>
                <a:srgbClr val="000000"/>
              </a:solidFill>
              <a:prstDash val="solid"/>
            </a:ln>
          </c:spPr>
        </c:majorGridlines>
        <c:title>
          <c:tx>
            <c:rich>
              <a:bodyPr/>
              <a:lstStyle/>
              <a:p>
                <a:pPr>
                  <a:defRPr sz="1100" b="1" i="0" u="none" strike="noStrike" baseline="0">
                    <a:solidFill>
                      <a:srgbClr val="000000"/>
                    </a:solidFill>
                    <a:latin typeface="Arial"/>
                    <a:ea typeface="Arial"/>
                    <a:cs typeface="Arial"/>
                  </a:defRPr>
                </a:pPr>
                <a:r>
                  <a:rPr lang="en-US"/>
                  <a:t>Pressure (Pa)</a:t>
                </a:r>
              </a:p>
            </c:rich>
          </c:tx>
          <c:layout>
            <c:manualLayout>
              <c:xMode val="edge"/>
              <c:yMode val="edge"/>
              <c:x val="2.1180087295717867E-2"/>
              <c:y val="0.41332112973057855"/>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25" b="0" i="0" u="none" strike="noStrike" baseline="0">
                <a:solidFill>
                  <a:srgbClr val="000000"/>
                </a:solidFill>
                <a:latin typeface="Arial"/>
                <a:ea typeface="Arial"/>
                <a:cs typeface="Arial"/>
              </a:defRPr>
            </a:pPr>
            <a:endParaRPr lang="en-US"/>
          </a:p>
        </c:txPr>
        <c:crossAx val="168887808"/>
        <c:crosses val="autoZero"/>
        <c:crossBetween val="between"/>
      </c:valAx>
      <c:spPr>
        <a:solidFill>
          <a:srgbClr val="FFFFFF"/>
        </a:solidFill>
        <a:ln w="25400">
          <a:noFill/>
        </a:ln>
      </c:spPr>
    </c:plotArea>
    <c:legend>
      <c:legendPos val="b"/>
      <c:layout>
        <c:manualLayout>
          <c:xMode val="edge"/>
          <c:yMode val="edge"/>
          <c:x val="9.6959730862371474E-2"/>
          <c:y val="0.91735827893308219"/>
          <c:w val="0.88350942320055292"/>
          <c:h val="6.9056060300154765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42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50" b="1" i="0" u="none" strike="noStrike" baseline="0">
                <a:solidFill>
                  <a:srgbClr val="000000"/>
                </a:solidFill>
                <a:latin typeface="Arial"/>
                <a:ea typeface="Arial"/>
                <a:cs typeface="Arial"/>
              </a:defRPr>
            </a:pPr>
            <a:r>
              <a:rPr lang="en-US"/>
              <a:t>75kW Fan</a:t>
            </a:r>
          </a:p>
        </c:rich>
      </c:tx>
      <c:layout>
        <c:manualLayout>
          <c:xMode val="edge"/>
          <c:yMode val="edge"/>
          <c:x val="0.39481293295251918"/>
          <c:y val="3.1239348506094274E-2"/>
        </c:manualLayout>
      </c:layout>
      <c:overlay val="0"/>
      <c:spPr>
        <a:noFill/>
        <a:ln w="25400">
          <a:noFill/>
        </a:ln>
      </c:spPr>
    </c:title>
    <c:autoTitleDeleted val="0"/>
    <c:plotArea>
      <c:layout>
        <c:manualLayout>
          <c:layoutTarget val="inner"/>
          <c:xMode val="edge"/>
          <c:yMode val="edge"/>
          <c:x val="0.16445469295475429"/>
          <c:y val="0.10688662327681264"/>
          <c:w val="0.75210704804105677"/>
          <c:h val="0.78579075629438688"/>
        </c:manualLayout>
      </c:layout>
      <c:lineChart>
        <c:grouping val="standard"/>
        <c:varyColors val="0"/>
        <c:ser>
          <c:idx val="0"/>
          <c:order val="0"/>
          <c:tx>
            <c:strRef>
              <c:f>Fans!$B$198</c:f>
              <c:strCache>
                <c:ptCount val="1"/>
                <c:pt idx="0">
                  <c:v>Volume (m³/s)</c:v>
                </c:pt>
              </c:strCache>
            </c:strRef>
          </c:tx>
          <c:spPr>
            <a:ln w="3175">
              <a:solidFill>
                <a:srgbClr val="000000"/>
              </a:solidFill>
              <a:prstDash val="solid"/>
            </a:ln>
          </c:spPr>
          <c:marker>
            <c:symbol val="none"/>
          </c:marker>
          <c:cat>
            <c:numRef>
              <c:f>Fans!$B$199:$B$225</c:f>
              <c:numCache>
                <c:formatCode>0.00</c:formatCode>
                <c:ptCount val="27"/>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numCache>
            </c:numRef>
          </c:cat>
          <c:val>
            <c:numRef>
              <c:f>Fans!$B$199:$B$225</c:f>
              <c:numCache>
                <c:formatCode>0.00</c:formatCode>
                <c:ptCount val="27"/>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numCache>
            </c:numRef>
          </c:val>
          <c:smooth val="0"/>
          <c:extLst>
            <c:ext xmlns:c16="http://schemas.microsoft.com/office/drawing/2014/chart" uri="{C3380CC4-5D6E-409C-BE32-E72D297353CC}">
              <c16:uniqueId val="{00000000-7E3A-4C08-90F8-8E2EB4DEF3E8}"/>
            </c:ext>
          </c:extLst>
        </c:ser>
        <c:ser>
          <c:idx val="1"/>
          <c:order val="1"/>
          <c:tx>
            <c:strRef>
              <c:f>Fans!$C$198</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Fans!$B$199:$B$225</c:f>
              <c:numCache>
                <c:formatCode>0.00</c:formatCode>
                <c:ptCount val="27"/>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numCache>
            </c:numRef>
          </c:cat>
          <c:val>
            <c:numRef>
              <c:f>Fans!$C$199:$C$225</c:f>
              <c:numCache>
                <c:formatCode>0.00</c:formatCode>
                <c:ptCount val="27"/>
                <c:pt idx="16">
                  <c:v>2360</c:v>
                </c:pt>
                <c:pt idx="17">
                  <c:v>2310</c:v>
                </c:pt>
                <c:pt idx="18">
                  <c:v>2220</c:v>
                </c:pt>
                <c:pt idx="19">
                  <c:v>2040</c:v>
                </c:pt>
                <c:pt idx="20">
                  <c:v>1815</c:v>
                </c:pt>
                <c:pt idx="21">
                  <c:v>1580</c:v>
                </c:pt>
                <c:pt idx="22">
                  <c:v>1300</c:v>
                </c:pt>
                <c:pt idx="23">
                  <c:v>1000</c:v>
                </c:pt>
                <c:pt idx="24">
                  <c:v>680</c:v>
                </c:pt>
                <c:pt idx="25">
                  <c:v>350</c:v>
                </c:pt>
                <c:pt idx="26">
                  <c:v>0</c:v>
                </c:pt>
              </c:numCache>
            </c:numRef>
          </c:val>
          <c:smooth val="0"/>
          <c:extLst>
            <c:ext xmlns:c16="http://schemas.microsoft.com/office/drawing/2014/chart" uri="{C3380CC4-5D6E-409C-BE32-E72D297353CC}">
              <c16:uniqueId val="{00000001-7E3A-4C08-90F8-8E2EB4DEF3E8}"/>
            </c:ext>
          </c:extLst>
        </c:ser>
        <c:dLbls>
          <c:showLegendKey val="0"/>
          <c:showVal val="0"/>
          <c:showCatName val="0"/>
          <c:showSerName val="0"/>
          <c:showPercent val="0"/>
          <c:showBubbleSize val="0"/>
        </c:dLbls>
        <c:smooth val="0"/>
        <c:axId val="168936576"/>
        <c:axId val="168938880"/>
      </c:lineChart>
      <c:catAx>
        <c:axId val="168936576"/>
        <c:scaling>
          <c:orientation val="minMax"/>
        </c:scaling>
        <c:delete val="0"/>
        <c:axPos val="b"/>
        <c:title>
          <c:tx>
            <c:rich>
              <a:bodyPr/>
              <a:lstStyle/>
              <a:p>
                <a:pPr>
                  <a:defRPr sz="400" b="1" i="0" u="none" strike="noStrike" baseline="0">
                    <a:solidFill>
                      <a:srgbClr val="000000"/>
                    </a:solidFill>
                    <a:latin typeface="Arial"/>
                    <a:ea typeface="Arial"/>
                    <a:cs typeface="Arial"/>
                  </a:defRPr>
                </a:pPr>
                <a:r>
                  <a:rPr lang="en-US"/>
                  <a:t>Quantity (m³/s)</a:t>
                </a:r>
              </a:p>
            </c:rich>
          </c:tx>
          <c:layout>
            <c:manualLayout>
              <c:xMode val="edge"/>
              <c:yMode val="edge"/>
              <c:x val="0.42639862401969292"/>
              <c:y val="0.91795725020673791"/>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00" b="0" i="0" u="none" strike="noStrike" baseline="0">
                <a:solidFill>
                  <a:srgbClr val="000000"/>
                </a:solidFill>
                <a:latin typeface="Arial"/>
                <a:ea typeface="Arial"/>
                <a:cs typeface="Arial"/>
              </a:defRPr>
            </a:pPr>
            <a:endParaRPr lang="en-US"/>
          </a:p>
        </c:txPr>
        <c:crossAx val="168938880"/>
        <c:crosses val="autoZero"/>
        <c:auto val="1"/>
        <c:lblAlgn val="ctr"/>
        <c:lblOffset val="100"/>
        <c:tickLblSkip val="1"/>
        <c:tickMarkSkip val="1"/>
        <c:noMultiLvlLbl val="1"/>
      </c:catAx>
      <c:valAx>
        <c:axId val="168938880"/>
        <c:scaling>
          <c:orientation val="minMax"/>
        </c:scaling>
        <c:delete val="0"/>
        <c:axPos val="l"/>
        <c:majorGridlines>
          <c:spPr>
            <a:ln w="3175">
              <a:solidFill>
                <a:srgbClr val="000000"/>
              </a:solidFill>
              <a:prstDash val="solid"/>
            </a:ln>
          </c:spPr>
        </c:majorGridlines>
        <c:title>
          <c:tx>
            <c:rich>
              <a:bodyPr/>
              <a:lstStyle/>
              <a:p>
                <a:pPr>
                  <a:defRPr sz="1100" b="1" i="0" u="none" strike="noStrike" baseline="0">
                    <a:solidFill>
                      <a:srgbClr val="000000"/>
                    </a:solidFill>
                    <a:latin typeface="Arial"/>
                    <a:ea typeface="Arial"/>
                    <a:cs typeface="Arial"/>
                  </a:defRPr>
                </a:pPr>
                <a:r>
                  <a:rPr lang="en-US"/>
                  <a:t>Pressure (Pa)</a:t>
                </a:r>
              </a:p>
            </c:rich>
          </c:tx>
          <c:layout>
            <c:manualLayout>
              <c:xMode val="edge"/>
              <c:yMode val="edge"/>
              <c:x val="1.9740899121076801E-2"/>
              <c:y val="0.4205303275446734"/>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68936576"/>
        <c:crosses val="autoZero"/>
        <c:crossBetween val="between"/>
      </c:valAx>
      <c:spPr>
        <a:solidFill>
          <a:srgbClr val="FFFFFF"/>
        </a:solidFill>
        <a:ln w="25400">
          <a:noFill/>
        </a:ln>
      </c:spPr>
    </c:plotArea>
    <c:legend>
      <c:legendPos val="b"/>
      <c:layout>
        <c:manualLayout>
          <c:xMode val="edge"/>
          <c:yMode val="edge"/>
          <c:x val="0.29216164612689943"/>
          <c:y val="0.94679394527738825"/>
          <c:w val="0.54089407160778247"/>
          <c:h val="3.3642541257685288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4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50" b="1" i="0" u="none" strike="noStrike" baseline="0">
                <a:solidFill>
                  <a:srgbClr val="000000"/>
                </a:solidFill>
                <a:latin typeface="Arial"/>
                <a:ea typeface="Arial"/>
                <a:cs typeface="Arial"/>
              </a:defRPr>
            </a:pPr>
            <a:r>
              <a:rPr lang="en-US"/>
              <a:t>CC1254 Twin Stage Contra Rotating 2 x 55kW Axial Fan</a:t>
            </a:r>
          </a:p>
        </c:rich>
      </c:tx>
      <c:layout>
        <c:manualLayout>
          <c:xMode val="edge"/>
          <c:yMode val="edge"/>
          <c:x val="0.12046473171727831"/>
          <c:y val="2.0297075778188525E-2"/>
        </c:manualLayout>
      </c:layout>
      <c:overlay val="0"/>
      <c:spPr>
        <a:noFill/>
        <a:ln w="25400">
          <a:noFill/>
        </a:ln>
      </c:spPr>
    </c:title>
    <c:autoTitleDeleted val="0"/>
    <c:plotArea>
      <c:layout>
        <c:manualLayout>
          <c:layoutTarget val="inner"/>
          <c:xMode val="edge"/>
          <c:yMode val="edge"/>
          <c:x val="9.6612058559452235E-2"/>
          <c:y val="7.6764089252115197E-2"/>
          <c:w val="0.88307714628278244"/>
          <c:h val="0.83426632847581794"/>
        </c:manualLayout>
      </c:layout>
      <c:lineChart>
        <c:grouping val="standard"/>
        <c:varyColors val="0"/>
        <c:ser>
          <c:idx val="0"/>
          <c:order val="0"/>
          <c:tx>
            <c:strRef>
              <c:f>Fans!$B$309</c:f>
              <c:strCache>
                <c:ptCount val="1"/>
                <c:pt idx="0">
                  <c:v>Volume (m³/s)</c:v>
                </c:pt>
              </c:strCache>
            </c:strRef>
          </c:tx>
          <c:spPr>
            <a:ln w="3175">
              <a:solidFill>
                <a:srgbClr val="FFFFFF"/>
              </a:solidFill>
              <a:prstDash val="sysDash"/>
            </a:ln>
          </c:spPr>
          <c:marker>
            <c:symbol val="none"/>
          </c:marker>
          <c:cat>
            <c:numRef>
              <c:f>Fans!$B$310:$B$326</c:f>
              <c:numCache>
                <c:formatCode>0.00</c:formatCode>
                <c:ptCount val="17"/>
                <c:pt idx="0">
                  <c:v>20</c:v>
                </c:pt>
                <c:pt idx="1">
                  <c:v>22</c:v>
                </c:pt>
                <c:pt idx="2">
                  <c:v>24</c:v>
                </c:pt>
                <c:pt idx="3">
                  <c:v>26</c:v>
                </c:pt>
                <c:pt idx="4">
                  <c:v>28</c:v>
                </c:pt>
                <c:pt idx="5">
                  <c:v>30</c:v>
                </c:pt>
                <c:pt idx="6">
                  <c:v>32</c:v>
                </c:pt>
                <c:pt idx="7">
                  <c:v>34</c:v>
                </c:pt>
                <c:pt idx="8">
                  <c:v>36</c:v>
                </c:pt>
              </c:numCache>
            </c:numRef>
          </c:cat>
          <c:val>
            <c:numRef>
              <c:f>Fans!$B$310:$B$326</c:f>
              <c:numCache>
                <c:formatCode>0.00</c:formatCode>
                <c:ptCount val="17"/>
                <c:pt idx="0">
                  <c:v>20</c:v>
                </c:pt>
                <c:pt idx="1">
                  <c:v>22</c:v>
                </c:pt>
                <c:pt idx="2">
                  <c:v>24</c:v>
                </c:pt>
                <c:pt idx="3">
                  <c:v>26</c:v>
                </c:pt>
                <c:pt idx="4">
                  <c:v>28</c:v>
                </c:pt>
                <c:pt idx="5">
                  <c:v>30</c:v>
                </c:pt>
                <c:pt idx="6">
                  <c:v>32</c:v>
                </c:pt>
                <c:pt idx="7">
                  <c:v>34</c:v>
                </c:pt>
                <c:pt idx="8">
                  <c:v>36</c:v>
                </c:pt>
              </c:numCache>
            </c:numRef>
          </c:val>
          <c:smooth val="0"/>
          <c:extLst>
            <c:ext xmlns:c16="http://schemas.microsoft.com/office/drawing/2014/chart" uri="{C3380CC4-5D6E-409C-BE32-E72D297353CC}">
              <c16:uniqueId val="{00000000-9F7D-46DC-AFFA-3480C786479C}"/>
            </c:ext>
          </c:extLst>
        </c:ser>
        <c:ser>
          <c:idx val="1"/>
          <c:order val="1"/>
          <c:tx>
            <c:strRef>
              <c:f>Fans!$C$309</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Fans!$B$310:$B$326</c:f>
              <c:numCache>
                <c:formatCode>0.00</c:formatCode>
                <c:ptCount val="17"/>
                <c:pt idx="0">
                  <c:v>20</c:v>
                </c:pt>
                <c:pt idx="1">
                  <c:v>22</c:v>
                </c:pt>
                <c:pt idx="2">
                  <c:v>24</c:v>
                </c:pt>
                <c:pt idx="3">
                  <c:v>26</c:v>
                </c:pt>
                <c:pt idx="4">
                  <c:v>28</c:v>
                </c:pt>
                <c:pt idx="5">
                  <c:v>30</c:v>
                </c:pt>
                <c:pt idx="6">
                  <c:v>32</c:v>
                </c:pt>
                <c:pt idx="7">
                  <c:v>34</c:v>
                </c:pt>
                <c:pt idx="8">
                  <c:v>36</c:v>
                </c:pt>
              </c:numCache>
            </c:numRef>
          </c:cat>
          <c:val>
            <c:numRef>
              <c:f>Fans!$C$310:$C$326</c:f>
              <c:numCache>
                <c:formatCode>0.00</c:formatCode>
                <c:ptCount val="17"/>
                <c:pt idx="0">
                  <c:v>3850</c:v>
                </c:pt>
                <c:pt idx="1">
                  <c:v>3900</c:v>
                </c:pt>
                <c:pt idx="2">
                  <c:v>3750</c:v>
                </c:pt>
                <c:pt idx="3">
                  <c:v>3350</c:v>
                </c:pt>
                <c:pt idx="4">
                  <c:v>2650</c:v>
                </c:pt>
                <c:pt idx="5">
                  <c:v>1850</c:v>
                </c:pt>
                <c:pt idx="6">
                  <c:v>1150</c:v>
                </c:pt>
                <c:pt idx="7">
                  <c:v>500</c:v>
                </c:pt>
                <c:pt idx="8">
                  <c:v>0</c:v>
                </c:pt>
              </c:numCache>
            </c:numRef>
          </c:val>
          <c:smooth val="0"/>
          <c:extLst>
            <c:ext xmlns:c16="http://schemas.microsoft.com/office/drawing/2014/chart" uri="{C3380CC4-5D6E-409C-BE32-E72D297353CC}">
              <c16:uniqueId val="{00000001-9F7D-46DC-AFFA-3480C786479C}"/>
            </c:ext>
          </c:extLst>
        </c:ser>
        <c:ser>
          <c:idx val="2"/>
          <c:order val="2"/>
          <c:tx>
            <c:strRef>
              <c:f>Fans!$D$309</c:f>
              <c:strCache>
                <c:ptCount val="1"/>
                <c:pt idx="0">
                  <c:v>Resistance (pa)</c:v>
                </c:pt>
              </c:strCache>
            </c:strRef>
          </c:tx>
          <c:spPr>
            <a:ln w="12700">
              <a:solidFill>
                <a:srgbClr val="FF0000"/>
              </a:solidFill>
              <a:prstDash val="solid"/>
            </a:ln>
          </c:spPr>
          <c:marker>
            <c:symbol val="triangle"/>
            <c:size val="3"/>
            <c:spPr>
              <a:solidFill>
                <a:srgbClr val="FF0000"/>
              </a:solidFill>
              <a:ln>
                <a:solidFill>
                  <a:srgbClr val="FF0000"/>
                </a:solidFill>
                <a:prstDash val="solid"/>
              </a:ln>
            </c:spPr>
          </c:marker>
          <c:cat>
            <c:numRef>
              <c:f>Fans!$B$310:$B$326</c:f>
              <c:numCache>
                <c:formatCode>0.00</c:formatCode>
                <c:ptCount val="17"/>
                <c:pt idx="0">
                  <c:v>20</c:v>
                </c:pt>
                <c:pt idx="1">
                  <c:v>22</c:v>
                </c:pt>
                <c:pt idx="2">
                  <c:v>24</c:v>
                </c:pt>
                <c:pt idx="3">
                  <c:v>26</c:v>
                </c:pt>
                <c:pt idx="4">
                  <c:v>28</c:v>
                </c:pt>
                <c:pt idx="5">
                  <c:v>30</c:v>
                </c:pt>
                <c:pt idx="6">
                  <c:v>32</c:v>
                </c:pt>
                <c:pt idx="7">
                  <c:v>34</c:v>
                </c:pt>
                <c:pt idx="8">
                  <c:v>36</c:v>
                </c:pt>
              </c:numCache>
            </c:numRef>
          </c:cat>
          <c:val>
            <c:numRef>
              <c:f>Fans!$D$310:$D$326</c:f>
              <c:numCache>
                <c:formatCode>0.00</c:formatCode>
                <c:ptCount val="17"/>
                <c:pt idx="0">
                  <c:v>2464.8000000000002</c:v>
                </c:pt>
                <c:pt idx="1">
                  <c:v>2982.4079999999999</c:v>
                </c:pt>
                <c:pt idx="2">
                  <c:v>3549.3119999999999</c:v>
                </c:pt>
                <c:pt idx="3">
                  <c:v>4165.5119999999997</c:v>
                </c:pt>
                <c:pt idx="4">
                  <c:v>4831.0079999999998</c:v>
                </c:pt>
              </c:numCache>
            </c:numRef>
          </c:val>
          <c:smooth val="0"/>
          <c:extLst>
            <c:ext xmlns:c16="http://schemas.microsoft.com/office/drawing/2014/chart" uri="{C3380CC4-5D6E-409C-BE32-E72D297353CC}">
              <c16:uniqueId val="{00000002-9F7D-46DC-AFFA-3480C786479C}"/>
            </c:ext>
          </c:extLst>
        </c:ser>
        <c:dLbls>
          <c:showLegendKey val="0"/>
          <c:showVal val="0"/>
          <c:showCatName val="0"/>
          <c:showSerName val="0"/>
          <c:showPercent val="0"/>
          <c:showBubbleSize val="0"/>
        </c:dLbls>
        <c:smooth val="0"/>
        <c:axId val="168974592"/>
        <c:axId val="168981248"/>
      </c:lineChart>
      <c:catAx>
        <c:axId val="168974592"/>
        <c:scaling>
          <c:orientation val="minMax"/>
        </c:scaling>
        <c:delete val="0"/>
        <c:axPos val="b"/>
        <c:title>
          <c:tx>
            <c:rich>
              <a:bodyPr/>
              <a:lstStyle/>
              <a:p>
                <a:pPr>
                  <a:defRPr sz="725" b="1" i="0" u="none" strike="noStrike" baseline="0">
                    <a:solidFill>
                      <a:srgbClr val="000000"/>
                    </a:solidFill>
                    <a:latin typeface="Arial"/>
                    <a:ea typeface="Arial"/>
                    <a:cs typeface="Arial"/>
                  </a:defRPr>
                </a:pPr>
                <a:r>
                  <a:rPr lang="en-US"/>
                  <a:t>Quantity (m³/s)</a:t>
                </a:r>
              </a:p>
            </c:rich>
          </c:tx>
          <c:layout>
            <c:manualLayout>
              <c:xMode val="edge"/>
              <c:yMode val="edge"/>
              <c:x val="0.46638327450448003"/>
              <c:y val="0.9428948023832787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725" b="0" i="0" u="none" strike="noStrike" baseline="0">
                <a:solidFill>
                  <a:srgbClr val="000000"/>
                </a:solidFill>
                <a:latin typeface="Arial"/>
                <a:ea typeface="Arial"/>
                <a:cs typeface="Arial"/>
              </a:defRPr>
            </a:pPr>
            <a:endParaRPr lang="en-US"/>
          </a:p>
        </c:txPr>
        <c:crossAx val="168981248"/>
        <c:crosses val="autoZero"/>
        <c:auto val="1"/>
        <c:lblAlgn val="ctr"/>
        <c:lblOffset val="100"/>
        <c:tickLblSkip val="1"/>
        <c:tickMarkSkip val="1"/>
        <c:noMultiLvlLbl val="1"/>
      </c:catAx>
      <c:valAx>
        <c:axId val="168981248"/>
        <c:scaling>
          <c:orientation val="minMax"/>
          <c:max val="4000"/>
        </c:scaling>
        <c:delete val="0"/>
        <c:axPos val="l"/>
        <c:majorGridlines>
          <c:spPr>
            <a:ln w="3175">
              <a:solidFill>
                <a:srgbClr val="000000"/>
              </a:solidFill>
              <a:prstDash val="solid"/>
            </a:ln>
          </c:spPr>
        </c:majorGridlines>
        <c:title>
          <c:tx>
            <c:rich>
              <a:bodyPr/>
              <a:lstStyle/>
              <a:p>
                <a:pPr>
                  <a:defRPr sz="725" b="1" i="0" u="none" strike="noStrike" baseline="0">
                    <a:solidFill>
                      <a:srgbClr val="000000"/>
                    </a:solidFill>
                    <a:latin typeface="Arial"/>
                    <a:ea typeface="Arial"/>
                    <a:cs typeface="Arial"/>
                  </a:defRPr>
                </a:pPr>
                <a:r>
                  <a:rPr lang="en-US"/>
                  <a:t>Pressure (Pa)</a:t>
                </a:r>
              </a:p>
            </c:rich>
          </c:tx>
          <c:layout>
            <c:manualLayout>
              <c:xMode val="edge"/>
              <c:yMode val="edge"/>
              <c:x val="1.7062756810571091E-2"/>
              <c:y val="0.43161698948215416"/>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725" b="0" i="0" u="none" strike="noStrike" baseline="0">
                <a:solidFill>
                  <a:srgbClr val="000000"/>
                </a:solidFill>
                <a:latin typeface="Arial"/>
                <a:ea typeface="Arial"/>
                <a:cs typeface="Arial"/>
              </a:defRPr>
            </a:pPr>
            <a:endParaRPr lang="en-US"/>
          </a:p>
        </c:txPr>
        <c:crossAx val="168974592"/>
        <c:crosses val="autoZero"/>
        <c:crossBetween val="between"/>
      </c:valAx>
      <c:spPr>
        <a:solidFill>
          <a:srgbClr val="FFFFFF"/>
        </a:solidFill>
        <a:ln w="25400">
          <a:noFill/>
        </a:ln>
      </c:spPr>
    </c:plotArea>
    <c:legend>
      <c:legendPos val="b"/>
      <c:layout>
        <c:manualLayout>
          <c:xMode val="edge"/>
          <c:yMode val="edge"/>
          <c:x val="0.3170836817811567"/>
          <c:y val="0.96317213632967413"/>
          <c:w val="0.45500805502760427"/>
          <c:h val="2.4622411249688669E-2"/>
        </c:manualLayout>
      </c:layout>
      <c:overlay val="0"/>
      <c:spPr>
        <a:solidFill>
          <a:srgbClr val="FFFFFF"/>
        </a:solidFill>
        <a:ln w="3175">
          <a:solidFill>
            <a:srgbClr val="000000"/>
          </a:solidFill>
          <a:prstDash val="solid"/>
        </a:ln>
      </c:spPr>
      <c:txPr>
        <a:bodyPr/>
        <a:lstStyle/>
        <a:p>
          <a:pPr>
            <a:defRPr sz="4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7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US"/>
              <a:t>55kW Fan</a:t>
            </a:r>
          </a:p>
        </c:rich>
      </c:tx>
      <c:layout>
        <c:manualLayout>
          <c:xMode val="edge"/>
          <c:yMode val="edge"/>
          <c:x val="0.39536257967754029"/>
          <c:y val="3.1239619637709222E-2"/>
        </c:manualLayout>
      </c:layout>
      <c:overlay val="0"/>
      <c:spPr>
        <a:noFill/>
        <a:ln w="25400">
          <a:noFill/>
        </a:ln>
      </c:spPr>
    </c:title>
    <c:autoTitleDeleted val="0"/>
    <c:plotArea>
      <c:layout>
        <c:manualLayout>
          <c:layoutTarget val="inner"/>
          <c:xMode val="edge"/>
          <c:yMode val="edge"/>
          <c:x val="0.11649076399663659"/>
          <c:y val="9.1315133758980677E-2"/>
          <c:w val="0.83308546373352232"/>
          <c:h val="0.78579075629438644"/>
        </c:manualLayout>
      </c:layout>
      <c:lineChart>
        <c:grouping val="standard"/>
        <c:varyColors val="0"/>
        <c:ser>
          <c:idx val="0"/>
          <c:order val="0"/>
          <c:tx>
            <c:strRef>
              <c:f>Fans!$J$168</c:f>
              <c:strCache>
                <c:ptCount val="1"/>
                <c:pt idx="0">
                  <c:v>Volume (m³/s)</c:v>
                </c:pt>
              </c:strCache>
            </c:strRef>
          </c:tx>
          <c:spPr>
            <a:ln w="3175">
              <a:solidFill>
                <a:srgbClr val="808080"/>
              </a:solidFill>
              <a:prstDash val="sysDash"/>
            </a:ln>
          </c:spPr>
          <c:marker>
            <c:symbol val="none"/>
          </c:marker>
          <c:cat>
            <c:numRef>
              <c:f>Fans!$K$138:$K$153</c:f>
              <c:numCache>
                <c:formatCode>0.00</c:formatCode>
                <c:ptCount val="16"/>
                <c:pt idx="3" formatCode="0">
                  <c:v>10</c:v>
                </c:pt>
                <c:pt idx="4" formatCode="0">
                  <c:v>11</c:v>
                </c:pt>
                <c:pt idx="5" formatCode="0">
                  <c:v>12</c:v>
                </c:pt>
                <c:pt idx="6" formatCode="0">
                  <c:v>13</c:v>
                </c:pt>
                <c:pt idx="7" formatCode="0">
                  <c:v>14</c:v>
                </c:pt>
                <c:pt idx="8" formatCode="0">
                  <c:v>15</c:v>
                </c:pt>
                <c:pt idx="9" formatCode="0">
                  <c:v>16</c:v>
                </c:pt>
              </c:numCache>
            </c:numRef>
          </c:cat>
          <c:val>
            <c:numRef>
              <c:f>Fans!$J$169:$J$183</c:f>
              <c:numCache>
                <c:formatCode>0.00</c:formatCode>
                <c:ptCount val="15"/>
                <c:pt idx="0">
                  <c:v>4</c:v>
                </c:pt>
                <c:pt idx="1">
                  <c:v>5</c:v>
                </c:pt>
                <c:pt idx="2">
                  <c:v>6</c:v>
                </c:pt>
                <c:pt idx="3">
                  <c:v>7</c:v>
                </c:pt>
                <c:pt idx="4">
                  <c:v>8</c:v>
                </c:pt>
                <c:pt idx="5">
                  <c:v>9</c:v>
                </c:pt>
                <c:pt idx="6">
                  <c:v>10</c:v>
                </c:pt>
                <c:pt idx="7">
                  <c:v>11</c:v>
                </c:pt>
                <c:pt idx="8">
                  <c:v>12</c:v>
                </c:pt>
                <c:pt idx="9">
                  <c:v>13</c:v>
                </c:pt>
                <c:pt idx="10">
                  <c:v>14</c:v>
                </c:pt>
                <c:pt idx="11">
                  <c:v>15</c:v>
                </c:pt>
                <c:pt idx="12">
                  <c:v>16</c:v>
                </c:pt>
                <c:pt idx="13">
                  <c:v>17</c:v>
                </c:pt>
                <c:pt idx="14">
                  <c:v>17.5</c:v>
                </c:pt>
              </c:numCache>
            </c:numRef>
          </c:val>
          <c:smooth val="0"/>
          <c:extLst>
            <c:ext xmlns:c16="http://schemas.microsoft.com/office/drawing/2014/chart" uri="{C3380CC4-5D6E-409C-BE32-E72D297353CC}">
              <c16:uniqueId val="{00000000-24E1-4E5E-9F23-52E0A86B6A6C}"/>
            </c:ext>
          </c:extLst>
        </c:ser>
        <c:ser>
          <c:idx val="1"/>
          <c:order val="1"/>
          <c:tx>
            <c:strRef>
              <c:f>Fans!$K$168</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Fans!$K$138:$K$153</c:f>
              <c:numCache>
                <c:formatCode>0.00</c:formatCode>
                <c:ptCount val="16"/>
                <c:pt idx="3" formatCode="0">
                  <c:v>10</c:v>
                </c:pt>
                <c:pt idx="4" formatCode="0">
                  <c:v>11</c:v>
                </c:pt>
                <c:pt idx="5" formatCode="0">
                  <c:v>12</c:v>
                </c:pt>
                <c:pt idx="6" formatCode="0">
                  <c:v>13</c:v>
                </c:pt>
                <c:pt idx="7" formatCode="0">
                  <c:v>14</c:v>
                </c:pt>
                <c:pt idx="8" formatCode="0">
                  <c:v>15</c:v>
                </c:pt>
                <c:pt idx="9" formatCode="0">
                  <c:v>16</c:v>
                </c:pt>
              </c:numCache>
            </c:numRef>
          </c:cat>
          <c:val>
            <c:numRef>
              <c:f>Fans!$K$169:$K$183</c:f>
              <c:numCache>
                <c:formatCode>0.00</c:formatCode>
                <c:ptCount val="15"/>
                <c:pt idx="7">
                  <c:v>2950</c:v>
                </c:pt>
                <c:pt idx="8">
                  <c:v>2800</c:v>
                </c:pt>
                <c:pt idx="9">
                  <c:v>2500</c:v>
                </c:pt>
                <c:pt idx="10">
                  <c:v>2080</c:v>
                </c:pt>
                <c:pt idx="11">
                  <c:v>1450</c:v>
                </c:pt>
                <c:pt idx="12">
                  <c:v>960</c:v>
                </c:pt>
                <c:pt idx="13">
                  <c:v>330</c:v>
                </c:pt>
                <c:pt idx="14">
                  <c:v>0</c:v>
                </c:pt>
              </c:numCache>
            </c:numRef>
          </c:val>
          <c:smooth val="0"/>
          <c:extLst>
            <c:ext xmlns:c16="http://schemas.microsoft.com/office/drawing/2014/chart" uri="{C3380CC4-5D6E-409C-BE32-E72D297353CC}">
              <c16:uniqueId val="{00000001-24E1-4E5E-9F23-52E0A86B6A6C}"/>
            </c:ext>
          </c:extLst>
        </c:ser>
        <c:ser>
          <c:idx val="2"/>
          <c:order val="2"/>
          <c:tx>
            <c:strRef>
              <c:f>Fans!$L$168</c:f>
              <c:strCache>
                <c:ptCount val="1"/>
                <c:pt idx="0">
                  <c:v>Resistance (pa)</c:v>
                </c:pt>
              </c:strCache>
            </c:strRef>
          </c:tx>
          <c:spPr>
            <a:ln w="12700">
              <a:solidFill>
                <a:srgbClr val="FF0000"/>
              </a:solidFill>
              <a:prstDash val="solid"/>
            </a:ln>
          </c:spPr>
          <c:marker>
            <c:symbol val="triangle"/>
            <c:size val="3"/>
            <c:spPr>
              <a:solidFill>
                <a:srgbClr val="FF0000"/>
              </a:solidFill>
              <a:ln>
                <a:solidFill>
                  <a:srgbClr val="FF0000"/>
                </a:solidFill>
                <a:prstDash val="solid"/>
              </a:ln>
            </c:spPr>
          </c:marker>
          <c:cat>
            <c:numRef>
              <c:f>Fans!$K$138:$K$153</c:f>
              <c:numCache>
                <c:formatCode>0.00</c:formatCode>
                <c:ptCount val="16"/>
                <c:pt idx="3" formatCode="0">
                  <c:v>10</c:v>
                </c:pt>
                <c:pt idx="4" formatCode="0">
                  <c:v>11</c:v>
                </c:pt>
                <c:pt idx="5" formatCode="0">
                  <c:v>12</c:v>
                </c:pt>
                <c:pt idx="6" formatCode="0">
                  <c:v>13</c:v>
                </c:pt>
                <c:pt idx="7" formatCode="0">
                  <c:v>14</c:v>
                </c:pt>
                <c:pt idx="8" formatCode="0">
                  <c:v>15</c:v>
                </c:pt>
                <c:pt idx="9" formatCode="0">
                  <c:v>16</c:v>
                </c:pt>
              </c:numCache>
            </c:numRef>
          </c:cat>
          <c:val>
            <c:numRef>
              <c:f>Fans!$L$169:$L$183</c:f>
              <c:numCache>
                <c:formatCode>0.00</c:formatCode>
                <c:ptCount val="15"/>
                <c:pt idx="0">
                  <c:v>336</c:v>
                </c:pt>
                <c:pt idx="1">
                  <c:v>525</c:v>
                </c:pt>
                <c:pt idx="2">
                  <c:v>756</c:v>
                </c:pt>
                <c:pt idx="3">
                  <c:v>1029</c:v>
                </c:pt>
                <c:pt idx="4">
                  <c:v>1344</c:v>
                </c:pt>
                <c:pt idx="5">
                  <c:v>1701</c:v>
                </c:pt>
                <c:pt idx="6">
                  <c:v>2100</c:v>
                </c:pt>
                <c:pt idx="7">
                  <c:v>2541</c:v>
                </c:pt>
                <c:pt idx="8">
                  <c:v>3024</c:v>
                </c:pt>
                <c:pt idx="9">
                  <c:v>3549</c:v>
                </c:pt>
                <c:pt idx="10">
                  <c:v>4116</c:v>
                </c:pt>
                <c:pt idx="11">
                  <c:v>4725</c:v>
                </c:pt>
                <c:pt idx="12">
                  <c:v>5376</c:v>
                </c:pt>
                <c:pt idx="13">
                  <c:v>6069</c:v>
                </c:pt>
                <c:pt idx="14">
                  <c:v>6431.25</c:v>
                </c:pt>
              </c:numCache>
            </c:numRef>
          </c:val>
          <c:smooth val="0"/>
          <c:extLst>
            <c:ext xmlns:c16="http://schemas.microsoft.com/office/drawing/2014/chart" uri="{C3380CC4-5D6E-409C-BE32-E72D297353CC}">
              <c16:uniqueId val="{00000002-24E1-4E5E-9F23-52E0A86B6A6C}"/>
            </c:ext>
          </c:extLst>
        </c:ser>
        <c:dLbls>
          <c:showLegendKey val="0"/>
          <c:showVal val="0"/>
          <c:showCatName val="0"/>
          <c:showSerName val="0"/>
          <c:showPercent val="0"/>
          <c:showBubbleSize val="0"/>
        </c:dLbls>
        <c:smooth val="0"/>
        <c:axId val="169012608"/>
        <c:axId val="169699200"/>
      </c:lineChart>
      <c:catAx>
        <c:axId val="169012608"/>
        <c:scaling>
          <c:orientation val="minMax"/>
        </c:scaling>
        <c:delete val="0"/>
        <c:axPos val="b"/>
        <c:title>
          <c:tx>
            <c:rich>
              <a:bodyPr/>
              <a:lstStyle/>
              <a:p>
                <a:pPr>
                  <a:defRPr sz="425" b="1" i="0" u="none" strike="noStrike" baseline="0">
                    <a:solidFill>
                      <a:srgbClr val="000000"/>
                    </a:solidFill>
                    <a:latin typeface="Arial"/>
                    <a:ea typeface="Arial"/>
                    <a:cs typeface="Arial"/>
                  </a:defRPr>
                </a:pPr>
                <a:r>
                  <a:rPr lang="en-US"/>
                  <a:t>Quantity (m³/s)</a:t>
                </a:r>
              </a:p>
            </c:rich>
          </c:tx>
          <c:layout>
            <c:manualLayout>
              <c:xMode val="edge"/>
              <c:yMode val="edge"/>
              <c:x val="0.43419272590926133"/>
              <c:y val="0.91795730451726321"/>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25" b="0" i="0" u="none" strike="noStrike" baseline="0">
                <a:solidFill>
                  <a:srgbClr val="000000"/>
                </a:solidFill>
                <a:latin typeface="Arial"/>
                <a:ea typeface="Arial"/>
                <a:cs typeface="Arial"/>
              </a:defRPr>
            </a:pPr>
            <a:endParaRPr lang="en-US"/>
          </a:p>
        </c:txPr>
        <c:crossAx val="169699200"/>
        <c:crosses val="autoZero"/>
        <c:auto val="1"/>
        <c:lblAlgn val="ctr"/>
        <c:lblOffset val="100"/>
        <c:tickLblSkip val="1"/>
        <c:tickMarkSkip val="1"/>
        <c:noMultiLvlLbl val="1"/>
      </c:catAx>
      <c:valAx>
        <c:axId val="169699200"/>
        <c:scaling>
          <c:orientation val="minMax"/>
          <c:max val="3000"/>
        </c:scaling>
        <c:delete val="0"/>
        <c:axPos val="l"/>
        <c:majorGridlines>
          <c:spPr>
            <a:ln w="3175">
              <a:solidFill>
                <a:srgbClr val="000000"/>
              </a:solidFill>
              <a:prstDash val="solid"/>
            </a:ln>
          </c:spPr>
        </c:majorGridlines>
        <c:title>
          <c:tx>
            <c:rich>
              <a:bodyPr/>
              <a:lstStyle/>
              <a:p>
                <a:pPr>
                  <a:defRPr sz="425" b="1" i="0" u="none" strike="noStrike" baseline="0">
                    <a:solidFill>
                      <a:srgbClr val="000000"/>
                    </a:solidFill>
                    <a:latin typeface="Arial"/>
                    <a:ea typeface="Arial"/>
                    <a:cs typeface="Arial"/>
                  </a:defRPr>
                </a:pPr>
                <a:r>
                  <a:rPr lang="en-US"/>
                  <a:t>Pressure (Pa)</a:t>
                </a:r>
              </a:p>
            </c:rich>
          </c:tx>
          <c:layout>
            <c:manualLayout>
              <c:xMode val="edge"/>
              <c:yMode val="edge"/>
              <c:x val="2.1180079762756928E-2"/>
              <c:y val="0.41332103978805929"/>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25" b="0" i="0" u="none" strike="noStrike" baseline="0">
                <a:solidFill>
                  <a:srgbClr val="000000"/>
                </a:solidFill>
                <a:latin typeface="Arial"/>
                <a:ea typeface="Arial"/>
                <a:cs typeface="Arial"/>
              </a:defRPr>
            </a:pPr>
            <a:endParaRPr lang="en-US"/>
          </a:p>
        </c:txPr>
        <c:crossAx val="169012608"/>
        <c:crosses val="autoZero"/>
        <c:crossBetween val="between"/>
      </c:valAx>
      <c:spPr>
        <a:solidFill>
          <a:srgbClr val="FFFFFF"/>
        </a:solidFill>
        <a:ln w="25400">
          <a:noFill/>
        </a:ln>
      </c:spPr>
    </c:plotArea>
    <c:legend>
      <c:legendPos val="b"/>
      <c:layout>
        <c:manualLayout>
          <c:xMode val="edge"/>
          <c:yMode val="edge"/>
          <c:x val="0.1164907113883492"/>
          <c:y val="0.94679378192480035"/>
          <c:w val="0.8683857245117087"/>
          <c:h val="3.364227012607035E-2"/>
        </c:manualLayout>
      </c:layout>
      <c:overlay val="0"/>
      <c:spPr>
        <a:solidFill>
          <a:srgbClr val="FFFFFF"/>
        </a:solidFill>
        <a:ln w="3175">
          <a:solidFill>
            <a:srgbClr val="000000"/>
          </a:solidFill>
          <a:prstDash val="solid"/>
        </a:ln>
      </c:spPr>
      <c:txPr>
        <a:bodyPr/>
        <a:lstStyle/>
        <a:p>
          <a:pPr>
            <a:defRPr sz="2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4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50" b="1" i="0" u="none" strike="noStrike" baseline="0">
                <a:solidFill>
                  <a:srgbClr val="000000"/>
                </a:solidFill>
                <a:latin typeface="Arial"/>
                <a:ea typeface="Arial"/>
                <a:cs typeface="Arial"/>
              </a:defRPr>
            </a:pPr>
            <a:r>
              <a:rPr lang="en-US"/>
              <a:t>55kW Fan</a:t>
            </a:r>
          </a:p>
        </c:rich>
      </c:tx>
      <c:layout>
        <c:manualLayout>
          <c:xMode val="edge"/>
          <c:yMode val="edge"/>
          <c:x val="0.39481295128565363"/>
          <c:y val="3.1239335639705077E-2"/>
        </c:manualLayout>
      </c:layout>
      <c:overlay val="0"/>
      <c:spPr>
        <a:noFill/>
        <a:ln w="25400">
          <a:noFill/>
        </a:ln>
      </c:spPr>
    </c:title>
    <c:autoTitleDeleted val="0"/>
    <c:plotArea>
      <c:layout>
        <c:manualLayout>
          <c:layoutTarget val="inner"/>
          <c:xMode val="edge"/>
          <c:yMode val="edge"/>
          <c:x val="0.16719992493140856"/>
          <c:y val="7.8671565043542287E-3"/>
          <c:w val="0.81331543907077497"/>
          <c:h val="0.78579075629438644"/>
        </c:manualLayout>
      </c:layout>
      <c:lineChart>
        <c:grouping val="standard"/>
        <c:varyColors val="0"/>
        <c:ser>
          <c:idx val="0"/>
          <c:order val="0"/>
          <c:tx>
            <c:strRef>
              <c:f>Fans!$B$167</c:f>
              <c:strCache>
                <c:ptCount val="1"/>
                <c:pt idx="0">
                  <c:v>Volume (m³/s)</c:v>
                </c:pt>
              </c:strCache>
            </c:strRef>
          </c:tx>
          <c:spPr>
            <a:ln w="3175">
              <a:solidFill>
                <a:srgbClr val="000000"/>
              </a:solidFill>
              <a:prstDash val="solid"/>
            </a:ln>
          </c:spPr>
          <c:marker>
            <c:symbol val="none"/>
          </c:marker>
          <c:cat>
            <c:numRef>
              <c:f>Fans!$B$137:$B$152</c:f>
              <c:numCache>
                <c:formatCode>0.00</c:formatCode>
                <c:ptCount val="16"/>
                <c:pt idx="1">
                  <c:v>9</c:v>
                </c:pt>
                <c:pt idx="2">
                  <c:v>10</c:v>
                </c:pt>
                <c:pt idx="3">
                  <c:v>11</c:v>
                </c:pt>
                <c:pt idx="4">
                  <c:v>12</c:v>
                </c:pt>
                <c:pt idx="5">
                  <c:v>13</c:v>
                </c:pt>
                <c:pt idx="6">
                  <c:v>14</c:v>
                </c:pt>
                <c:pt idx="7">
                  <c:v>15</c:v>
                </c:pt>
                <c:pt idx="8">
                  <c:v>16</c:v>
                </c:pt>
              </c:numCache>
            </c:numRef>
          </c:cat>
          <c:val>
            <c:numRef>
              <c:f>Fans!$B$168:$B$183</c:f>
              <c:numCache>
                <c:formatCode>0.00</c:formatCode>
                <c:ptCount val="16"/>
                <c:pt idx="8">
                  <c:v>11</c:v>
                </c:pt>
                <c:pt idx="9">
                  <c:v>12</c:v>
                </c:pt>
                <c:pt idx="10">
                  <c:v>13</c:v>
                </c:pt>
                <c:pt idx="11">
                  <c:v>14</c:v>
                </c:pt>
                <c:pt idx="12">
                  <c:v>15</c:v>
                </c:pt>
                <c:pt idx="13">
                  <c:v>16</c:v>
                </c:pt>
                <c:pt idx="14">
                  <c:v>17</c:v>
                </c:pt>
                <c:pt idx="15">
                  <c:v>17.5</c:v>
                </c:pt>
              </c:numCache>
            </c:numRef>
          </c:val>
          <c:smooth val="0"/>
          <c:extLst>
            <c:ext xmlns:c16="http://schemas.microsoft.com/office/drawing/2014/chart" uri="{C3380CC4-5D6E-409C-BE32-E72D297353CC}">
              <c16:uniqueId val="{00000000-2EF0-4D60-801B-CE6931DFD8F2}"/>
            </c:ext>
          </c:extLst>
        </c:ser>
        <c:ser>
          <c:idx val="1"/>
          <c:order val="1"/>
          <c:tx>
            <c:strRef>
              <c:f>Fans!$C$167</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Fans!$B$137:$B$152</c:f>
              <c:numCache>
                <c:formatCode>0.00</c:formatCode>
                <c:ptCount val="16"/>
                <c:pt idx="1">
                  <c:v>9</c:v>
                </c:pt>
                <c:pt idx="2">
                  <c:v>10</c:v>
                </c:pt>
                <c:pt idx="3">
                  <c:v>11</c:v>
                </c:pt>
                <c:pt idx="4">
                  <c:v>12</c:v>
                </c:pt>
                <c:pt idx="5">
                  <c:v>13</c:v>
                </c:pt>
                <c:pt idx="6">
                  <c:v>14</c:v>
                </c:pt>
                <c:pt idx="7">
                  <c:v>15</c:v>
                </c:pt>
                <c:pt idx="8">
                  <c:v>16</c:v>
                </c:pt>
              </c:numCache>
            </c:numRef>
          </c:cat>
          <c:val>
            <c:numRef>
              <c:f>Fans!$C$168:$C$183</c:f>
              <c:numCache>
                <c:formatCode>0.00</c:formatCode>
                <c:ptCount val="16"/>
                <c:pt idx="8">
                  <c:v>2950</c:v>
                </c:pt>
                <c:pt idx="9">
                  <c:v>2800</c:v>
                </c:pt>
                <c:pt idx="10">
                  <c:v>2500</c:v>
                </c:pt>
                <c:pt idx="11">
                  <c:v>2080</c:v>
                </c:pt>
                <c:pt idx="12">
                  <c:v>1450</c:v>
                </c:pt>
                <c:pt idx="13">
                  <c:v>960</c:v>
                </c:pt>
                <c:pt idx="14">
                  <c:v>330</c:v>
                </c:pt>
                <c:pt idx="15">
                  <c:v>0</c:v>
                </c:pt>
              </c:numCache>
            </c:numRef>
          </c:val>
          <c:smooth val="0"/>
          <c:extLst>
            <c:ext xmlns:c16="http://schemas.microsoft.com/office/drawing/2014/chart" uri="{C3380CC4-5D6E-409C-BE32-E72D297353CC}">
              <c16:uniqueId val="{00000001-2EF0-4D60-801B-CE6931DFD8F2}"/>
            </c:ext>
          </c:extLst>
        </c:ser>
        <c:dLbls>
          <c:showLegendKey val="0"/>
          <c:showVal val="0"/>
          <c:showCatName val="0"/>
          <c:showSerName val="0"/>
          <c:showPercent val="0"/>
          <c:showBubbleSize val="0"/>
        </c:dLbls>
        <c:smooth val="0"/>
        <c:axId val="169717120"/>
        <c:axId val="169727872"/>
      </c:lineChart>
      <c:catAx>
        <c:axId val="169717120"/>
        <c:scaling>
          <c:orientation val="minMax"/>
        </c:scaling>
        <c:delete val="0"/>
        <c:axPos val="b"/>
        <c:title>
          <c:tx>
            <c:rich>
              <a:bodyPr/>
              <a:lstStyle/>
              <a:p>
                <a:pPr>
                  <a:defRPr sz="400" b="1" i="0" u="none" strike="noStrike" baseline="0">
                    <a:solidFill>
                      <a:srgbClr val="000000"/>
                    </a:solidFill>
                    <a:latin typeface="Arial"/>
                    <a:ea typeface="Arial"/>
                    <a:cs typeface="Arial"/>
                  </a:defRPr>
                </a:pPr>
                <a:r>
                  <a:rPr lang="en-US"/>
                  <a:t>Quantity (m³/s)</a:t>
                </a:r>
              </a:p>
            </c:rich>
          </c:tx>
          <c:layout>
            <c:manualLayout>
              <c:xMode val="edge"/>
              <c:yMode val="edge"/>
              <c:x val="0.42639853628254976"/>
              <c:y val="0.91795724341614349"/>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00" b="0" i="0" u="none" strike="noStrike" baseline="0">
                <a:solidFill>
                  <a:srgbClr val="000000"/>
                </a:solidFill>
                <a:latin typeface="Arial"/>
                <a:ea typeface="Arial"/>
                <a:cs typeface="Arial"/>
              </a:defRPr>
            </a:pPr>
            <a:endParaRPr lang="en-US"/>
          </a:p>
        </c:txPr>
        <c:crossAx val="169727872"/>
        <c:crosses val="autoZero"/>
        <c:auto val="1"/>
        <c:lblAlgn val="ctr"/>
        <c:lblOffset val="100"/>
        <c:tickLblSkip val="1"/>
        <c:tickMarkSkip val="1"/>
        <c:noMultiLvlLbl val="1"/>
      </c:catAx>
      <c:valAx>
        <c:axId val="169727872"/>
        <c:scaling>
          <c:orientation val="minMax"/>
        </c:scaling>
        <c:delete val="0"/>
        <c:axPos val="l"/>
        <c:majorGridlines>
          <c:spPr>
            <a:ln w="3175">
              <a:solidFill>
                <a:srgbClr val="000000"/>
              </a:solidFill>
              <a:prstDash val="solid"/>
            </a:ln>
          </c:spPr>
        </c:majorGridlines>
        <c:title>
          <c:tx>
            <c:rich>
              <a:bodyPr/>
              <a:lstStyle/>
              <a:p>
                <a:pPr>
                  <a:defRPr sz="400" b="1" i="0" u="none" strike="noStrike" baseline="0">
                    <a:solidFill>
                      <a:srgbClr val="000000"/>
                    </a:solidFill>
                    <a:latin typeface="Arial"/>
                    <a:ea typeface="Arial"/>
                    <a:cs typeface="Arial"/>
                  </a:defRPr>
                </a:pPr>
                <a:r>
                  <a:rPr lang="en-US"/>
                  <a:t>Pressure (Pa)</a:t>
                </a:r>
              </a:p>
            </c:rich>
          </c:tx>
          <c:layout>
            <c:manualLayout>
              <c:xMode val="edge"/>
              <c:yMode val="edge"/>
              <c:x val="1.9740800034850417E-2"/>
              <c:y val="0.42053025677953276"/>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00" b="0" i="0" u="none" strike="noStrike" baseline="0">
                <a:solidFill>
                  <a:srgbClr val="000000"/>
                </a:solidFill>
                <a:latin typeface="Arial"/>
                <a:ea typeface="Arial"/>
                <a:cs typeface="Arial"/>
              </a:defRPr>
            </a:pPr>
            <a:endParaRPr lang="en-US"/>
          </a:p>
        </c:txPr>
        <c:crossAx val="169717120"/>
        <c:crosses val="autoZero"/>
        <c:crossBetween val="between"/>
      </c:valAx>
      <c:spPr>
        <a:solidFill>
          <a:srgbClr val="FFFFFF"/>
        </a:solidFill>
        <a:ln w="25400">
          <a:noFill/>
        </a:ln>
      </c:spPr>
    </c:plotArea>
    <c:legend>
      <c:legendPos val="b"/>
      <c:layout>
        <c:manualLayout>
          <c:xMode val="edge"/>
          <c:yMode val="edge"/>
          <c:x val="0.29216170592783786"/>
          <c:y val="0.94679398673575343"/>
          <c:w val="0.54089413097221772"/>
          <c:h val="3.3642554124074464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4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75" b="1" i="0" u="none" strike="noStrike" baseline="0">
                <a:solidFill>
                  <a:srgbClr val="000000"/>
                </a:solidFill>
                <a:latin typeface="Arial"/>
                <a:ea typeface="Arial"/>
                <a:cs typeface="Arial"/>
              </a:defRPr>
            </a:pPr>
            <a:r>
              <a:rPr lang="en-US"/>
              <a:t>4kW Fan</a:t>
            </a:r>
          </a:p>
        </c:rich>
      </c:tx>
      <c:layout>
        <c:manualLayout>
          <c:xMode val="edge"/>
          <c:yMode val="edge"/>
          <c:x val="0.39940985794041933"/>
          <c:y val="3.3434358441043928E-2"/>
        </c:manualLayout>
      </c:layout>
      <c:overlay val="0"/>
      <c:spPr>
        <a:noFill/>
        <a:ln w="25400">
          <a:noFill/>
        </a:ln>
      </c:spPr>
    </c:title>
    <c:autoTitleDeleted val="0"/>
    <c:plotArea>
      <c:layout>
        <c:manualLayout>
          <c:layoutTarget val="inner"/>
          <c:xMode val="edge"/>
          <c:yMode val="edge"/>
          <c:x val="0.15249439443255827"/>
          <c:y val="0.13069908814589665"/>
          <c:w val="0.77491358272343269"/>
          <c:h val="0.73556231003039518"/>
        </c:manualLayout>
      </c:layout>
      <c:lineChart>
        <c:grouping val="standard"/>
        <c:varyColors val="0"/>
        <c:ser>
          <c:idx val="0"/>
          <c:order val="0"/>
          <c:tx>
            <c:strRef>
              <c:f>Fans!$B$23</c:f>
              <c:strCache>
                <c:ptCount val="1"/>
                <c:pt idx="0">
                  <c:v>Volume (m³/s)</c:v>
                </c:pt>
              </c:strCache>
            </c:strRef>
          </c:tx>
          <c:spPr>
            <a:ln w="3175">
              <a:solidFill>
                <a:srgbClr val="000000"/>
              </a:solidFill>
              <a:prstDash val="solid"/>
            </a:ln>
          </c:spPr>
          <c:marker>
            <c:symbol val="none"/>
          </c:marker>
          <c:cat>
            <c:numRef>
              <c:f>Fans!$B$24:$B$28</c:f>
              <c:numCache>
                <c:formatCode>0.00</c:formatCode>
                <c:ptCount val="5"/>
                <c:pt idx="0">
                  <c:v>1</c:v>
                </c:pt>
                <c:pt idx="1">
                  <c:v>2</c:v>
                </c:pt>
                <c:pt idx="2">
                  <c:v>3</c:v>
                </c:pt>
                <c:pt idx="3">
                  <c:v>4</c:v>
                </c:pt>
                <c:pt idx="4">
                  <c:v>5</c:v>
                </c:pt>
              </c:numCache>
            </c:numRef>
          </c:cat>
          <c:val>
            <c:numRef>
              <c:f>Fans!$B$24:$B$28</c:f>
              <c:numCache>
                <c:formatCode>0.00</c:formatCode>
                <c:ptCount val="5"/>
                <c:pt idx="0">
                  <c:v>1</c:v>
                </c:pt>
                <c:pt idx="1">
                  <c:v>2</c:v>
                </c:pt>
                <c:pt idx="2">
                  <c:v>3</c:v>
                </c:pt>
                <c:pt idx="3">
                  <c:v>4</c:v>
                </c:pt>
                <c:pt idx="4">
                  <c:v>5</c:v>
                </c:pt>
              </c:numCache>
            </c:numRef>
          </c:val>
          <c:smooth val="0"/>
          <c:extLst>
            <c:ext xmlns:c16="http://schemas.microsoft.com/office/drawing/2014/chart" uri="{C3380CC4-5D6E-409C-BE32-E72D297353CC}">
              <c16:uniqueId val="{00000000-EDB6-41E8-BFE5-A8B24DAB6FAB}"/>
            </c:ext>
          </c:extLst>
        </c:ser>
        <c:ser>
          <c:idx val="1"/>
          <c:order val="1"/>
          <c:tx>
            <c:strRef>
              <c:f>Fans!$C$23</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Fans!$B$24:$B$28</c:f>
              <c:numCache>
                <c:formatCode>0.00</c:formatCode>
                <c:ptCount val="5"/>
                <c:pt idx="0">
                  <c:v>1</c:v>
                </c:pt>
                <c:pt idx="1">
                  <c:v>2</c:v>
                </c:pt>
                <c:pt idx="2">
                  <c:v>3</c:v>
                </c:pt>
                <c:pt idx="3">
                  <c:v>4</c:v>
                </c:pt>
                <c:pt idx="4">
                  <c:v>5</c:v>
                </c:pt>
              </c:numCache>
            </c:numRef>
          </c:cat>
          <c:val>
            <c:numRef>
              <c:f>Fans!$C$24:$C$28</c:f>
              <c:numCache>
                <c:formatCode>0.00</c:formatCode>
                <c:ptCount val="5"/>
                <c:pt idx="2">
                  <c:v>1200</c:v>
                </c:pt>
                <c:pt idx="3">
                  <c:v>900</c:v>
                </c:pt>
                <c:pt idx="4">
                  <c:v>0</c:v>
                </c:pt>
              </c:numCache>
            </c:numRef>
          </c:val>
          <c:smooth val="0"/>
          <c:extLst>
            <c:ext xmlns:c16="http://schemas.microsoft.com/office/drawing/2014/chart" uri="{C3380CC4-5D6E-409C-BE32-E72D297353CC}">
              <c16:uniqueId val="{00000001-EDB6-41E8-BFE5-A8B24DAB6FAB}"/>
            </c:ext>
          </c:extLst>
        </c:ser>
        <c:ser>
          <c:idx val="2"/>
          <c:order val="2"/>
          <c:tx>
            <c:strRef>
              <c:f>Fans!$C$23</c:f>
              <c:strCache>
                <c:ptCount val="1"/>
                <c:pt idx="0">
                  <c:v>Pressure (pa)</c:v>
                </c:pt>
              </c:strCache>
            </c:strRef>
          </c:tx>
          <c:spPr>
            <a:ln w="12700">
              <a:solidFill>
                <a:srgbClr val="FF0000"/>
              </a:solidFill>
              <a:prstDash val="solid"/>
            </a:ln>
          </c:spPr>
          <c:marker>
            <c:symbol val="triangle"/>
            <c:size val="2"/>
            <c:spPr>
              <a:solidFill>
                <a:srgbClr val="FF0000"/>
              </a:solidFill>
              <a:ln>
                <a:solidFill>
                  <a:srgbClr val="FF0000"/>
                </a:solidFill>
                <a:prstDash val="solid"/>
              </a:ln>
            </c:spPr>
          </c:marker>
          <c:cat>
            <c:numRef>
              <c:f>Fans!$B$24:$B$28</c:f>
              <c:numCache>
                <c:formatCode>0.00</c:formatCode>
                <c:ptCount val="5"/>
                <c:pt idx="0">
                  <c:v>1</c:v>
                </c:pt>
                <c:pt idx="1">
                  <c:v>2</c:v>
                </c:pt>
                <c:pt idx="2">
                  <c:v>3</c:v>
                </c:pt>
                <c:pt idx="3">
                  <c:v>4</c:v>
                </c:pt>
                <c:pt idx="4">
                  <c:v>5</c:v>
                </c:pt>
              </c:numCache>
            </c:numRef>
          </c:cat>
          <c:val>
            <c:numRef>
              <c:f>Fans!$L$25:$L$29</c:f>
              <c:numCache>
                <c:formatCode>0.00</c:formatCode>
                <c:ptCount val="5"/>
                <c:pt idx="0">
                  <c:v>55</c:v>
                </c:pt>
                <c:pt idx="1">
                  <c:v>220</c:v>
                </c:pt>
                <c:pt idx="2">
                  <c:v>495</c:v>
                </c:pt>
                <c:pt idx="3">
                  <c:v>880</c:v>
                </c:pt>
                <c:pt idx="4">
                  <c:v>1375</c:v>
                </c:pt>
              </c:numCache>
            </c:numRef>
          </c:val>
          <c:smooth val="0"/>
          <c:extLst>
            <c:ext xmlns:c16="http://schemas.microsoft.com/office/drawing/2014/chart" uri="{C3380CC4-5D6E-409C-BE32-E72D297353CC}">
              <c16:uniqueId val="{00000002-EDB6-41E8-BFE5-A8B24DAB6FAB}"/>
            </c:ext>
          </c:extLst>
        </c:ser>
        <c:dLbls>
          <c:showLegendKey val="0"/>
          <c:showVal val="0"/>
          <c:showCatName val="0"/>
          <c:showSerName val="0"/>
          <c:showPercent val="0"/>
          <c:showBubbleSize val="0"/>
        </c:dLbls>
        <c:smooth val="0"/>
        <c:axId val="169784064"/>
        <c:axId val="169786368"/>
      </c:lineChart>
      <c:catAx>
        <c:axId val="169784064"/>
        <c:scaling>
          <c:orientation val="minMax"/>
        </c:scaling>
        <c:delete val="0"/>
        <c:axPos val="b"/>
        <c:title>
          <c:tx>
            <c:rich>
              <a:bodyPr/>
              <a:lstStyle/>
              <a:p>
                <a:pPr>
                  <a:defRPr sz="475" b="1" i="0" u="none" strike="noStrike" baseline="0">
                    <a:solidFill>
                      <a:srgbClr val="000000"/>
                    </a:solidFill>
                    <a:latin typeface="Arial"/>
                    <a:ea typeface="Arial"/>
                    <a:cs typeface="Arial"/>
                  </a:defRPr>
                </a:pPr>
                <a:r>
                  <a:rPr lang="en-US"/>
                  <a:t>Quantity (m³/s)</a:t>
                </a:r>
              </a:p>
            </c:rich>
          </c:tx>
          <c:layout>
            <c:manualLayout>
              <c:xMode val="edge"/>
              <c:yMode val="edge"/>
              <c:x val="0.40285296412739474"/>
              <c:y val="0.90528105827049443"/>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75" b="0" i="0" u="none" strike="noStrike" baseline="0">
                <a:solidFill>
                  <a:srgbClr val="000000"/>
                </a:solidFill>
                <a:latin typeface="Arial"/>
                <a:ea typeface="Arial"/>
                <a:cs typeface="Arial"/>
              </a:defRPr>
            </a:pPr>
            <a:endParaRPr lang="en-US"/>
          </a:p>
        </c:txPr>
        <c:crossAx val="169786368"/>
        <c:crosses val="autoZero"/>
        <c:auto val="1"/>
        <c:lblAlgn val="ctr"/>
        <c:lblOffset val="100"/>
        <c:tickLblSkip val="1"/>
        <c:tickMarkSkip val="1"/>
        <c:noMultiLvlLbl val="1"/>
      </c:catAx>
      <c:valAx>
        <c:axId val="169786368"/>
        <c:scaling>
          <c:orientation val="minMax"/>
        </c:scaling>
        <c:delete val="0"/>
        <c:axPos val="l"/>
        <c:majorGridlines>
          <c:spPr>
            <a:ln w="3175">
              <a:solidFill>
                <a:srgbClr val="000000"/>
              </a:solidFill>
              <a:prstDash val="solid"/>
            </a:ln>
          </c:spPr>
        </c:majorGridlines>
        <c:title>
          <c:tx>
            <c:rich>
              <a:bodyPr/>
              <a:lstStyle/>
              <a:p>
                <a:pPr>
                  <a:defRPr sz="475" b="1" i="0" u="none" strike="noStrike" baseline="0">
                    <a:solidFill>
                      <a:srgbClr val="000000"/>
                    </a:solidFill>
                    <a:latin typeface="Arial"/>
                    <a:ea typeface="Arial"/>
                    <a:cs typeface="Arial"/>
                  </a:defRPr>
                </a:pPr>
                <a:r>
                  <a:rPr lang="en-US"/>
                  <a:t>Pressure (Pa)</a:t>
                </a:r>
              </a:p>
            </c:rich>
          </c:tx>
          <c:layout>
            <c:manualLayout>
              <c:xMode val="edge"/>
              <c:yMode val="edge"/>
              <c:x val="1.7216085399397018E-2"/>
              <c:y val="0.41945261559286223"/>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475" b="0" i="0" u="none" strike="noStrike" baseline="0">
                <a:solidFill>
                  <a:srgbClr val="000000"/>
                </a:solidFill>
                <a:latin typeface="Arial"/>
                <a:ea typeface="Arial"/>
                <a:cs typeface="Arial"/>
              </a:defRPr>
            </a:pPr>
            <a:endParaRPr lang="en-US"/>
          </a:p>
        </c:txPr>
        <c:crossAx val="169784064"/>
        <c:crosses val="autoZero"/>
        <c:crossBetween val="between"/>
      </c:valAx>
      <c:spPr>
        <a:solidFill>
          <a:srgbClr val="FFFFFF"/>
        </a:solidFill>
        <a:ln w="12700">
          <a:solidFill>
            <a:srgbClr val="808080"/>
          </a:solidFill>
          <a:prstDash val="solid"/>
        </a:ln>
      </c:spPr>
    </c:plotArea>
    <c:legend>
      <c:legendPos val="b"/>
      <c:layout>
        <c:manualLayout>
          <c:xMode val="edge"/>
          <c:yMode val="edge"/>
          <c:x val="0.16481082623060681"/>
          <c:y val="0.94156513041757262"/>
          <c:w val="0.71274004418512427"/>
          <c:h val="4.2552699780451952E-2"/>
        </c:manualLayout>
      </c:layout>
      <c:overlay val="0"/>
      <c:spPr>
        <a:solidFill>
          <a:srgbClr val="FFFFFF"/>
        </a:solidFill>
        <a:ln w="3175">
          <a:solidFill>
            <a:srgbClr val="000000"/>
          </a:solidFill>
          <a:prstDash val="solid"/>
        </a:ln>
      </c:spPr>
      <c:txPr>
        <a:bodyPr/>
        <a:lstStyle/>
        <a:p>
          <a:pPr>
            <a:defRPr sz="30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4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75" b="1" i="0" u="none" strike="noStrike" baseline="0">
                <a:solidFill>
                  <a:srgbClr val="000000"/>
                </a:solidFill>
                <a:latin typeface="Arial"/>
                <a:ea typeface="Arial"/>
                <a:cs typeface="Arial"/>
              </a:defRPr>
            </a:pPr>
            <a:r>
              <a:rPr lang="en-US"/>
              <a:t>1.1</a:t>
            </a:r>
            <a:r>
              <a:rPr lang="en-US" baseline="0"/>
              <a:t> kW Freudenburg </a:t>
            </a:r>
            <a:r>
              <a:rPr lang="en-US"/>
              <a:t>Fan</a:t>
            </a:r>
          </a:p>
        </c:rich>
      </c:tx>
      <c:layout>
        <c:manualLayout>
          <c:xMode val="edge"/>
          <c:yMode val="edge"/>
          <c:x val="0.39940985794041933"/>
          <c:y val="3.3434358441043928E-2"/>
        </c:manualLayout>
      </c:layout>
      <c:overlay val="0"/>
      <c:spPr>
        <a:noFill/>
        <a:ln w="25400">
          <a:noFill/>
        </a:ln>
      </c:spPr>
    </c:title>
    <c:autoTitleDeleted val="0"/>
    <c:plotArea>
      <c:layout>
        <c:manualLayout>
          <c:layoutTarget val="inner"/>
          <c:xMode val="edge"/>
          <c:yMode val="edge"/>
          <c:x val="0.16496907827894336"/>
          <c:y val="0.13069908814589665"/>
          <c:w val="0.75436227261868349"/>
          <c:h val="0.63327945204051705"/>
        </c:manualLayout>
      </c:layout>
      <c:lineChart>
        <c:grouping val="standard"/>
        <c:varyColors val="0"/>
        <c:ser>
          <c:idx val="3"/>
          <c:order val="2"/>
          <c:tx>
            <c:strRef>
              <c:f>Fans!$B$5</c:f>
              <c:strCache>
                <c:ptCount val="1"/>
                <c:pt idx="0">
                  <c:v>Volume (m³/s)</c:v>
                </c:pt>
              </c:strCache>
            </c:strRef>
          </c:tx>
          <c:spPr>
            <a:ln w="3175">
              <a:solidFill>
                <a:srgbClr val="000000"/>
              </a:solidFill>
              <a:prstDash val="solid"/>
            </a:ln>
          </c:spPr>
          <c:marker>
            <c:symbol val="none"/>
          </c:marker>
          <c:cat>
            <c:numRef>
              <c:f>Fans!$B$6:$B$14</c:f>
              <c:numCache>
                <c:formatCode>0.00</c:formatCode>
                <c:ptCount val="9"/>
                <c:pt idx="0">
                  <c:v>0.01</c:v>
                </c:pt>
                <c:pt idx="1">
                  <c:v>0.5</c:v>
                </c:pt>
                <c:pt idx="2">
                  <c:v>1</c:v>
                </c:pt>
                <c:pt idx="3">
                  <c:v>1.3</c:v>
                </c:pt>
                <c:pt idx="4">
                  <c:v>1.5</c:v>
                </c:pt>
                <c:pt idx="5">
                  <c:v>1.8</c:v>
                </c:pt>
                <c:pt idx="6">
                  <c:v>2</c:v>
                </c:pt>
                <c:pt idx="7">
                  <c:v>2.2999999999999998</c:v>
                </c:pt>
                <c:pt idx="8">
                  <c:v>2.5</c:v>
                </c:pt>
              </c:numCache>
            </c:numRef>
          </c:cat>
          <c:val>
            <c:numRef>
              <c:f>Fans!$B$6:$B$14</c:f>
              <c:numCache>
                <c:formatCode>0.00</c:formatCode>
                <c:ptCount val="9"/>
                <c:pt idx="0">
                  <c:v>0.01</c:v>
                </c:pt>
                <c:pt idx="1">
                  <c:v>0.5</c:v>
                </c:pt>
                <c:pt idx="2">
                  <c:v>1</c:v>
                </c:pt>
                <c:pt idx="3">
                  <c:v>1.3</c:v>
                </c:pt>
                <c:pt idx="4">
                  <c:v>1.5</c:v>
                </c:pt>
                <c:pt idx="5">
                  <c:v>1.8</c:v>
                </c:pt>
                <c:pt idx="6">
                  <c:v>2</c:v>
                </c:pt>
                <c:pt idx="7">
                  <c:v>2.2999999999999998</c:v>
                </c:pt>
                <c:pt idx="8">
                  <c:v>2.5</c:v>
                </c:pt>
              </c:numCache>
            </c:numRef>
          </c:val>
          <c:smooth val="0"/>
          <c:extLst>
            <c:ext xmlns:c16="http://schemas.microsoft.com/office/drawing/2014/chart" uri="{C3380CC4-5D6E-409C-BE32-E72D297353CC}">
              <c16:uniqueId val="{00000000-A562-4C79-9BF9-9AE20C930D11}"/>
            </c:ext>
          </c:extLst>
        </c:ser>
        <c:ser>
          <c:idx val="4"/>
          <c:order val="3"/>
          <c:tx>
            <c:strRef>
              <c:f>Fans!$E$5</c:f>
              <c:strCache>
                <c:ptCount val="1"/>
                <c:pt idx="0">
                  <c:v>Pressure 10° (pa)</c:v>
                </c:pt>
              </c:strCache>
            </c:strRef>
          </c:tx>
          <c:spPr>
            <a:ln w="12700">
              <a:solidFill>
                <a:srgbClr val="000080"/>
              </a:solidFill>
              <a:prstDash val="solid"/>
            </a:ln>
          </c:spPr>
          <c:marker>
            <c:symbol val="none"/>
          </c:marker>
          <c:cat>
            <c:numRef>
              <c:f>Fans!$B$6:$B$14</c:f>
              <c:numCache>
                <c:formatCode>0.00</c:formatCode>
                <c:ptCount val="9"/>
                <c:pt idx="0">
                  <c:v>0.01</c:v>
                </c:pt>
                <c:pt idx="1">
                  <c:v>0.5</c:v>
                </c:pt>
                <c:pt idx="2">
                  <c:v>1</c:v>
                </c:pt>
                <c:pt idx="3">
                  <c:v>1.3</c:v>
                </c:pt>
                <c:pt idx="4">
                  <c:v>1.5</c:v>
                </c:pt>
                <c:pt idx="5">
                  <c:v>1.8</c:v>
                </c:pt>
                <c:pt idx="6">
                  <c:v>2</c:v>
                </c:pt>
                <c:pt idx="7">
                  <c:v>2.2999999999999998</c:v>
                </c:pt>
                <c:pt idx="8">
                  <c:v>2.5</c:v>
                </c:pt>
              </c:numCache>
            </c:numRef>
          </c:cat>
          <c:val>
            <c:numRef>
              <c:f>Fans!$E$6:$E$9</c:f>
              <c:numCache>
                <c:formatCode>0.00</c:formatCode>
                <c:ptCount val="4"/>
                <c:pt idx="0">
                  <c:v>671.66666666666674</c:v>
                </c:pt>
                <c:pt idx="1">
                  <c:v>541.66666666666674</c:v>
                </c:pt>
                <c:pt idx="2">
                  <c:v>357.5</c:v>
                </c:pt>
                <c:pt idx="3">
                  <c:v>140.83333333333334</c:v>
                </c:pt>
              </c:numCache>
            </c:numRef>
          </c:val>
          <c:smooth val="0"/>
          <c:extLst>
            <c:ext xmlns:c16="http://schemas.microsoft.com/office/drawing/2014/chart" uri="{C3380CC4-5D6E-409C-BE32-E72D297353CC}">
              <c16:uniqueId val="{00000001-A562-4C79-9BF9-9AE20C930D11}"/>
            </c:ext>
          </c:extLst>
        </c:ser>
        <c:ser>
          <c:idx val="5"/>
          <c:order val="4"/>
          <c:tx>
            <c:strRef>
              <c:f>Fans!$C$5</c:f>
              <c:strCache>
                <c:ptCount val="1"/>
                <c:pt idx="0">
                  <c:v>Pressure (pa)</c:v>
                </c:pt>
              </c:strCache>
            </c:strRef>
          </c:tx>
          <c:spPr>
            <a:ln w="12700">
              <a:solidFill>
                <a:srgbClr val="FF0000"/>
              </a:solidFill>
              <a:prstDash val="solid"/>
            </a:ln>
          </c:spPr>
          <c:marker>
            <c:symbol val="none"/>
          </c:marker>
          <c:cat>
            <c:numRef>
              <c:f>Fans!$B$6:$B$14</c:f>
              <c:numCache>
                <c:formatCode>0.00</c:formatCode>
                <c:ptCount val="9"/>
                <c:pt idx="0">
                  <c:v>0.01</c:v>
                </c:pt>
                <c:pt idx="1">
                  <c:v>0.5</c:v>
                </c:pt>
                <c:pt idx="2">
                  <c:v>1</c:v>
                </c:pt>
                <c:pt idx="3">
                  <c:v>1.3</c:v>
                </c:pt>
                <c:pt idx="4">
                  <c:v>1.5</c:v>
                </c:pt>
                <c:pt idx="5">
                  <c:v>1.8</c:v>
                </c:pt>
                <c:pt idx="6">
                  <c:v>2</c:v>
                </c:pt>
                <c:pt idx="7">
                  <c:v>2.2999999999999998</c:v>
                </c:pt>
                <c:pt idx="8">
                  <c:v>2.5</c:v>
                </c:pt>
              </c:numCache>
            </c:numRef>
          </c:cat>
          <c:val>
            <c:numRef>
              <c:f>Fans!$S$7:$S$11</c:f>
              <c:numCache>
                <c:formatCode>0.00</c:formatCode>
                <c:ptCount val="5"/>
                <c:pt idx="0">
                  <c:v>0</c:v>
                </c:pt>
                <c:pt idx="1">
                  <c:v>101.40616549486209</c:v>
                </c:pt>
                <c:pt idx="2">
                  <c:v>405.62466197944838</c:v>
                </c:pt>
                <c:pt idx="3">
                  <c:v>685.5056787452678</c:v>
                </c:pt>
                <c:pt idx="4">
                  <c:v>912.65548945375883</c:v>
                </c:pt>
              </c:numCache>
            </c:numRef>
          </c:val>
          <c:smooth val="0"/>
          <c:extLst>
            <c:ext xmlns:c16="http://schemas.microsoft.com/office/drawing/2014/chart" uri="{C3380CC4-5D6E-409C-BE32-E72D297353CC}">
              <c16:uniqueId val="{00000002-A562-4C79-9BF9-9AE20C930D11}"/>
            </c:ext>
          </c:extLst>
        </c:ser>
        <c:ser>
          <c:idx val="0"/>
          <c:order val="0"/>
          <c:tx>
            <c:strRef>
              <c:f>Fans!$B$5</c:f>
              <c:strCache>
                <c:ptCount val="1"/>
                <c:pt idx="0">
                  <c:v>Volume (m³/s)</c:v>
                </c:pt>
              </c:strCache>
            </c:strRef>
          </c:tx>
          <c:spPr>
            <a:ln w="3175">
              <a:solidFill>
                <a:srgbClr val="000000"/>
              </a:solidFill>
              <a:prstDash val="solid"/>
            </a:ln>
          </c:spPr>
          <c:marker>
            <c:symbol val="none"/>
          </c:marker>
          <c:cat>
            <c:numRef>
              <c:f>Fans!$B$6:$B$14</c:f>
              <c:numCache>
                <c:formatCode>0.00</c:formatCode>
                <c:ptCount val="9"/>
                <c:pt idx="0">
                  <c:v>0.01</c:v>
                </c:pt>
                <c:pt idx="1">
                  <c:v>0.5</c:v>
                </c:pt>
                <c:pt idx="2">
                  <c:v>1</c:v>
                </c:pt>
                <c:pt idx="3">
                  <c:v>1.3</c:v>
                </c:pt>
                <c:pt idx="4">
                  <c:v>1.5</c:v>
                </c:pt>
                <c:pt idx="5">
                  <c:v>1.8</c:v>
                </c:pt>
                <c:pt idx="6">
                  <c:v>2</c:v>
                </c:pt>
                <c:pt idx="7">
                  <c:v>2.2999999999999998</c:v>
                </c:pt>
                <c:pt idx="8">
                  <c:v>2.5</c:v>
                </c:pt>
              </c:numCache>
            </c:numRef>
          </c:cat>
          <c:val>
            <c:numRef>
              <c:f>Fans!$B$6:$B$14</c:f>
              <c:numCache>
                <c:formatCode>0.00</c:formatCode>
                <c:ptCount val="9"/>
                <c:pt idx="0">
                  <c:v>0.01</c:v>
                </c:pt>
                <c:pt idx="1">
                  <c:v>0.5</c:v>
                </c:pt>
                <c:pt idx="2">
                  <c:v>1</c:v>
                </c:pt>
                <c:pt idx="3">
                  <c:v>1.3</c:v>
                </c:pt>
                <c:pt idx="4">
                  <c:v>1.5</c:v>
                </c:pt>
                <c:pt idx="5">
                  <c:v>1.8</c:v>
                </c:pt>
                <c:pt idx="6">
                  <c:v>2</c:v>
                </c:pt>
                <c:pt idx="7">
                  <c:v>2.2999999999999998</c:v>
                </c:pt>
                <c:pt idx="8">
                  <c:v>2.5</c:v>
                </c:pt>
              </c:numCache>
            </c:numRef>
          </c:val>
          <c:smooth val="0"/>
          <c:extLst>
            <c:ext xmlns:c16="http://schemas.microsoft.com/office/drawing/2014/chart" uri="{C3380CC4-5D6E-409C-BE32-E72D297353CC}">
              <c16:uniqueId val="{00000003-A562-4C79-9BF9-9AE20C930D11}"/>
            </c:ext>
          </c:extLst>
        </c:ser>
        <c:ser>
          <c:idx val="1"/>
          <c:order val="1"/>
          <c:tx>
            <c:strRef>
              <c:f>Fans!$C$5</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Fans!$B$6:$B$14</c:f>
              <c:numCache>
                <c:formatCode>0.00</c:formatCode>
                <c:ptCount val="9"/>
                <c:pt idx="0">
                  <c:v>0.01</c:v>
                </c:pt>
                <c:pt idx="1">
                  <c:v>0.5</c:v>
                </c:pt>
                <c:pt idx="2">
                  <c:v>1</c:v>
                </c:pt>
                <c:pt idx="3">
                  <c:v>1.3</c:v>
                </c:pt>
                <c:pt idx="4">
                  <c:v>1.5</c:v>
                </c:pt>
                <c:pt idx="5">
                  <c:v>1.8</c:v>
                </c:pt>
                <c:pt idx="6">
                  <c:v>2</c:v>
                </c:pt>
                <c:pt idx="7">
                  <c:v>2.2999999999999998</c:v>
                </c:pt>
                <c:pt idx="8">
                  <c:v>2.5</c:v>
                </c:pt>
              </c:numCache>
            </c:numRef>
          </c:cat>
          <c:val>
            <c:numRef>
              <c:f>Fans!$C$6:$C$9</c:f>
              <c:numCache>
                <c:formatCode>0.00</c:formatCode>
                <c:ptCount val="4"/>
                <c:pt idx="0">
                  <c:v>640</c:v>
                </c:pt>
                <c:pt idx="1">
                  <c:v>480</c:v>
                </c:pt>
                <c:pt idx="2">
                  <c:v>300</c:v>
                </c:pt>
                <c:pt idx="3">
                  <c:v>0</c:v>
                </c:pt>
              </c:numCache>
            </c:numRef>
          </c:val>
          <c:smooth val="0"/>
          <c:extLst>
            <c:ext xmlns:c16="http://schemas.microsoft.com/office/drawing/2014/chart" uri="{C3380CC4-5D6E-409C-BE32-E72D297353CC}">
              <c16:uniqueId val="{00000004-A562-4C79-9BF9-9AE20C930D11}"/>
            </c:ext>
          </c:extLst>
        </c:ser>
        <c:ser>
          <c:idx val="6"/>
          <c:order val="5"/>
          <c:tx>
            <c:strRef>
              <c:f>Fans!$G$5</c:f>
              <c:strCache>
                <c:ptCount val="1"/>
                <c:pt idx="0">
                  <c:v>Pressure 15° (pa)</c:v>
                </c:pt>
              </c:strCache>
            </c:strRef>
          </c:tx>
          <c:marker>
            <c:symbol val="none"/>
          </c:marker>
          <c:cat>
            <c:numRef>
              <c:f>Fans!$B$6:$B$14</c:f>
              <c:numCache>
                <c:formatCode>0.00</c:formatCode>
                <c:ptCount val="9"/>
                <c:pt idx="0">
                  <c:v>0.01</c:v>
                </c:pt>
                <c:pt idx="1">
                  <c:v>0.5</c:v>
                </c:pt>
                <c:pt idx="2">
                  <c:v>1</c:v>
                </c:pt>
                <c:pt idx="3">
                  <c:v>1.3</c:v>
                </c:pt>
                <c:pt idx="4">
                  <c:v>1.5</c:v>
                </c:pt>
                <c:pt idx="5">
                  <c:v>1.8</c:v>
                </c:pt>
                <c:pt idx="6">
                  <c:v>2</c:v>
                </c:pt>
                <c:pt idx="7">
                  <c:v>2.2999999999999998</c:v>
                </c:pt>
                <c:pt idx="8">
                  <c:v>2.5</c:v>
                </c:pt>
              </c:numCache>
            </c:numRef>
          </c:cat>
          <c:val>
            <c:numRef>
              <c:f>Fans!$G$6:$G$9</c:f>
              <c:numCache>
                <c:formatCode>0.00</c:formatCode>
                <c:ptCount val="4"/>
                <c:pt idx="0">
                  <c:v>758.33333333333337</c:v>
                </c:pt>
                <c:pt idx="1">
                  <c:v>628.33333333333337</c:v>
                </c:pt>
                <c:pt idx="2">
                  <c:v>476.66666666666669</c:v>
                </c:pt>
                <c:pt idx="3">
                  <c:v>303.33333333333337</c:v>
                </c:pt>
              </c:numCache>
            </c:numRef>
          </c:val>
          <c:smooth val="0"/>
          <c:extLst>
            <c:ext xmlns:c16="http://schemas.microsoft.com/office/drawing/2014/chart" uri="{C3380CC4-5D6E-409C-BE32-E72D297353CC}">
              <c16:uniqueId val="{00000005-A562-4C79-9BF9-9AE20C930D11}"/>
            </c:ext>
          </c:extLst>
        </c:ser>
        <c:ser>
          <c:idx val="2"/>
          <c:order val="6"/>
          <c:tx>
            <c:strRef>
              <c:f>Fans!$I$5</c:f>
              <c:strCache>
                <c:ptCount val="1"/>
                <c:pt idx="0">
                  <c:v>Pressure 20° (pa)</c:v>
                </c:pt>
              </c:strCache>
            </c:strRef>
          </c:tx>
          <c:marker>
            <c:symbol val="none"/>
          </c:marker>
          <c:val>
            <c:numRef>
              <c:f>Fans!$I$6:$I$10</c:f>
              <c:numCache>
                <c:formatCode>0.00</c:formatCode>
                <c:ptCount val="5"/>
                <c:pt idx="1">
                  <c:v>671.66666666666674</c:v>
                </c:pt>
                <c:pt idx="2">
                  <c:v>563.33333333333337</c:v>
                </c:pt>
                <c:pt idx="3">
                  <c:v>455</c:v>
                </c:pt>
                <c:pt idx="4">
                  <c:v>325</c:v>
                </c:pt>
              </c:numCache>
            </c:numRef>
          </c:val>
          <c:smooth val="0"/>
          <c:extLst>
            <c:ext xmlns:c16="http://schemas.microsoft.com/office/drawing/2014/chart" uri="{C3380CC4-5D6E-409C-BE32-E72D297353CC}">
              <c16:uniqueId val="{00000006-A562-4C79-9BF9-9AE20C930D11}"/>
            </c:ext>
          </c:extLst>
        </c:ser>
        <c:ser>
          <c:idx val="7"/>
          <c:order val="7"/>
          <c:tx>
            <c:strRef>
              <c:f>Fans!$K$5</c:f>
              <c:strCache>
                <c:ptCount val="1"/>
                <c:pt idx="0">
                  <c:v>Pressure 25° (pa)</c:v>
                </c:pt>
              </c:strCache>
            </c:strRef>
          </c:tx>
          <c:marker>
            <c:symbol val="none"/>
          </c:marker>
          <c:val>
            <c:numRef>
              <c:f>Fans!$K$6:$K$12</c:f>
              <c:numCache>
                <c:formatCode>0.00</c:formatCode>
                <c:ptCount val="7"/>
                <c:pt idx="3">
                  <c:v>530.83333333333337</c:v>
                </c:pt>
                <c:pt idx="4">
                  <c:v>455</c:v>
                </c:pt>
                <c:pt idx="5">
                  <c:v>325</c:v>
                </c:pt>
                <c:pt idx="6">
                  <c:v>140.83333333333334</c:v>
                </c:pt>
              </c:numCache>
            </c:numRef>
          </c:val>
          <c:smooth val="0"/>
          <c:extLst>
            <c:ext xmlns:c16="http://schemas.microsoft.com/office/drawing/2014/chart" uri="{C3380CC4-5D6E-409C-BE32-E72D297353CC}">
              <c16:uniqueId val="{00000007-A562-4C79-9BF9-9AE20C930D11}"/>
            </c:ext>
          </c:extLst>
        </c:ser>
        <c:ser>
          <c:idx val="8"/>
          <c:order val="8"/>
          <c:tx>
            <c:strRef>
              <c:f>Fans!$M$5</c:f>
              <c:strCache>
                <c:ptCount val="1"/>
                <c:pt idx="0">
                  <c:v>Pressure 30° (pa)</c:v>
                </c:pt>
              </c:strCache>
            </c:strRef>
          </c:tx>
          <c:marker>
            <c:symbol val="none"/>
          </c:marker>
          <c:val>
            <c:numRef>
              <c:f>Fans!$M$6:$M$13</c:f>
              <c:numCache>
                <c:formatCode>0.00</c:formatCode>
                <c:ptCount val="8"/>
                <c:pt idx="3">
                  <c:v>541.66666666666674</c:v>
                </c:pt>
                <c:pt idx="4">
                  <c:v>492.91666666666669</c:v>
                </c:pt>
                <c:pt idx="5">
                  <c:v>411.66666666666669</c:v>
                </c:pt>
                <c:pt idx="6">
                  <c:v>303.33333333333337</c:v>
                </c:pt>
                <c:pt idx="7">
                  <c:v>140.83333333333334</c:v>
                </c:pt>
              </c:numCache>
            </c:numRef>
          </c:val>
          <c:smooth val="0"/>
          <c:extLst>
            <c:ext xmlns:c16="http://schemas.microsoft.com/office/drawing/2014/chart" uri="{C3380CC4-5D6E-409C-BE32-E72D297353CC}">
              <c16:uniqueId val="{00000008-A562-4C79-9BF9-9AE20C930D11}"/>
            </c:ext>
          </c:extLst>
        </c:ser>
        <c:ser>
          <c:idx val="9"/>
          <c:order val="9"/>
          <c:tx>
            <c:strRef>
              <c:f>Fans!$O$5</c:f>
              <c:strCache>
                <c:ptCount val="1"/>
                <c:pt idx="0">
                  <c:v>Pressure 35° (pa)</c:v>
                </c:pt>
              </c:strCache>
            </c:strRef>
          </c:tx>
          <c:marker>
            <c:symbol val="none"/>
          </c:marker>
          <c:val>
            <c:numRef>
              <c:f>Fans!$O$6:$O$14</c:f>
              <c:numCache>
                <c:formatCode>0.00</c:formatCode>
                <c:ptCount val="9"/>
                <c:pt idx="4">
                  <c:v>530.83333333333337</c:v>
                </c:pt>
                <c:pt idx="5">
                  <c:v>455</c:v>
                </c:pt>
                <c:pt idx="6">
                  <c:v>379.16666666666669</c:v>
                </c:pt>
                <c:pt idx="7">
                  <c:v>249.16666666666669</c:v>
                </c:pt>
                <c:pt idx="8">
                  <c:v>108.33333333333334</c:v>
                </c:pt>
              </c:numCache>
            </c:numRef>
          </c:val>
          <c:smooth val="0"/>
          <c:extLst>
            <c:ext xmlns:c16="http://schemas.microsoft.com/office/drawing/2014/chart" uri="{C3380CC4-5D6E-409C-BE32-E72D297353CC}">
              <c16:uniqueId val="{00000009-A562-4C79-9BF9-9AE20C930D11}"/>
            </c:ext>
          </c:extLst>
        </c:ser>
        <c:dLbls>
          <c:showLegendKey val="0"/>
          <c:showVal val="0"/>
          <c:showCatName val="0"/>
          <c:showSerName val="0"/>
          <c:showPercent val="0"/>
          <c:showBubbleSize val="0"/>
        </c:dLbls>
        <c:smooth val="0"/>
        <c:axId val="169859712"/>
        <c:axId val="169865984"/>
      </c:lineChart>
      <c:catAx>
        <c:axId val="169859712"/>
        <c:scaling>
          <c:orientation val="minMax"/>
        </c:scaling>
        <c:delete val="0"/>
        <c:axPos val="b"/>
        <c:majorGridlines/>
        <c:minorGridlines/>
        <c:title>
          <c:tx>
            <c:rich>
              <a:bodyPr/>
              <a:lstStyle/>
              <a:p>
                <a:pPr>
                  <a:defRPr sz="1000" b="1" i="0" u="none" strike="noStrike" baseline="0">
                    <a:solidFill>
                      <a:srgbClr val="000000"/>
                    </a:solidFill>
                    <a:latin typeface="Arial"/>
                    <a:ea typeface="Arial"/>
                    <a:cs typeface="Arial"/>
                  </a:defRPr>
                </a:pPr>
                <a:r>
                  <a:rPr lang="en-US" sz="1000"/>
                  <a:t>Quantity (m³/s)</a:t>
                </a:r>
              </a:p>
            </c:rich>
          </c:tx>
          <c:layout>
            <c:manualLayout>
              <c:xMode val="edge"/>
              <c:yMode val="edge"/>
              <c:x val="0.45786595082518444"/>
              <c:y val="0.83370009565034897"/>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69865984"/>
        <c:crosses val="autoZero"/>
        <c:auto val="1"/>
        <c:lblAlgn val="ctr"/>
        <c:lblOffset val="100"/>
        <c:tickLblSkip val="1"/>
        <c:tickMarkSkip val="1"/>
        <c:noMultiLvlLbl val="1"/>
      </c:catAx>
      <c:valAx>
        <c:axId val="169865984"/>
        <c:scaling>
          <c:orientation val="minMax"/>
        </c:scaling>
        <c:delete val="0"/>
        <c:axPos val="l"/>
        <c:majorGridlines>
          <c:spPr>
            <a:ln w="3175">
              <a:solidFill>
                <a:srgbClr val="000000"/>
              </a:solidFill>
              <a:prstDash val="solid"/>
            </a:ln>
          </c:spPr>
        </c:majorGridlines>
        <c:title>
          <c:tx>
            <c:rich>
              <a:bodyPr/>
              <a:lstStyle/>
              <a:p>
                <a:pPr>
                  <a:defRPr sz="1000" b="1" i="0" u="none" strike="noStrike" baseline="0">
                    <a:solidFill>
                      <a:srgbClr val="000000"/>
                    </a:solidFill>
                    <a:latin typeface="Arial"/>
                    <a:ea typeface="Arial"/>
                    <a:cs typeface="Arial"/>
                  </a:defRPr>
                </a:pPr>
                <a:r>
                  <a:rPr lang="en-US" sz="1000"/>
                  <a:t>Pressure (Pa)</a:t>
                </a:r>
              </a:p>
            </c:rich>
          </c:tx>
          <c:layout>
            <c:manualLayout>
              <c:xMode val="edge"/>
              <c:yMode val="edge"/>
              <c:x val="2.1938294132355932E-2"/>
              <c:y val="0.35459117165809623"/>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69859712"/>
        <c:crosses val="autoZero"/>
        <c:crossBetween val="between"/>
      </c:valAx>
      <c:spPr>
        <a:solidFill>
          <a:srgbClr val="FFFFFF"/>
        </a:solidFill>
        <a:ln w="12700">
          <a:solidFill>
            <a:srgbClr val="808080"/>
          </a:solidFill>
          <a:prstDash val="solid"/>
        </a:ln>
      </c:spPr>
    </c:plotArea>
    <c:legend>
      <c:legendPos val="b"/>
      <c:layout>
        <c:manualLayout>
          <c:xMode val="edge"/>
          <c:yMode val="edge"/>
          <c:x val="0.12750538352093008"/>
          <c:y val="0.88499739200014393"/>
          <c:w val="0.82657599405398663"/>
          <c:h val="0.11500260799985598"/>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4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50" b="1" i="0" u="none" strike="noStrike" baseline="0">
                <a:solidFill>
                  <a:srgbClr val="000000"/>
                </a:solidFill>
                <a:latin typeface="Arial"/>
                <a:ea typeface="Arial"/>
                <a:cs typeface="Arial"/>
              </a:defRPr>
            </a:pPr>
            <a:r>
              <a:rPr lang="en-US"/>
              <a:t> 55kW Axial Fan</a:t>
            </a:r>
          </a:p>
        </c:rich>
      </c:tx>
      <c:layout>
        <c:manualLayout>
          <c:xMode val="edge"/>
          <c:yMode val="edge"/>
          <c:x val="0.41664716067331087"/>
          <c:y val="2.0297038260165486E-2"/>
        </c:manualLayout>
      </c:layout>
      <c:overlay val="0"/>
      <c:spPr>
        <a:noFill/>
        <a:ln w="25400">
          <a:noFill/>
        </a:ln>
      </c:spPr>
    </c:title>
    <c:autoTitleDeleted val="0"/>
    <c:plotArea>
      <c:layout>
        <c:manualLayout>
          <c:layoutTarget val="inner"/>
          <c:xMode val="edge"/>
          <c:yMode val="edge"/>
          <c:x val="0.13011718139841313"/>
          <c:y val="7.6764089252115197E-2"/>
          <c:w val="0.84957209792902721"/>
          <c:h val="0.83426632847581794"/>
        </c:manualLayout>
      </c:layout>
      <c:lineChart>
        <c:grouping val="standard"/>
        <c:varyColors val="0"/>
        <c:ser>
          <c:idx val="0"/>
          <c:order val="0"/>
          <c:tx>
            <c:strRef>
              <c:f>Fans!$B$274</c:f>
              <c:strCache>
                <c:ptCount val="1"/>
                <c:pt idx="0">
                  <c:v>Volume (m³/s)</c:v>
                </c:pt>
              </c:strCache>
            </c:strRef>
          </c:tx>
          <c:spPr>
            <a:ln w="3175">
              <a:solidFill>
                <a:srgbClr val="FFFFFF"/>
              </a:solidFill>
              <a:prstDash val="sysDash"/>
            </a:ln>
          </c:spPr>
          <c:marker>
            <c:symbol val="none"/>
          </c:marker>
          <c:cat>
            <c:numRef>
              <c:f>Fans!$B$310:$B$326</c:f>
              <c:numCache>
                <c:formatCode>0.00</c:formatCode>
                <c:ptCount val="17"/>
                <c:pt idx="0">
                  <c:v>20</c:v>
                </c:pt>
                <c:pt idx="1">
                  <c:v>22</c:v>
                </c:pt>
                <c:pt idx="2">
                  <c:v>24</c:v>
                </c:pt>
                <c:pt idx="3">
                  <c:v>26</c:v>
                </c:pt>
                <c:pt idx="4">
                  <c:v>28</c:v>
                </c:pt>
                <c:pt idx="5">
                  <c:v>30</c:v>
                </c:pt>
                <c:pt idx="6">
                  <c:v>32</c:v>
                </c:pt>
                <c:pt idx="7">
                  <c:v>34</c:v>
                </c:pt>
                <c:pt idx="8">
                  <c:v>36</c:v>
                </c:pt>
              </c:numCache>
            </c:numRef>
          </c:cat>
          <c:val>
            <c:numRef>
              <c:f>Fans!$B$275:$B$283</c:f>
              <c:numCache>
                <c:formatCode>0.00</c:formatCode>
                <c:ptCount val="9"/>
                <c:pt idx="0">
                  <c:v>22</c:v>
                </c:pt>
                <c:pt idx="1">
                  <c:v>24</c:v>
                </c:pt>
                <c:pt idx="2">
                  <c:v>26</c:v>
                </c:pt>
                <c:pt idx="3">
                  <c:v>28</c:v>
                </c:pt>
                <c:pt idx="4">
                  <c:v>30</c:v>
                </c:pt>
                <c:pt idx="5">
                  <c:v>32</c:v>
                </c:pt>
                <c:pt idx="6">
                  <c:v>34</c:v>
                </c:pt>
                <c:pt idx="7">
                  <c:v>36</c:v>
                </c:pt>
              </c:numCache>
            </c:numRef>
          </c:val>
          <c:smooth val="0"/>
          <c:extLst>
            <c:ext xmlns:c16="http://schemas.microsoft.com/office/drawing/2014/chart" uri="{C3380CC4-5D6E-409C-BE32-E72D297353CC}">
              <c16:uniqueId val="{00000000-9CC7-4966-9F31-E7BFC07FAAFB}"/>
            </c:ext>
          </c:extLst>
        </c:ser>
        <c:ser>
          <c:idx val="1"/>
          <c:order val="1"/>
          <c:tx>
            <c:strRef>
              <c:f>Fans!$C$274</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Fans!$B$310:$B$326</c:f>
              <c:numCache>
                <c:formatCode>0.00</c:formatCode>
                <c:ptCount val="17"/>
                <c:pt idx="0">
                  <c:v>20</c:v>
                </c:pt>
                <c:pt idx="1">
                  <c:v>22</c:v>
                </c:pt>
                <c:pt idx="2">
                  <c:v>24</c:v>
                </c:pt>
                <c:pt idx="3">
                  <c:v>26</c:v>
                </c:pt>
                <c:pt idx="4">
                  <c:v>28</c:v>
                </c:pt>
                <c:pt idx="5">
                  <c:v>30</c:v>
                </c:pt>
                <c:pt idx="6">
                  <c:v>32</c:v>
                </c:pt>
                <c:pt idx="7">
                  <c:v>34</c:v>
                </c:pt>
                <c:pt idx="8">
                  <c:v>36</c:v>
                </c:pt>
              </c:numCache>
            </c:numRef>
          </c:cat>
          <c:val>
            <c:numRef>
              <c:f>Fans!$C$275:$C$283</c:f>
              <c:numCache>
                <c:formatCode>0.00</c:formatCode>
                <c:ptCount val="9"/>
                <c:pt idx="0">
                  <c:v>1660</c:v>
                </c:pt>
                <c:pt idx="1">
                  <c:v>1680</c:v>
                </c:pt>
                <c:pt idx="2">
                  <c:v>1650</c:v>
                </c:pt>
                <c:pt idx="3">
                  <c:v>1480</c:v>
                </c:pt>
                <c:pt idx="4">
                  <c:v>1300</c:v>
                </c:pt>
                <c:pt idx="5">
                  <c:v>1150</c:v>
                </c:pt>
                <c:pt idx="6">
                  <c:v>1050</c:v>
                </c:pt>
                <c:pt idx="7">
                  <c:v>950</c:v>
                </c:pt>
              </c:numCache>
            </c:numRef>
          </c:val>
          <c:smooth val="0"/>
          <c:extLst>
            <c:ext xmlns:c16="http://schemas.microsoft.com/office/drawing/2014/chart" uri="{C3380CC4-5D6E-409C-BE32-E72D297353CC}">
              <c16:uniqueId val="{00000001-9CC7-4966-9F31-E7BFC07FAAFB}"/>
            </c:ext>
          </c:extLst>
        </c:ser>
        <c:ser>
          <c:idx val="2"/>
          <c:order val="2"/>
          <c:tx>
            <c:strRef>
              <c:f>Fans!$D$274</c:f>
              <c:strCache>
                <c:ptCount val="1"/>
                <c:pt idx="0">
                  <c:v>Resistance (pa)</c:v>
                </c:pt>
              </c:strCache>
            </c:strRef>
          </c:tx>
          <c:spPr>
            <a:ln w="12700">
              <a:solidFill>
                <a:srgbClr val="FF0000"/>
              </a:solidFill>
              <a:prstDash val="solid"/>
            </a:ln>
          </c:spPr>
          <c:marker>
            <c:symbol val="triangle"/>
            <c:size val="3"/>
            <c:spPr>
              <a:solidFill>
                <a:srgbClr val="FF0000"/>
              </a:solidFill>
              <a:ln>
                <a:solidFill>
                  <a:srgbClr val="FF0000"/>
                </a:solidFill>
                <a:prstDash val="solid"/>
              </a:ln>
            </c:spPr>
          </c:marker>
          <c:cat>
            <c:numRef>
              <c:f>Fans!$B$310:$B$326</c:f>
              <c:numCache>
                <c:formatCode>0.00</c:formatCode>
                <c:ptCount val="17"/>
                <c:pt idx="0">
                  <c:v>20</c:v>
                </c:pt>
                <c:pt idx="1">
                  <c:v>22</c:v>
                </c:pt>
                <c:pt idx="2">
                  <c:v>24</c:v>
                </c:pt>
                <c:pt idx="3">
                  <c:v>26</c:v>
                </c:pt>
                <c:pt idx="4">
                  <c:v>28</c:v>
                </c:pt>
                <c:pt idx="5">
                  <c:v>30</c:v>
                </c:pt>
                <c:pt idx="6">
                  <c:v>32</c:v>
                </c:pt>
                <c:pt idx="7">
                  <c:v>34</c:v>
                </c:pt>
                <c:pt idx="8">
                  <c:v>36</c:v>
                </c:pt>
              </c:numCache>
            </c:numRef>
          </c:cat>
          <c:val>
            <c:numRef>
              <c:f>Fans!$D$275:$D$283</c:f>
              <c:numCache>
                <c:formatCode>0.00</c:formatCode>
                <c:ptCount val="9"/>
                <c:pt idx="0">
                  <c:v>556.59999999999991</c:v>
                </c:pt>
                <c:pt idx="1">
                  <c:v>662.4</c:v>
                </c:pt>
                <c:pt idx="2">
                  <c:v>777.4</c:v>
                </c:pt>
                <c:pt idx="3">
                  <c:v>901.59999999999991</c:v>
                </c:pt>
                <c:pt idx="4">
                  <c:v>1035</c:v>
                </c:pt>
                <c:pt idx="5">
                  <c:v>1177.5999999999999</c:v>
                </c:pt>
                <c:pt idx="6">
                  <c:v>1329.3999999999999</c:v>
                </c:pt>
                <c:pt idx="7">
                  <c:v>1490.3999999999999</c:v>
                </c:pt>
              </c:numCache>
            </c:numRef>
          </c:val>
          <c:smooth val="0"/>
          <c:extLst>
            <c:ext xmlns:c16="http://schemas.microsoft.com/office/drawing/2014/chart" uri="{C3380CC4-5D6E-409C-BE32-E72D297353CC}">
              <c16:uniqueId val="{00000002-9CC7-4966-9F31-E7BFC07FAAFB}"/>
            </c:ext>
          </c:extLst>
        </c:ser>
        <c:dLbls>
          <c:showLegendKey val="0"/>
          <c:showVal val="0"/>
          <c:showCatName val="0"/>
          <c:showSerName val="0"/>
          <c:showPercent val="0"/>
          <c:showBubbleSize val="0"/>
        </c:dLbls>
        <c:smooth val="0"/>
        <c:axId val="169446784"/>
        <c:axId val="169457536"/>
      </c:lineChart>
      <c:catAx>
        <c:axId val="169446784"/>
        <c:scaling>
          <c:orientation val="minMax"/>
        </c:scaling>
        <c:delete val="0"/>
        <c:axPos val="b"/>
        <c:title>
          <c:tx>
            <c:rich>
              <a:bodyPr/>
              <a:lstStyle/>
              <a:p>
                <a:pPr>
                  <a:defRPr sz="725" b="1" i="0" u="none" strike="noStrike" baseline="0">
                    <a:solidFill>
                      <a:srgbClr val="000000"/>
                    </a:solidFill>
                    <a:latin typeface="Arial"/>
                    <a:ea typeface="Arial"/>
                    <a:cs typeface="Arial"/>
                  </a:defRPr>
                </a:pPr>
                <a:r>
                  <a:rPr lang="en-US"/>
                  <a:t>Quantity (m³/s)</a:t>
                </a:r>
              </a:p>
            </c:rich>
          </c:tx>
          <c:layout>
            <c:manualLayout>
              <c:xMode val="edge"/>
              <c:yMode val="edge"/>
              <c:x val="0.46638327450448003"/>
              <c:y val="0.9428948023832787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725" b="0" i="0" u="none" strike="noStrike" baseline="0">
                <a:solidFill>
                  <a:srgbClr val="000000"/>
                </a:solidFill>
                <a:latin typeface="Arial"/>
                <a:ea typeface="Arial"/>
                <a:cs typeface="Arial"/>
              </a:defRPr>
            </a:pPr>
            <a:endParaRPr lang="en-US"/>
          </a:p>
        </c:txPr>
        <c:crossAx val="169457536"/>
        <c:crosses val="autoZero"/>
        <c:auto val="1"/>
        <c:lblAlgn val="ctr"/>
        <c:lblOffset val="100"/>
        <c:tickLblSkip val="1"/>
        <c:tickMarkSkip val="1"/>
        <c:noMultiLvlLbl val="1"/>
      </c:catAx>
      <c:valAx>
        <c:axId val="169457536"/>
        <c:scaling>
          <c:orientation val="minMax"/>
          <c:max val="2000"/>
        </c:scaling>
        <c:delete val="0"/>
        <c:axPos val="l"/>
        <c:majorGridlines>
          <c:spPr>
            <a:ln w="3175">
              <a:solidFill>
                <a:srgbClr val="000000"/>
              </a:solidFill>
              <a:prstDash val="solid"/>
            </a:ln>
          </c:spPr>
        </c:majorGridlines>
        <c:title>
          <c:tx>
            <c:rich>
              <a:bodyPr/>
              <a:lstStyle/>
              <a:p>
                <a:pPr>
                  <a:defRPr sz="725" b="1" i="0" u="none" strike="noStrike" baseline="0">
                    <a:solidFill>
                      <a:srgbClr val="000000"/>
                    </a:solidFill>
                    <a:latin typeface="Arial"/>
                    <a:ea typeface="Arial"/>
                    <a:cs typeface="Arial"/>
                  </a:defRPr>
                </a:pPr>
                <a:r>
                  <a:rPr lang="en-US"/>
                  <a:t>Pressure (Pa)</a:t>
                </a:r>
              </a:p>
            </c:rich>
          </c:tx>
          <c:layout>
            <c:manualLayout>
              <c:xMode val="edge"/>
              <c:yMode val="edge"/>
              <c:x val="1.7062756810571091E-2"/>
              <c:y val="0.43161698948215416"/>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725" b="0" i="0" u="none" strike="noStrike" baseline="0">
                <a:solidFill>
                  <a:srgbClr val="000000"/>
                </a:solidFill>
                <a:latin typeface="Arial"/>
                <a:ea typeface="Arial"/>
                <a:cs typeface="Arial"/>
              </a:defRPr>
            </a:pPr>
            <a:endParaRPr lang="en-US"/>
          </a:p>
        </c:txPr>
        <c:crossAx val="169446784"/>
        <c:crosses val="autoZero"/>
        <c:crossBetween val="between"/>
      </c:valAx>
      <c:spPr>
        <a:solidFill>
          <a:srgbClr val="FFFFFF"/>
        </a:solidFill>
        <a:ln w="25400">
          <a:noFill/>
        </a:ln>
      </c:spPr>
    </c:plotArea>
    <c:legend>
      <c:legendPos val="b"/>
      <c:layout>
        <c:manualLayout>
          <c:xMode val="edge"/>
          <c:yMode val="edge"/>
          <c:x val="0.3170836817811567"/>
          <c:y val="0.96317213632967413"/>
          <c:w val="0.45500805502760427"/>
          <c:h val="2.4622411249688669E-2"/>
        </c:manualLayout>
      </c:layout>
      <c:overlay val="0"/>
      <c:spPr>
        <a:solidFill>
          <a:srgbClr val="FFFFFF"/>
        </a:solidFill>
        <a:ln w="3175">
          <a:solidFill>
            <a:srgbClr val="000000"/>
          </a:solidFill>
          <a:prstDash val="solid"/>
        </a:ln>
      </c:spPr>
      <c:txPr>
        <a:bodyPr/>
        <a:lstStyle/>
        <a:p>
          <a:pPr>
            <a:defRPr sz="4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7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733712241788342"/>
          <c:y val="0.13187742901768346"/>
          <c:w val="0.85235210793263028"/>
          <c:h val="0.77915302353857052"/>
        </c:manualLayout>
      </c:layout>
      <c:lineChart>
        <c:grouping val="standard"/>
        <c:varyColors val="0"/>
        <c:ser>
          <c:idx val="0"/>
          <c:order val="0"/>
          <c:tx>
            <c:strRef>
              <c:f>Fans!$B$348</c:f>
              <c:strCache>
                <c:ptCount val="1"/>
                <c:pt idx="0">
                  <c:v>Volume (m³/s)</c:v>
                </c:pt>
              </c:strCache>
            </c:strRef>
          </c:tx>
          <c:spPr>
            <a:ln w="3175">
              <a:solidFill>
                <a:srgbClr val="FFFFFF"/>
              </a:solidFill>
              <a:prstDash val="sysDash"/>
            </a:ln>
          </c:spPr>
          <c:marker>
            <c:symbol val="none"/>
          </c:marker>
          <c:cat>
            <c:numRef>
              <c:f>Fans!$B$349:$B$365</c:f>
              <c:numCache>
                <c:formatCode>0.00</c:formatCode>
                <c:ptCount val="17"/>
                <c:pt idx="0">
                  <c:v>0</c:v>
                </c:pt>
                <c:pt idx="1">
                  <c:v>2</c:v>
                </c:pt>
                <c:pt idx="2">
                  <c:v>4</c:v>
                </c:pt>
                <c:pt idx="3">
                  <c:v>6</c:v>
                </c:pt>
                <c:pt idx="4">
                  <c:v>8</c:v>
                </c:pt>
                <c:pt idx="5">
                  <c:v>10</c:v>
                </c:pt>
                <c:pt idx="6">
                  <c:v>12</c:v>
                </c:pt>
                <c:pt idx="7">
                  <c:v>14</c:v>
                </c:pt>
                <c:pt idx="8">
                  <c:v>16</c:v>
                </c:pt>
                <c:pt idx="9">
                  <c:v>18</c:v>
                </c:pt>
                <c:pt idx="10">
                  <c:v>20</c:v>
                </c:pt>
                <c:pt idx="11">
                  <c:v>22</c:v>
                </c:pt>
                <c:pt idx="12">
                  <c:v>24</c:v>
                </c:pt>
                <c:pt idx="13">
                  <c:v>26</c:v>
                </c:pt>
                <c:pt idx="14">
                  <c:v>28</c:v>
                </c:pt>
                <c:pt idx="15">
                  <c:v>30</c:v>
                </c:pt>
                <c:pt idx="16">
                  <c:v>31.5</c:v>
                </c:pt>
              </c:numCache>
            </c:numRef>
          </c:cat>
          <c:val>
            <c:numRef>
              <c:f>Fans!$B$349:$B$365</c:f>
              <c:numCache>
                <c:formatCode>0.00</c:formatCode>
                <c:ptCount val="17"/>
                <c:pt idx="0">
                  <c:v>0</c:v>
                </c:pt>
                <c:pt idx="1">
                  <c:v>2</c:v>
                </c:pt>
                <c:pt idx="2">
                  <c:v>4</c:v>
                </c:pt>
                <c:pt idx="3">
                  <c:v>6</c:v>
                </c:pt>
                <c:pt idx="4">
                  <c:v>8</c:v>
                </c:pt>
                <c:pt idx="5">
                  <c:v>10</c:v>
                </c:pt>
                <c:pt idx="6">
                  <c:v>12</c:v>
                </c:pt>
                <c:pt idx="7">
                  <c:v>14</c:v>
                </c:pt>
                <c:pt idx="8">
                  <c:v>16</c:v>
                </c:pt>
                <c:pt idx="9">
                  <c:v>18</c:v>
                </c:pt>
                <c:pt idx="10">
                  <c:v>20</c:v>
                </c:pt>
                <c:pt idx="11">
                  <c:v>22</c:v>
                </c:pt>
                <c:pt idx="12">
                  <c:v>24</c:v>
                </c:pt>
                <c:pt idx="13">
                  <c:v>26</c:v>
                </c:pt>
                <c:pt idx="14">
                  <c:v>28</c:v>
                </c:pt>
                <c:pt idx="15">
                  <c:v>30</c:v>
                </c:pt>
                <c:pt idx="16">
                  <c:v>31.5</c:v>
                </c:pt>
              </c:numCache>
            </c:numRef>
          </c:val>
          <c:smooth val="0"/>
          <c:extLst>
            <c:ext xmlns:c16="http://schemas.microsoft.com/office/drawing/2014/chart" uri="{C3380CC4-5D6E-409C-BE32-E72D297353CC}">
              <c16:uniqueId val="{00000000-492F-436B-BC66-2EA202E019CD}"/>
            </c:ext>
          </c:extLst>
        </c:ser>
        <c:ser>
          <c:idx val="1"/>
          <c:order val="1"/>
          <c:tx>
            <c:strRef>
              <c:f>Fans!$C$348</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Fans!$B$349:$B$365</c:f>
              <c:numCache>
                <c:formatCode>0.00</c:formatCode>
                <c:ptCount val="17"/>
                <c:pt idx="0">
                  <c:v>0</c:v>
                </c:pt>
                <c:pt idx="1">
                  <c:v>2</c:v>
                </c:pt>
                <c:pt idx="2">
                  <c:v>4</c:v>
                </c:pt>
                <c:pt idx="3">
                  <c:v>6</c:v>
                </c:pt>
                <c:pt idx="4">
                  <c:v>8</c:v>
                </c:pt>
                <c:pt idx="5">
                  <c:v>10</c:v>
                </c:pt>
                <c:pt idx="6">
                  <c:v>12</c:v>
                </c:pt>
                <c:pt idx="7">
                  <c:v>14</c:v>
                </c:pt>
                <c:pt idx="8">
                  <c:v>16</c:v>
                </c:pt>
                <c:pt idx="9">
                  <c:v>18</c:v>
                </c:pt>
                <c:pt idx="10">
                  <c:v>20</c:v>
                </c:pt>
                <c:pt idx="11">
                  <c:v>22</c:v>
                </c:pt>
                <c:pt idx="12">
                  <c:v>24</c:v>
                </c:pt>
                <c:pt idx="13">
                  <c:v>26</c:v>
                </c:pt>
                <c:pt idx="14">
                  <c:v>28</c:v>
                </c:pt>
                <c:pt idx="15">
                  <c:v>30</c:v>
                </c:pt>
                <c:pt idx="16">
                  <c:v>31.5</c:v>
                </c:pt>
              </c:numCache>
            </c:numRef>
          </c:cat>
          <c:val>
            <c:numRef>
              <c:f>Fans!$C$349:$C$365</c:f>
              <c:numCache>
                <c:formatCode>0.00</c:formatCode>
                <c:ptCount val="17"/>
                <c:pt idx="9">
                  <c:v>2825</c:v>
                </c:pt>
                <c:pt idx="10">
                  <c:v>2650</c:v>
                </c:pt>
                <c:pt idx="11">
                  <c:v>2400</c:v>
                </c:pt>
                <c:pt idx="12">
                  <c:v>2000</c:v>
                </c:pt>
                <c:pt idx="13">
                  <c:v>1550</c:v>
                </c:pt>
                <c:pt idx="14">
                  <c:v>1100</c:v>
                </c:pt>
                <c:pt idx="15">
                  <c:v>600</c:v>
                </c:pt>
                <c:pt idx="16">
                  <c:v>0</c:v>
                </c:pt>
              </c:numCache>
            </c:numRef>
          </c:val>
          <c:smooth val="0"/>
          <c:extLst>
            <c:ext xmlns:c16="http://schemas.microsoft.com/office/drawing/2014/chart" uri="{C3380CC4-5D6E-409C-BE32-E72D297353CC}">
              <c16:uniqueId val="{00000001-492F-436B-BC66-2EA202E019CD}"/>
            </c:ext>
          </c:extLst>
        </c:ser>
        <c:ser>
          <c:idx val="2"/>
          <c:order val="2"/>
          <c:tx>
            <c:strRef>
              <c:f>Fans!$D$348</c:f>
              <c:strCache>
                <c:ptCount val="1"/>
                <c:pt idx="0">
                  <c:v>Resistance (pa)</c:v>
                </c:pt>
              </c:strCache>
            </c:strRef>
          </c:tx>
          <c:spPr>
            <a:ln w="12700">
              <a:solidFill>
                <a:srgbClr val="FF0000"/>
              </a:solidFill>
              <a:prstDash val="solid"/>
            </a:ln>
          </c:spPr>
          <c:marker>
            <c:symbol val="triangle"/>
            <c:size val="3"/>
            <c:spPr>
              <a:solidFill>
                <a:srgbClr val="FF0000"/>
              </a:solidFill>
              <a:ln>
                <a:solidFill>
                  <a:srgbClr val="FF0000"/>
                </a:solidFill>
                <a:prstDash val="solid"/>
              </a:ln>
            </c:spPr>
          </c:marker>
          <c:cat>
            <c:numRef>
              <c:f>Fans!$B$349:$B$365</c:f>
              <c:numCache>
                <c:formatCode>0.00</c:formatCode>
                <c:ptCount val="17"/>
                <c:pt idx="0">
                  <c:v>0</c:v>
                </c:pt>
                <c:pt idx="1">
                  <c:v>2</c:v>
                </c:pt>
                <c:pt idx="2">
                  <c:v>4</c:v>
                </c:pt>
                <c:pt idx="3">
                  <c:v>6</c:v>
                </c:pt>
                <c:pt idx="4">
                  <c:v>8</c:v>
                </c:pt>
                <c:pt idx="5">
                  <c:v>10</c:v>
                </c:pt>
                <c:pt idx="6">
                  <c:v>12</c:v>
                </c:pt>
                <c:pt idx="7">
                  <c:v>14</c:v>
                </c:pt>
                <c:pt idx="8">
                  <c:v>16</c:v>
                </c:pt>
                <c:pt idx="9">
                  <c:v>18</c:v>
                </c:pt>
                <c:pt idx="10">
                  <c:v>20</c:v>
                </c:pt>
                <c:pt idx="11">
                  <c:v>22</c:v>
                </c:pt>
                <c:pt idx="12">
                  <c:v>24</c:v>
                </c:pt>
                <c:pt idx="13">
                  <c:v>26</c:v>
                </c:pt>
                <c:pt idx="14">
                  <c:v>28</c:v>
                </c:pt>
                <c:pt idx="15">
                  <c:v>30</c:v>
                </c:pt>
                <c:pt idx="16">
                  <c:v>31.5</c:v>
                </c:pt>
              </c:numCache>
            </c:numRef>
          </c:cat>
          <c:val>
            <c:numRef>
              <c:f>Fans!$D$349:$D$365</c:f>
              <c:numCache>
                <c:formatCode>0.00</c:formatCode>
                <c:ptCount val="17"/>
                <c:pt idx="0">
                  <c:v>0</c:v>
                </c:pt>
                <c:pt idx="1">
                  <c:v>17.6773498552947</c:v>
                </c:pt>
                <c:pt idx="2">
                  <c:v>70.709399421178802</c:v>
                </c:pt>
                <c:pt idx="3">
                  <c:v>159.0961486976523</c:v>
                </c:pt>
                <c:pt idx="4">
                  <c:v>282.83759768471521</c:v>
                </c:pt>
                <c:pt idx="5">
                  <c:v>441.93374638236753</c:v>
                </c:pt>
                <c:pt idx="6">
                  <c:v>636.38459479060919</c:v>
                </c:pt>
                <c:pt idx="7">
                  <c:v>866.19014290944028</c:v>
                </c:pt>
                <c:pt idx="8">
                  <c:v>1131.3503907388608</c:v>
                </c:pt>
                <c:pt idx="9">
                  <c:v>1431.8653382788707</c:v>
                </c:pt>
                <c:pt idx="10">
                  <c:v>1767.7349855294701</c:v>
                </c:pt>
                <c:pt idx="11">
                  <c:v>2138.9593324906587</c:v>
                </c:pt>
                <c:pt idx="12">
                  <c:v>2545.5383791624367</c:v>
                </c:pt>
                <c:pt idx="13">
                  <c:v>2987.4721255448044</c:v>
                </c:pt>
                <c:pt idx="14">
                  <c:v>3464.7605716377611</c:v>
                </c:pt>
                <c:pt idx="15">
                  <c:v>3977.4037174413074</c:v>
                </c:pt>
                <c:pt idx="16">
                  <c:v>4385.0875984790418</c:v>
                </c:pt>
              </c:numCache>
            </c:numRef>
          </c:val>
          <c:smooth val="0"/>
          <c:extLst>
            <c:ext xmlns:c16="http://schemas.microsoft.com/office/drawing/2014/chart" uri="{C3380CC4-5D6E-409C-BE32-E72D297353CC}">
              <c16:uniqueId val="{00000002-492F-436B-BC66-2EA202E019CD}"/>
            </c:ext>
          </c:extLst>
        </c:ser>
        <c:dLbls>
          <c:showLegendKey val="0"/>
          <c:showVal val="0"/>
          <c:showCatName val="0"/>
          <c:showSerName val="0"/>
          <c:showPercent val="0"/>
          <c:showBubbleSize val="0"/>
        </c:dLbls>
        <c:smooth val="0"/>
        <c:axId val="169505920"/>
        <c:axId val="169508224"/>
      </c:lineChart>
      <c:catAx>
        <c:axId val="169505920"/>
        <c:scaling>
          <c:orientation val="minMax"/>
        </c:scaling>
        <c:delete val="0"/>
        <c:axPos val="b"/>
        <c:title>
          <c:tx>
            <c:rich>
              <a:bodyPr/>
              <a:lstStyle/>
              <a:p>
                <a:pPr>
                  <a:defRPr sz="725" b="1" i="0" u="none" strike="noStrike" baseline="0">
                    <a:solidFill>
                      <a:srgbClr val="000000"/>
                    </a:solidFill>
                    <a:latin typeface="Arial"/>
                    <a:ea typeface="Arial"/>
                    <a:cs typeface="Arial"/>
                  </a:defRPr>
                </a:pPr>
                <a:r>
                  <a:rPr lang="en-US"/>
                  <a:t>Quantity (m³/s)</a:t>
                </a:r>
              </a:p>
            </c:rich>
          </c:tx>
          <c:layout>
            <c:manualLayout>
              <c:xMode val="edge"/>
              <c:yMode val="edge"/>
              <c:x val="0.46638327450448003"/>
              <c:y val="0.9428948023832787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725" b="0" i="0" u="none" strike="noStrike" baseline="0">
                <a:solidFill>
                  <a:srgbClr val="000000"/>
                </a:solidFill>
                <a:latin typeface="Arial"/>
                <a:ea typeface="Arial"/>
                <a:cs typeface="Arial"/>
              </a:defRPr>
            </a:pPr>
            <a:endParaRPr lang="en-US"/>
          </a:p>
        </c:txPr>
        <c:crossAx val="169508224"/>
        <c:crosses val="autoZero"/>
        <c:auto val="1"/>
        <c:lblAlgn val="ctr"/>
        <c:lblOffset val="100"/>
        <c:tickLblSkip val="1"/>
        <c:tickMarkSkip val="1"/>
        <c:noMultiLvlLbl val="1"/>
      </c:catAx>
      <c:valAx>
        <c:axId val="169508224"/>
        <c:scaling>
          <c:orientation val="minMax"/>
          <c:max val="3000"/>
        </c:scaling>
        <c:delete val="0"/>
        <c:axPos val="l"/>
        <c:majorGridlines>
          <c:spPr>
            <a:ln w="3175">
              <a:solidFill>
                <a:srgbClr val="000000"/>
              </a:solidFill>
              <a:prstDash val="solid"/>
            </a:ln>
          </c:spPr>
        </c:majorGridlines>
        <c:title>
          <c:tx>
            <c:rich>
              <a:bodyPr/>
              <a:lstStyle/>
              <a:p>
                <a:pPr>
                  <a:defRPr sz="725" b="1" i="0" u="none" strike="noStrike" baseline="0">
                    <a:solidFill>
                      <a:srgbClr val="000000"/>
                    </a:solidFill>
                    <a:latin typeface="Arial"/>
                    <a:ea typeface="Arial"/>
                    <a:cs typeface="Arial"/>
                  </a:defRPr>
                </a:pPr>
                <a:r>
                  <a:rPr lang="en-US"/>
                  <a:t>Pressure (Pa)</a:t>
                </a:r>
              </a:p>
            </c:rich>
          </c:tx>
          <c:layout>
            <c:manualLayout>
              <c:xMode val="edge"/>
              <c:yMode val="edge"/>
              <c:x val="1.7062756810571091E-2"/>
              <c:y val="0.43161698948215416"/>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725" b="0" i="0" u="none" strike="noStrike" baseline="0">
                <a:solidFill>
                  <a:srgbClr val="000000"/>
                </a:solidFill>
                <a:latin typeface="Arial"/>
                <a:ea typeface="Arial"/>
                <a:cs typeface="Arial"/>
              </a:defRPr>
            </a:pPr>
            <a:endParaRPr lang="en-US"/>
          </a:p>
        </c:txPr>
        <c:crossAx val="169505920"/>
        <c:crosses val="autoZero"/>
        <c:crossBetween val="between"/>
      </c:valAx>
      <c:spPr>
        <a:solidFill>
          <a:srgbClr val="FFFFFF"/>
        </a:solidFill>
        <a:ln w="25400">
          <a:noFill/>
        </a:ln>
      </c:spPr>
    </c:plotArea>
    <c:legend>
      <c:legendPos val="b"/>
      <c:layout>
        <c:manualLayout>
          <c:xMode val="edge"/>
          <c:yMode val="edge"/>
          <c:x val="0.3170836817811567"/>
          <c:y val="0.96317213632967413"/>
          <c:w val="0.45500805502760427"/>
          <c:h val="2.4622411249688669E-2"/>
        </c:manualLayout>
      </c:layout>
      <c:overlay val="0"/>
      <c:spPr>
        <a:solidFill>
          <a:srgbClr val="FFFFFF"/>
        </a:solidFill>
        <a:ln w="3175">
          <a:solidFill>
            <a:srgbClr val="000000"/>
          </a:solidFill>
          <a:prstDash val="solid"/>
        </a:ln>
      </c:spPr>
      <c:txPr>
        <a:bodyPr/>
        <a:lstStyle/>
        <a:p>
          <a:pPr>
            <a:defRPr sz="4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7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US"/>
              <a:t>22kW Fan</a:t>
            </a:r>
          </a:p>
        </c:rich>
      </c:tx>
      <c:layout>
        <c:manualLayout>
          <c:xMode val="edge"/>
          <c:yMode val="edge"/>
          <c:x val="0.38320107796744385"/>
          <c:y val="3.4811504417803632E-2"/>
        </c:manualLayout>
      </c:layout>
      <c:overlay val="0"/>
      <c:spPr>
        <a:noFill/>
        <a:ln w="25400">
          <a:noFill/>
        </a:ln>
      </c:spPr>
    </c:title>
    <c:autoTitleDeleted val="0"/>
    <c:plotArea>
      <c:layout>
        <c:manualLayout>
          <c:layoutTarget val="inner"/>
          <c:xMode val="edge"/>
          <c:yMode val="edge"/>
          <c:x val="0.14441584636692126"/>
          <c:y val="0.12184031052168053"/>
          <c:w val="0.81504958819066919"/>
          <c:h val="0.67882458719222005"/>
        </c:manualLayout>
      </c:layout>
      <c:lineChart>
        <c:grouping val="standard"/>
        <c:varyColors val="0"/>
        <c:ser>
          <c:idx val="0"/>
          <c:order val="0"/>
          <c:tx>
            <c:strRef>
              <c:f>Fans!$B$112</c:f>
              <c:strCache>
                <c:ptCount val="1"/>
                <c:pt idx="0">
                  <c:v>Volume (m³/s)</c:v>
                </c:pt>
              </c:strCache>
            </c:strRef>
          </c:tx>
          <c:spPr>
            <a:ln w="3175">
              <a:solidFill>
                <a:srgbClr val="000000"/>
              </a:solidFill>
              <a:prstDash val="solid"/>
            </a:ln>
          </c:spPr>
          <c:marker>
            <c:symbol val="none"/>
          </c:marker>
          <c:cat>
            <c:numRef>
              <c:f>Fans!$B$113:$B$118</c:f>
              <c:numCache>
                <c:formatCode>0.00</c:formatCode>
                <c:ptCount val="6"/>
                <c:pt idx="0">
                  <c:v>7</c:v>
                </c:pt>
                <c:pt idx="1">
                  <c:v>8</c:v>
                </c:pt>
                <c:pt idx="2">
                  <c:v>9</c:v>
                </c:pt>
                <c:pt idx="3">
                  <c:v>10</c:v>
                </c:pt>
                <c:pt idx="4">
                  <c:v>11</c:v>
                </c:pt>
                <c:pt idx="5">
                  <c:v>12</c:v>
                </c:pt>
              </c:numCache>
            </c:numRef>
          </c:cat>
          <c:val>
            <c:numRef>
              <c:f>Fans!$B$116:$B$123</c:f>
              <c:numCache>
                <c:formatCode>0.00</c:formatCode>
                <c:ptCount val="8"/>
                <c:pt idx="0">
                  <c:v>10</c:v>
                </c:pt>
                <c:pt idx="1">
                  <c:v>11</c:v>
                </c:pt>
                <c:pt idx="2">
                  <c:v>12</c:v>
                </c:pt>
              </c:numCache>
            </c:numRef>
          </c:val>
          <c:smooth val="0"/>
          <c:extLst>
            <c:ext xmlns:c16="http://schemas.microsoft.com/office/drawing/2014/chart" uri="{C3380CC4-5D6E-409C-BE32-E72D297353CC}">
              <c16:uniqueId val="{00000000-5FF6-46BB-ABD1-7D1C0C992244}"/>
            </c:ext>
          </c:extLst>
        </c:ser>
        <c:ser>
          <c:idx val="1"/>
          <c:order val="1"/>
          <c:tx>
            <c:strRef>
              <c:f>Fans!$C$112</c:f>
              <c:strCache>
                <c:ptCount val="1"/>
                <c:pt idx="0">
                  <c:v>Pressure (pa)</c:v>
                </c:pt>
              </c:strCache>
            </c:strRef>
          </c:tx>
          <c:spPr>
            <a:ln w="12700">
              <a:solidFill>
                <a:srgbClr val="000080"/>
              </a:solidFill>
              <a:prstDash val="solid"/>
            </a:ln>
          </c:spPr>
          <c:marker>
            <c:symbol val="diamond"/>
            <c:size val="4"/>
            <c:spPr>
              <a:solidFill>
                <a:srgbClr val="000080"/>
              </a:solidFill>
              <a:ln>
                <a:solidFill>
                  <a:srgbClr val="000080"/>
                </a:solidFill>
                <a:prstDash val="solid"/>
              </a:ln>
            </c:spPr>
          </c:marker>
          <c:cat>
            <c:numRef>
              <c:f>Fans!$B$113:$B$118</c:f>
              <c:numCache>
                <c:formatCode>0.00</c:formatCode>
                <c:ptCount val="6"/>
                <c:pt idx="0">
                  <c:v>7</c:v>
                </c:pt>
                <c:pt idx="1">
                  <c:v>8</c:v>
                </c:pt>
                <c:pt idx="2">
                  <c:v>9</c:v>
                </c:pt>
                <c:pt idx="3">
                  <c:v>10</c:v>
                </c:pt>
                <c:pt idx="4">
                  <c:v>11</c:v>
                </c:pt>
                <c:pt idx="5">
                  <c:v>12</c:v>
                </c:pt>
              </c:numCache>
            </c:numRef>
          </c:cat>
          <c:val>
            <c:numRef>
              <c:f>Fans!$C$113:$C$118</c:f>
              <c:numCache>
                <c:formatCode>0.00</c:formatCode>
                <c:ptCount val="6"/>
                <c:pt idx="0">
                  <c:v>1800</c:v>
                </c:pt>
                <c:pt idx="1">
                  <c:v>1680</c:v>
                </c:pt>
                <c:pt idx="2">
                  <c:v>1360</c:v>
                </c:pt>
                <c:pt idx="3">
                  <c:v>900</c:v>
                </c:pt>
                <c:pt idx="4">
                  <c:v>450</c:v>
                </c:pt>
                <c:pt idx="5">
                  <c:v>0</c:v>
                </c:pt>
              </c:numCache>
            </c:numRef>
          </c:val>
          <c:smooth val="0"/>
          <c:extLst>
            <c:ext xmlns:c16="http://schemas.microsoft.com/office/drawing/2014/chart" uri="{C3380CC4-5D6E-409C-BE32-E72D297353CC}">
              <c16:uniqueId val="{00000001-5FF6-46BB-ABD1-7D1C0C992244}"/>
            </c:ext>
          </c:extLst>
        </c:ser>
        <c:ser>
          <c:idx val="2"/>
          <c:order val="2"/>
          <c:tx>
            <c:strRef>
              <c:f>Fans!$L$111</c:f>
              <c:strCache>
                <c:ptCount val="1"/>
                <c:pt idx="0">
                  <c:v>Resistance (pa)</c:v>
                </c:pt>
              </c:strCache>
            </c:strRef>
          </c:tx>
          <c:spPr>
            <a:ln w="12700">
              <a:solidFill>
                <a:srgbClr val="FF0000"/>
              </a:solidFill>
              <a:prstDash val="solid"/>
            </a:ln>
          </c:spPr>
          <c:marker>
            <c:symbol val="triangle"/>
            <c:size val="3"/>
            <c:spPr>
              <a:solidFill>
                <a:srgbClr val="FF0000"/>
              </a:solidFill>
              <a:ln>
                <a:solidFill>
                  <a:srgbClr val="FF0000"/>
                </a:solidFill>
                <a:prstDash val="solid"/>
              </a:ln>
            </c:spPr>
          </c:marker>
          <c:cat>
            <c:numRef>
              <c:f>Fans!$B$113:$B$118</c:f>
              <c:numCache>
                <c:formatCode>0.00</c:formatCode>
                <c:ptCount val="6"/>
                <c:pt idx="0">
                  <c:v>7</c:v>
                </c:pt>
                <c:pt idx="1">
                  <c:v>8</c:v>
                </c:pt>
                <c:pt idx="2">
                  <c:v>9</c:v>
                </c:pt>
                <c:pt idx="3">
                  <c:v>10</c:v>
                </c:pt>
                <c:pt idx="4">
                  <c:v>11</c:v>
                </c:pt>
                <c:pt idx="5">
                  <c:v>12</c:v>
                </c:pt>
              </c:numCache>
            </c:numRef>
          </c:cat>
          <c:val>
            <c:numRef>
              <c:f>Fans!$L$112:$L$116</c:f>
              <c:numCache>
                <c:formatCode>0.00</c:formatCode>
                <c:ptCount val="5"/>
                <c:pt idx="0">
                  <c:v>55</c:v>
                </c:pt>
                <c:pt idx="1">
                  <c:v>220</c:v>
                </c:pt>
                <c:pt idx="2">
                  <c:v>495</c:v>
                </c:pt>
                <c:pt idx="3">
                  <c:v>880</c:v>
                </c:pt>
                <c:pt idx="4">
                  <c:v>1375</c:v>
                </c:pt>
              </c:numCache>
            </c:numRef>
          </c:val>
          <c:smooth val="0"/>
          <c:extLst>
            <c:ext xmlns:c16="http://schemas.microsoft.com/office/drawing/2014/chart" uri="{C3380CC4-5D6E-409C-BE32-E72D297353CC}">
              <c16:uniqueId val="{00000002-5FF6-46BB-ABD1-7D1C0C992244}"/>
            </c:ext>
          </c:extLst>
        </c:ser>
        <c:dLbls>
          <c:showLegendKey val="0"/>
          <c:showVal val="0"/>
          <c:showCatName val="0"/>
          <c:showSerName val="0"/>
          <c:showPercent val="0"/>
          <c:showBubbleSize val="0"/>
        </c:dLbls>
        <c:smooth val="0"/>
        <c:axId val="167720064"/>
        <c:axId val="167722368"/>
      </c:lineChart>
      <c:catAx>
        <c:axId val="167720064"/>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Quantity (m³/s)</a:t>
                </a:r>
              </a:p>
            </c:rich>
          </c:tx>
          <c:layout>
            <c:manualLayout>
              <c:xMode val="edge"/>
              <c:yMode val="edge"/>
              <c:x val="0.4329293509844116"/>
              <c:y val="0.85578302712160981"/>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550" b="0" i="0" u="none" strike="noStrike" baseline="0">
                <a:solidFill>
                  <a:srgbClr val="000000"/>
                </a:solidFill>
                <a:latin typeface="Arial"/>
                <a:ea typeface="Arial"/>
                <a:cs typeface="Arial"/>
              </a:defRPr>
            </a:pPr>
            <a:endParaRPr lang="en-US"/>
          </a:p>
        </c:txPr>
        <c:crossAx val="167722368"/>
        <c:crosses val="autoZero"/>
        <c:auto val="1"/>
        <c:lblAlgn val="ctr"/>
        <c:lblOffset val="100"/>
        <c:tickLblSkip val="1"/>
        <c:tickMarkSkip val="1"/>
        <c:noMultiLvlLbl val="1"/>
      </c:catAx>
      <c:valAx>
        <c:axId val="167722368"/>
        <c:scaling>
          <c:orientation val="minMax"/>
          <c:max val="2000"/>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Pressure (Pa)</a:t>
                </a:r>
              </a:p>
            </c:rich>
          </c:tx>
          <c:layout>
            <c:manualLayout>
              <c:xMode val="edge"/>
              <c:yMode val="edge"/>
              <c:x val="1.4625872495865024E-2"/>
              <c:y val="0.3713228188818740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550" b="0" i="0" u="none" strike="noStrike" baseline="0">
                <a:solidFill>
                  <a:srgbClr val="000000"/>
                </a:solidFill>
                <a:latin typeface="Arial"/>
                <a:ea typeface="Arial"/>
                <a:cs typeface="Arial"/>
              </a:defRPr>
            </a:pPr>
            <a:endParaRPr lang="en-US"/>
          </a:p>
        </c:txPr>
        <c:crossAx val="167720064"/>
        <c:crosses val="autoZero"/>
        <c:crossBetween val="between"/>
      </c:valAx>
      <c:spPr>
        <a:solidFill>
          <a:srgbClr val="FFFFFF"/>
        </a:solidFill>
        <a:ln w="12700">
          <a:solidFill>
            <a:srgbClr val="808080"/>
          </a:solidFill>
          <a:prstDash val="solid"/>
        </a:ln>
      </c:spPr>
    </c:plotArea>
    <c:legend>
      <c:legendPos val="b"/>
      <c:layout>
        <c:manualLayout>
          <c:xMode val="edge"/>
          <c:yMode val="edge"/>
          <c:x val="0.19891360295291555"/>
          <c:y val="0.93120805845215293"/>
          <c:w val="0.7049730827442191"/>
          <c:h val="4.6415549407675338E-2"/>
        </c:manualLayout>
      </c:layout>
      <c:overlay val="0"/>
      <c:spPr>
        <a:solidFill>
          <a:srgbClr val="FFFFFF"/>
        </a:solidFill>
        <a:ln w="3175">
          <a:solidFill>
            <a:srgbClr val="000000"/>
          </a:solidFill>
          <a:prstDash val="solid"/>
        </a:ln>
      </c:spPr>
      <c:txPr>
        <a:bodyPr/>
        <a:lstStyle/>
        <a:p>
          <a:pPr>
            <a:defRPr sz="5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ZA"/>
              <a:t>Particle separation for different configurations</a:t>
            </a:r>
          </a:p>
        </c:rich>
      </c:tx>
      <c:layout>
        <c:manualLayout>
          <c:xMode val="edge"/>
          <c:yMode val="edge"/>
          <c:x val="0.17115456073608776"/>
          <c:y val="3.6438570178727661E-2"/>
        </c:manualLayout>
      </c:layout>
      <c:overlay val="0"/>
      <c:spPr>
        <a:noFill/>
        <a:ln w="25400">
          <a:noFill/>
        </a:ln>
      </c:spPr>
    </c:title>
    <c:autoTitleDeleted val="0"/>
    <c:plotArea>
      <c:layout>
        <c:manualLayout>
          <c:layoutTarget val="inner"/>
          <c:xMode val="edge"/>
          <c:yMode val="edge"/>
          <c:x val="0.14914893948830785"/>
          <c:y val="0.2064845699498408"/>
          <c:w val="0.69562087351514079"/>
          <c:h val="0.56884474662652218"/>
        </c:manualLayout>
      </c:layout>
      <c:scatterChart>
        <c:scatterStyle val="smoothMarker"/>
        <c:varyColors val="0"/>
        <c:ser>
          <c:idx val="0"/>
          <c:order val="0"/>
          <c:tx>
            <c:strRef>
              <c:f>'Rectangular gravity settler'!$A$32</c:f>
              <c:strCache>
                <c:ptCount val="1"/>
                <c:pt idx="0">
                  <c:v>0.3</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xVal>
            <c:numRef>
              <c:f>'Rectangular gravity settler'!$A$34:$A$37</c:f>
              <c:numCache>
                <c:formatCode>General</c:formatCode>
                <c:ptCount val="4"/>
                <c:pt idx="0">
                  <c:v>1</c:v>
                </c:pt>
                <c:pt idx="1">
                  <c:v>2</c:v>
                </c:pt>
                <c:pt idx="2">
                  <c:v>3</c:v>
                </c:pt>
                <c:pt idx="3">
                  <c:v>4</c:v>
                </c:pt>
              </c:numCache>
            </c:numRef>
          </c:xVal>
          <c:yVal>
            <c:numRef>
              <c:f>'Rectangular gravity settler'!$B$34:$B$37</c:f>
              <c:numCache>
                <c:formatCode>General</c:formatCode>
                <c:ptCount val="4"/>
                <c:pt idx="0">
                  <c:v>475</c:v>
                </c:pt>
                <c:pt idx="1">
                  <c:v>340</c:v>
                </c:pt>
                <c:pt idx="2">
                  <c:v>275</c:v>
                </c:pt>
                <c:pt idx="3">
                  <c:v>240</c:v>
                </c:pt>
              </c:numCache>
            </c:numRef>
          </c:yVal>
          <c:smooth val="1"/>
          <c:extLst>
            <c:ext xmlns:c16="http://schemas.microsoft.com/office/drawing/2014/chart" uri="{C3380CC4-5D6E-409C-BE32-E72D297353CC}">
              <c16:uniqueId val="{00000000-D7B5-4181-A266-C263CC4AFFDF}"/>
            </c:ext>
          </c:extLst>
        </c:ser>
        <c:ser>
          <c:idx val="1"/>
          <c:order val="1"/>
          <c:tx>
            <c:strRef>
              <c:f>'Rectangular gravity settler'!$E$32</c:f>
              <c:strCache>
                <c:ptCount val="1"/>
                <c:pt idx="0">
                  <c:v>0.5</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xVal>
            <c:numRef>
              <c:f>'Rectangular gravity settler'!$E$34:$E$37</c:f>
              <c:numCache>
                <c:formatCode>General</c:formatCode>
                <c:ptCount val="4"/>
                <c:pt idx="0">
                  <c:v>1</c:v>
                </c:pt>
                <c:pt idx="1">
                  <c:v>2</c:v>
                </c:pt>
                <c:pt idx="2">
                  <c:v>3</c:v>
                </c:pt>
                <c:pt idx="3">
                  <c:v>4</c:v>
                </c:pt>
              </c:numCache>
            </c:numRef>
          </c:xVal>
          <c:yVal>
            <c:numRef>
              <c:f>'Rectangular gravity settler'!$F$34:$F$37</c:f>
              <c:numCache>
                <c:formatCode>General</c:formatCode>
                <c:ptCount val="4"/>
                <c:pt idx="0">
                  <c:v>370</c:v>
                </c:pt>
                <c:pt idx="1">
                  <c:v>260</c:v>
                </c:pt>
                <c:pt idx="2">
                  <c:v>210</c:v>
                </c:pt>
                <c:pt idx="3">
                  <c:v>180</c:v>
                </c:pt>
              </c:numCache>
            </c:numRef>
          </c:yVal>
          <c:smooth val="1"/>
          <c:extLst>
            <c:ext xmlns:c16="http://schemas.microsoft.com/office/drawing/2014/chart" uri="{C3380CC4-5D6E-409C-BE32-E72D297353CC}">
              <c16:uniqueId val="{00000001-D7B5-4181-A266-C263CC4AFFDF}"/>
            </c:ext>
          </c:extLst>
        </c:ser>
        <c:ser>
          <c:idx val="2"/>
          <c:order val="2"/>
          <c:tx>
            <c:strRef>
              <c:f>'Rectangular gravity settler'!$I$32</c:f>
              <c:strCache>
                <c:ptCount val="1"/>
                <c:pt idx="0">
                  <c:v>1</c:v>
                </c:pt>
              </c:strCache>
            </c:strRef>
          </c:tx>
          <c:spPr>
            <a:ln w="12700">
              <a:solidFill>
                <a:srgbClr val="FFFF00"/>
              </a:solidFill>
              <a:prstDash val="solid"/>
            </a:ln>
          </c:spPr>
          <c:marker>
            <c:symbol val="triangle"/>
            <c:size val="5"/>
            <c:spPr>
              <a:solidFill>
                <a:srgbClr val="FFFF00"/>
              </a:solidFill>
              <a:ln>
                <a:solidFill>
                  <a:srgbClr val="FFFF00"/>
                </a:solidFill>
                <a:prstDash val="solid"/>
              </a:ln>
            </c:spPr>
          </c:marker>
          <c:xVal>
            <c:numRef>
              <c:f>'Rectangular gravity settler'!$I$34:$I$37</c:f>
              <c:numCache>
                <c:formatCode>General</c:formatCode>
                <c:ptCount val="4"/>
                <c:pt idx="0">
                  <c:v>1</c:v>
                </c:pt>
                <c:pt idx="1">
                  <c:v>2</c:v>
                </c:pt>
                <c:pt idx="2">
                  <c:v>3</c:v>
                </c:pt>
                <c:pt idx="3">
                  <c:v>4</c:v>
                </c:pt>
              </c:numCache>
            </c:numRef>
          </c:xVal>
          <c:yVal>
            <c:numRef>
              <c:f>'Rectangular gravity settler'!$J$34:$J$37</c:f>
              <c:numCache>
                <c:formatCode>General</c:formatCode>
                <c:ptCount val="4"/>
                <c:pt idx="0">
                  <c:v>260</c:v>
                </c:pt>
                <c:pt idx="1">
                  <c:v>180</c:v>
                </c:pt>
                <c:pt idx="2">
                  <c:v>150</c:v>
                </c:pt>
                <c:pt idx="3">
                  <c:v>130</c:v>
                </c:pt>
              </c:numCache>
            </c:numRef>
          </c:yVal>
          <c:smooth val="1"/>
          <c:extLst>
            <c:ext xmlns:c16="http://schemas.microsoft.com/office/drawing/2014/chart" uri="{C3380CC4-5D6E-409C-BE32-E72D297353CC}">
              <c16:uniqueId val="{00000002-D7B5-4181-A266-C263CC4AFFDF}"/>
            </c:ext>
          </c:extLst>
        </c:ser>
        <c:dLbls>
          <c:showLegendKey val="0"/>
          <c:showVal val="0"/>
          <c:showCatName val="0"/>
          <c:showSerName val="0"/>
          <c:showPercent val="0"/>
          <c:showBubbleSize val="0"/>
        </c:dLbls>
        <c:axId val="174344448"/>
        <c:axId val="174347008"/>
      </c:scatterChart>
      <c:valAx>
        <c:axId val="174344448"/>
        <c:scaling>
          <c:orientation val="minMax"/>
        </c:scaling>
        <c:delete val="0"/>
        <c:axPos val="b"/>
        <c:title>
          <c:tx>
            <c:rich>
              <a:bodyPr/>
              <a:lstStyle/>
              <a:p>
                <a:pPr>
                  <a:defRPr sz="1100" b="1" i="0" u="none" strike="noStrike" baseline="0">
                    <a:solidFill>
                      <a:srgbClr val="000000"/>
                    </a:solidFill>
                    <a:latin typeface="Arial"/>
                    <a:ea typeface="Arial"/>
                    <a:cs typeface="Arial"/>
                  </a:defRPr>
                </a:pPr>
                <a:r>
                  <a:rPr lang="en-ZA"/>
                  <a:t>Ls, (m)</a:t>
                </a:r>
              </a:p>
            </c:rich>
          </c:tx>
          <c:layout>
            <c:manualLayout>
              <c:xMode val="edge"/>
              <c:yMode val="edge"/>
              <c:x val="0.44989176914683415"/>
              <c:y val="0.8805958630171227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74347008"/>
        <c:crosses val="autoZero"/>
        <c:crossBetween val="midCat"/>
      </c:valAx>
      <c:valAx>
        <c:axId val="174347008"/>
        <c:scaling>
          <c:orientation val="minMax"/>
        </c:scaling>
        <c:delete val="0"/>
        <c:axPos val="l"/>
        <c:title>
          <c:tx>
            <c:rich>
              <a:bodyPr/>
              <a:lstStyle/>
              <a:p>
                <a:pPr>
                  <a:defRPr sz="1100" b="0" i="0" u="none" strike="noStrike" baseline="0">
                    <a:solidFill>
                      <a:srgbClr val="000000"/>
                    </a:solidFill>
                    <a:latin typeface="Calibri"/>
                    <a:ea typeface="Calibri"/>
                    <a:cs typeface="Calibri"/>
                  </a:defRPr>
                </a:pPr>
                <a:r>
                  <a:rPr lang="en-ZA" sz="1100" b="1" i="0" u="none" strike="noStrike" baseline="0">
                    <a:solidFill>
                      <a:srgbClr val="000000"/>
                    </a:solidFill>
                    <a:latin typeface="Arial"/>
                    <a:cs typeface="Arial"/>
                  </a:rPr>
                  <a:t>Dp</a:t>
                </a:r>
                <a:r>
                  <a:rPr lang="en-ZA" sz="1100" b="1" i="0" u="none" strike="noStrike" baseline="-25000">
                    <a:solidFill>
                      <a:srgbClr val="000000"/>
                    </a:solidFill>
                    <a:latin typeface="Arial"/>
                    <a:cs typeface="Arial"/>
                  </a:rPr>
                  <a:t>min</a:t>
                </a:r>
                <a:r>
                  <a:rPr lang="en-ZA" sz="1100" b="1" i="0" u="none" strike="noStrike" baseline="0">
                    <a:solidFill>
                      <a:srgbClr val="000000"/>
                    </a:solidFill>
                    <a:latin typeface="Arial"/>
                    <a:cs typeface="Arial"/>
                  </a:rPr>
                  <a:t> (um)</a:t>
                </a:r>
              </a:p>
            </c:rich>
          </c:tx>
          <c:layout>
            <c:manualLayout>
              <c:xMode val="edge"/>
              <c:yMode val="edge"/>
              <c:x val="2.6895711069824139E-2"/>
              <c:y val="0.376530746156730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74344448"/>
        <c:crosses val="autoZero"/>
        <c:crossBetween val="midCat"/>
      </c:valAx>
      <c:spPr>
        <a:noFill/>
        <a:ln w="12700">
          <a:solidFill>
            <a:srgbClr val="808080"/>
          </a:solidFill>
          <a:prstDash val="solid"/>
        </a:ln>
      </c:spPr>
    </c:plotArea>
    <c:legend>
      <c:legendPos val="r"/>
      <c:layout>
        <c:manualLayout>
          <c:xMode val="edge"/>
          <c:yMode val="edge"/>
          <c:x val="0.87453340804309565"/>
          <c:y val="0.37500093738282714"/>
          <c:w val="0.11423240634246556"/>
          <c:h val="0.19345300587426573"/>
        </c:manualLayout>
      </c:layout>
      <c:overlay val="0"/>
      <c:spPr>
        <a:solidFill>
          <a:srgbClr val="FFFFFF"/>
        </a:solidFill>
        <a:ln w="3175">
          <a:solidFill>
            <a:srgbClr val="000000"/>
          </a:solidFill>
          <a:prstDash val="solid"/>
        </a:ln>
      </c:spPr>
      <c:txPr>
        <a:bodyPr/>
        <a:lstStyle/>
        <a:p>
          <a:pPr>
            <a:defRPr sz="9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ZA"/>
              <a:t>Particle separation for different configurations</a:t>
            </a:r>
          </a:p>
        </c:rich>
      </c:tx>
      <c:layout>
        <c:manualLayout>
          <c:xMode val="edge"/>
          <c:yMode val="edge"/>
          <c:x val="0.15444473550395241"/>
          <c:y val="3.6438570178727661E-2"/>
        </c:manualLayout>
      </c:layout>
      <c:overlay val="0"/>
      <c:spPr>
        <a:noFill/>
        <a:ln w="25400">
          <a:noFill/>
        </a:ln>
      </c:spPr>
    </c:title>
    <c:autoTitleDeleted val="0"/>
    <c:plotArea>
      <c:layout>
        <c:manualLayout>
          <c:layoutTarget val="inner"/>
          <c:xMode val="edge"/>
          <c:yMode val="edge"/>
          <c:x val="0.168602340420476"/>
          <c:y val="0.20446021142092077"/>
          <c:w val="0.66926119861562994"/>
          <c:h val="0.57491782221328214"/>
        </c:manualLayout>
      </c:layout>
      <c:scatterChart>
        <c:scatterStyle val="smoothMarker"/>
        <c:varyColors val="0"/>
        <c:ser>
          <c:idx val="0"/>
          <c:order val="0"/>
          <c:tx>
            <c:strRef>
              <c:f>'Rectangular gravity settler (2)'!$A$35</c:f>
              <c:strCache>
                <c:ptCount val="1"/>
                <c:pt idx="0">
                  <c:v>0.4</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xVal>
            <c:numRef>
              <c:f>'Rectangular gravity settler (2)'!$A$37:$A$40</c:f>
              <c:numCache>
                <c:formatCode>General</c:formatCode>
                <c:ptCount val="4"/>
                <c:pt idx="0">
                  <c:v>1</c:v>
                </c:pt>
                <c:pt idx="1">
                  <c:v>2</c:v>
                </c:pt>
                <c:pt idx="2">
                  <c:v>3</c:v>
                </c:pt>
                <c:pt idx="3">
                  <c:v>4</c:v>
                </c:pt>
              </c:numCache>
            </c:numRef>
          </c:xVal>
          <c:yVal>
            <c:numRef>
              <c:f>'Rectangular gravity settler (2)'!$B$37:$B$40</c:f>
              <c:numCache>
                <c:formatCode>General</c:formatCode>
                <c:ptCount val="4"/>
                <c:pt idx="0">
                  <c:v>918</c:v>
                </c:pt>
                <c:pt idx="1">
                  <c:v>332</c:v>
                </c:pt>
                <c:pt idx="2">
                  <c:v>186</c:v>
                </c:pt>
                <c:pt idx="3">
                  <c:v>124</c:v>
                </c:pt>
              </c:numCache>
            </c:numRef>
          </c:yVal>
          <c:smooth val="1"/>
          <c:extLst>
            <c:ext xmlns:c16="http://schemas.microsoft.com/office/drawing/2014/chart" uri="{C3380CC4-5D6E-409C-BE32-E72D297353CC}">
              <c16:uniqueId val="{00000000-5A9A-4FEA-9F9A-E7D1A821E7DB}"/>
            </c:ext>
          </c:extLst>
        </c:ser>
        <c:ser>
          <c:idx val="1"/>
          <c:order val="1"/>
          <c:tx>
            <c:strRef>
              <c:f>'Rectangular gravity settler (2)'!$E$35</c:f>
              <c:strCache>
                <c:ptCount val="1"/>
                <c:pt idx="0">
                  <c:v>0.5</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xVal>
            <c:numRef>
              <c:f>'Rectangular gravity settler (2)'!$E$37:$E$40</c:f>
              <c:numCache>
                <c:formatCode>General</c:formatCode>
                <c:ptCount val="4"/>
                <c:pt idx="0">
                  <c:v>1</c:v>
                </c:pt>
                <c:pt idx="1">
                  <c:v>2</c:v>
                </c:pt>
                <c:pt idx="2">
                  <c:v>3</c:v>
                </c:pt>
                <c:pt idx="3">
                  <c:v>4</c:v>
                </c:pt>
              </c:numCache>
            </c:numRef>
          </c:xVal>
          <c:yVal>
            <c:numRef>
              <c:f>'Rectangular gravity settler (2)'!$F$37:$F$40</c:f>
              <c:numCache>
                <c:formatCode>General</c:formatCode>
                <c:ptCount val="4"/>
                <c:pt idx="0">
                  <c:v>742</c:v>
                </c:pt>
                <c:pt idx="1">
                  <c:v>274</c:v>
                </c:pt>
                <c:pt idx="2">
                  <c:v>156</c:v>
                </c:pt>
                <c:pt idx="3">
                  <c:v>106</c:v>
                </c:pt>
              </c:numCache>
            </c:numRef>
          </c:yVal>
          <c:smooth val="1"/>
          <c:extLst>
            <c:ext xmlns:c16="http://schemas.microsoft.com/office/drawing/2014/chart" uri="{C3380CC4-5D6E-409C-BE32-E72D297353CC}">
              <c16:uniqueId val="{00000001-5A9A-4FEA-9F9A-E7D1A821E7DB}"/>
            </c:ext>
          </c:extLst>
        </c:ser>
        <c:ser>
          <c:idx val="2"/>
          <c:order val="2"/>
          <c:tx>
            <c:strRef>
              <c:f>'Rectangular gravity settler (2)'!$I$35</c:f>
              <c:strCache>
                <c:ptCount val="1"/>
                <c:pt idx="0">
                  <c:v>1</c:v>
                </c:pt>
              </c:strCache>
            </c:strRef>
          </c:tx>
          <c:spPr>
            <a:ln w="12700">
              <a:solidFill>
                <a:srgbClr val="FFFF00"/>
              </a:solidFill>
              <a:prstDash val="solid"/>
            </a:ln>
          </c:spPr>
          <c:marker>
            <c:symbol val="triangle"/>
            <c:size val="5"/>
            <c:spPr>
              <a:solidFill>
                <a:srgbClr val="FFFF00"/>
              </a:solidFill>
              <a:ln>
                <a:solidFill>
                  <a:srgbClr val="FFFF00"/>
                </a:solidFill>
                <a:prstDash val="solid"/>
              </a:ln>
            </c:spPr>
          </c:marker>
          <c:xVal>
            <c:numRef>
              <c:f>'Rectangular gravity settler (2)'!$I$37:$I$40</c:f>
              <c:numCache>
                <c:formatCode>General</c:formatCode>
                <c:ptCount val="4"/>
                <c:pt idx="0">
                  <c:v>1</c:v>
                </c:pt>
                <c:pt idx="1">
                  <c:v>2</c:v>
                </c:pt>
                <c:pt idx="2">
                  <c:v>3</c:v>
                </c:pt>
                <c:pt idx="3">
                  <c:v>4</c:v>
                </c:pt>
              </c:numCache>
            </c:numRef>
          </c:xVal>
          <c:yVal>
            <c:numRef>
              <c:f>'Rectangular gravity settler (2)'!$J$37:$J$40</c:f>
              <c:numCache>
                <c:formatCode>General</c:formatCode>
                <c:ptCount val="4"/>
                <c:pt idx="0">
                  <c:v>425</c:v>
                </c:pt>
                <c:pt idx="1">
                  <c:v>174</c:v>
                </c:pt>
                <c:pt idx="2">
                  <c:v>106</c:v>
                </c:pt>
                <c:pt idx="3">
                  <c:v>75</c:v>
                </c:pt>
              </c:numCache>
            </c:numRef>
          </c:yVal>
          <c:smooth val="1"/>
          <c:extLst>
            <c:ext xmlns:c16="http://schemas.microsoft.com/office/drawing/2014/chart" uri="{C3380CC4-5D6E-409C-BE32-E72D297353CC}">
              <c16:uniqueId val="{00000002-5A9A-4FEA-9F9A-E7D1A821E7DB}"/>
            </c:ext>
          </c:extLst>
        </c:ser>
        <c:dLbls>
          <c:showLegendKey val="0"/>
          <c:showVal val="0"/>
          <c:showCatName val="0"/>
          <c:showSerName val="0"/>
          <c:showPercent val="0"/>
          <c:showBubbleSize val="0"/>
        </c:dLbls>
        <c:axId val="175214592"/>
        <c:axId val="175216896"/>
      </c:scatterChart>
      <c:valAx>
        <c:axId val="175214592"/>
        <c:scaling>
          <c:orientation val="minMax"/>
        </c:scaling>
        <c:delete val="0"/>
        <c:axPos val="b"/>
        <c:title>
          <c:tx>
            <c:rich>
              <a:bodyPr/>
              <a:lstStyle/>
              <a:p>
                <a:pPr>
                  <a:defRPr sz="1050" b="1" i="0" u="none" strike="noStrike" baseline="0">
                    <a:solidFill>
                      <a:srgbClr val="000000"/>
                    </a:solidFill>
                    <a:latin typeface="Arial"/>
                    <a:ea typeface="Arial"/>
                    <a:cs typeface="Arial"/>
                  </a:defRPr>
                </a:pPr>
                <a:r>
                  <a:rPr lang="en-ZA"/>
                  <a:t>Ls, (m)</a:t>
                </a:r>
              </a:p>
            </c:rich>
          </c:tx>
          <c:layout>
            <c:manualLayout>
              <c:xMode val="edge"/>
              <c:yMode val="edge"/>
              <c:x val="0.45432546959027381"/>
              <c:y val="0.8826202974628171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75216896"/>
        <c:crosses val="autoZero"/>
        <c:crossBetween val="midCat"/>
      </c:valAx>
      <c:valAx>
        <c:axId val="175216896"/>
        <c:scaling>
          <c:orientation val="minMax"/>
        </c:scaling>
        <c:delete val="0"/>
        <c:axPos val="l"/>
        <c:title>
          <c:tx>
            <c:rich>
              <a:bodyPr/>
              <a:lstStyle/>
              <a:p>
                <a:pPr>
                  <a:defRPr sz="1100" b="0" i="0" u="none" strike="noStrike" baseline="0">
                    <a:solidFill>
                      <a:srgbClr val="000000"/>
                    </a:solidFill>
                    <a:latin typeface="Calibri"/>
                    <a:ea typeface="Calibri"/>
                    <a:cs typeface="Calibri"/>
                  </a:defRPr>
                </a:pPr>
                <a:r>
                  <a:rPr lang="en-ZA" sz="1050" b="1" i="0" u="none" strike="noStrike" baseline="0">
                    <a:solidFill>
                      <a:srgbClr val="000000"/>
                    </a:solidFill>
                    <a:latin typeface="Arial"/>
                    <a:cs typeface="Arial"/>
                  </a:rPr>
                  <a:t>Dp</a:t>
                </a:r>
                <a:r>
                  <a:rPr lang="en-ZA" sz="1050" b="1" i="0" u="none" strike="noStrike" baseline="-25000">
                    <a:solidFill>
                      <a:srgbClr val="000000"/>
                    </a:solidFill>
                    <a:latin typeface="Arial"/>
                    <a:cs typeface="Arial"/>
                  </a:rPr>
                  <a:t>min</a:t>
                </a:r>
                <a:r>
                  <a:rPr lang="en-ZA" sz="1050" b="1" i="0" u="none" strike="noStrike" baseline="0">
                    <a:solidFill>
                      <a:srgbClr val="000000"/>
                    </a:solidFill>
                    <a:latin typeface="Arial"/>
                    <a:cs typeface="Arial"/>
                  </a:rPr>
                  <a:t> (um)</a:t>
                </a:r>
              </a:p>
            </c:rich>
          </c:tx>
          <c:layout>
            <c:manualLayout>
              <c:xMode val="edge"/>
              <c:yMode val="edge"/>
              <c:x val="2.8314816812282026E-2"/>
              <c:y val="0.3805796150481189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75214592"/>
        <c:crosses val="autoZero"/>
        <c:crossBetween val="midCat"/>
      </c:valAx>
      <c:spPr>
        <a:noFill/>
        <a:ln w="12700">
          <a:solidFill>
            <a:srgbClr val="808080"/>
          </a:solidFill>
          <a:prstDash val="solid"/>
        </a:ln>
      </c:spPr>
    </c:plotArea>
    <c:legend>
      <c:legendPos val="r"/>
      <c:layout>
        <c:manualLayout>
          <c:xMode val="edge"/>
          <c:yMode val="edge"/>
          <c:x val="0.87084230909492477"/>
          <c:y val="0.38690601174853145"/>
          <c:w val="0.11741703519936719"/>
          <c:h val="0.19047681539807526"/>
        </c:manualLayout>
      </c:layout>
      <c:overlay val="0"/>
      <c:spPr>
        <a:solidFill>
          <a:srgbClr val="FFFFFF"/>
        </a:solidFill>
        <a:ln w="3175">
          <a:solidFill>
            <a:srgbClr val="000000"/>
          </a:solidFill>
          <a:prstDash val="solid"/>
        </a:ln>
      </c:spPr>
      <c:txPr>
        <a:bodyPr/>
        <a:lstStyle/>
        <a:p>
          <a:pPr>
            <a:defRPr sz="88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en-ZA"/>
              <a:t>Separation Efficiency</a:t>
            </a:r>
          </a:p>
        </c:rich>
      </c:tx>
      <c:layout>
        <c:manualLayout>
          <c:xMode val="edge"/>
          <c:yMode val="edge"/>
          <c:x val="0.32647773942453762"/>
          <c:y val="3.2000988111780142E-2"/>
        </c:manualLayout>
      </c:layout>
      <c:overlay val="0"/>
      <c:spPr>
        <a:noFill/>
        <a:ln w="25400">
          <a:noFill/>
        </a:ln>
      </c:spPr>
    </c:title>
    <c:autoTitleDeleted val="0"/>
    <c:view3D>
      <c:rotX val="35"/>
      <c:hPercent val="100"/>
      <c:rotY val="10"/>
      <c:depthPercent val="100"/>
      <c:rAngAx val="0"/>
      <c:perspective val="24"/>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0.21112912329353184"/>
          <c:y val="0.1392043569332419"/>
          <c:w val="0.49641091428040174"/>
          <c:h val="0.71362233554282628"/>
        </c:manualLayout>
      </c:layout>
      <c:surface3DChart>
        <c:wireframe val="0"/>
        <c:ser>
          <c:idx val="7"/>
          <c:order val="0"/>
          <c:tx>
            <c:strRef>
              <c:f>'Rectangular gravity settler (2)'!$J$83</c:f>
              <c:strCache>
                <c:ptCount val="1"/>
                <c:pt idx="0">
                  <c:v>25</c:v>
                </c:pt>
              </c:strCache>
            </c:strRef>
          </c:tx>
          <c:spPr>
            <a:solidFill>
              <a:srgbClr val="CCCCFF"/>
            </a:solidFill>
            <a:ln w="12700">
              <a:solidFill>
                <a:srgbClr val="000000"/>
              </a:solidFill>
              <a:prstDash val="solid"/>
            </a:ln>
            <a:sp3d prstMaterial="flat"/>
          </c:spPr>
          <c:cat>
            <c:numRef>
              <c:f>'Rectangular gravity settler (2)'!$A$86:$A$93</c:f>
              <c:numCache>
                <c:formatCode>0.0</c:formatCode>
                <c:ptCount val="8"/>
                <c:pt idx="0">
                  <c:v>0.5</c:v>
                </c:pt>
                <c:pt idx="1">
                  <c:v>1</c:v>
                </c:pt>
                <c:pt idx="2">
                  <c:v>1.5</c:v>
                </c:pt>
                <c:pt idx="3">
                  <c:v>2</c:v>
                </c:pt>
                <c:pt idx="4">
                  <c:v>2.5</c:v>
                </c:pt>
                <c:pt idx="5">
                  <c:v>3</c:v>
                </c:pt>
                <c:pt idx="6">
                  <c:v>3.5</c:v>
                </c:pt>
                <c:pt idx="7">
                  <c:v>4</c:v>
                </c:pt>
              </c:numCache>
            </c:numRef>
          </c:cat>
          <c:val>
            <c:numRef>
              <c:f>'Rectangular gravity settler (2)'!$J$86:$J$93</c:f>
              <c:numCache>
                <c:formatCode>0.000</c:formatCode>
                <c:ptCount val="8"/>
                <c:pt idx="0">
                  <c:v>5.6032481645319862E-2</c:v>
                </c:pt>
                <c:pt idx="1">
                  <c:v>0.11206496329063972</c:v>
                </c:pt>
                <c:pt idx="2">
                  <c:v>0.1680974449359596</c:v>
                </c:pt>
                <c:pt idx="3">
                  <c:v>0.22412992658127945</c:v>
                </c:pt>
                <c:pt idx="4">
                  <c:v>0.28016240822659927</c:v>
                </c:pt>
                <c:pt idx="5">
                  <c:v>0.3361948898719192</c:v>
                </c:pt>
                <c:pt idx="6">
                  <c:v>0.39222737151723902</c:v>
                </c:pt>
                <c:pt idx="7">
                  <c:v>0.4482598531625589</c:v>
                </c:pt>
              </c:numCache>
            </c:numRef>
          </c:val>
          <c:extLst>
            <c:ext xmlns:c16="http://schemas.microsoft.com/office/drawing/2014/chart" uri="{C3380CC4-5D6E-409C-BE32-E72D297353CC}">
              <c16:uniqueId val="{00000000-4F22-4BC3-B1D9-973C8B3324BC}"/>
            </c:ext>
          </c:extLst>
        </c:ser>
        <c:ser>
          <c:idx val="0"/>
          <c:order val="1"/>
          <c:tx>
            <c:strRef>
              <c:f>'Rectangular gravity settler (2)'!$I$83</c:f>
              <c:strCache>
                <c:ptCount val="1"/>
                <c:pt idx="0">
                  <c:v>50</c:v>
                </c:pt>
              </c:strCache>
            </c:strRef>
          </c:tx>
          <c:spPr>
            <a:solidFill>
              <a:srgbClr val="9999FF"/>
            </a:solidFill>
            <a:ln w="12700">
              <a:solidFill>
                <a:srgbClr val="000000"/>
              </a:solidFill>
              <a:prstDash val="solid"/>
            </a:ln>
            <a:sp3d prstMaterial="flat"/>
          </c:spPr>
          <c:val>
            <c:numRef>
              <c:f>'Rectangular gravity settler (2)'!$I$86:$I$93</c:f>
              <c:numCache>
                <c:formatCode>0.000</c:formatCode>
                <c:ptCount val="8"/>
                <c:pt idx="0">
                  <c:v>7.9241895476232851E-2</c:v>
                </c:pt>
                <c:pt idx="1">
                  <c:v>0.1584837909524657</c:v>
                </c:pt>
                <c:pt idx="2">
                  <c:v>0.23772568642869857</c:v>
                </c:pt>
                <c:pt idx="3">
                  <c:v>0.31696758190493141</c:v>
                </c:pt>
                <c:pt idx="4">
                  <c:v>0.39620947738116424</c:v>
                </c:pt>
                <c:pt idx="5">
                  <c:v>0.47545137285739714</c:v>
                </c:pt>
                <c:pt idx="6">
                  <c:v>0.55469326833362997</c:v>
                </c:pt>
                <c:pt idx="7">
                  <c:v>0.63393516380986281</c:v>
                </c:pt>
              </c:numCache>
            </c:numRef>
          </c:val>
          <c:extLst>
            <c:ext xmlns:c16="http://schemas.microsoft.com/office/drawing/2014/chart" uri="{C3380CC4-5D6E-409C-BE32-E72D297353CC}">
              <c16:uniqueId val="{00000001-4F22-4BC3-B1D9-973C8B3324BC}"/>
            </c:ext>
          </c:extLst>
        </c:ser>
        <c:ser>
          <c:idx val="1"/>
          <c:order val="2"/>
          <c:tx>
            <c:strRef>
              <c:f>'Rectangular gravity settler (2)'!$H$83</c:f>
              <c:strCache>
                <c:ptCount val="1"/>
                <c:pt idx="0">
                  <c:v>100</c:v>
                </c:pt>
              </c:strCache>
            </c:strRef>
          </c:tx>
          <c:spPr>
            <a:solidFill>
              <a:srgbClr val="993366"/>
            </a:solidFill>
            <a:ln w="12700">
              <a:solidFill>
                <a:srgbClr val="000000"/>
              </a:solidFill>
              <a:prstDash val="solid"/>
            </a:ln>
            <a:sp3d prstMaterial="flat"/>
          </c:spPr>
          <c:val>
            <c:numRef>
              <c:f>'Rectangular gravity settler (2)'!$H$86:$H$93</c:f>
              <c:numCache>
                <c:formatCode>0.000</c:formatCode>
                <c:ptCount val="8"/>
                <c:pt idx="0">
                  <c:v>0.11206496329063972</c:v>
                </c:pt>
                <c:pt idx="1">
                  <c:v>0.22412992658127945</c:v>
                </c:pt>
                <c:pt idx="2">
                  <c:v>0.3361948898719192</c:v>
                </c:pt>
                <c:pt idx="3">
                  <c:v>0.4482598531625589</c:v>
                </c:pt>
                <c:pt idx="4">
                  <c:v>0.56032481645319854</c:v>
                </c:pt>
                <c:pt idx="5">
                  <c:v>0.6723897797438384</c:v>
                </c:pt>
                <c:pt idx="6">
                  <c:v>0.78445474303447804</c:v>
                </c:pt>
                <c:pt idx="7">
                  <c:v>0.89651970632511779</c:v>
                </c:pt>
              </c:numCache>
            </c:numRef>
          </c:val>
          <c:extLst>
            <c:ext xmlns:c16="http://schemas.microsoft.com/office/drawing/2014/chart" uri="{C3380CC4-5D6E-409C-BE32-E72D297353CC}">
              <c16:uniqueId val="{00000002-4F22-4BC3-B1D9-973C8B3324BC}"/>
            </c:ext>
          </c:extLst>
        </c:ser>
        <c:ser>
          <c:idx val="2"/>
          <c:order val="3"/>
          <c:tx>
            <c:strRef>
              <c:f>'Rectangular gravity settler (2)'!$G$83</c:f>
              <c:strCache>
                <c:ptCount val="1"/>
                <c:pt idx="0">
                  <c:v>200</c:v>
                </c:pt>
              </c:strCache>
            </c:strRef>
          </c:tx>
          <c:spPr>
            <a:solidFill>
              <a:srgbClr val="FFFFCC"/>
            </a:solidFill>
            <a:ln w="12700">
              <a:solidFill>
                <a:srgbClr val="000000"/>
              </a:solidFill>
              <a:prstDash val="solid"/>
            </a:ln>
            <a:sp3d prstMaterial="flat"/>
          </c:spPr>
          <c:val>
            <c:numRef>
              <c:f>'Rectangular gravity settler (2)'!$G$86:$G$93</c:f>
              <c:numCache>
                <c:formatCode>0.000</c:formatCode>
                <c:ptCount val="8"/>
                <c:pt idx="0">
                  <c:v>0.1584837909524657</c:v>
                </c:pt>
                <c:pt idx="1">
                  <c:v>0.31696758190493141</c:v>
                </c:pt>
                <c:pt idx="2">
                  <c:v>0.47545137285739714</c:v>
                </c:pt>
                <c:pt idx="3">
                  <c:v>0.63393516380986281</c:v>
                </c:pt>
                <c:pt idx="4">
                  <c:v>0.79241895476232849</c:v>
                </c:pt>
                <c:pt idx="5">
                  <c:v>0.95090274571479427</c:v>
                </c:pt>
                <c:pt idx="6">
                  <c:v>1</c:v>
                </c:pt>
                <c:pt idx="7">
                  <c:v>1</c:v>
                </c:pt>
              </c:numCache>
            </c:numRef>
          </c:val>
          <c:extLst>
            <c:ext xmlns:c16="http://schemas.microsoft.com/office/drawing/2014/chart" uri="{C3380CC4-5D6E-409C-BE32-E72D297353CC}">
              <c16:uniqueId val="{00000003-4F22-4BC3-B1D9-973C8B3324BC}"/>
            </c:ext>
          </c:extLst>
        </c:ser>
        <c:ser>
          <c:idx val="3"/>
          <c:order val="4"/>
          <c:tx>
            <c:strRef>
              <c:f>'Rectangular gravity settler (2)'!$F$83</c:f>
              <c:strCache>
                <c:ptCount val="1"/>
                <c:pt idx="0">
                  <c:v>400</c:v>
                </c:pt>
              </c:strCache>
            </c:strRef>
          </c:tx>
          <c:spPr>
            <a:solidFill>
              <a:srgbClr val="CCFFFF"/>
            </a:solidFill>
            <a:ln w="12700">
              <a:solidFill>
                <a:srgbClr val="000000"/>
              </a:solidFill>
              <a:prstDash val="solid"/>
            </a:ln>
            <a:sp3d prstMaterial="flat"/>
          </c:spPr>
          <c:val>
            <c:numRef>
              <c:f>'Rectangular gravity settler (2)'!$F$86:$F$93</c:f>
              <c:numCache>
                <c:formatCode>0.000</c:formatCode>
                <c:ptCount val="8"/>
                <c:pt idx="0">
                  <c:v>0.22412992658127945</c:v>
                </c:pt>
                <c:pt idx="1">
                  <c:v>0.4482598531625589</c:v>
                </c:pt>
                <c:pt idx="2">
                  <c:v>0.6723897797438384</c:v>
                </c:pt>
                <c:pt idx="3">
                  <c:v>0.89651970632511779</c:v>
                </c:pt>
                <c:pt idx="4">
                  <c:v>1</c:v>
                </c:pt>
                <c:pt idx="5">
                  <c:v>1</c:v>
                </c:pt>
                <c:pt idx="6">
                  <c:v>1</c:v>
                </c:pt>
                <c:pt idx="7">
                  <c:v>1</c:v>
                </c:pt>
              </c:numCache>
            </c:numRef>
          </c:val>
          <c:extLst>
            <c:ext xmlns:c16="http://schemas.microsoft.com/office/drawing/2014/chart" uri="{C3380CC4-5D6E-409C-BE32-E72D297353CC}">
              <c16:uniqueId val="{00000004-4F22-4BC3-B1D9-973C8B3324BC}"/>
            </c:ext>
          </c:extLst>
        </c:ser>
        <c:ser>
          <c:idx val="4"/>
          <c:order val="5"/>
          <c:tx>
            <c:strRef>
              <c:f>'Rectangular gravity settler (2)'!$E$83</c:f>
              <c:strCache>
                <c:ptCount val="1"/>
                <c:pt idx="0">
                  <c:v>600</c:v>
                </c:pt>
              </c:strCache>
            </c:strRef>
          </c:tx>
          <c:spPr>
            <a:solidFill>
              <a:srgbClr val="660066"/>
            </a:solidFill>
            <a:ln w="12700">
              <a:solidFill>
                <a:srgbClr val="000000"/>
              </a:solidFill>
              <a:prstDash val="solid"/>
            </a:ln>
            <a:sp3d prstMaterial="flat"/>
          </c:spPr>
          <c:val>
            <c:numRef>
              <c:f>'Rectangular gravity settler (2)'!$E$86:$E$93</c:f>
              <c:numCache>
                <c:formatCode>0.000</c:formatCode>
                <c:ptCount val="8"/>
                <c:pt idx="0">
                  <c:v>0.27450197810579535</c:v>
                </c:pt>
                <c:pt idx="1">
                  <c:v>0.5490039562115907</c:v>
                </c:pt>
                <c:pt idx="2">
                  <c:v>0.82350593431738595</c:v>
                </c:pt>
                <c:pt idx="3">
                  <c:v>1</c:v>
                </c:pt>
                <c:pt idx="4">
                  <c:v>1</c:v>
                </c:pt>
                <c:pt idx="5">
                  <c:v>1</c:v>
                </c:pt>
                <c:pt idx="6">
                  <c:v>1</c:v>
                </c:pt>
                <c:pt idx="7">
                  <c:v>1</c:v>
                </c:pt>
              </c:numCache>
            </c:numRef>
          </c:val>
          <c:extLst>
            <c:ext xmlns:c16="http://schemas.microsoft.com/office/drawing/2014/chart" uri="{C3380CC4-5D6E-409C-BE32-E72D297353CC}">
              <c16:uniqueId val="{00000005-4F22-4BC3-B1D9-973C8B3324BC}"/>
            </c:ext>
          </c:extLst>
        </c:ser>
        <c:ser>
          <c:idx val="5"/>
          <c:order val="6"/>
          <c:tx>
            <c:strRef>
              <c:f>'Rectangular gravity settler (2)'!$D$83</c:f>
              <c:strCache>
                <c:ptCount val="1"/>
                <c:pt idx="0">
                  <c:v>800</c:v>
                </c:pt>
              </c:strCache>
            </c:strRef>
          </c:tx>
          <c:spPr>
            <a:solidFill>
              <a:srgbClr val="FF8080"/>
            </a:solidFill>
            <a:ln w="12700">
              <a:solidFill>
                <a:srgbClr val="000000"/>
              </a:solidFill>
              <a:prstDash val="solid"/>
            </a:ln>
            <a:sp3d prstMaterial="flat"/>
          </c:spPr>
          <c:val>
            <c:numRef>
              <c:f>'Rectangular gravity settler (2)'!$D$86:$D$93</c:f>
              <c:numCache>
                <c:formatCode>0.000</c:formatCode>
                <c:ptCount val="8"/>
                <c:pt idx="0">
                  <c:v>0.31696758190493141</c:v>
                </c:pt>
                <c:pt idx="1">
                  <c:v>0.63393516380986281</c:v>
                </c:pt>
                <c:pt idx="2">
                  <c:v>0.95090274571479427</c:v>
                </c:pt>
                <c:pt idx="3">
                  <c:v>1</c:v>
                </c:pt>
                <c:pt idx="4">
                  <c:v>1</c:v>
                </c:pt>
                <c:pt idx="5">
                  <c:v>1</c:v>
                </c:pt>
                <c:pt idx="6">
                  <c:v>1</c:v>
                </c:pt>
                <c:pt idx="7">
                  <c:v>1</c:v>
                </c:pt>
              </c:numCache>
            </c:numRef>
          </c:val>
          <c:extLst>
            <c:ext xmlns:c16="http://schemas.microsoft.com/office/drawing/2014/chart" uri="{C3380CC4-5D6E-409C-BE32-E72D297353CC}">
              <c16:uniqueId val="{00000006-4F22-4BC3-B1D9-973C8B3324BC}"/>
            </c:ext>
          </c:extLst>
        </c:ser>
        <c:ser>
          <c:idx val="6"/>
          <c:order val="7"/>
          <c:tx>
            <c:strRef>
              <c:f>'Rectangular gravity settler (2)'!$C$83</c:f>
              <c:strCache>
                <c:ptCount val="1"/>
                <c:pt idx="0">
                  <c:v>1000</c:v>
                </c:pt>
              </c:strCache>
            </c:strRef>
          </c:tx>
          <c:spPr>
            <a:solidFill>
              <a:srgbClr val="0066CC"/>
            </a:solidFill>
            <a:ln w="12700">
              <a:solidFill>
                <a:srgbClr val="000000"/>
              </a:solidFill>
              <a:prstDash val="solid"/>
            </a:ln>
            <a:sp3d prstMaterial="flat"/>
          </c:spPr>
          <c:val>
            <c:numRef>
              <c:f>'Rectangular gravity settler (2)'!$C$86:$C$93</c:f>
              <c:numCache>
                <c:formatCode>0.000</c:formatCode>
                <c:ptCount val="8"/>
                <c:pt idx="0">
                  <c:v>0.35438052990157948</c:v>
                </c:pt>
                <c:pt idx="1">
                  <c:v>0.70876105980315895</c:v>
                </c:pt>
                <c:pt idx="2">
                  <c:v>1</c:v>
                </c:pt>
                <c:pt idx="3">
                  <c:v>1</c:v>
                </c:pt>
                <c:pt idx="4">
                  <c:v>1</c:v>
                </c:pt>
                <c:pt idx="5">
                  <c:v>1</c:v>
                </c:pt>
                <c:pt idx="6">
                  <c:v>1</c:v>
                </c:pt>
                <c:pt idx="7">
                  <c:v>1</c:v>
                </c:pt>
              </c:numCache>
            </c:numRef>
          </c:val>
          <c:extLst>
            <c:ext xmlns:c16="http://schemas.microsoft.com/office/drawing/2014/chart" uri="{C3380CC4-5D6E-409C-BE32-E72D297353CC}">
              <c16:uniqueId val="{00000007-4F22-4BC3-B1D9-973C8B3324BC}"/>
            </c:ext>
          </c:extLst>
        </c:ser>
        <c:bandFmts>
          <c:bandFmt>
            <c:idx val="0"/>
            <c:spPr>
              <a:solidFill>
                <a:srgbClr val="9999FF"/>
              </a:solidFill>
              <a:ln w="12700">
                <a:solidFill>
                  <a:srgbClr val="000000"/>
                </a:solidFill>
                <a:prstDash val="solid"/>
              </a:ln>
              <a:sp3d prstMaterial="flat"/>
            </c:spPr>
          </c:bandFmt>
          <c:bandFmt>
            <c:idx val="1"/>
            <c:spPr>
              <a:solidFill>
                <a:srgbClr val="993366"/>
              </a:solidFill>
              <a:ln w="12700">
                <a:solidFill>
                  <a:srgbClr val="000000"/>
                </a:solidFill>
                <a:prstDash val="solid"/>
              </a:ln>
              <a:sp3d prstMaterial="flat"/>
            </c:spPr>
          </c:bandFmt>
          <c:bandFmt>
            <c:idx val="2"/>
            <c:spPr>
              <a:solidFill>
                <a:srgbClr val="FFFFCC"/>
              </a:solidFill>
              <a:ln w="12700">
                <a:solidFill>
                  <a:srgbClr val="000000"/>
                </a:solidFill>
                <a:prstDash val="solid"/>
              </a:ln>
              <a:sp3d prstMaterial="flat"/>
            </c:spPr>
          </c:bandFmt>
          <c:bandFmt>
            <c:idx val="3"/>
            <c:spPr>
              <a:solidFill>
                <a:srgbClr val="CCFFFF"/>
              </a:solidFill>
              <a:ln w="12700">
                <a:solidFill>
                  <a:srgbClr val="000000"/>
                </a:solidFill>
                <a:prstDash val="solid"/>
              </a:ln>
              <a:sp3d prstMaterial="flat"/>
            </c:spPr>
          </c:bandFmt>
          <c:bandFmt>
            <c:idx val="4"/>
            <c:spPr>
              <a:solidFill>
                <a:srgbClr val="660066"/>
              </a:solidFill>
              <a:ln w="12700">
                <a:solidFill>
                  <a:srgbClr val="000000"/>
                </a:solidFill>
                <a:prstDash val="solid"/>
              </a:ln>
              <a:sp3d prstMaterial="flat"/>
            </c:spPr>
          </c:bandFmt>
        </c:bandFmts>
        <c:axId val="175643264"/>
        <c:axId val="175649536"/>
        <c:axId val="175225920"/>
      </c:surface3DChart>
      <c:catAx>
        <c:axId val="175643264"/>
        <c:scaling>
          <c:orientation val="minMax"/>
        </c:scaling>
        <c:delete val="0"/>
        <c:axPos val="b"/>
        <c:title>
          <c:tx>
            <c:rich>
              <a:bodyPr/>
              <a:lstStyle/>
              <a:p>
                <a:pPr>
                  <a:defRPr sz="1000" b="1" i="0" u="none" strike="noStrike" baseline="0">
                    <a:solidFill>
                      <a:srgbClr val="000000"/>
                    </a:solidFill>
                    <a:latin typeface="Arial"/>
                    <a:ea typeface="Arial"/>
                    <a:cs typeface="Arial"/>
                  </a:defRPr>
                </a:pPr>
                <a:r>
                  <a:rPr lang="en-ZA"/>
                  <a:t>Separator Length, m</a:t>
                </a:r>
              </a:p>
            </c:rich>
          </c:tx>
          <c:layout>
            <c:manualLayout>
              <c:xMode val="edge"/>
              <c:yMode val="edge"/>
              <c:x val="0.32235819196547394"/>
              <c:y val="0.90562816118573408"/>
            </c:manualLayout>
          </c:layout>
          <c:overlay val="0"/>
          <c:spPr>
            <a:noFill/>
            <a:ln w="25400">
              <a:noFill/>
            </a:ln>
          </c:spPr>
        </c:title>
        <c:numFmt formatCode="0.0" sourceLinked="1"/>
        <c:majorTickMark val="out"/>
        <c:minorTickMark val="none"/>
        <c:tickLblPos val="low"/>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75649536"/>
        <c:crosses val="autoZero"/>
        <c:auto val="1"/>
        <c:lblAlgn val="ctr"/>
        <c:lblOffset val="100"/>
        <c:tickLblSkip val="1"/>
        <c:tickMarkSkip val="1"/>
        <c:noMultiLvlLbl val="1"/>
      </c:catAx>
      <c:valAx>
        <c:axId val="175649536"/>
        <c:scaling>
          <c:orientation val="minMax"/>
        </c:scaling>
        <c:delete val="0"/>
        <c:axPos val="l"/>
        <c:majorGridlines>
          <c:spPr>
            <a:ln w="3175">
              <a:solidFill>
                <a:srgbClr val="000000"/>
              </a:solidFill>
              <a:prstDash val="solid"/>
            </a:ln>
          </c:spPr>
        </c:majorGridlines>
        <c:title>
          <c:tx>
            <c:rich>
              <a:bodyPr rot="0" vert="horz"/>
              <a:lstStyle/>
              <a:p>
                <a:pPr algn="ctr">
                  <a:defRPr sz="1000" b="1" i="0" u="none" strike="noStrike" baseline="0">
                    <a:solidFill>
                      <a:srgbClr val="000000"/>
                    </a:solidFill>
                    <a:latin typeface="Arial"/>
                    <a:ea typeface="Arial"/>
                    <a:cs typeface="Arial"/>
                  </a:defRPr>
                </a:pPr>
                <a:r>
                  <a:rPr lang="en-ZA"/>
                  <a:t>Separation
Efficiency</a:t>
                </a:r>
              </a:p>
            </c:rich>
          </c:tx>
          <c:layout>
            <c:manualLayout>
              <c:xMode val="edge"/>
              <c:yMode val="edge"/>
              <c:x val="9.8870285520082216E-2"/>
              <c:y val="0.55841729195615253"/>
            </c:manualLayout>
          </c:layout>
          <c:overlay val="0"/>
          <c:spPr>
            <a:noFill/>
            <a:ln w="25400">
              <a:noFill/>
            </a:ln>
          </c:spPr>
        </c:title>
        <c:numFmt formatCode="0.0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75643264"/>
        <c:crosses val="autoZero"/>
        <c:crossBetween val="midCat"/>
      </c:valAx>
      <c:serAx>
        <c:axId val="175225920"/>
        <c:scaling>
          <c:orientation val="minMax"/>
        </c:scaling>
        <c:delete val="0"/>
        <c:axPos val="b"/>
        <c:title>
          <c:tx>
            <c:rich>
              <a:bodyPr/>
              <a:lstStyle/>
              <a:p>
                <a:pPr>
                  <a:defRPr sz="1000" b="1" i="0" u="none" strike="noStrike" baseline="0">
                    <a:solidFill>
                      <a:srgbClr val="000000"/>
                    </a:solidFill>
                    <a:latin typeface="Arial"/>
                    <a:ea typeface="Arial"/>
                    <a:cs typeface="Arial"/>
                  </a:defRPr>
                </a:pPr>
                <a:r>
                  <a:rPr lang="en-ZA"/>
                  <a:t>Partice Size, um</a:t>
                </a:r>
              </a:p>
            </c:rich>
          </c:tx>
          <c:layout>
            <c:manualLayout>
              <c:xMode val="edge"/>
              <c:yMode val="edge"/>
              <c:x val="0.68385241236421113"/>
              <c:y val="0.69282173845916317"/>
            </c:manualLayout>
          </c:layout>
          <c:overlay val="0"/>
          <c:spPr>
            <a:noFill/>
            <a:ln w="25400">
              <a:noFill/>
            </a:ln>
          </c:spPr>
        </c:title>
        <c:numFmt formatCode="General" sourceLinked="1"/>
        <c:majorTickMark val="out"/>
        <c:minorTickMark val="none"/>
        <c:tickLblPos val="low"/>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75649536"/>
        <c:crosses val="autoZero"/>
        <c:tickLblSkip val="5"/>
        <c:tickMarkSkip val="1"/>
      </c:serAx>
      <c:spPr>
        <a:noFill/>
        <a:ln w="25400">
          <a:noFill/>
        </a:ln>
      </c:spPr>
    </c:plotArea>
    <c:legend>
      <c:legendPos val="r"/>
      <c:legendEntry>
        <c:idx val="0"/>
        <c:txPr>
          <a:bodyPr/>
          <a:lstStyle/>
          <a:p>
            <a:pPr rtl="0">
              <a:defRPr sz="845" b="0" i="0" u="none" strike="noStrike" baseline="0">
                <a:solidFill>
                  <a:srgbClr val="000000"/>
                </a:solidFill>
                <a:latin typeface="Arial"/>
                <a:ea typeface="Arial"/>
                <a:cs typeface="Arial"/>
              </a:defRPr>
            </a:pPr>
            <a:endParaRPr lang="en-US"/>
          </a:p>
        </c:txPr>
      </c:legendEntry>
      <c:legendEntry>
        <c:idx val="1"/>
        <c:txPr>
          <a:bodyPr/>
          <a:lstStyle/>
          <a:p>
            <a:pPr rtl="0">
              <a:defRPr sz="845" b="0" i="0" u="none" strike="noStrike" baseline="0">
                <a:solidFill>
                  <a:srgbClr val="000000"/>
                </a:solidFill>
                <a:latin typeface="Arial"/>
                <a:ea typeface="Arial"/>
                <a:cs typeface="Arial"/>
              </a:defRPr>
            </a:pPr>
            <a:endParaRPr lang="en-US"/>
          </a:p>
        </c:txPr>
      </c:legendEntry>
      <c:layout>
        <c:manualLayout>
          <c:xMode val="edge"/>
          <c:yMode val="edge"/>
          <c:x val="0.76287051482059287"/>
          <c:y val="0.28705882352941176"/>
          <c:w val="0.14508580343213728"/>
          <c:h val="0.23058823529411759"/>
        </c:manualLayout>
      </c:layout>
      <c:overlay val="0"/>
      <c:spPr>
        <a:solidFill>
          <a:srgbClr val="FFFFFF"/>
        </a:solidFill>
        <a:ln w="3175">
          <a:solidFill>
            <a:srgbClr val="000000"/>
          </a:solidFill>
          <a:prstDash val="solid"/>
        </a:ln>
      </c:spPr>
      <c:txPr>
        <a:bodyPr/>
        <a:lstStyle/>
        <a:p>
          <a:pPr rtl="0">
            <a:defRPr sz="84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ZA"/>
              <a:t>Particle separation for different diameters</a:t>
            </a:r>
          </a:p>
        </c:rich>
      </c:tx>
      <c:layout>
        <c:manualLayout>
          <c:xMode val="edge"/>
          <c:yMode val="edge"/>
          <c:x val="0.20563665496869071"/>
          <c:y val="3.6438570178727661E-2"/>
        </c:manualLayout>
      </c:layout>
      <c:overlay val="0"/>
      <c:spPr>
        <a:noFill/>
        <a:ln w="25400">
          <a:noFill/>
        </a:ln>
      </c:spPr>
    </c:title>
    <c:autoTitleDeleted val="0"/>
    <c:plotArea>
      <c:layout>
        <c:manualLayout>
          <c:layoutTarget val="inner"/>
          <c:xMode val="edge"/>
          <c:yMode val="edge"/>
          <c:x val="0.14933145186796737"/>
          <c:y val="0.2064845699498408"/>
          <c:w val="0.66587139193585443"/>
          <c:h val="0.56884474662652218"/>
        </c:manualLayout>
      </c:layout>
      <c:scatterChart>
        <c:scatterStyle val="smoothMarker"/>
        <c:varyColors val="0"/>
        <c:ser>
          <c:idx val="0"/>
          <c:order val="0"/>
          <c:tx>
            <c:strRef>
              <c:f>'Cylindrical gravity settler'!$B$27</c:f>
              <c:strCache>
                <c:ptCount val="1"/>
                <c:pt idx="0">
                  <c:v>0.350</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xVal>
            <c:numRef>
              <c:f>'Cylindrical gravity settler'!$A$29:$A$32</c:f>
              <c:numCache>
                <c:formatCode>General</c:formatCode>
                <c:ptCount val="4"/>
                <c:pt idx="0">
                  <c:v>1</c:v>
                </c:pt>
                <c:pt idx="1">
                  <c:v>2</c:v>
                </c:pt>
                <c:pt idx="2">
                  <c:v>3</c:v>
                </c:pt>
                <c:pt idx="3">
                  <c:v>4</c:v>
                </c:pt>
              </c:numCache>
            </c:numRef>
          </c:xVal>
          <c:yVal>
            <c:numRef>
              <c:f>'Cylindrical gravity settler'!$B$29:$B$32</c:f>
              <c:numCache>
                <c:formatCode>General</c:formatCode>
                <c:ptCount val="4"/>
                <c:pt idx="0">
                  <c:v>500</c:v>
                </c:pt>
                <c:pt idx="1">
                  <c:v>350</c:v>
                </c:pt>
                <c:pt idx="2">
                  <c:v>290</c:v>
                </c:pt>
                <c:pt idx="3">
                  <c:v>250</c:v>
                </c:pt>
              </c:numCache>
            </c:numRef>
          </c:yVal>
          <c:smooth val="1"/>
          <c:extLst>
            <c:ext xmlns:c16="http://schemas.microsoft.com/office/drawing/2014/chart" uri="{C3380CC4-5D6E-409C-BE32-E72D297353CC}">
              <c16:uniqueId val="{00000000-A37C-4886-842A-B1054ECEE378}"/>
            </c:ext>
          </c:extLst>
        </c:ser>
        <c:ser>
          <c:idx val="1"/>
          <c:order val="1"/>
          <c:tx>
            <c:strRef>
              <c:f>'Cylindrical gravity settler'!$E$27</c:f>
              <c:strCache>
                <c:ptCount val="1"/>
                <c:pt idx="0">
                  <c:v>0.600</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xVal>
            <c:numRef>
              <c:f>'Cylindrical gravity settler'!$E$29:$E$32</c:f>
              <c:numCache>
                <c:formatCode>General</c:formatCode>
                <c:ptCount val="4"/>
                <c:pt idx="0">
                  <c:v>1</c:v>
                </c:pt>
                <c:pt idx="1">
                  <c:v>2</c:v>
                </c:pt>
                <c:pt idx="2">
                  <c:v>3</c:v>
                </c:pt>
                <c:pt idx="3">
                  <c:v>4</c:v>
                </c:pt>
              </c:numCache>
            </c:numRef>
          </c:xVal>
          <c:yVal>
            <c:numRef>
              <c:f>'Cylindrical gravity settler'!$F$29:$F$32</c:f>
              <c:numCache>
                <c:formatCode>General</c:formatCode>
                <c:ptCount val="4"/>
                <c:pt idx="0">
                  <c:v>380</c:v>
                </c:pt>
                <c:pt idx="1">
                  <c:v>270</c:v>
                </c:pt>
                <c:pt idx="2">
                  <c:v>220</c:v>
                </c:pt>
                <c:pt idx="3">
                  <c:v>190</c:v>
                </c:pt>
              </c:numCache>
            </c:numRef>
          </c:yVal>
          <c:smooth val="1"/>
          <c:extLst>
            <c:ext xmlns:c16="http://schemas.microsoft.com/office/drawing/2014/chart" uri="{C3380CC4-5D6E-409C-BE32-E72D297353CC}">
              <c16:uniqueId val="{00000001-A37C-4886-842A-B1054ECEE378}"/>
            </c:ext>
          </c:extLst>
        </c:ser>
        <c:ser>
          <c:idx val="2"/>
          <c:order val="2"/>
          <c:tx>
            <c:strRef>
              <c:f>'Cylindrical gravity settler'!$I$27</c:f>
              <c:strCache>
                <c:ptCount val="1"/>
                <c:pt idx="0">
                  <c:v>1.000</c:v>
                </c:pt>
              </c:strCache>
            </c:strRef>
          </c:tx>
          <c:spPr>
            <a:ln w="12700">
              <a:solidFill>
                <a:srgbClr val="FFFF00"/>
              </a:solidFill>
              <a:prstDash val="solid"/>
            </a:ln>
          </c:spPr>
          <c:marker>
            <c:symbol val="triangle"/>
            <c:size val="5"/>
            <c:spPr>
              <a:solidFill>
                <a:srgbClr val="FFFF00"/>
              </a:solidFill>
              <a:ln>
                <a:solidFill>
                  <a:srgbClr val="FFFF00"/>
                </a:solidFill>
                <a:prstDash val="solid"/>
              </a:ln>
            </c:spPr>
          </c:marker>
          <c:xVal>
            <c:numRef>
              <c:f>'Cylindrical gravity settler'!$I$29:$I$32</c:f>
              <c:numCache>
                <c:formatCode>General</c:formatCode>
                <c:ptCount val="4"/>
                <c:pt idx="0">
                  <c:v>1</c:v>
                </c:pt>
                <c:pt idx="1">
                  <c:v>2</c:v>
                </c:pt>
                <c:pt idx="2">
                  <c:v>3</c:v>
                </c:pt>
                <c:pt idx="3">
                  <c:v>4</c:v>
                </c:pt>
              </c:numCache>
            </c:numRef>
          </c:xVal>
          <c:yVal>
            <c:numRef>
              <c:f>'Cylindrical gravity settler'!$J$29:$J$32</c:f>
              <c:numCache>
                <c:formatCode>General</c:formatCode>
                <c:ptCount val="4"/>
                <c:pt idx="0">
                  <c:v>300</c:v>
                </c:pt>
                <c:pt idx="1">
                  <c:v>210</c:v>
                </c:pt>
                <c:pt idx="2">
                  <c:v>170</c:v>
                </c:pt>
                <c:pt idx="3">
                  <c:v>150</c:v>
                </c:pt>
              </c:numCache>
            </c:numRef>
          </c:yVal>
          <c:smooth val="1"/>
          <c:extLst>
            <c:ext xmlns:c16="http://schemas.microsoft.com/office/drawing/2014/chart" uri="{C3380CC4-5D6E-409C-BE32-E72D297353CC}">
              <c16:uniqueId val="{00000002-A37C-4886-842A-B1054ECEE378}"/>
            </c:ext>
          </c:extLst>
        </c:ser>
        <c:dLbls>
          <c:showLegendKey val="0"/>
          <c:showVal val="0"/>
          <c:showCatName val="0"/>
          <c:showSerName val="0"/>
          <c:showPercent val="0"/>
          <c:showBubbleSize val="0"/>
        </c:dLbls>
        <c:axId val="172999808"/>
        <c:axId val="173002112"/>
      </c:scatterChart>
      <c:valAx>
        <c:axId val="172999808"/>
        <c:scaling>
          <c:orientation val="minMax"/>
        </c:scaling>
        <c:delete val="0"/>
        <c:axPos val="b"/>
        <c:title>
          <c:tx>
            <c:rich>
              <a:bodyPr/>
              <a:lstStyle/>
              <a:p>
                <a:pPr>
                  <a:defRPr sz="1100" b="1" i="0" u="none" strike="noStrike" baseline="0">
                    <a:solidFill>
                      <a:srgbClr val="000000"/>
                    </a:solidFill>
                    <a:latin typeface="Arial"/>
                    <a:ea typeface="Arial"/>
                    <a:cs typeface="Arial"/>
                  </a:defRPr>
                </a:pPr>
                <a:r>
                  <a:rPr lang="en-ZA"/>
                  <a:t>Ls, (m)</a:t>
                </a:r>
              </a:p>
            </c:rich>
          </c:tx>
          <c:layout>
            <c:manualLayout>
              <c:xMode val="edge"/>
              <c:yMode val="edge"/>
              <c:x val="0.4357539296352001"/>
              <c:y val="0.8805958630171227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73002112"/>
        <c:crosses val="autoZero"/>
        <c:crossBetween val="midCat"/>
      </c:valAx>
      <c:valAx>
        <c:axId val="173002112"/>
        <c:scaling>
          <c:orientation val="minMax"/>
        </c:scaling>
        <c:delete val="0"/>
        <c:axPos val="l"/>
        <c:title>
          <c:tx>
            <c:rich>
              <a:bodyPr/>
              <a:lstStyle/>
              <a:p>
                <a:pPr>
                  <a:defRPr sz="1100" b="0" i="0" u="none" strike="noStrike" baseline="0">
                    <a:solidFill>
                      <a:srgbClr val="000000"/>
                    </a:solidFill>
                    <a:latin typeface="Calibri"/>
                    <a:ea typeface="Calibri"/>
                    <a:cs typeface="Calibri"/>
                  </a:defRPr>
                </a:pPr>
                <a:r>
                  <a:rPr lang="en-ZA" sz="1100" b="1" i="0" u="none" strike="noStrike" baseline="0">
                    <a:solidFill>
                      <a:srgbClr val="000000"/>
                    </a:solidFill>
                    <a:latin typeface="Arial"/>
                    <a:cs typeface="Arial"/>
                  </a:rPr>
                  <a:t>Dp</a:t>
                </a:r>
                <a:r>
                  <a:rPr lang="en-ZA" sz="1100" b="1" i="0" u="none" strike="noStrike" baseline="-25000">
                    <a:solidFill>
                      <a:srgbClr val="000000"/>
                    </a:solidFill>
                    <a:latin typeface="Arial"/>
                    <a:cs typeface="Arial"/>
                  </a:rPr>
                  <a:t>min</a:t>
                </a:r>
                <a:r>
                  <a:rPr lang="en-ZA" sz="1100" b="1" i="0" u="none" strike="noStrike" baseline="0">
                    <a:solidFill>
                      <a:srgbClr val="000000"/>
                    </a:solidFill>
                    <a:latin typeface="Arial"/>
                    <a:cs typeface="Arial"/>
                  </a:rPr>
                  <a:t> (um)</a:t>
                </a:r>
              </a:p>
            </c:rich>
          </c:tx>
          <c:layout>
            <c:manualLayout>
              <c:xMode val="edge"/>
              <c:yMode val="edge"/>
              <c:x val="2.6928544044354005E-2"/>
              <c:y val="0.376530746156730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72999808"/>
        <c:crosses val="autoZero"/>
        <c:crossBetween val="midCat"/>
      </c:valAx>
      <c:spPr>
        <a:noFill/>
        <a:ln w="12700">
          <a:solidFill>
            <a:srgbClr val="808080"/>
          </a:solidFill>
          <a:prstDash val="solid"/>
        </a:ln>
      </c:spPr>
    </c:plotArea>
    <c:legend>
      <c:legendPos val="r"/>
      <c:layout>
        <c:manualLayout>
          <c:xMode val="edge"/>
          <c:yMode val="edge"/>
          <c:x val="0.84457086122661629"/>
          <c:y val="0.37500093738282714"/>
          <c:w val="0.14419495315894504"/>
          <c:h val="0.19345300587426573"/>
        </c:manualLayout>
      </c:layout>
      <c:overlay val="0"/>
      <c:spPr>
        <a:solidFill>
          <a:srgbClr val="FFFFFF"/>
        </a:solidFill>
        <a:ln w="3175">
          <a:solidFill>
            <a:srgbClr val="000000"/>
          </a:solidFill>
          <a:prstDash val="solid"/>
        </a:ln>
      </c:spPr>
      <c:txPr>
        <a:bodyPr/>
        <a:lstStyle/>
        <a:p>
          <a:pPr>
            <a:defRPr sz="9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30298463439565"/>
          <c:y val="0.10476439700183536"/>
          <c:w val="0.84795454058262143"/>
          <c:h val="0.69679447053765753"/>
        </c:manualLayout>
      </c:layout>
      <c:lineChart>
        <c:grouping val="standard"/>
        <c:varyColors val="0"/>
        <c:ser>
          <c:idx val="0"/>
          <c:order val="0"/>
          <c:tx>
            <c:strRef>
              <c:f>'Vehicle Qty &amp; heat graph'!$B$64</c:f>
              <c:strCache>
                <c:ptCount val="1"/>
                <c:pt idx="0">
                  <c:v>220kW Vehicle</c:v>
                </c:pt>
              </c:strCache>
            </c:strRef>
          </c:tx>
          <c:spPr>
            <a:ln>
              <a:solidFill>
                <a:srgbClr val="7030A0"/>
              </a:solidFill>
            </a:ln>
          </c:spPr>
          <c:marker>
            <c:spPr>
              <a:solidFill>
                <a:srgbClr val="7030A0"/>
              </a:solidFill>
              <a:ln>
                <a:solidFill>
                  <a:srgbClr val="7030A0"/>
                </a:solidFill>
              </a:ln>
            </c:spPr>
          </c:marker>
          <c:cat>
            <c:numRef>
              <c:f>'Vehicle Qty &amp; heat graph'!$C$40:$L$40</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graph'!$C$64:$L$64</c:f>
              <c:numCache>
                <c:formatCode>0.0</c:formatCode>
                <c:ptCount val="10"/>
                <c:pt idx="0">
                  <c:v>18.940835522759006</c:v>
                </c:pt>
                <c:pt idx="1">
                  <c:v>19.876185425117477</c:v>
                </c:pt>
                <c:pt idx="2">
                  <c:v>20.811535327475944</c:v>
                </c:pt>
                <c:pt idx="3">
                  <c:v>21.746885229834415</c:v>
                </c:pt>
                <c:pt idx="4">
                  <c:v>22.682235132192886</c:v>
                </c:pt>
                <c:pt idx="5">
                  <c:v>23.617585034551354</c:v>
                </c:pt>
                <c:pt idx="6">
                  <c:v>24.552934936909825</c:v>
                </c:pt>
                <c:pt idx="7">
                  <c:v>25.488284839268292</c:v>
                </c:pt>
                <c:pt idx="8">
                  <c:v>26.423634741626763</c:v>
                </c:pt>
                <c:pt idx="9">
                  <c:v>27.358984643985234</c:v>
                </c:pt>
              </c:numCache>
            </c:numRef>
          </c:val>
          <c:smooth val="0"/>
          <c:extLst>
            <c:ext xmlns:c16="http://schemas.microsoft.com/office/drawing/2014/chart" uri="{C3380CC4-5D6E-409C-BE32-E72D297353CC}">
              <c16:uniqueId val="{00000000-DD45-4DFC-8311-C6C54F183FD4}"/>
            </c:ext>
          </c:extLst>
        </c:ser>
        <c:ser>
          <c:idx val="1"/>
          <c:order val="1"/>
          <c:tx>
            <c:strRef>
              <c:f>'Vehicle Qty &amp; heat graph'!$B$65</c:f>
              <c:strCache>
                <c:ptCount val="1"/>
                <c:pt idx="0">
                  <c:v>250kW Vehicle</c:v>
                </c:pt>
              </c:strCache>
            </c:strRef>
          </c:tx>
          <c:spPr>
            <a:ln>
              <a:solidFill>
                <a:schemeClr val="accent3">
                  <a:lumMod val="50000"/>
                </a:schemeClr>
              </a:solidFill>
            </a:ln>
          </c:spPr>
          <c:marker>
            <c:spPr>
              <a:solidFill>
                <a:schemeClr val="accent3">
                  <a:lumMod val="50000"/>
                </a:schemeClr>
              </a:solidFill>
              <a:ln>
                <a:solidFill>
                  <a:schemeClr val="accent3">
                    <a:lumMod val="50000"/>
                  </a:schemeClr>
                </a:solidFill>
              </a:ln>
            </c:spPr>
          </c:marker>
          <c:cat>
            <c:numRef>
              <c:f>'Vehicle Qty &amp; heat graph'!$C$40:$L$40</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graph'!$C$65:$L$65</c:f>
              <c:numCache>
                <c:formatCode>0.0</c:formatCode>
                <c:ptCount val="10"/>
                <c:pt idx="0">
                  <c:v>21.045372803065565</c:v>
                </c:pt>
                <c:pt idx="1">
                  <c:v>21.980722705424032</c:v>
                </c:pt>
                <c:pt idx="2">
                  <c:v>22.9160726077825</c:v>
                </c:pt>
                <c:pt idx="3">
                  <c:v>23.851422510140971</c:v>
                </c:pt>
                <c:pt idx="4">
                  <c:v>24.786772412499438</c:v>
                </c:pt>
                <c:pt idx="5">
                  <c:v>25.722122314857909</c:v>
                </c:pt>
                <c:pt idx="6">
                  <c:v>26.65747221721638</c:v>
                </c:pt>
                <c:pt idx="7">
                  <c:v>27.592822119574851</c:v>
                </c:pt>
                <c:pt idx="8">
                  <c:v>28.528172021933322</c:v>
                </c:pt>
                <c:pt idx="9">
                  <c:v>29.463521924291793</c:v>
                </c:pt>
              </c:numCache>
            </c:numRef>
          </c:val>
          <c:smooth val="0"/>
          <c:extLst>
            <c:ext xmlns:c16="http://schemas.microsoft.com/office/drawing/2014/chart" uri="{C3380CC4-5D6E-409C-BE32-E72D297353CC}">
              <c16:uniqueId val="{00000001-DD45-4DFC-8311-C6C54F183FD4}"/>
            </c:ext>
          </c:extLst>
        </c:ser>
        <c:ser>
          <c:idx val="2"/>
          <c:order val="2"/>
          <c:tx>
            <c:strRef>
              <c:f>'Vehicle Qty &amp; heat graph'!$B$66</c:f>
              <c:strCache>
                <c:ptCount val="1"/>
                <c:pt idx="0">
                  <c:v>280kW Vehicle</c:v>
                </c:pt>
              </c:strCache>
            </c:strRef>
          </c:tx>
          <c:spPr>
            <a:ln>
              <a:solidFill>
                <a:schemeClr val="tx2">
                  <a:lumMod val="60000"/>
                  <a:lumOff val="40000"/>
                </a:schemeClr>
              </a:solidFill>
            </a:ln>
          </c:spPr>
          <c:marker>
            <c:symbol val="diamond"/>
            <c:size val="10"/>
            <c:spPr>
              <a:solidFill>
                <a:schemeClr val="tx2">
                  <a:lumMod val="60000"/>
                  <a:lumOff val="40000"/>
                </a:schemeClr>
              </a:solidFill>
              <a:ln>
                <a:solidFill>
                  <a:schemeClr val="tx2">
                    <a:lumMod val="60000"/>
                    <a:lumOff val="40000"/>
                  </a:schemeClr>
                </a:solidFill>
              </a:ln>
            </c:spPr>
          </c:marker>
          <c:cat>
            <c:numRef>
              <c:f>'Vehicle Qty &amp; heat graph'!$C$40:$L$40</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graph'!$C$66:$L$66</c:f>
              <c:numCache>
                <c:formatCode>0.0</c:formatCode>
                <c:ptCount val="10"/>
                <c:pt idx="0">
                  <c:v>23.14991008337212</c:v>
                </c:pt>
                <c:pt idx="1">
                  <c:v>24.085259985730591</c:v>
                </c:pt>
                <c:pt idx="2">
                  <c:v>25.020609888089059</c:v>
                </c:pt>
                <c:pt idx="3">
                  <c:v>25.955959790447526</c:v>
                </c:pt>
                <c:pt idx="4">
                  <c:v>26.891309692805997</c:v>
                </c:pt>
                <c:pt idx="5">
                  <c:v>27.826659595164468</c:v>
                </c:pt>
                <c:pt idx="6">
                  <c:v>28.762009497522939</c:v>
                </c:pt>
                <c:pt idx="7">
                  <c:v>29.697359399881403</c:v>
                </c:pt>
                <c:pt idx="8">
                  <c:v>30.632709302239874</c:v>
                </c:pt>
                <c:pt idx="9">
                  <c:v>31.568059204598345</c:v>
                </c:pt>
              </c:numCache>
            </c:numRef>
          </c:val>
          <c:smooth val="0"/>
          <c:extLst>
            <c:ext xmlns:c16="http://schemas.microsoft.com/office/drawing/2014/chart" uri="{C3380CC4-5D6E-409C-BE32-E72D297353CC}">
              <c16:uniqueId val="{00000002-DD45-4DFC-8311-C6C54F183FD4}"/>
            </c:ext>
          </c:extLst>
        </c:ser>
        <c:ser>
          <c:idx val="3"/>
          <c:order val="3"/>
          <c:tx>
            <c:strRef>
              <c:f>'Vehicle Qty &amp; heat graph'!$B$67</c:f>
              <c:strCache>
                <c:ptCount val="1"/>
                <c:pt idx="0">
                  <c:v>300kW Vehicle</c:v>
                </c:pt>
              </c:strCache>
            </c:strRef>
          </c:tx>
          <c:spPr>
            <a:ln>
              <a:solidFill>
                <a:srgbClr val="6DBDAA"/>
              </a:solidFill>
            </a:ln>
          </c:spPr>
          <c:marker>
            <c:spPr>
              <a:solidFill>
                <a:srgbClr val="6DBDAA"/>
              </a:solidFill>
              <a:ln>
                <a:solidFill>
                  <a:srgbClr val="6DBDAA"/>
                </a:solidFill>
              </a:ln>
            </c:spPr>
          </c:marker>
          <c:cat>
            <c:numRef>
              <c:f>'Vehicle Qty &amp; heat graph'!$C$40:$L$40</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graph'!$C$67:$L$67</c:f>
              <c:numCache>
                <c:formatCode>0.0</c:formatCode>
                <c:ptCount val="10"/>
                <c:pt idx="0">
                  <c:v>24.552934936909825</c:v>
                </c:pt>
                <c:pt idx="1">
                  <c:v>25.488284839268292</c:v>
                </c:pt>
                <c:pt idx="2">
                  <c:v>26.423634741626763</c:v>
                </c:pt>
                <c:pt idx="3">
                  <c:v>27.358984643985234</c:v>
                </c:pt>
                <c:pt idx="4">
                  <c:v>28.294334546343705</c:v>
                </c:pt>
                <c:pt idx="5">
                  <c:v>29.229684448702173</c:v>
                </c:pt>
                <c:pt idx="6">
                  <c:v>30.16503435106064</c:v>
                </c:pt>
                <c:pt idx="7">
                  <c:v>31.100384253419108</c:v>
                </c:pt>
                <c:pt idx="8">
                  <c:v>32.035734155777583</c:v>
                </c:pt>
                <c:pt idx="9">
                  <c:v>32.97108405813605</c:v>
                </c:pt>
              </c:numCache>
            </c:numRef>
          </c:val>
          <c:smooth val="0"/>
          <c:extLst>
            <c:ext xmlns:c16="http://schemas.microsoft.com/office/drawing/2014/chart" uri="{C3380CC4-5D6E-409C-BE32-E72D297353CC}">
              <c16:uniqueId val="{00000003-DD45-4DFC-8311-C6C54F183FD4}"/>
            </c:ext>
          </c:extLst>
        </c:ser>
        <c:ser>
          <c:idx val="4"/>
          <c:order val="4"/>
          <c:tx>
            <c:strRef>
              <c:f>'Vehicle Qty &amp; heat graph'!$B$68</c:f>
              <c:strCache>
                <c:ptCount val="1"/>
                <c:pt idx="0">
                  <c:v>330kW Vehicle</c:v>
                </c:pt>
              </c:strCache>
            </c:strRef>
          </c:tx>
          <c:spPr>
            <a:ln>
              <a:solidFill>
                <a:schemeClr val="accent6">
                  <a:lumMod val="75000"/>
                </a:schemeClr>
              </a:solidFill>
            </a:ln>
          </c:spPr>
          <c:marker>
            <c:symbol val="circle"/>
            <c:size val="5"/>
            <c:spPr>
              <a:solidFill>
                <a:schemeClr val="accent6">
                  <a:lumMod val="75000"/>
                </a:schemeClr>
              </a:solidFill>
              <a:ln>
                <a:solidFill>
                  <a:schemeClr val="accent6">
                    <a:lumMod val="75000"/>
                  </a:schemeClr>
                </a:solidFill>
              </a:ln>
            </c:spPr>
          </c:marker>
          <c:cat>
            <c:numRef>
              <c:f>'Vehicle Qty &amp; heat graph'!$C$40:$L$40</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graph'!$C$68:$L$68</c:f>
              <c:numCache>
                <c:formatCode>0.0</c:formatCode>
                <c:ptCount val="10"/>
                <c:pt idx="0">
                  <c:v>26.65747221721638</c:v>
                </c:pt>
                <c:pt idx="1">
                  <c:v>27.592822119574851</c:v>
                </c:pt>
                <c:pt idx="2">
                  <c:v>28.528172021933322</c:v>
                </c:pt>
                <c:pt idx="3">
                  <c:v>29.463521924291793</c:v>
                </c:pt>
                <c:pt idx="4">
                  <c:v>30.398871826650257</c:v>
                </c:pt>
                <c:pt idx="5">
                  <c:v>31.334221729008728</c:v>
                </c:pt>
                <c:pt idx="6">
                  <c:v>32.269571631367199</c:v>
                </c:pt>
                <c:pt idx="7">
                  <c:v>33.204921533725667</c:v>
                </c:pt>
                <c:pt idx="8">
                  <c:v>34.140271436084141</c:v>
                </c:pt>
                <c:pt idx="9">
                  <c:v>35.075621338442602</c:v>
                </c:pt>
              </c:numCache>
            </c:numRef>
          </c:val>
          <c:smooth val="0"/>
          <c:extLst>
            <c:ext xmlns:c16="http://schemas.microsoft.com/office/drawing/2014/chart" uri="{C3380CC4-5D6E-409C-BE32-E72D297353CC}">
              <c16:uniqueId val="{00000004-DD45-4DFC-8311-C6C54F183FD4}"/>
            </c:ext>
          </c:extLst>
        </c:ser>
        <c:ser>
          <c:idx val="5"/>
          <c:order val="5"/>
          <c:tx>
            <c:strRef>
              <c:f>'Vehicle Qty &amp; heat graph'!$B$69</c:f>
              <c:strCache>
                <c:ptCount val="1"/>
                <c:pt idx="0">
                  <c:v>350kW Vehicle</c:v>
                </c:pt>
              </c:strCache>
            </c:strRef>
          </c:tx>
          <c:spPr>
            <a:ln>
              <a:solidFill>
                <a:srgbClr val="00B0F0"/>
              </a:solidFill>
            </a:ln>
          </c:spPr>
          <c:marker>
            <c:symbol val="diamond"/>
            <c:size val="7"/>
            <c:spPr>
              <a:solidFill>
                <a:srgbClr val="00B0F0"/>
              </a:solidFill>
              <a:ln>
                <a:solidFill>
                  <a:srgbClr val="00B0F0"/>
                </a:solidFill>
              </a:ln>
            </c:spPr>
          </c:marker>
          <c:cat>
            <c:numRef>
              <c:f>'Vehicle Qty &amp; heat graph'!$C$40:$L$40</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graph'!$C$69:$L$69</c:f>
              <c:numCache>
                <c:formatCode>0.0</c:formatCode>
                <c:ptCount val="10"/>
                <c:pt idx="0">
                  <c:v>28.060497070754085</c:v>
                </c:pt>
                <c:pt idx="1">
                  <c:v>28.995846973112556</c:v>
                </c:pt>
                <c:pt idx="2">
                  <c:v>29.93119687547102</c:v>
                </c:pt>
                <c:pt idx="3">
                  <c:v>30.866546777829491</c:v>
                </c:pt>
                <c:pt idx="4">
                  <c:v>31.801896680187962</c:v>
                </c:pt>
                <c:pt idx="5">
                  <c:v>32.737246582546433</c:v>
                </c:pt>
                <c:pt idx="6">
                  <c:v>33.672596484904901</c:v>
                </c:pt>
                <c:pt idx="7">
                  <c:v>34.607946387263375</c:v>
                </c:pt>
                <c:pt idx="8">
                  <c:v>35.543296289621836</c:v>
                </c:pt>
                <c:pt idx="9">
                  <c:v>36.47864619198031</c:v>
                </c:pt>
              </c:numCache>
            </c:numRef>
          </c:val>
          <c:smooth val="0"/>
          <c:extLst>
            <c:ext xmlns:c16="http://schemas.microsoft.com/office/drawing/2014/chart" uri="{C3380CC4-5D6E-409C-BE32-E72D297353CC}">
              <c16:uniqueId val="{00000005-DD45-4DFC-8311-C6C54F183FD4}"/>
            </c:ext>
          </c:extLst>
        </c:ser>
        <c:ser>
          <c:idx val="6"/>
          <c:order val="6"/>
          <c:tx>
            <c:strRef>
              <c:f>'Vehicle Qty &amp; heat graph'!$B$70</c:f>
              <c:strCache>
                <c:ptCount val="1"/>
                <c:pt idx="0">
                  <c:v>375kW Vehicle</c:v>
                </c:pt>
              </c:strCache>
            </c:strRef>
          </c:tx>
          <c:spPr>
            <a:ln>
              <a:solidFill>
                <a:srgbClr val="996633"/>
              </a:solidFill>
            </a:ln>
          </c:spPr>
          <c:marker>
            <c:symbol val="star"/>
            <c:size val="7"/>
            <c:spPr>
              <a:solidFill>
                <a:srgbClr val="996633"/>
              </a:solidFill>
              <a:ln>
                <a:solidFill>
                  <a:srgbClr val="996633"/>
                </a:solidFill>
              </a:ln>
            </c:spPr>
          </c:marker>
          <c:cat>
            <c:numRef>
              <c:f>'Vehicle Qty &amp; heat graph'!$C$40:$L$40</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graph'!$C$70:$L$70</c:f>
              <c:numCache>
                <c:formatCode>0.0</c:formatCode>
                <c:ptCount val="10"/>
                <c:pt idx="0">
                  <c:v>29.814278137676215</c:v>
                </c:pt>
                <c:pt idx="1">
                  <c:v>30.749628040034686</c:v>
                </c:pt>
                <c:pt idx="2">
                  <c:v>31.684977942393157</c:v>
                </c:pt>
                <c:pt idx="3">
                  <c:v>32.620327844751621</c:v>
                </c:pt>
                <c:pt idx="4">
                  <c:v>33.555677747110089</c:v>
                </c:pt>
                <c:pt idx="5">
                  <c:v>34.491027649468563</c:v>
                </c:pt>
                <c:pt idx="6">
                  <c:v>35.426377551827031</c:v>
                </c:pt>
                <c:pt idx="7">
                  <c:v>36.361727454185505</c:v>
                </c:pt>
                <c:pt idx="8">
                  <c:v>37.297077356543973</c:v>
                </c:pt>
                <c:pt idx="9">
                  <c:v>38.23242725890244</c:v>
                </c:pt>
              </c:numCache>
            </c:numRef>
          </c:val>
          <c:smooth val="0"/>
          <c:extLst>
            <c:ext xmlns:c16="http://schemas.microsoft.com/office/drawing/2014/chart" uri="{C3380CC4-5D6E-409C-BE32-E72D297353CC}">
              <c16:uniqueId val="{00000006-DD45-4DFC-8311-C6C54F183FD4}"/>
            </c:ext>
          </c:extLst>
        </c:ser>
        <c:dLbls>
          <c:showLegendKey val="0"/>
          <c:showVal val="0"/>
          <c:showCatName val="0"/>
          <c:showSerName val="0"/>
          <c:showPercent val="0"/>
          <c:showBubbleSize val="0"/>
        </c:dLbls>
        <c:marker val="1"/>
        <c:smooth val="0"/>
        <c:axId val="178824704"/>
        <c:axId val="178826624"/>
      </c:lineChart>
      <c:catAx>
        <c:axId val="178824704"/>
        <c:scaling>
          <c:orientation val="minMax"/>
        </c:scaling>
        <c:delete val="0"/>
        <c:axPos val="b"/>
        <c:numFmt formatCode="0.0" sourceLinked="1"/>
        <c:majorTickMark val="out"/>
        <c:minorTickMark val="none"/>
        <c:tickLblPos val="nextTo"/>
        <c:txPr>
          <a:bodyPr/>
          <a:lstStyle/>
          <a:p>
            <a:pPr>
              <a:defRPr sz="1100"/>
            </a:pPr>
            <a:endParaRPr lang="en-US"/>
          </a:p>
        </c:txPr>
        <c:crossAx val="178826624"/>
        <c:crosses val="autoZero"/>
        <c:auto val="1"/>
        <c:lblAlgn val="ctr"/>
        <c:lblOffset val="100"/>
        <c:noMultiLvlLbl val="1"/>
      </c:catAx>
      <c:valAx>
        <c:axId val="178826624"/>
        <c:scaling>
          <c:orientation val="minMax"/>
          <c:max val="40"/>
          <c:min val="10"/>
        </c:scaling>
        <c:delete val="0"/>
        <c:axPos val="l"/>
        <c:majorGridlines>
          <c:spPr>
            <a:ln>
              <a:solidFill>
                <a:schemeClr val="tx1">
                  <a:alpha val="28000"/>
                </a:schemeClr>
              </a:solidFill>
            </a:ln>
          </c:spPr>
        </c:majorGridlines>
        <c:numFmt formatCode="0.0" sourceLinked="0"/>
        <c:majorTickMark val="out"/>
        <c:minorTickMark val="none"/>
        <c:tickLblPos val="nextTo"/>
        <c:txPr>
          <a:bodyPr/>
          <a:lstStyle/>
          <a:p>
            <a:pPr>
              <a:defRPr sz="1100"/>
            </a:pPr>
            <a:endParaRPr lang="en-US"/>
          </a:p>
        </c:txPr>
        <c:crossAx val="178824704"/>
        <c:crosses val="autoZero"/>
        <c:crossBetween val="between"/>
        <c:majorUnit val="1"/>
      </c:valAx>
      <c:spPr>
        <a:ln>
          <a:solidFill>
            <a:schemeClr val="tx1"/>
          </a:solidFill>
        </a:ln>
      </c:spPr>
    </c:plotArea>
    <c:legend>
      <c:legendPos val="b"/>
      <c:layout>
        <c:manualLayout>
          <c:xMode val="edge"/>
          <c:yMode val="edge"/>
          <c:x val="0.10213376951566341"/>
          <c:y val="0.88439223490141972"/>
          <c:w val="0.79743589743589749"/>
          <c:h val="8.1365258788218778E-2"/>
        </c:manualLayout>
      </c:layout>
      <c:overlay val="1"/>
      <c:txPr>
        <a:bodyPr/>
        <a:lstStyle/>
        <a:p>
          <a:pPr>
            <a:defRPr sz="1200"/>
          </a:pPr>
          <a:endParaRPr lang="en-US"/>
        </a:p>
      </c:txPr>
    </c:legend>
    <c:plotVisOnly val="1"/>
    <c:dispBlanksAs val="gap"/>
    <c:showDLblsOverMax val="0"/>
  </c:chart>
  <c:printSettings>
    <c:headerFooter/>
    <c:pageMargins b="0.75" l="0.7" r="0.7" t="0.75" header="0.3" footer="0.3"/>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419333462202997"/>
          <c:y val="0.10476439700183536"/>
          <c:w val="0.84679116699733881"/>
          <c:h val="0.69679447053765753"/>
        </c:manualLayout>
      </c:layout>
      <c:lineChart>
        <c:grouping val="standard"/>
        <c:varyColors val="0"/>
        <c:ser>
          <c:idx val="0"/>
          <c:order val="0"/>
          <c:tx>
            <c:strRef>
              <c:f>'Vehicle Qty &amp; heat graph'!$B$83</c:f>
              <c:strCache>
                <c:ptCount val="1"/>
                <c:pt idx="0">
                  <c:v>220kW Vehicle  (330kW)</c:v>
                </c:pt>
              </c:strCache>
            </c:strRef>
          </c:tx>
          <c:spPr>
            <a:ln>
              <a:solidFill>
                <a:srgbClr val="7030A0"/>
              </a:solidFill>
            </a:ln>
          </c:spPr>
          <c:marker>
            <c:spPr>
              <a:solidFill>
                <a:srgbClr val="7030A0"/>
              </a:solidFill>
              <a:ln>
                <a:solidFill>
                  <a:srgbClr val="7030A0"/>
                </a:solidFill>
              </a:ln>
            </c:spPr>
          </c:marker>
          <c:cat>
            <c:numRef>
              <c:f>'Vehicle Qty &amp; heat graph'!$C$81:$R$81</c:f>
              <c:numCache>
                <c:formatCode>0.0</c:formatCode>
                <c:ptCount val="16"/>
                <c:pt idx="0">
                  <c:v>50</c:v>
                </c:pt>
                <c:pt idx="1">
                  <c:v>100</c:v>
                </c:pt>
                <c:pt idx="2">
                  <c:v>150</c:v>
                </c:pt>
                <c:pt idx="3">
                  <c:v>200</c:v>
                </c:pt>
                <c:pt idx="4">
                  <c:v>250</c:v>
                </c:pt>
                <c:pt idx="5">
                  <c:v>300</c:v>
                </c:pt>
                <c:pt idx="6">
                  <c:v>350</c:v>
                </c:pt>
                <c:pt idx="7">
                  <c:v>400</c:v>
                </c:pt>
                <c:pt idx="8">
                  <c:v>450</c:v>
                </c:pt>
                <c:pt idx="9">
                  <c:v>500</c:v>
                </c:pt>
                <c:pt idx="10">
                  <c:v>550</c:v>
                </c:pt>
                <c:pt idx="11">
                  <c:v>600</c:v>
                </c:pt>
                <c:pt idx="12">
                  <c:v>650</c:v>
                </c:pt>
                <c:pt idx="13">
                  <c:v>700</c:v>
                </c:pt>
                <c:pt idx="14">
                  <c:v>750</c:v>
                </c:pt>
                <c:pt idx="15">
                  <c:v>800</c:v>
                </c:pt>
              </c:numCache>
            </c:numRef>
          </c:cat>
          <c:val>
            <c:numRef>
              <c:f>'Vehicle Qty &amp; heat graph'!$C$83:$R$83</c:f>
              <c:numCache>
                <c:formatCode>0.0</c:formatCode>
                <c:ptCount val="16"/>
                <c:pt idx="0">
                  <c:v>27.5</c:v>
                </c:pt>
                <c:pt idx="1">
                  <c:v>27.74</c:v>
                </c:pt>
                <c:pt idx="2">
                  <c:v>27.98</c:v>
                </c:pt>
                <c:pt idx="3">
                  <c:v>28.22</c:v>
                </c:pt>
                <c:pt idx="4">
                  <c:v>28.46</c:v>
                </c:pt>
                <c:pt idx="5">
                  <c:v>28.7</c:v>
                </c:pt>
                <c:pt idx="6">
                  <c:v>28.925000000000001</c:v>
                </c:pt>
                <c:pt idx="7">
                  <c:v>29.15</c:v>
                </c:pt>
                <c:pt idx="8">
                  <c:v>29.375</c:v>
                </c:pt>
                <c:pt idx="9">
                  <c:v>29.6</c:v>
                </c:pt>
                <c:pt idx="10">
                  <c:v>29.8</c:v>
                </c:pt>
                <c:pt idx="11">
                  <c:v>30</c:v>
                </c:pt>
                <c:pt idx="12">
                  <c:v>30.200000000000003</c:v>
                </c:pt>
                <c:pt idx="13">
                  <c:v>30.400000000000002</c:v>
                </c:pt>
                <c:pt idx="14">
                  <c:v>30.6</c:v>
                </c:pt>
                <c:pt idx="15">
                  <c:v>30.8</c:v>
                </c:pt>
              </c:numCache>
            </c:numRef>
          </c:val>
          <c:smooth val="0"/>
          <c:extLst>
            <c:ext xmlns:c16="http://schemas.microsoft.com/office/drawing/2014/chart" uri="{C3380CC4-5D6E-409C-BE32-E72D297353CC}">
              <c16:uniqueId val="{00000000-2EF0-4957-BA34-923E3D36E4EF}"/>
            </c:ext>
          </c:extLst>
        </c:ser>
        <c:ser>
          <c:idx val="1"/>
          <c:order val="1"/>
          <c:tx>
            <c:strRef>
              <c:f>'Vehicle Qty &amp; heat graph'!$B$84</c:f>
              <c:strCache>
                <c:ptCount val="1"/>
                <c:pt idx="0">
                  <c:v>250kW Vehicle  (375kW)</c:v>
                </c:pt>
              </c:strCache>
            </c:strRef>
          </c:tx>
          <c:spPr>
            <a:ln>
              <a:solidFill>
                <a:schemeClr val="accent3">
                  <a:lumMod val="50000"/>
                </a:schemeClr>
              </a:solidFill>
            </a:ln>
          </c:spPr>
          <c:marker>
            <c:spPr>
              <a:solidFill>
                <a:schemeClr val="accent3">
                  <a:lumMod val="50000"/>
                </a:schemeClr>
              </a:solidFill>
              <a:ln>
                <a:solidFill>
                  <a:schemeClr val="accent3">
                    <a:lumMod val="50000"/>
                  </a:schemeClr>
                </a:solidFill>
              </a:ln>
            </c:spPr>
          </c:marker>
          <c:cat>
            <c:numRef>
              <c:f>'Vehicle Qty &amp; heat graph'!$C$81:$R$81</c:f>
              <c:numCache>
                <c:formatCode>0.0</c:formatCode>
                <c:ptCount val="16"/>
                <c:pt idx="0">
                  <c:v>50</c:v>
                </c:pt>
                <c:pt idx="1">
                  <c:v>100</c:v>
                </c:pt>
                <c:pt idx="2">
                  <c:v>150</c:v>
                </c:pt>
                <c:pt idx="3">
                  <c:v>200</c:v>
                </c:pt>
                <c:pt idx="4">
                  <c:v>250</c:v>
                </c:pt>
                <c:pt idx="5">
                  <c:v>300</c:v>
                </c:pt>
                <c:pt idx="6">
                  <c:v>350</c:v>
                </c:pt>
                <c:pt idx="7">
                  <c:v>400</c:v>
                </c:pt>
                <c:pt idx="8">
                  <c:v>450</c:v>
                </c:pt>
                <c:pt idx="9">
                  <c:v>500</c:v>
                </c:pt>
                <c:pt idx="10">
                  <c:v>550</c:v>
                </c:pt>
                <c:pt idx="11">
                  <c:v>600</c:v>
                </c:pt>
                <c:pt idx="12">
                  <c:v>650</c:v>
                </c:pt>
                <c:pt idx="13">
                  <c:v>700</c:v>
                </c:pt>
                <c:pt idx="14">
                  <c:v>750</c:v>
                </c:pt>
                <c:pt idx="15">
                  <c:v>800</c:v>
                </c:pt>
              </c:numCache>
            </c:numRef>
          </c:cat>
          <c:val>
            <c:numRef>
              <c:f>'Vehicle Qty &amp; heat graph'!$C$84:$R$84</c:f>
              <c:numCache>
                <c:formatCode>0.0</c:formatCode>
                <c:ptCount val="16"/>
                <c:pt idx="0">
                  <c:v>27.5</c:v>
                </c:pt>
                <c:pt idx="1">
                  <c:v>27.72</c:v>
                </c:pt>
                <c:pt idx="2">
                  <c:v>27.94</c:v>
                </c:pt>
                <c:pt idx="3">
                  <c:v>28.16</c:v>
                </c:pt>
                <c:pt idx="4">
                  <c:v>28.380000000000003</c:v>
                </c:pt>
                <c:pt idx="5">
                  <c:v>28.6</c:v>
                </c:pt>
                <c:pt idx="6">
                  <c:v>28.8</c:v>
                </c:pt>
                <c:pt idx="7">
                  <c:v>29</c:v>
                </c:pt>
                <c:pt idx="8">
                  <c:v>29.2</c:v>
                </c:pt>
                <c:pt idx="9">
                  <c:v>29.4</c:v>
                </c:pt>
                <c:pt idx="10">
                  <c:v>29.599999999999998</c:v>
                </c:pt>
                <c:pt idx="11">
                  <c:v>29.8</c:v>
                </c:pt>
                <c:pt idx="12">
                  <c:v>30</c:v>
                </c:pt>
                <c:pt idx="13">
                  <c:v>30.2</c:v>
                </c:pt>
                <c:pt idx="14">
                  <c:v>30.400000000000002</c:v>
                </c:pt>
                <c:pt idx="15">
                  <c:v>30.6</c:v>
                </c:pt>
              </c:numCache>
            </c:numRef>
          </c:val>
          <c:smooth val="0"/>
          <c:extLst>
            <c:ext xmlns:c16="http://schemas.microsoft.com/office/drawing/2014/chart" uri="{C3380CC4-5D6E-409C-BE32-E72D297353CC}">
              <c16:uniqueId val="{00000001-2EF0-4957-BA34-923E3D36E4EF}"/>
            </c:ext>
          </c:extLst>
        </c:ser>
        <c:ser>
          <c:idx val="2"/>
          <c:order val="2"/>
          <c:tx>
            <c:strRef>
              <c:f>'Vehicle Qty &amp; heat graph'!$B$85</c:f>
              <c:strCache>
                <c:ptCount val="1"/>
                <c:pt idx="0">
                  <c:v>280kW Vehicle  (420kW)</c:v>
                </c:pt>
              </c:strCache>
            </c:strRef>
          </c:tx>
          <c:spPr>
            <a:ln>
              <a:solidFill>
                <a:schemeClr val="tx2">
                  <a:lumMod val="60000"/>
                  <a:lumOff val="40000"/>
                </a:schemeClr>
              </a:solidFill>
            </a:ln>
          </c:spPr>
          <c:marker>
            <c:symbol val="diamond"/>
            <c:size val="10"/>
            <c:spPr>
              <a:solidFill>
                <a:schemeClr val="tx2">
                  <a:lumMod val="60000"/>
                  <a:lumOff val="40000"/>
                </a:schemeClr>
              </a:solidFill>
              <a:ln>
                <a:solidFill>
                  <a:schemeClr val="tx2">
                    <a:lumMod val="60000"/>
                    <a:lumOff val="40000"/>
                  </a:schemeClr>
                </a:solidFill>
              </a:ln>
            </c:spPr>
          </c:marker>
          <c:cat>
            <c:numRef>
              <c:f>'Vehicle Qty &amp; heat graph'!$C$81:$R$81</c:f>
              <c:numCache>
                <c:formatCode>0.0</c:formatCode>
                <c:ptCount val="16"/>
                <c:pt idx="0">
                  <c:v>50</c:v>
                </c:pt>
                <c:pt idx="1">
                  <c:v>100</c:v>
                </c:pt>
                <c:pt idx="2">
                  <c:v>150</c:v>
                </c:pt>
                <c:pt idx="3">
                  <c:v>200</c:v>
                </c:pt>
                <c:pt idx="4">
                  <c:v>250</c:v>
                </c:pt>
                <c:pt idx="5">
                  <c:v>300</c:v>
                </c:pt>
                <c:pt idx="6">
                  <c:v>350</c:v>
                </c:pt>
                <c:pt idx="7">
                  <c:v>400</c:v>
                </c:pt>
                <c:pt idx="8">
                  <c:v>450</c:v>
                </c:pt>
                <c:pt idx="9">
                  <c:v>500</c:v>
                </c:pt>
                <c:pt idx="10">
                  <c:v>550</c:v>
                </c:pt>
                <c:pt idx="11">
                  <c:v>600</c:v>
                </c:pt>
                <c:pt idx="12">
                  <c:v>650</c:v>
                </c:pt>
                <c:pt idx="13">
                  <c:v>700</c:v>
                </c:pt>
                <c:pt idx="14">
                  <c:v>750</c:v>
                </c:pt>
                <c:pt idx="15">
                  <c:v>800</c:v>
                </c:pt>
              </c:numCache>
            </c:numRef>
          </c:cat>
          <c:val>
            <c:numRef>
              <c:f>'Vehicle Qty &amp; heat graph'!$C$85:$R$85</c:f>
              <c:numCache>
                <c:formatCode>0.0</c:formatCode>
                <c:ptCount val="16"/>
                <c:pt idx="0">
                  <c:v>27.5</c:v>
                </c:pt>
                <c:pt idx="1">
                  <c:v>27.72</c:v>
                </c:pt>
                <c:pt idx="2">
                  <c:v>27.94</c:v>
                </c:pt>
                <c:pt idx="3">
                  <c:v>28.16</c:v>
                </c:pt>
                <c:pt idx="4">
                  <c:v>28.380000000000003</c:v>
                </c:pt>
                <c:pt idx="5">
                  <c:v>28.6</c:v>
                </c:pt>
                <c:pt idx="6">
                  <c:v>28.775000000000002</c:v>
                </c:pt>
                <c:pt idx="7">
                  <c:v>28.950000000000003</c:v>
                </c:pt>
                <c:pt idx="8">
                  <c:v>29.125</c:v>
                </c:pt>
                <c:pt idx="9">
                  <c:v>29.3</c:v>
                </c:pt>
                <c:pt idx="10">
                  <c:v>29.466666666666669</c:v>
                </c:pt>
                <c:pt idx="11">
                  <c:v>29.633333333333333</c:v>
                </c:pt>
                <c:pt idx="12">
                  <c:v>29.8</c:v>
                </c:pt>
                <c:pt idx="13">
                  <c:v>29.966666666666669</c:v>
                </c:pt>
                <c:pt idx="14">
                  <c:v>30.133333333333333</c:v>
                </c:pt>
                <c:pt idx="15">
                  <c:v>30.3</c:v>
                </c:pt>
              </c:numCache>
            </c:numRef>
          </c:val>
          <c:smooth val="0"/>
          <c:extLst>
            <c:ext xmlns:c16="http://schemas.microsoft.com/office/drawing/2014/chart" uri="{C3380CC4-5D6E-409C-BE32-E72D297353CC}">
              <c16:uniqueId val="{00000002-2EF0-4957-BA34-923E3D36E4EF}"/>
            </c:ext>
          </c:extLst>
        </c:ser>
        <c:ser>
          <c:idx val="3"/>
          <c:order val="3"/>
          <c:tx>
            <c:strRef>
              <c:f>'Vehicle Qty &amp; heat graph'!$B$86</c:f>
              <c:strCache>
                <c:ptCount val="1"/>
                <c:pt idx="0">
                  <c:v>300kW Vehicle  (450kW)</c:v>
                </c:pt>
              </c:strCache>
            </c:strRef>
          </c:tx>
          <c:spPr>
            <a:ln>
              <a:solidFill>
                <a:srgbClr val="6DBDAA"/>
              </a:solidFill>
            </a:ln>
          </c:spPr>
          <c:marker>
            <c:spPr>
              <a:solidFill>
                <a:srgbClr val="6DBDAA"/>
              </a:solidFill>
              <a:ln>
                <a:solidFill>
                  <a:srgbClr val="6DBDAA"/>
                </a:solidFill>
              </a:ln>
            </c:spPr>
          </c:marker>
          <c:cat>
            <c:numRef>
              <c:f>'Vehicle Qty &amp; heat graph'!$C$81:$R$81</c:f>
              <c:numCache>
                <c:formatCode>0.0</c:formatCode>
                <c:ptCount val="16"/>
                <c:pt idx="0">
                  <c:v>50</c:v>
                </c:pt>
                <c:pt idx="1">
                  <c:v>100</c:v>
                </c:pt>
                <c:pt idx="2">
                  <c:v>150</c:v>
                </c:pt>
                <c:pt idx="3">
                  <c:v>200</c:v>
                </c:pt>
                <c:pt idx="4">
                  <c:v>250</c:v>
                </c:pt>
                <c:pt idx="5">
                  <c:v>300</c:v>
                </c:pt>
                <c:pt idx="6">
                  <c:v>350</c:v>
                </c:pt>
                <c:pt idx="7">
                  <c:v>400</c:v>
                </c:pt>
                <c:pt idx="8">
                  <c:v>450</c:v>
                </c:pt>
                <c:pt idx="9">
                  <c:v>500</c:v>
                </c:pt>
                <c:pt idx="10">
                  <c:v>550</c:v>
                </c:pt>
                <c:pt idx="11">
                  <c:v>600</c:v>
                </c:pt>
                <c:pt idx="12">
                  <c:v>650</c:v>
                </c:pt>
                <c:pt idx="13">
                  <c:v>700</c:v>
                </c:pt>
                <c:pt idx="14">
                  <c:v>750</c:v>
                </c:pt>
                <c:pt idx="15">
                  <c:v>800</c:v>
                </c:pt>
              </c:numCache>
            </c:numRef>
          </c:cat>
          <c:val>
            <c:numRef>
              <c:f>'Vehicle Qty &amp; heat graph'!$C$86:$R$86</c:f>
              <c:numCache>
                <c:formatCode>0.0</c:formatCode>
                <c:ptCount val="16"/>
                <c:pt idx="0">
                  <c:v>27.5</c:v>
                </c:pt>
                <c:pt idx="1">
                  <c:v>27.7</c:v>
                </c:pt>
                <c:pt idx="2">
                  <c:v>27.9</c:v>
                </c:pt>
                <c:pt idx="3">
                  <c:v>28.1</c:v>
                </c:pt>
                <c:pt idx="4">
                  <c:v>28.3</c:v>
                </c:pt>
                <c:pt idx="5">
                  <c:v>28.5</c:v>
                </c:pt>
                <c:pt idx="6">
                  <c:v>28.675000000000001</c:v>
                </c:pt>
                <c:pt idx="7">
                  <c:v>28.85</c:v>
                </c:pt>
                <c:pt idx="8">
                  <c:v>29.024999999999999</c:v>
                </c:pt>
                <c:pt idx="9">
                  <c:v>29.2</c:v>
                </c:pt>
                <c:pt idx="10">
                  <c:v>29.366666666666667</c:v>
                </c:pt>
                <c:pt idx="11">
                  <c:v>29.533333333333331</c:v>
                </c:pt>
                <c:pt idx="12">
                  <c:v>29.7</c:v>
                </c:pt>
                <c:pt idx="13">
                  <c:v>29.866666666666667</c:v>
                </c:pt>
                <c:pt idx="14">
                  <c:v>30.033333333333331</c:v>
                </c:pt>
                <c:pt idx="15">
                  <c:v>30.2</c:v>
                </c:pt>
              </c:numCache>
            </c:numRef>
          </c:val>
          <c:smooth val="0"/>
          <c:extLst>
            <c:ext xmlns:c16="http://schemas.microsoft.com/office/drawing/2014/chart" uri="{C3380CC4-5D6E-409C-BE32-E72D297353CC}">
              <c16:uniqueId val="{00000003-2EF0-4957-BA34-923E3D36E4EF}"/>
            </c:ext>
          </c:extLst>
        </c:ser>
        <c:ser>
          <c:idx val="4"/>
          <c:order val="4"/>
          <c:tx>
            <c:strRef>
              <c:f>'Vehicle Qty &amp; heat graph'!$B$87</c:f>
              <c:strCache>
                <c:ptCount val="1"/>
                <c:pt idx="0">
                  <c:v>330kW Vehicle  (495kW)</c:v>
                </c:pt>
              </c:strCache>
            </c:strRef>
          </c:tx>
          <c:spPr>
            <a:ln>
              <a:solidFill>
                <a:schemeClr val="accent6">
                  <a:lumMod val="75000"/>
                </a:schemeClr>
              </a:solidFill>
            </a:ln>
          </c:spPr>
          <c:marker>
            <c:symbol val="circle"/>
            <c:size val="5"/>
            <c:spPr>
              <a:solidFill>
                <a:schemeClr val="accent6">
                  <a:lumMod val="75000"/>
                </a:schemeClr>
              </a:solidFill>
              <a:ln>
                <a:solidFill>
                  <a:schemeClr val="accent6">
                    <a:lumMod val="75000"/>
                  </a:schemeClr>
                </a:solidFill>
              </a:ln>
            </c:spPr>
          </c:marker>
          <c:cat>
            <c:numRef>
              <c:f>'Vehicle Qty &amp; heat graph'!$C$81:$R$81</c:f>
              <c:numCache>
                <c:formatCode>0.0</c:formatCode>
                <c:ptCount val="16"/>
                <c:pt idx="0">
                  <c:v>50</c:v>
                </c:pt>
                <c:pt idx="1">
                  <c:v>100</c:v>
                </c:pt>
                <c:pt idx="2">
                  <c:v>150</c:v>
                </c:pt>
                <c:pt idx="3">
                  <c:v>200</c:v>
                </c:pt>
                <c:pt idx="4">
                  <c:v>250</c:v>
                </c:pt>
                <c:pt idx="5">
                  <c:v>300</c:v>
                </c:pt>
                <c:pt idx="6">
                  <c:v>350</c:v>
                </c:pt>
                <c:pt idx="7">
                  <c:v>400</c:v>
                </c:pt>
                <c:pt idx="8">
                  <c:v>450</c:v>
                </c:pt>
                <c:pt idx="9">
                  <c:v>500</c:v>
                </c:pt>
                <c:pt idx="10">
                  <c:v>550</c:v>
                </c:pt>
                <c:pt idx="11">
                  <c:v>600</c:v>
                </c:pt>
                <c:pt idx="12">
                  <c:v>650</c:v>
                </c:pt>
                <c:pt idx="13">
                  <c:v>700</c:v>
                </c:pt>
                <c:pt idx="14">
                  <c:v>750</c:v>
                </c:pt>
                <c:pt idx="15">
                  <c:v>800</c:v>
                </c:pt>
              </c:numCache>
            </c:numRef>
          </c:cat>
          <c:val>
            <c:numRef>
              <c:f>'Vehicle Qty &amp; heat graph'!$C$87:$R$87</c:f>
              <c:numCache>
                <c:formatCode>0.0</c:formatCode>
                <c:ptCount val="16"/>
                <c:pt idx="0">
                  <c:v>27.5</c:v>
                </c:pt>
                <c:pt idx="1">
                  <c:v>27.68</c:v>
                </c:pt>
                <c:pt idx="2">
                  <c:v>27.86</c:v>
                </c:pt>
                <c:pt idx="3">
                  <c:v>28.04</c:v>
                </c:pt>
                <c:pt idx="4">
                  <c:v>28.22</c:v>
                </c:pt>
                <c:pt idx="5">
                  <c:v>28.4</c:v>
                </c:pt>
                <c:pt idx="6">
                  <c:v>28.549999999999997</c:v>
                </c:pt>
                <c:pt idx="7">
                  <c:v>28.7</c:v>
                </c:pt>
                <c:pt idx="8">
                  <c:v>28.85</c:v>
                </c:pt>
                <c:pt idx="9">
                  <c:v>29</c:v>
                </c:pt>
                <c:pt idx="10">
                  <c:v>29.166666666666668</c:v>
                </c:pt>
                <c:pt idx="11">
                  <c:v>29.333333333333332</c:v>
                </c:pt>
                <c:pt idx="12">
                  <c:v>29.5</c:v>
                </c:pt>
                <c:pt idx="13">
                  <c:v>29.666666666666668</c:v>
                </c:pt>
                <c:pt idx="14">
                  <c:v>29.833333333333332</c:v>
                </c:pt>
                <c:pt idx="15">
                  <c:v>30</c:v>
                </c:pt>
              </c:numCache>
            </c:numRef>
          </c:val>
          <c:smooth val="0"/>
          <c:extLst>
            <c:ext xmlns:c16="http://schemas.microsoft.com/office/drawing/2014/chart" uri="{C3380CC4-5D6E-409C-BE32-E72D297353CC}">
              <c16:uniqueId val="{00000004-2EF0-4957-BA34-923E3D36E4EF}"/>
            </c:ext>
          </c:extLst>
        </c:ser>
        <c:ser>
          <c:idx val="5"/>
          <c:order val="5"/>
          <c:tx>
            <c:strRef>
              <c:f>'Vehicle Qty &amp; heat graph'!$B$88</c:f>
              <c:strCache>
                <c:ptCount val="1"/>
                <c:pt idx="0">
                  <c:v>350kW Vehicle  (525kW)</c:v>
                </c:pt>
              </c:strCache>
            </c:strRef>
          </c:tx>
          <c:spPr>
            <a:ln>
              <a:solidFill>
                <a:srgbClr val="00B0F0"/>
              </a:solidFill>
            </a:ln>
          </c:spPr>
          <c:marker>
            <c:symbol val="diamond"/>
            <c:size val="7"/>
            <c:spPr>
              <a:solidFill>
                <a:srgbClr val="00B0F0"/>
              </a:solidFill>
              <a:ln>
                <a:solidFill>
                  <a:srgbClr val="00B0F0"/>
                </a:solidFill>
              </a:ln>
            </c:spPr>
          </c:marker>
          <c:cat>
            <c:numRef>
              <c:f>'Vehicle Qty &amp; heat graph'!$C$81:$R$81</c:f>
              <c:numCache>
                <c:formatCode>0.0</c:formatCode>
                <c:ptCount val="16"/>
                <c:pt idx="0">
                  <c:v>50</c:v>
                </c:pt>
                <c:pt idx="1">
                  <c:v>100</c:v>
                </c:pt>
                <c:pt idx="2">
                  <c:v>150</c:v>
                </c:pt>
                <c:pt idx="3">
                  <c:v>200</c:v>
                </c:pt>
                <c:pt idx="4">
                  <c:v>250</c:v>
                </c:pt>
                <c:pt idx="5">
                  <c:v>300</c:v>
                </c:pt>
                <c:pt idx="6">
                  <c:v>350</c:v>
                </c:pt>
                <c:pt idx="7">
                  <c:v>400</c:v>
                </c:pt>
                <c:pt idx="8">
                  <c:v>450</c:v>
                </c:pt>
                <c:pt idx="9">
                  <c:v>500</c:v>
                </c:pt>
                <c:pt idx="10">
                  <c:v>550</c:v>
                </c:pt>
                <c:pt idx="11">
                  <c:v>600</c:v>
                </c:pt>
                <c:pt idx="12">
                  <c:v>650</c:v>
                </c:pt>
                <c:pt idx="13">
                  <c:v>700</c:v>
                </c:pt>
                <c:pt idx="14">
                  <c:v>750</c:v>
                </c:pt>
                <c:pt idx="15">
                  <c:v>800</c:v>
                </c:pt>
              </c:numCache>
            </c:numRef>
          </c:cat>
          <c:val>
            <c:numRef>
              <c:f>'Vehicle Qty &amp; heat graph'!$C$88:$R$88</c:f>
              <c:numCache>
                <c:formatCode>0.0</c:formatCode>
                <c:ptCount val="16"/>
                <c:pt idx="0">
                  <c:v>27.5</c:v>
                </c:pt>
                <c:pt idx="1">
                  <c:v>27.66</c:v>
                </c:pt>
                <c:pt idx="2">
                  <c:v>27.82</c:v>
                </c:pt>
                <c:pt idx="3">
                  <c:v>27.98</c:v>
                </c:pt>
                <c:pt idx="4">
                  <c:v>28.14</c:v>
                </c:pt>
                <c:pt idx="5">
                  <c:v>28.3</c:v>
                </c:pt>
                <c:pt idx="6">
                  <c:v>28.475000000000001</c:v>
                </c:pt>
                <c:pt idx="7">
                  <c:v>28.65</c:v>
                </c:pt>
                <c:pt idx="8">
                  <c:v>28.824999999999999</c:v>
                </c:pt>
                <c:pt idx="9">
                  <c:v>29</c:v>
                </c:pt>
                <c:pt idx="10">
                  <c:v>29.15</c:v>
                </c:pt>
                <c:pt idx="11">
                  <c:v>29.3</c:v>
                </c:pt>
                <c:pt idx="12">
                  <c:v>29.45</c:v>
                </c:pt>
                <c:pt idx="13">
                  <c:v>29.599999999999998</c:v>
                </c:pt>
                <c:pt idx="14">
                  <c:v>29.75</c:v>
                </c:pt>
                <c:pt idx="15">
                  <c:v>29.9</c:v>
                </c:pt>
              </c:numCache>
            </c:numRef>
          </c:val>
          <c:smooth val="0"/>
          <c:extLst>
            <c:ext xmlns:c16="http://schemas.microsoft.com/office/drawing/2014/chart" uri="{C3380CC4-5D6E-409C-BE32-E72D297353CC}">
              <c16:uniqueId val="{00000005-2EF0-4957-BA34-923E3D36E4EF}"/>
            </c:ext>
          </c:extLst>
        </c:ser>
        <c:ser>
          <c:idx val="6"/>
          <c:order val="6"/>
          <c:tx>
            <c:strRef>
              <c:f>'Vehicle Qty &amp; heat graph'!$B$89</c:f>
              <c:strCache>
                <c:ptCount val="1"/>
                <c:pt idx="0">
                  <c:v>375kW Vehicle  (563kW)</c:v>
                </c:pt>
              </c:strCache>
            </c:strRef>
          </c:tx>
          <c:spPr>
            <a:ln>
              <a:solidFill>
                <a:srgbClr val="996633"/>
              </a:solidFill>
            </a:ln>
          </c:spPr>
          <c:marker>
            <c:symbol val="star"/>
            <c:size val="7"/>
            <c:spPr>
              <a:solidFill>
                <a:srgbClr val="996633"/>
              </a:solidFill>
              <a:ln>
                <a:solidFill>
                  <a:srgbClr val="996633"/>
                </a:solidFill>
              </a:ln>
            </c:spPr>
          </c:marker>
          <c:cat>
            <c:numRef>
              <c:f>'Vehicle Qty &amp; heat graph'!$C$81:$R$81</c:f>
              <c:numCache>
                <c:formatCode>0.0</c:formatCode>
                <c:ptCount val="16"/>
                <c:pt idx="0">
                  <c:v>50</c:v>
                </c:pt>
                <c:pt idx="1">
                  <c:v>100</c:v>
                </c:pt>
                <c:pt idx="2">
                  <c:v>150</c:v>
                </c:pt>
                <c:pt idx="3">
                  <c:v>200</c:v>
                </c:pt>
                <c:pt idx="4">
                  <c:v>250</c:v>
                </c:pt>
                <c:pt idx="5">
                  <c:v>300</c:v>
                </c:pt>
                <c:pt idx="6">
                  <c:v>350</c:v>
                </c:pt>
                <c:pt idx="7">
                  <c:v>400</c:v>
                </c:pt>
                <c:pt idx="8">
                  <c:v>450</c:v>
                </c:pt>
                <c:pt idx="9">
                  <c:v>500</c:v>
                </c:pt>
                <c:pt idx="10">
                  <c:v>550</c:v>
                </c:pt>
                <c:pt idx="11">
                  <c:v>600</c:v>
                </c:pt>
                <c:pt idx="12">
                  <c:v>650</c:v>
                </c:pt>
                <c:pt idx="13">
                  <c:v>700</c:v>
                </c:pt>
                <c:pt idx="14">
                  <c:v>750</c:v>
                </c:pt>
                <c:pt idx="15">
                  <c:v>800</c:v>
                </c:pt>
              </c:numCache>
            </c:numRef>
          </c:cat>
          <c:val>
            <c:numRef>
              <c:f>'Vehicle Qty &amp; heat graph'!$C$89:$R$89</c:f>
              <c:numCache>
                <c:formatCode>0.0</c:formatCode>
                <c:ptCount val="16"/>
                <c:pt idx="0">
                  <c:v>27.5</c:v>
                </c:pt>
                <c:pt idx="1">
                  <c:v>27.66</c:v>
                </c:pt>
                <c:pt idx="2">
                  <c:v>27.82</c:v>
                </c:pt>
                <c:pt idx="3">
                  <c:v>27.98</c:v>
                </c:pt>
                <c:pt idx="4">
                  <c:v>28.14</c:v>
                </c:pt>
                <c:pt idx="5">
                  <c:v>28.3</c:v>
                </c:pt>
                <c:pt idx="6">
                  <c:v>28.45</c:v>
                </c:pt>
                <c:pt idx="7">
                  <c:v>28.6</c:v>
                </c:pt>
                <c:pt idx="8">
                  <c:v>28.75</c:v>
                </c:pt>
                <c:pt idx="9">
                  <c:v>28.9</c:v>
                </c:pt>
                <c:pt idx="10">
                  <c:v>29.033333333333331</c:v>
                </c:pt>
                <c:pt idx="11">
                  <c:v>29.166666666666664</c:v>
                </c:pt>
                <c:pt idx="12">
                  <c:v>29.299999999999997</c:v>
                </c:pt>
                <c:pt idx="13">
                  <c:v>29.433333333333334</c:v>
                </c:pt>
                <c:pt idx="14">
                  <c:v>29.566666666666666</c:v>
                </c:pt>
                <c:pt idx="15">
                  <c:v>29.7</c:v>
                </c:pt>
              </c:numCache>
            </c:numRef>
          </c:val>
          <c:smooth val="0"/>
          <c:extLst>
            <c:ext xmlns:c16="http://schemas.microsoft.com/office/drawing/2014/chart" uri="{C3380CC4-5D6E-409C-BE32-E72D297353CC}">
              <c16:uniqueId val="{00000006-2EF0-4957-BA34-923E3D36E4EF}"/>
            </c:ext>
          </c:extLst>
        </c:ser>
        <c:dLbls>
          <c:showLegendKey val="0"/>
          <c:showVal val="0"/>
          <c:showCatName val="0"/>
          <c:showSerName val="0"/>
          <c:showPercent val="0"/>
          <c:showBubbleSize val="0"/>
        </c:dLbls>
        <c:marker val="1"/>
        <c:smooth val="0"/>
        <c:axId val="176812032"/>
        <c:axId val="176813952"/>
      </c:lineChart>
      <c:catAx>
        <c:axId val="176812032"/>
        <c:scaling>
          <c:orientation val="minMax"/>
        </c:scaling>
        <c:delete val="0"/>
        <c:axPos val="b"/>
        <c:numFmt formatCode="0.0" sourceLinked="1"/>
        <c:majorTickMark val="out"/>
        <c:minorTickMark val="none"/>
        <c:tickLblPos val="nextTo"/>
        <c:txPr>
          <a:bodyPr/>
          <a:lstStyle/>
          <a:p>
            <a:pPr>
              <a:defRPr sz="1100"/>
            </a:pPr>
            <a:endParaRPr lang="en-US"/>
          </a:p>
        </c:txPr>
        <c:crossAx val="176813952"/>
        <c:crosses val="autoZero"/>
        <c:auto val="1"/>
        <c:lblAlgn val="ctr"/>
        <c:lblOffset val="100"/>
        <c:noMultiLvlLbl val="1"/>
      </c:catAx>
      <c:valAx>
        <c:axId val="176813952"/>
        <c:scaling>
          <c:orientation val="minMax"/>
          <c:max val="32.5"/>
          <c:min val="25"/>
        </c:scaling>
        <c:delete val="0"/>
        <c:axPos val="l"/>
        <c:majorGridlines/>
        <c:numFmt formatCode="0.0" sourceLinked="0"/>
        <c:majorTickMark val="out"/>
        <c:minorTickMark val="none"/>
        <c:tickLblPos val="nextTo"/>
        <c:txPr>
          <a:bodyPr/>
          <a:lstStyle/>
          <a:p>
            <a:pPr>
              <a:defRPr sz="1100"/>
            </a:pPr>
            <a:endParaRPr lang="en-US"/>
          </a:p>
        </c:txPr>
        <c:crossAx val="176812032"/>
        <c:crosses val="autoZero"/>
        <c:crossBetween val="between"/>
        <c:majorUnit val="0.5"/>
      </c:valAx>
      <c:spPr>
        <a:ln>
          <a:solidFill>
            <a:schemeClr val="tx1"/>
          </a:solidFill>
        </a:ln>
      </c:spPr>
    </c:plotArea>
    <c:legend>
      <c:legendPos val="b"/>
      <c:layout>
        <c:manualLayout>
          <c:xMode val="edge"/>
          <c:yMode val="edge"/>
          <c:x val="0.13493589743589743"/>
          <c:y val="0.87437922982119942"/>
          <c:w val="0.79743589743589749"/>
          <c:h val="9.6384766408549288E-2"/>
        </c:manualLayout>
      </c:layout>
      <c:overlay val="1"/>
      <c:txPr>
        <a:bodyPr/>
        <a:lstStyle/>
        <a:p>
          <a:pPr>
            <a:defRPr sz="1200"/>
          </a:pPr>
          <a:endParaRPr lang="en-US"/>
        </a:p>
      </c:txPr>
    </c:legend>
    <c:plotVisOnly val="1"/>
    <c:dispBlanksAs val="gap"/>
    <c:showDLblsOverMax val="0"/>
  </c:chart>
  <c:printSettings>
    <c:headerFooter/>
    <c:pageMargins b="0.75" l="0.7" r="0.7" t="0.75" header="0.3" footer="0.3"/>
    <c:pageSetup/>
  </c:printSettings>
  <c:userShapes r:id="rId1"/>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907101756511212E-2"/>
          <c:y val="0.10476439700183536"/>
          <c:w val="0.87207740258429234"/>
          <c:h val="0.69679447053765753"/>
        </c:manualLayout>
      </c:layout>
      <c:lineChart>
        <c:grouping val="standard"/>
        <c:varyColors val="0"/>
        <c:ser>
          <c:idx val="0"/>
          <c:order val="0"/>
          <c:tx>
            <c:strRef>
              <c:f>'Vehicle Qty &amp; heat graph'!$B$64</c:f>
              <c:strCache>
                <c:ptCount val="1"/>
                <c:pt idx="0">
                  <c:v>220kW Vehicle</c:v>
                </c:pt>
              </c:strCache>
            </c:strRef>
          </c:tx>
          <c:spPr>
            <a:ln>
              <a:solidFill>
                <a:srgbClr val="7030A0"/>
              </a:solidFill>
            </a:ln>
          </c:spPr>
          <c:marker>
            <c:spPr>
              <a:solidFill>
                <a:srgbClr val="7030A0"/>
              </a:solidFill>
              <a:ln>
                <a:solidFill>
                  <a:srgbClr val="7030A0"/>
                </a:solidFill>
              </a:ln>
            </c:spPr>
          </c:marker>
          <c:cat>
            <c:numRef>
              <c:f>'Vehicle Qty &amp; heat graph'!$C$40:$R$40</c:f>
              <c:numCache>
                <c:formatCode>0.0</c:formatCode>
                <c:ptCount val="16"/>
                <c:pt idx="0">
                  <c:v>50</c:v>
                </c:pt>
                <c:pt idx="1">
                  <c:v>100</c:v>
                </c:pt>
                <c:pt idx="2">
                  <c:v>150</c:v>
                </c:pt>
                <c:pt idx="3">
                  <c:v>200</c:v>
                </c:pt>
                <c:pt idx="4">
                  <c:v>250</c:v>
                </c:pt>
                <c:pt idx="5">
                  <c:v>300</c:v>
                </c:pt>
                <c:pt idx="6">
                  <c:v>350</c:v>
                </c:pt>
                <c:pt idx="7">
                  <c:v>400</c:v>
                </c:pt>
                <c:pt idx="8">
                  <c:v>450</c:v>
                </c:pt>
                <c:pt idx="9">
                  <c:v>500</c:v>
                </c:pt>
                <c:pt idx="10">
                  <c:v>550</c:v>
                </c:pt>
                <c:pt idx="11">
                  <c:v>600</c:v>
                </c:pt>
                <c:pt idx="12">
                  <c:v>650</c:v>
                </c:pt>
                <c:pt idx="13">
                  <c:v>700</c:v>
                </c:pt>
                <c:pt idx="14">
                  <c:v>750</c:v>
                </c:pt>
                <c:pt idx="15">
                  <c:v>800</c:v>
                </c:pt>
              </c:numCache>
            </c:numRef>
          </c:cat>
          <c:val>
            <c:numRef>
              <c:f>'Vehicle Qty &amp; heat graph'!$C$64:$R$64</c:f>
              <c:numCache>
                <c:formatCode>0.0</c:formatCode>
                <c:ptCount val="16"/>
                <c:pt idx="0">
                  <c:v>18.940835522759006</c:v>
                </c:pt>
                <c:pt idx="1">
                  <c:v>19.876185425117477</c:v>
                </c:pt>
                <c:pt idx="2">
                  <c:v>20.811535327475944</c:v>
                </c:pt>
                <c:pt idx="3">
                  <c:v>21.746885229834415</c:v>
                </c:pt>
                <c:pt idx="4">
                  <c:v>22.682235132192886</c:v>
                </c:pt>
                <c:pt idx="5">
                  <c:v>23.617585034551354</c:v>
                </c:pt>
                <c:pt idx="6">
                  <c:v>24.552934936909825</c:v>
                </c:pt>
                <c:pt idx="7">
                  <c:v>25.488284839268292</c:v>
                </c:pt>
                <c:pt idx="8">
                  <c:v>26.423634741626763</c:v>
                </c:pt>
                <c:pt idx="9">
                  <c:v>27.358984643985234</c:v>
                </c:pt>
                <c:pt idx="10">
                  <c:v>28.294334546343705</c:v>
                </c:pt>
                <c:pt idx="11">
                  <c:v>29.229684448702173</c:v>
                </c:pt>
                <c:pt idx="12">
                  <c:v>30.16503435106064</c:v>
                </c:pt>
                <c:pt idx="13">
                  <c:v>31.100384253419108</c:v>
                </c:pt>
                <c:pt idx="14">
                  <c:v>32.035734155777583</c:v>
                </c:pt>
                <c:pt idx="15">
                  <c:v>32.97108405813605</c:v>
                </c:pt>
              </c:numCache>
            </c:numRef>
          </c:val>
          <c:smooth val="0"/>
          <c:extLst>
            <c:ext xmlns:c16="http://schemas.microsoft.com/office/drawing/2014/chart" uri="{C3380CC4-5D6E-409C-BE32-E72D297353CC}">
              <c16:uniqueId val="{00000000-47CA-4642-94CD-464285B1FE49}"/>
            </c:ext>
          </c:extLst>
        </c:ser>
        <c:ser>
          <c:idx val="1"/>
          <c:order val="1"/>
          <c:tx>
            <c:strRef>
              <c:f>'Vehicle Qty &amp; heat graph'!$B$65</c:f>
              <c:strCache>
                <c:ptCount val="1"/>
                <c:pt idx="0">
                  <c:v>250kW Vehicle</c:v>
                </c:pt>
              </c:strCache>
            </c:strRef>
          </c:tx>
          <c:spPr>
            <a:ln>
              <a:solidFill>
                <a:schemeClr val="accent3">
                  <a:lumMod val="50000"/>
                </a:schemeClr>
              </a:solidFill>
            </a:ln>
          </c:spPr>
          <c:marker>
            <c:spPr>
              <a:solidFill>
                <a:schemeClr val="accent3">
                  <a:lumMod val="50000"/>
                </a:schemeClr>
              </a:solidFill>
              <a:ln>
                <a:solidFill>
                  <a:schemeClr val="accent3">
                    <a:lumMod val="50000"/>
                  </a:schemeClr>
                </a:solidFill>
              </a:ln>
            </c:spPr>
          </c:marker>
          <c:cat>
            <c:numRef>
              <c:f>'Vehicle Qty &amp; heat graph'!$C$40:$R$40</c:f>
              <c:numCache>
                <c:formatCode>0.0</c:formatCode>
                <c:ptCount val="16"/>
                <c:pt idx="0">
                  <c:v>50</c:v>
                </c:pt>
                <c:pt idx="1">
                  <c:v>100</c:v>
                </c:pt>
                <c:pt idx="2">
                  <c:v>150</c:v>
                </c:pt>
                <c:pt idx="3">
                  <c:v>200</c:v>
                </c:pt>
                <c:pt idx="4">
                  <c:v>250</c:v>
                </c:pt>
                <c:pt idx="5">
                  <c:v>300</c:v>
                </c:pt>
                <c:pt idx="6">
                  <c:v>350</c:v>
                </c:pt>
                <c:pt idx="7">
                  <c:v>400</c:v>
                </c:pt>
                <c:pt idx="8">
                  <c:v>450</c:v>
                </c:pt>
                <c:pt idx="9">
                  <c:v>500</c:v>
                </c:pt>
                <c:pt idx="10">
                  <c:v>550</c:v>
                </c:pt>
                <c:pt idx="11">
                  <c:v>600</c:v>
                </c:pt>
                <c:pt idx="12">
                  <c:v>650</c:v>
                </c:pt>
                <c:pt idx="13">
                  <c:v>700</c:v>
                </c:pt>
                <c:pt idx="14">
                  <c:v>750</c:v>
                </c:pt>
                <c:pt idx="15">
                  <c:v>800</c:v>
                </c:pt>
              </c:numCache>
            </c:numRef>
          </c:cat>
          <c:val>
            <c:numRef>
              <c:f>'Vehicle Qty &amp; heat graph'!$C$65:$R$65</c:f>
              <c:numCache>
                <c:formatCode>0.0</c:formatCode>
                <c:ptCount val="16"/>
                <c:pt idx="0">
                  <c:v>21.045372803065565</c:v>
                </c:pt>
                <c:pt idx="1">
                  <c:v>21.980722705424032</c:v>
                </c:pt>
                <c:pt idx="2">
                  <c:v>22.9160726077825</c:v>
                </c:pt>
                <c:pt idx="3">
                  <c:v>23.851422510140971</c:v>
                </c:pt>
                <c:pt idx="4">
                  <c:v>24.786772412499438</c:v>
                </c:pt>
                <c:pt idx="5">
                  <c:v>25.722122314857909</c:v>
                </c:pt>
                <c:pt idx="6">
                  <c:v>26.65747221721638</c:v>
                </c:pt>
                <c:pt idx="7">
                  <c:v>27.592822119574851</c:v>
                </c:pt>
                <c:pt idx="8">
                  <c:v>28.528172021933322</c:v>
                </c:pt>
                <c:pt idx="9">
                  <c:v>29.463521924291793</c:v>
                </c:pt>
                <c:pt idx="10">
                  <c:v>30.398871826650257</c:v>
                </c:pt>
                <c:pt idx="11">
                  <c:v>31.334221729008728</c:v>
                </c:pt>
                <c:pt idx="12">
                  <c:v>32.269571631367199</c:v>
                </c:pt>
                <c:pt idx="13">
                  <c:v>33.204921533725667</c:v>
                </c:pt>
                <c:pt idx="14">
                  <c:v>34.140271436084141</c:v>
                </c:pt>
                <c:pt idx="15">
                  <c:v>35.075621338442602</c:v>
                </c:pt>
              </c:numCache>
            </c:numRef>
          </c:val>
          <c:smooth val="0"/>
          <c:extLst>
            <c:ext xmlns:c16="http://schemas.microsoft.com/office/drawing/2014/chart" uri="{C3380CC4-5D6E-409C-BE32-E72D297353CC}">
              <c16:uniqueId val="{00000001-47CA-4642-94CD-464285B1FE49}"/>
            </c:ext>
          </c:extLst>
        </c:ser>
        <c:ser>
          <c:idx val="2"/>
          <c:order val="2"/>
          <c:tx>
            <c:strRef>
              <c:f>'Vehicle Qty &amp; heat graph'!$B$66</c:f>
              <c:strCache>
                <c:ptCount val="1"/>
                <c:pt idx="0">
                  <c:v>280kW Vehicle</c:v>
                </c:pt>
              </c:strCache>
            </c:strRef>
          </c:tx>
          <c:spPr>
            <a:ln>
              <a:solidFill>
                <a:schemeClr val="tx2">
                  <a:lumMod val="60000"/>
                  <a:lumOff val="40000"/>
                </a:schemeClr>
              </a:solidFill>
            </a:ln>
          </c:spPr>
          <c:marker>
            <c:symbol val="diamond"/>
            <c:size val="10"/>
            <c:spPr>
              <a:solidFill>
                <a:schemeClr val="tx2">
                  <a:lumMod val="60000"/>
                  <a:lumOff val="40000"/>
                </a:schemeClr>
              </a:solidFill>
              <a:ln>
                <a:solidFill>
                  <a:schemeClr val="tx2">
                    <a:lumMod val="60000"/>
                    <a:lumOff val="40000"/>
                  </a:schemeClr>
                </a:solidFill>
              </a:ln>
            </c:spPr>
          </c:marker>
          <c:val>
            <c:numRef>
              <c:f>'Vehicle Qty &amp; heat graph'!$C$66:$R$66</c:f>
              <c:numCache>
                <c:formatCode>0.0</c:formatCode>
                <c:ptCount val="16"/>
                <c:pt idx="0">
                  <c:v>23.14991008337212</c:v>
                </c:pt>
                <c:pt idx="1">
                  <c:v>24.085259985730591</c:v>
                </c:pt>
                <c:pt idx="2">
                  <c:v>25.020609888089059</c:v>
                </c:pt>
                <c:pt idx="3">
                  <c:v>25.955959790447526</c:v>
                </c:pt>
                <c:pt idx="4">
                  <c:v>26.891309692805997</c:v>
                </c:pt>
                <c:pt idx="5">
                  <c:v>27.826659595164468</c:v>
                </c:pt>
                <c:pt idx="6">
                  <c:v>28.762009497522939</c:v>
                </c:pt>
                <c:pt idx="7">
                  <c:v>29.697359399881403</c:v>
                </c:pt>
                <c:pt idx="8">
                  <c:v>30.632709302239874</c:v>
                </c:pt>
                <c:pt idx="9">
                  <c:v>31.568059204598345</c:v>
                </c:pt>
                <c:pt idx="10">
                  <c:v>32.503409106956816</c:v>
                </c:pt>
                <c:pt idx="11">
                  <c:v>33.438759009315284</c:v>
                </c:pt>
                <c:pt idx="12">
                  <c:v>34.374108911673758</c:v>
                </c:pt>
                <c:pt idx="13">
                  <c:v>35.309458814032219</c:v>
                </c:pt>
                <c:pt idx="14">
                  <c:v>36.244808716390693</c:v>
                </c:pt>
                <c:pt idx="15">
                  <c:v>37.180158618749161</c:v>
                </c:pt>
              </c:numCache>
            </c:numRef>
          </c:val>
          <c:smooth val="0"/>
          <c:extLst>
            <c:ext xmlns:c16="http://schemas.microsoft.com/office/drawing/2014/chart" uri="{C3380CC4-5D6E-409C-BE32-E72D297353CC}">
              <c16:uniqueId val="{00000002-47CA-4642-94CD-464285B1FE49}"/>
            </c:ext>
          </c:extLst>
        </c:ser>
        <c:ser>
          <c:idx val="3"/>
          <c:order val="3"/>
          <c:tx>
            <c:strRef>
              <c:f>'Vehicle Qty &amp; heat graph'!$B$67</c:f>
              <c:strCache>
                <c:ptCount val="1"/>
                <c:pt idx="0">
                  <c:v>300kW Vehicle</c:v>
                </c:pt>
              </c:strCache>
            </c:strRef>
          </c:tx>
          <c:spPr>
            <a:ln>
              <a:solidFill>
                <a:srgbClr val="6DBDAA"/>
              </a:solidFill>
            </a:ln>
          </c:spPr>
          <c:marker>
            <c:spPr>
              <a:solidFill>
                <a:srgbClr val="6DBDAA"/>
              </a:solidFill>
              <a:ln>
                <a:solidFill>
                  <a:srgbClr val="6DBDAA"/>
                </a:solidFill>
              </a:ln>
            </c:spPr>
          </c:marker>
          <c:val>
            <c:numRef>
              <c:f>'Vehicle Qty &amp; heat graph'!$C$67:$R$67</c:f>
              <c:numCache>
                <c:formatCode>0.0</c:formatCode>
                <c:ptCount val="16"/>
                <c:pt idx="0">
                  <c:v>24.552934936909825</c:v>
                </c:pt>
                <c:pt idx="1">
                  <c:v>25.488284839268292</c:v>
                </c:pt>
                <c:pt idx="2">
                  <c:v>26.423634741626763</c:v>
                </c:pt>
                <c:pt idx="3">
                  <c:v>27.358984643985234</c:v>
                </c:pt>
                <c:pt idx="4">
                  <c:v>28.294334546343705</c:v>
                </c:pt>
                <c:pt idx="5">
                  <c:v>29.229684448702173</c:v>
                </c:pt>
                <c:pt idx="6">
                  <c:v>30.16503435106064</c:v>
                </c:pt>
                <c:pt idx="7">
                  <c:v>31.100384253419108</c:v>
                </c:pt>
                <c:pt idx="8">
                  <c:v>32.035734155777583</c:v>
                </c:pt>
                <c:pt idx="9">
                  <c:v>32.97108405813605</c:v>
                </c:pt>
                <c:pt idx="10">
                  <c:v>33.906433960494518</c:v>
                </c:pt>
                <c:pt idx="11">
                  <c:v>34.841783862852992</c:v>
                </c:pt>
                <c:pt idx="12">
                  <c:v>35.77713376521146</c:v>
                </c:pt>
                <c:pt idx="13">
                  <c:v>36.712483667569927</c:v>
                </c:pt>
                <c:pt idx="14">
                  <c:v>37.647833569928395</c:v>
                </c:pt>
                <c:pt idx="15">
                  <c:v>38.583183472286869</c:v>
                </c:pt>
              </c:numCache>
            </c:numRef>
          </c:val>
          <c:smooth val="0"/>
          <c:extLst>
            <c:ext xmlns:c16="http://schemas.microsoft.com/office/drawing/2014/chart" uri="{C3380CC4-5D6E-409C-BE32-E72D297353CC}">
              <c16:uniqueId val="{00000003-47CA-4642-94CD-464285B1FE49}"/>
            </c:ext>
          </c:extLst>
        </c:ser>
        <c:ser>
          <c:idx val="4"/>
          <c:order val="4"/>
          <c:tx>
            <c:strRef>
              <c:f>'Vehicle Qty &amp; heat graph'!$B$68</c:f>
              <c:strCache>
                <c:ptCount val="1"/>
                <c:pt idx="0">
                  <c:v>330kW Vehicle</c:v>
                </c:pt>
              </c:strCache>
            </c:strRef>
          </c:tx>
          <c:spPr>
            <a:ln>
              <a:solidFill>
                <a:schemeClr val="accent6">
                  <a:lumMod val="75000"/>
                </a:schemeClr>
              </a:solidFill>
            </a:ln>
          </c:spPr>
          <c:marker>
            <c:symbol val="circle"/>
            <c:size val="5"/>
            <c:spPr>
              <a:solidFill>
                <a:schemeClr val="accent6">
                  <a:lumMod val="75000"/>
                </a:schemeClr>
              </a:solidFill>
              <a:ln>
                <a:solidFill>
                  <a:schemeClr val="accent6">
                    <a:lumMod val="75000"/>
                  </a:schemeClr>
                </a:solidFill>
              </a:ln>
            </c:spPr>
          </c:marker>
          <c:val>
            <c:numRef>
              <c:f>'Vehicle Qty &amp; heat graph'!$C$68:$R$68</c:f>
              <c:numCache>
                <c:formatCode>0.0</c:formatCode>
                <c:ptCount val="16"/>
                <c:pt idx="0">
                  <c:v>26.65747221721638</c:v>
                </c:pt>
                <c:pt idx="1">
                  <c:v>27.592822119574851</c:v>
                </c:pt>
                <c:pt idx="2">
                  <c:v>28.528172021933322</c:v>
                </c:pt>
                <c:pt idx="3">
                  <c:v>29.463521924291793</c:v>
                </c:pt>
                <c:pt idx="4">
                  <c:v>30.398871826650257</c:v>
                </c:pt>
                <c:pt idx="5">
                  <c:v>31.334221729008728</c:v>
                </c:pt>
                <c:pt idx="6">
                  <c:v>32.269571631367199</c:v>
                </c:pt>
                <c:pt idx="7">
                  <c:v>33.204921533725667</c:v>
                </c:pt>
                <c:pt idx="8">
                  <c:v>34.140271436084141</c:v>
                </c:pt>
                <c:pt idx="9">
                  <c:v>35.075621338442602</c:v>
                </c:pt>
                <c:pt idx="10">
                  <c:v>36.010971240801076</c:v>
                </c:pt>
                <c:pt idx="11">
                  <c:v>36.946321143159544</c:v>
                </c:pt>
                <c:pt idx="12">
                  <c:v>37.881671045518011</c:v>
                </c:pt>
                <c:pt idx="13">
                  <c:v>38.817020947876486</c:v>
                </c:pt>
                <c:pt idx="14">
                  <c:v>39.752370850234954</c:v>
                </c:pt>
                <c:pt idx="15">
                  <c:v>40.687720752593421</c:v>
                </c:pt>
              </c:numCache>
            </c:numRef>
          </c:val>
          <c:smooth val="0"/>
          <c:extLst>
            <c:ext xmlns:c16="http://schemas.microsoft.com/office/drawing/2014/chart" uri="{C3380CC4-5D6E-409C-BE32-E72D297353CC}">
              <c16:uniqueId val="{00000004-47CA-4642-94CD-464285B1FE49}"/>
            </c:ext>
          </c:extLst>
        </c:ser>
        <c:ser>
          <c:idx val="5"/>
          <c:order val="5"/>
          <c:tx>
            <c:strRef>
              <c:f>'Vehicle Qty &amp; heat graph'!$B$69</c:f>
              <c:strCache>
                <c:ptCount val="1"/>
                <c:pt idx="0">
                  <c:v>350kW Vehicle</c:v>
                </c:pt>
              </c:strCache>
            </c:strRef>
          </c:tx>
          <c:spPr>
            <a:ln>
              <a:solidFill>
                <a:srgbClr val="00B0F0"/>
              </a:solidFill>
            </a:ln>
          </c:spPr>
          <c:marker>
            <c:symbol val="diamond"/>
            <c:size val="7"/>
            <c:spPr>
              <a:solidFill>
                <a:srgbClr val="00B0F0"/>
              </a:solidFill>
              <a:ln>
                <a:solidFill>
                  <a:srgbClr val="00B0F0"/>
                </a:solidFill>
              </a:ln>
            </c:spPr>
          </c:marker>
          <c:val>
            <c:numRef>
              <c:f>'Vehicle Qty &amp; heat graph'!$C$69:$R$69</c:f>
              <c:numCache>
                <c:formatCode>0.0</c:formatCode>
                <c:ptCount val="16"/>
                <c:pt idx="0">
                  <c:v>28.060497070754085</c:v>
                </c:pt>
                <c:pt idx="1">
                  <c:v>28.995846973112556</c:v>
                </c:pt>
                <c:pt idx="2">
                  <c:v>29.93119687547102</c:v>
                </c:pt>
                <c:pt idx="3">
                  <c:v>30.866546777829491</c:v>
                </c:pt>
                <c:pt idx="4">
                  <c:v>31.801896680187962</c:v>
                </c:pt>
                <c:pt idx="5">
                  <c:v>32.737246582546433</c:v>
                </c:pt>
                <c:pt idx="6">
                  <c:v>33.672596484904901</c:v>
                </c:pt>
                <c:pt idx="7">
                  <c:v>34.607946387263375</c:v>
                </c:pt>
                <c:pt idx="8">
                  <c:v>35.543296289621836</c:v>
                </c:pt>
                <c:pt idx="9">
                  <c:v>36.47864619198031</c:v>
                </c:pt>
                <c:pt idx="10">
                  <c:v>37.413996094338778</c:v>
                </c:pt>
                <c:pt idx="11">
                  <c:v>38.349345996697252</c:v>
                </c:pt>
                <c:pt idx="12">
                  <c:v>39.28469589905572</c:v>
                </c:pt>
                <c:pt idx="13">
                  <c:v>40.220045801414194</c:v>
                </c:pt>
                <c:pt idx="14">
                  <c:v>41.155395703772655</c:v>
                </c:pt>
                <c:pt idx="15">
                  <c:v>42.090745606131129</c:v>
                </c:pt>
              </c:numCache>
            </c:numRef>
          </c:val>
          <c:smooth val="0"/>
          <c:extLst>
            <c:ext xmlns:c16="http://schemas.microsoft.com/office/drawing/2014/chart" uri="{C3380CC4-5D6E-409C-BE32-E72D297353CC}">
              <c16:uniqueId val="{00000005-47CA-4642-94CD-464285B1FE49}"/>
            </c:ext>
          </c:extLst>
        </c:ser>
        <c:ser>
          <c:idx val="6"/>
          <c:order val="6"/>
          <c:tx>
            <c:strRef>
              <c:f>'Vehicle Qty &amp; heat graph'!$B$70</c:f>
              <c:strCache>
                <c:ptCount val="1"/>
                <c:pt idx="0">
                  <c:v>375kW Vehicle</c:v>
                </c:pt>
              </c:strCache>
            </c:strRef>
          </c:tx>
          <c:spPr>
            <a:ln>
              <a:solidFill>
                <a:srgbClr val="996633"/>
              </a:solidFill>
            </a:ln>
          </c:spPr>
          <c:marker>
            <c:symbol val="star"/>
            <c:size val="7"/>
            <c:spPr>
              <a:solidFill>
                <a:srgbClr val="996633"/>
              </a:solidFill>
              <a:ln>
                <a:solidFill>
                  <a:srgbClr val="996633"/>
                </a:solidFill>
              </a:ln>
            </c:spPr>
          </c:marker>
          <c:val>
            <c:numRef>
              <c:f>'Vehicle Qty &amp; heat graph'!$C$70:$R$70</c:f>
              <c:numCache>
                <c:formatCode>0.0</c:formatCode>
                <c:ptCount val="16"/>
                <c:pt idx="0">
                  <c:v>29.814278137676215</c:v>
                </c:pt>
                <c:pt idx="1">
                  <c:v>30.749628040034686</c:v>
                </c:pt>
                <c:pt idx="2">
                  <c:v>31.684977942393157</c:v>
                </c:pt>
                <c:pt idx="3">
                  <c:v>32.620327844751621</c:v>
                </c:pt>
                <c:pt idx="4">
                  <c:v>33.555677747110089</c:v>
                </c:pt>
                <c:pt idx="5">
                  <c:v>34.491027649468563</c:v>
                </c:pt>
                <c:pt idx="6">
                  <c:v>35.426377551827031</c:v>
                </c:pt>
                <c:pt idx="7">
                  <c:v>36.361727454185505</c:v>
                </c:pt>
                <c:pt idx="8">
                  <c:v>37.297077356543973</c:v>
                </c:pt>
                <c:pt idx="9">
                  <c:v>38.23242725890244</c:v>
                </c:pt>
                <c:pt idx="10">
                  <c:v>39.167777161260908</c:v>
                </c:pt>
                <c:pt idx="11">
                  <c:v>40.103127063619382</c:v>
                </c:pt>
                <c:pt idx="12">
                  <c:v>41.03847696597785</c:v>
                </c:pt>
                <c:pt idx="13">
                  <c:v>41.973826868336317</c:v>
                </c:pt>
                <c:pt idx="14">
                  <c:v>42.909176770694792</c:v>
                </c:pt>
                <c:pt idx="15">
                  <c:v>43.844526673053252</c:v>
                </c:pt>
              </c:numCache>
            </c:numRef>
          </c:val>
          <c:smooth val="0"/>
          <c:extLst>
            <c:ext xmlns:c16="http://schemas.microsoft.com/office/drawing/2014/chart" uri="{C3380CC4-5D6E-409C-BE32-E72D297353CC}">
              <c16:uniqueId val="{00000006-47CA-4642-94CD-464285B1FE49}"/>
            </c:ext>
          </c:extLst>
        </c:ser>
        <c:dLbls>
          <c:showLegendKey val="0"/>
          <c:showVal val="0"/>
          <c:showCatName val="0"/>
          <c:showSerName val="0"/>
          <c:showPercent val="0"/>
          <c:showBubbleSize val="0"/>
        </c:dLbls>
        <c:marker val="1"/>
        <c:smooth val="0"/>
        <c:axId val="176875392"/>
        <c:axId val="177348608"/>
      </c:lineChart>
      <c:catAx>
        <c:axId val="176875392"/>
        <c:scaling>
          <c:orientation val="minMax"/>
        </c:scaling>
        <c:delete val="0"/>
        <c:axPos val="b"/>
        <c:numFmt formatCode="0.0" sourceLinked="1"/>
        <c:majorTickMark val="out"/>
        <c:minorTickMark val="none"/>
        <c:tickLblPos val="nextTo"/>
        <c:txPr>
          <a:bodyPr/>
          <a:lstStyle/>
          <a:p>
            <a:pPr>
              <a:defRPr sz="1100"/>
            </a:pPr>
            <a:endParaRPr lang="en-US"/>
          </a:p>
        </c:txPr>
        <c:crossAx val="177348608"/>
        <c:crosses val="autoZero"/>
        <c:auto val="1"/>
        <c:lblAlgn val="ctr"/>
        <c:lblOffset val="100"/>
        <c:noMultiLvlLbl val="1"/>
      </c:catAx>
      <c:valAx>
        <c:axId val="177348608"/>
        <c:scaling>
          <c:orientation val="minMax"/>
          <c:max val="40"/>
          <c:min val="10"/>
        </c:scaling>
        <c:delete val="0"/>
        <c:axPos val="l"/>
        <c:majorGridlines>
          <c:spPr>
            <a:ln>
              <a:solidFill>
                <a:schemeClr val="tx1">
                  <a:alpha val="28000"/>
                </a:schemeClr>
              </a:solidFill>
            </a:ln>
          </c:spPr>
        </c:majorGridlines>
        <c:numFmt formatCode="0.0" sourceLinked="0"/>
        <c:majorTickMark val="out"/>
        <c:minorTickMark val="none"/>
        <c:tickLblPos val="nextTo"/>
        <c:txPr>
          <a:bodyPr/>
          <a:lstStyle/>
          <a:p>
            <a:pPr>
              <a:defRPr sz="1100"/>
            </a:pPr>
            <a:endParaRPr lang="en-US"/>
          </a:p>
        </c:txPr>
        <c:crossAx val="176875392"/>
        <c:crosses val="autoZero"/>
        <c:crossBetween val="between"/>
        <c:majorUnit val="1"/>
      </c:valAx>
      <c:spPr>
        <a:ln>
          <a:solidFill>
            <a:schemeClr val="tx1"/>
          </a:solidFill>
        </a:ln>
      </c:spPr>
    </c:plotArea>
    <c:legend>
      <c:legendPos val="b"/>
      <c:layout>
        <c:manualLayout>
          <c:xMode val="edge"/>
          <c:yMode val="edge"/>
          <c:x val="0.11074901986482882"/>
          <c:y val="0.87604806400123614"/>
          <c:w val="0.79743589743589749"/>
          <c:h val="8.1365258788218778E-2"/>
        </c:manualLayout>
      </c:layout>
      <c:overlay val="1"/>
      <c:txPr>
        <a:bodyPr/>
        <a:lstStyle/>
        <a:p>
          <a:pPr>
            <a:defRPr sz="1200"/>
          </a:pPr>
          <a:endParaRPr lang="en-US"/>
        </a:p>
      </c:txPr>
    </c:legend>
    <c:plotVisOnly val="1"/>
    <c:dispBlanksAs val="gap"/>
    <c:showDLblsOverMax val="0"/>
  </c:chart>
  <c:printSettings>
    <c:headerFooter/>
    <c:pageMargins b="0.75" l="0.7" r="0.7" t="0.75" header="0.3" footer="0.3"/>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419333462202997"/>
          <c:y val="0.13431847966766097"/>
          <c:w val="0.84679116699733881"/>
          <c:h val="0.6426122169729177"/>
        </c:manualLayout>
      </c:layout>
      <c:lineChart>
        <c:grouping val="standard"/>
        <c:varyColors val="0"/>
        <c:ser>
          <c:idx val="0"/>
          <c:order val="0"/>
          <c:tx>
            <c:strRef>
              <c:f>'Vehicle Qty &amp; heat graph'!$B$83</c:f>
              <c:strCache>
                <c:ptCount val="1"/>
                <c:pt idx="0">
                  <c:v>220kW Vehicle  (330kW)</c:v>
                </c:pt>
              </c:strCache>
            </c:strRef>
          </c:tx>
          <c:spPr>
            <a:ln>
              <a:solidFill>
                <a:srgbClr val="7030A0"/>
              </a:solidFill>
            </a:ln>
          </c:spPr>
          <c:marker>
            <c:spPr>
              <a:solidFill>
                <a:srgbClr val="7030A0"/>
              </a:solidFill>
              <a:ln>
                <a:solidFill>
                  <a:srgbClr val="7030A0"/>
                </a:solidFill>
              </a:ln>
            </c:spPr>
          </c:marker>
          <c:cat>
            <c:numRef>
              <c:f>'Vehicle Qty &amp; heat graph'!$C$81:$L$81</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graph'!$C$83:$L$83</c:f>
              <c:numCache>
                <c:formatCode>0.0</c:formatCode>
                <c:ptCount val="10"/>
                <c:pt idx="0">
                  <c:v>27.5</c:v>
                </c:pt>
                <c:pt idx="1">
                  <c:v>27.74</c:v>
                </c:pt>
                <c:pt idx="2">
                  <c:v>27.98</c:v>
                </c:pt>
                <c:pt idx="3">
                  <c:v>28.22</c:v>
                </c:pt>
                <c:pt idx="4">
                  <c:v>28.46</c:v>
                </c:pt>
                <c:pt idx="5">
                  <c:v>28.7</c:v>
                </c:pt>
                <c:pt idx="6">
                  <c:v>28.925000000000001</c:v>
                </c:pt>
                <c:pt idx="7">
                  <c:v>29.15</c:v>
                </c:pt>
                <c:pt idx="8">
                  <c:v>29.375</c:v>
                </c:pt>
                <c:pt idx="9">
                  <c:v>29.6</c:v>
                </c:pt>
              </c:numCache>
            </c:numRef>
          </c:val>
          <c:smooth val="0"/>
          <c:extLst>
            <c:ext xmlns:c16="http://schemas.microsoft.com/office/drawing/2014/chart" uri="{C3380CC4-5D6E-409C-BE32-E72D297353CC}">
              <c16:uniqueId val="{00000000-1586-4755-9B63-579E51D7037A}"/>
            </c:ext>
          </c:extLst>
        </c:ser>
        <c:ser>
          <c:idx val="1"/>
          <c:order val="1"/>
          <c:tx>
            <c:strRef>
              <c:f>'Vehicle Qty &amp; heat graph'!$B$84</c:f>
              <c:strCache>
                <c:ptCount val="1"/>
                <c:pt idx="0">
                  <c:v>250kW Vehicle  (375kW)</c:v>
                </c:pt>
              </c:strCache>
            </c:strRef>
          </c:tx>
          <c:spPr>
            <a:ln>
              <a:solidFill>
                <a:schemeClr val="accent3">
                  <a:lumMod val="50000"/>
                </a:schemeClr>
              </a:solidFill>
            </a:ln>
          </c:spPr>
          <c:marker>
            <c:spPr>
              <a:solidFill>
                <a:schemeClr val="accent3">
                  <a:lumMod val="50000"/>
                </a:schemeClr>
              </a:solidFill>
              <a:ln>
                <a:solidFill>
                  <a:schemeClr val="accent3">
                    <a:lumMod val="50000"/>
                  </a:schemeClr>
                </a:solidFill>
              </a:ln>
            </c:spPr>
          </c:marker>
          <c:cat>
            <c:numRef>
              <c:f>'Vehicle Qty &amp; heat graph'!$C$81:$L$81</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graph'!$C$84:$L$84</c:f>
              <c:numCache>
                <c:formatCode>0.0</c:formatCode>
                <c:ptCount val="10"/>
                <c:pt idx="0">
                  <c:v>27.5</c:v>
                </c:pt>
                <c:pt idx="1">
                  <c:v>27.72</c:v>
                </c:pt>
                <c:pt idx="2">
                  <c:v>27.94</c:v>
                </c:pt>
                <c:pt idx="3">
                  <c:v>28.16</c:v>
                </c:pt>
                <c:pt idx="4">
                  <c:v>28.380000000000003</c:v>
                </c:pt>
                <c:pt idx="5">
                  <c:v>28.6</c:v>
                </c:pt>
                <c:pt idx="6">
                  <c:v>28.8</c:v>
                </c:pt>
                <c:pt idx="7">
                  <c:v>29</c:v>
                </c:pt>
                <c:pt idx="8">
                  <c:v>29.2</c:v>
                </c:pt>
                <c:pt idx="9">
                  <c:v>29.4</c:v>
                </c:pt>
              </c:numCache>
            </c:numRef>
          </c:val>
          <c:smooth val="0"/>
          <c:extLst>
            <c:ext xmlns:c16="http://schemas.microsoft.com/office/drawing/2014/chart" uri="{C3380CC4-5D6E-409C-BE32-E72D297353CC}">
              <c16:uniqueId val="{00000001-1586-4755-9B63-579E51D7037A}"/>
            </c:ext>
          </c:extLst>
        </c:ser>
        <c:ser>
          <c:idx val="2"/>
          <c:order val="2"/>
          <c:tx>
            <c:strRef>
              <c:f>'Vehicle Qty &amp; heat graph'!$B$85</c:f>
              <c:strCache>
                <c:ptCount val="1"/>
                <c:pt idx="0">
                  <c:v>280kW Vehicle  (420kW)</c:v>
                </c:pt>
              </c:strCache>
            </c:strRef>
          </c:tx>
          <c:spPr>
            <a:ln>
              <a:solidFill>
                <a:schemeClr val="tx2">
                  <a:lumMod val="60000"/>
                  <a:lumOff val="40000"/>
                </a:schemeClr>
              </a:solidFill>
            </a:ln>
          </c:spPr>
          <c:marker>
            <c:symbol val="diamond"/>
            <c:size val="10"/>
            <c:spPr>
              <a:solidFill>
                <a:schemeClr val="tx2">
                  <a:lumMod val="60000"/>
                  <a:lumOff val="40000"/>
                </a:schemeClr>
              </a:solidFill>
              <a:ln>
                <a:solidFill>
                  <a:schemeClr val="tx2">
                    <a:lumMod val="60000"/>
                    <a:lumOff val="40000"/>
                  </a:schemeClr>
                </a:solidFill>
              </a:ln>
            </c:spPr>
          </c:marker>
          <c:cat>
            <c:numRef>
              <c:f>'Vehicle Qty &amp; heat graph'!$C$81:$L$81</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graph'!$C$85:$L$85</c:f>
              <c:numCache>
                <c:formatCode>0.0</c:formatCode>
                <c:ptCount val="10"/>
                <c:pt idx="0">
                  <c:v>27.5</c:v>
                </c:pt>
                <c:pt idx="1">
                  <c:v>27.72</c:v>
                </c:pt>
                <c:pt idx="2">
                  <c:v>27.94</c:v>
                </c:pt>
                <c:pt idx="3">
                  <c:v>28.16</c:v>
                </c:pt>
                <c:pt idx="4">
                  <c:v>28.380000000000003</c:v>
                </c:pt>
                <c:pt idx="5">
                  <c:v>28.6</c:v>
                </c:pt>
                <c:pt idx="6">
                  <c:v>28.775000000000002</c:v>
                </c:pt>
                <c:pt idx="7">
                  <c:v>28.950000000000003</c:v>
                </c:pt>
                <c:pt idx="8">
                  <c:v>29.125</c:v>
                </c:pt>
                <c:pt idx="9">
                  <c:v>29.3</c:v>
                </c:pt>
              </c:numCache>
            </c:numRef>
          </c:val>
          <c:smooth val="0"/>
          <c:extLst>
            <c:ext xmlns:c16="http://schemas.microsoft.com/office/drawing/2014/chart" uri="{C3380CC4-5D6E-409C-BE32-E72D297353CC}">
              <c16:uniqueId val="{00000002-1586-4755-9B63-579E51D7037A}"/>
            </c:ext>
          </c:extLst>
        </c:ser>
        <c:ser>
          <c:idx val="3"/>
          <c:order val="3"/>
          <c:tx>
            <c:strRef>
              <c:f>'Vehicle Qty &amp; heat graph'!$B$86</c:f>
              <c:strCache>
                <c:ptCount val="1"/>
                <c:pt idx="0">
                  <c:v>300kW Vehicle  (450kW)</c:v>
                </c:pt>
              </c:strCache>
            </c:strRef>
          </c:tx>
          <c:spPr>
            <a:ln>
              <a:solidFill>
                <a:srgbClr val="6DBDAA"/>
              </a:solidFill>
            </a:ln>
          </c:spPr>
          <c:marker>
            <c:spPr>
              <a:solidFill>
                <a:srgbClr val="6DBDAA"/>
              </a:solidFill>
              <a:ln>
                <a:solidFill>
                  <a:srgbClr val="6DBDAA"/>
                </a:solidFill>
              </a:ln>
            </c:spPr>
          </c:marker>
          <c:cat>
            <c:numRef>
              <c:f>'Vehicle Qty &amp; heat graph'!$C$81:$L$81</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graph'!$C$86:$L$86</c:f>
              <c:numCache>
                <c:formatCode>0.0</c:formatCode>
                <c:ptCount val="10"/>
                <c:pt idx="0">
                  <c:v>27.5</c:v>
                </c:pt>
                <c:pt idx="1">
                  <c:v>27.7</c:v>
                </c:pt>
                <c:pt idx="2">
                  <c:v>27.9</c:v>
                </c:pt>
                <c:pt idx="3">
                  <c:v>28.1</c:v>
                </c:pt>
                <c:pt idx="4">
                  <c:v>28.3</c:v>
                </c:pt>
                <c:pt idx="5">
                  <c:v>28.5</c:v>
                </c:pt>
                <c:pt idx="6">
                  <c:v>28.675000000000001</c:v>
                </c:pt>
                <c:pt idx="7">
                  <c:v>28.85</c:v>
                </c:pt>
                <c:pt idx="8">
                  <c:v>29.024999999999999</c:v>
                </c:pt>
                <c:pt idx="9">
                  <c:v>29.2</c:v>
                </c:pt>
              </c:numCache>
            </c:numRef>
          </c:val>
          <c:smooth val="0"/>
          <c:extLst>
            <c:ext xmlns:c16="http://schemas.microsoft.com/office/drawing/2014/chart" uri="{C3380CC4-5D6E-409C-BE32-E72D297353CC}">
              <c16:uniqueId val="{00000003-1586-4755-9B63-579E51D7037A}"/>
            </c:ext>
          </c:extLst>
        </c:ser>
        <c:ser>
          <c:idx val="4"/>
          <c:order val="4"/>
          <c:tx>
            <c:strRef>
              <c:f>'Vehicle Qty &amp; heat graph'!$B$87</c:f>
              <c:strCache>
                <c:ptCount val="1"/>
                <c:pt idx="0">
                  <c:v>330kW Vehicle  (495kW)</c:v>
                </c:pt>
              </c:strCache>
            </c:strRef>
          </c:tx>
          <c:spPr>
            <a:ln>
              <a:solidFill>
                <a:schemeClr val="accent6">
                  <a:lumMod val="75000"/>
                </a:schemeClr>
              </a:solidFill>
            </a:ln>
          </c:spPr>
          <c:marker>
            <c:symbol val="circle"/>
            <c:size val="5"/>
            <c:spPr>
              <a:solidFill>
                <a:schemeClr val="accent6">
                  <a:lumMod val="75000"/>
                </a:schemeClr>
              </a:solidFill>
              <a:ln>
                <a:solidFill>
                  <a:schemeClr val="accent6">
                    <a:lumMod val="75000"/>
                  </a:schemeClr>
                </a:solidFill>
              </a:ln>
            </c:spPr>
          </c:marker>
          <c:cat>
            <c:numRef>
              <c:f>'Vehicle Qty &amp; heat graph'!$C$81:$L$81</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graph'!$C$87:$L$87</c:f>
              <c:numCache>
                <c:formatCode>0.0</c:formatCode>
                <c:ptCount val="10"/>
                <c:pt idx="0">
                  <c:v>27.5</c:v>
                </c:pt>
                <c:pt idx="1">
                  <c:v>27.68</c:v>
                </c:pt>
                <c:pt idx="2">
                  <c:v>27.86</c:v>
                </c:pt>
                <c:pt idx="3">
                  <c:v>28.04</c:v>
                </c:pt>
                <c:pt idx="4">
                  <c:v>28.22</c:v>
                </c:pt>
                <c:pt idx="5">
                  <c:v>28.4</c:v>
                </c:pt>
                <c:pt idx="6">
                  <c:v>28.549999999999997</c:v>
                </c:pt>
                <c:pt idx="7">
                  <c:v>28.7</c:v>
                </c:pt>
                <c:pt idx="8">
                  <c:v>28.85</c:v>
                </c:pt>
                <c:pt idx="9">
                  <c:v>29</c:v>
                </c:pt>
              </c:numCache>
            </c:numRef>
          </c:val>
          <c:smooth val="0"/>
          <c:extLst>
            <c:ext xmlns:c16="http://schemas.microsoft.com/office/drawing/2014/chart" uri="{C3380CC4-5D6E-409C-BE32-E72D297353CC}">
              <c16:uniqueId val="{00000004-1586-4755-9B63-579E51D7037A}"/>
            </c:ext>
          </c:extLst>
        </c:ser>
        <c:ser>
          <c:idx val="5"/>
          <c:order val="5"/>
          <c:tx>
            <c:strRef>
              <c:f>'Vehicle Qty &amp; heat graph'!$B$88</c:f>
              <c:strCache>
                <c:ptCount val="1"/>
                <c:pt idx="0">
                  <c:v>350kW Vehicle  (525kW)</c:v>
                </c:pt>
              </c:strCache>
            </c:strRef>
          </c:tx>
          <c:spPr>
            <a:ln>
              <a:solidFill>
                <a:srgbClr val="00B0F0"/>
              </a:solidFill>
            </a:ln>
          </c:spPr>
          <c:marker>
            <c:symbol val="diamond"/>
            <c:size val="7"/>
            <c:spPr>
              <a:solidFill>
                <a:srgbClr val="00B0F0"/>
              </a:solidFill>
              <a:ln>
                <a:solidFill>
                  <a:srgbClr val="00B0F0"/>
                </a:solidFill>
              </a:ln>
            </c:spPr>
          </c:marker>
          <c:cat>
            <c:numRef>
              <c:f>'Vehicle Qty &amp; heat graph'!$C$81:$L$81</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graph'!$C$88:$L$88</c:f>
              <c:numCache>
                <c:formatCode>0.0</c:formatCode>
                <c:ptCount val="10"/>
                <c:pt idx="0">
                  <c:v>27.5</c:v>
                </c:pt>
                <c:pt idx="1">
                  <c:v>27.66</c:v>
                </c:pt>
                <c:pt idx="2">
                  <c:v>27.82</c:v>
                </c:pt>
                <c:pt idx="3">
                  <c:v>27.98</c:v>
                </c:pt>
                <c:pt idx="4">
                  <c:v>28.14</c:v>
                </c:pt>
                <c:pt idx="5">
                  <c:v>28.3</c:v>
                </c:pt>
                <c:pt idx="6">
                  <c:v>28.475000000000001</c:v>
                </c:pt>
                <c:pt idx="7">
                  <c:v>28.65</c:v>
                </c:pt>
                <c:pt idx="8">
                  <c:v>28.824999999999999</c:v>
                </c:pt>
                <c:pt idx="9">
                  <c:v>29</c:v>
                </c:pt>
              </c:numCache>
            </c:numRef>
          </c:val>
          <c:smooth val="0"/>
          <c:extLst>
            <c:ext xmlns:c16="http://schemas.microsoft.com/office/drawing/2014/chart" uri="{C3380CC4-5D6E-409C-BE32-E72D297353CC}">
              <c16:uniqueId val="{00000005-1586-4755-9B63-579E51D7037A}"/>
            </c:ext>
          </c:extLst>
        </c:ser>
        <c:ser>
          <c:idx val="6"/>
          <c:order val="6"/>
          <c:tx>
            <c:strRef>
              <c:f>'Vehicle Qty &amp; heat graph'!$B$89</c:f>
              <c:strCache>
                <c:ptCount val="1"/>
                <c:pt idx="0">
                  <c:v>375kW Vehicle  (563kW)</c:v>
                </c:pt>
              </c:strCache>
            </c:strRef>
          </c:tx>
          <c:spPr>
            <a:ln>
              <a:solidFill>
                <a:srgbClr val="996633"/>
              </a:solidFill>
            </a:ln>
          </c:spPr>
          <c:marker>
            <c:symbol val="star"/>
            <c:size val="7"/>
            <c:spPr>
              <a:solidFill>
                <a:srgbClr val="996633"/>
              </a:solidFill>
              <a:ln>
                <a:solidFill>
                  <a:srgbClr val="996633"/>
                </a:solidFill>
              </a:ln>
            </c:spPr>
          </c:marker>
          <c:cat>
            <c:numRef>
              <c:f>'Vehicle Qty &amp; heat graph'!$C$81:$L$81</c:f>
              <c:numCache>
                <c:formatCode>0.0</c:formatCode>
                <c:ptCount val="10"/>
                <c:pt idx="0">
                  <c:v>50</c:v>
                </c:pt>
                <c:pt idx="1">
                  <c:v>100</c:v>
                </c:pt>
                <c:pt idx="2">
                  <c:v>150</c:v>
                </c:pt>
                <c:pt idx="3">
                  <c:v>200</c:v>
                </c:pt>
                <c:pt idx="4">
                  <c:v>250</c:v>
                </c:pt>
                <c:pt idx="5">
                  <c:v>300</c:v>
                </c:pt>
                <c:pt idx="6">
                  <c:v>350</c:v>
                </c:pt>
                <c:pt idx="7">
                  <c:v>400</c:v>
                </c:pt>
                <c:pt idx="8">
                  <c:v>450</c:v>
                </c:pt>
                <c:pt idx="9">
                  <c:v>500</c:v>
                </c:pt>
              </c:numCache>
            </c:numRef>
          </c:cat>
          <c:val>
            <c:numRef>
              <c:f>'Vehicle Qty &amp; heat graph'!$C$89:$L$89</c:f>
              <c:numCache>
                <c:formatCode>0.0</c:formatCode>
                <c:ptCount val="10"/>
                <c:pt idx="0">
                  <c:v>27.5</c:v>
                </c:pt>
                <c:pt idx="1">
                  <c:v>27.66</c:v>
                </c:pt>
                <c:pt idx="2">
                  <c:v>27.82</c:v>
                </c:pt>
                <c:pt idx="3">
                  <c:v>27.98</c:v>
                </c:pt>
                <c:pt idx="4">
                  <c:v>28.14</c:v>
                </c:pt>
                <c:pt idx="5">
                  <c:v>28.3</c:v>
                </c:pt>
                <c:pt idx="6">
                  <c:v>28.45</c:v>
                </c:pt>
                <c:pt idx="7">
                  <c:v>28.6</c:v>
                </c:pt>
                <c:pt idx="8">
                  <c:v>28.75</c:v>
                </c:pt>
                <c:pt idx="9">
                  <c:v>28.9</c:v>
                </c:pt>
              </c:numCache>
            </c:numRef>
          </c:val>
          <c:smooth val="0"/>
          <c:extLst>
            <c:ext xmlns:c16="http://schemas.microsoft.com/office/drawing/2014/chart" uri="{C3380CC4-5D6E-409C-BE32-E72D297353CC}">
              <c16:uniqueId val="{00000006-1586-4755-9B63-579E51D7037A}"/>
            </c:ext>
          </c:extLst>
        </c:ser>
        <c:dLbls>
          <c:showLegendKey val="0"/>
          <c:showVal val="0"/>
          <c:showCatName val="0"/>
          <c:showSerName val="0"/>
          <c:showPercent val="0"/>
          <c:showBubbleSize val="0"/>
        </c:dLbls>
        <c:marker val="1"/>
        <c:smooth val="0"/>
        <c:axId val="177475968"/>
        <c:axId val="177477888"/>
      </c:lineChart>
      <c:catAx>
        <c:axId val="177475968"/>
        <c:scaling>
          <c:orientation val="minMax"/>
        </c:scaling>
        <c:delete val="0"/>
        <c:axPos val="b"/>
        <c:numFmt formatCode="0.0" sourceLinked="1"/>
        <c:majorTickMark val="out"/>
        <c:minorTickMark val="none"/>
        <c:tickLblPos val="nextTo"/>
        <c:txPr>
          <a:bodyPr/>
          <a:lstStyle/>
          <a:p>
            <a:pPr>
              <a:defRPr sz="1100"/>
            </a:pPr>
            <a:endParaRPr lang="en-US"/>
          </a:p>
        </c:txPr>
        <c:crossAx val="177477888"/>
        <c:crosses val="autoZero"/>
        <c:auto val="1"/>
        <c:lblAlgn val="ctr"/>
        <c:lblOffset val="100"/>
        <c:noMultiLvlLbl val="1"/>
      </c:catAx>
      <c:valAx>
        <c:axId val="177477888"/>
        <c:scaling>
          <c:orientation val="minMax"/>
          <c:max val="30"/>
          <c:min val="27"/>
        </c:scaling>
        <c:delete val="0"/>
        <c:axPos val="l"/>
        <c:majorGridlines/>
        <c:numFmt formatCode="0.0" sourceLinked="0"/>
        <c:majorTickMark val="out"/>
        <c:minorTickMark val="none"/>
        <c:tickLblPos val="nextTo"/>
        <c:txPr>
          <a:bodyPr/>
          <a:lstStyle/>
          <a:p>
            <a:pPr>
              <a:defRPr sz="1100"/>
            </a:pPr>
            <a:endParaRPr lang="en-US"/>
          </a:p>
        </c:txPr>
        <c:crossAx val="177475968"/>
        <c:crosses val="autoZero"/>
        <c:crossBetween val="between"/>
        <c:majorUnit val="0.5"/>
      </c:valAx>
      <c:spPr>
        <a:ln>
          <a:solidFill>
            <a:schemeClr val="tx1"/>
          </a:solidFill>
        </a:ln>
      </c:spPr>
    </c:plotArea>
    <c:legend>
      <c:legendPos val="b"/>
      <c:layout>
        <c:manualLayout>
          <c:xMode val="edge"/>
          <c:yMode val="edge"/>
          <c:x val="0.13691069273923698"/>
          <c:y val="0.88423053517954053"/>
          <c:w val="0.79743589743589749"/>
          <c:h val="9.6384766408549288E-2"/>
        </c:manualLayout>
      </c:layout>
      <c:overlay val="1"/>
      <c:txPr>
        <a:bodyPr/>
        <a:lstStyle/>
        <a:p>
          <a:pPr>
            <a:defRPr sz="1200"/>
          </a:pPr>
          <a:endParaRPr lang="en-US"/>
        </a:p>
      </c:txPr>
    </c:legend>
    <c:plotVisOnly val="1"/>
    <c:dispBlanksAs val="gap"/>
    <c:showDLblsOverMax val="0"/>
  </c:chart>
  <c:printSettings>
    <c:headerFooter/>
    <c:pageMargins b="0.75" l="0.7" r="0.7" t="0.75" header="0.3" footer="0.3"/>
    <c:pageSetup/>
  </c:printSettings>
  <c:userShapes r:id="rId1"/>
</c:chartSpace>
</file>

<file path=xl/ctrlProps/ctrlProp1.xml><?xml version="1.0" encoding="utf-8"?>
<formControlPr xmlns="http://schemas.microsoft.com/office/spreadsheetml/2009/9/main" objectType="Spin" dx="15" fmlaLink="$C$16" max="10" page="10" val="3"/>
</file>

<file path=xl/ctrlProps/ctrlProp2.xml><?xml version="1.0" encoding="utf-8"?>
<formControlPr xmlns="http://schemas.microsoft.com/office/spreadsheetml/2009/9/main" objectType="Spin" dx="15" fmlaLink="$G$16" max="10" page="10" val="4"/>
</file>

<file path=xl/ctrlProps/ctrlProp3.xml><?xml version="1.0" encoding="utf-8"?>
<formControlPr xmlns="http://schemas.microsoft.com/office/spreadsheetml/2009/9/main" objectType="Spin" dx="15" fmlaLink="$C$15" max="10" min="1" page="10"/>
</file>

<file path=xl/ctrlProps/ctrlProp4.xml><?xml version="1.0" encoding="utf-8"?>
<formControlPr xmlns="http://schemas.microsoft.com/office/spreadsheetml/2009/9/main" objectType="Drop" dropLines="9" dropStyle="combo" dx="26" fmlaLink="$D$3" fmlaRange="$Z$4:$Z$12" noThreeD="1" sel="8" val="0"/>
</file>

<file path=xl/ctrlProps/ctrlProp5.xml><?xml version="1.0" encoding="utf-8"?>
<formControlPr xmlns="http://schemas.microsoft.com/office/spreadsheetml/2009/9/main" objectType="Drop" dropLines="11" dropStyle="combo" dx="26" fmlaLink="$D$7" fmlaRange="$AF$4:$AF$14" noThreeD="1" sel="9" val="0"/>
</file>

<file path=xl/ctrlProps/ctrlProp6.xml><?xml version="1.0" encoding="utf-8"?>
<formControlPr xmlns="http://schemas.microsoft.com/office/spreadsheetml/2009/9/main" objectType="Drop" dropStyle="combo" dx="26" fmlaLink="$D$11" fmlaRange="$AL$4:$AL$11" noThreeD="1" sel="5" val="0"/>
</file>

<file path=xl/ctrlProps/ctrlProp7.xml><?xml version="1.0" encoding="utf-8"?>
<formControlPr xmlns="http://schemas.microsoft.com/office/spreadsheetml/2009/9/main" objectType="Drop" dropLines="14" dropStyle="combo" dx="26" fmlaLink="$D$15" fmlaRange="$AR$4:$AR$17" noThreeD="1" sel="2" val="0"/>
</file>

<file path=xl/ctrlProps/ctrlProp8.xml><?xml version="1.0" encoding="utf-8"?>
<formControlPr xmlns="http://schemas.microsoft.com/office/spreadsheetml/2009/9/main" objectType="Drop" dropLines="13" dropStyle="combo" dx="26" fmlaLink="$D$19" fmlaRange="$AX$4:$AX$15" noThreeD="1" sel="11" val="0"/>
</file>

<file path=xl/ctrlProps/ctrlProp9.xml><?xml version="1.0" encoding="utf-8"?>
<formControlPr xmlns="http://schemas.microsoft.com/office/spreadsheetml/2009/9/main" objectType="Drop" dropLines="12" dropStyle="combo" dx="26" fmlaLink="$I$3" fmlaRange="$BD$4:$BD$15" noThreeD="1" sel="1" val="0"/>
</file>

<file path=xl/ctrlProps/ctrlProp10.xml><?xml version="1.0" encoding="utf-8"?>
<formControlPr xmlns="http://schemas.microsoft.com/office/spreadsheetml/2009/9/main" objectType="Drop" dropLines="10" dropStyle="combo" dx="26" fmlaLink="$I$7" fmlaRange="$BJ$4:$BJ$13" noThreeD="1" sel="2" val="0"/>
</file>

<file path=xl/ctrlProps/ctrlProp11.xml><?xml version="1.0" encoding="utf-8"?>
<formControlPr xmlns="http://schemas.microsoft.com/office/spreadsheetml/2009/9/main" objectType="Drop" dropLines="11" dropStyle="combo" dx="26" fmlaLink="$I$11" fmlaRange="$BP$4:$BP$14" noThreeD="1" sel="6" val="0"/>
</file>

<file path=xl/ctrlProps/ctrlProp12.xml><?xml version="1.0" encoding="utf-8"?>
<formControlPr xmlns="http://schemas.microsoft.com/office/spreadsheetml/2009/9/main" objectType="Drop" dropLines="11" dropStyle="combo" dx="26" fmlaLink="$I$19" fmlaRange="$BV$4:$BV$14" noThreeD="1" sel="7" val="0"/>
</file>

<file path=xl/ctrlProps/ctrlProp13.xml><?xml version="1.0" encoding="utf-8"?>
<formControlPr xmlns="http://schemas.microsoft.com/office/spreadsheetml/2009/9/main" objectType="Drop" dropLines="12" dropStyle="combo" dx="26" fmlaLink="$I$15" fmlaRange="$CB$4:$CB$15" noThreeD="1" sel="7" val="0"/>
</file>

<file path=xl/ctrlProps/ctrlProp14.xml><?xml version="1.0" encoding="utf-8"?>
<formControlPr xmlns="http://schemas.microsoft.com/office/spreadsheetml/2009/9/main" objectType="Drop" dropLines="12" dropStyle="combo" dx="26" fmlaLink="$I$15" fmlaRange="$CB$4:$CB$15" noThreeD="1" sel="7" val="0"/>
</file>

<file path=xl/ctrlProps/ctrlProp15.xml><?xml version="1.0" encoding="utf-8"?>
<formControlPr xmlns="http://schemas.microsoft.com/office/spreadsheetml/2009/9/main" objectType="Drop" dropLines="9" dropStyle="combo" dx="26" fmlaLink="$N$3" fmlaRange="$CH$4:$CH$12" noThreeD="1" sel="5" val="0"/>
</file>

<file path=xl/ctrlProps/ctrlProp16.xml><?xml version="1.0" encoding="utf-8"?>
<formControlPr xmlns="http://schemas.microsoft.com/office/spreadsheetml/2009/9/main" objectType="Drop" dropLines="5" dropStyle="combo" dx="26" fmlaLink="$S$7" fmlaRange="$DR$4:$DR$8" noThreeD="1" sel="1" val="0"/>
</file>

<file path=xl/ctrlProps/ctrlProp17.xml><?xml version="1.0" encoding="utf-8"?>
<formControlPr xmlns="http://schemas.microsoft.com/office/spreadsheetml/2009/9/main" objectType="Drop" dropLines="5" dropStyle="combo" dx="26" fmlaLink="$S$11" fmlaRange="$DX$4:$DX$8" noThreeD="1" sel="1" val="0"/>
</file>

<file path=xl/ctrlProps/ctrlProp18.xml><?xml version="1.0" encoding="utf-8"?>
<formControlPr xmlns="http://schemas.microsoft.com/office/spreadsheetml/2009/9/main" objectType="Drop" dropLines="9" dropStyle="combo" dx="26" fmlaLink="$D$4" fmlaRange="$Z$4:$Z$12" noThreeD="1" sel="6" val="0"/>
</file>

<file path=xl/ctrlProps/ctrlProp19.xml><?xml version="1.0" encoding="utf-8"?>
<formControlPr xmlns="http://schemas.microsoft.com/office/spreadsheetml/2009/9/main" objectType="Drop" dropLines="11" dropStyle="combo" dx="26" fmlaLink="$D$8" fmlaRange="$AF$4:$AF$14" noThreeD="1" sel="11" val="0"/>
</file>

<file path=xl/ctrlProps/ctrlProp20.xml><?xml version="1.0" encoding="utf-8"?>
<formControlPr xmlns="http://schemas.microsoft.com/office/spreadsheetml/2009/9/main" objectType="Drop" dropStyle="combo" dx="26" fmlaLink="$D$12" fmlaRange="$AL$4:$AL$11" noThreeD="1" sel="3" val="0"/>
</file>

<file path=xl/ctrlProps/ctrlProp21.xml><?xml version="1.0" encoding="utf-8"?>
<formControlPr xmlns="http://schemas.microsoft.com/office/spreadsheetml/2009/9/main" objectType="Drop" dropLines="14" dropStyle="combo" dx="26" fmlaLink="$D$16" fmlaRange="$AR$4:$AR$17" noThreeD="1" sel="8" val="0"/>
</file>

<file path=xl/ctrlProps/ctrlProp22.xml><?xml version="1.0" encoding="utf-8"?>
<formControlPr xmlns="http://schemas.microsoft.com/office/spreadsheetml/2009/9/main" objectType="Drop" dropLines="13" dropStyle="combo" dx="26" fmlaLink="$D$20" fmlaRange="$AX$4:$AX$15" noThreeD="1" sel="10" val="0"/>
</file>

<file path=xl/ctrlProps/ctrlProp23.xml><?xml version="1.0" encoding="utf-8"?>
<formControlPr xmlns="http://schemas.microsoft.com/office/spreadsheetml/2009/9/main" objectType="Drop" dropLines="13" dropStyle="combo" dx="26" fmlaLink="$I$4" fmlaRange="$BD$4:$BD$15" noThreeD="1" sel="6" val="0"/>
</file>

<file path=xl/ctrlProps/ctrlProp24.xml><?xml version="1.0" encoding="utf-8"?>
<formControlPr xmlns="http://schemas.microsoft.com/office/spreadsheetml/2009/9/main" objectType="Drop" dropLines="10" dropStyle="combo" dx="26" fmlaLink="$I$8" fmlaRange="$BJ$4:$BJ$13" noThreeD="1" sel="4" val="0"/>
</file>

<file path=xl/ctrlProps/ctrlProp25.xml><?xml version="1.0" encoding="utf-8"?>
<formControlPr xmlns="http://schemas.microsoft.com/office/spreadsheetml/2009/9/main" objectType="Drop" dropLines="11" dropStyle="combo" dx="26" fmlaLink="$I$12" fmlaRange="$BP$4:$BP$14" noThreeD="1" sel="4" val="0"/>
</file>

<file path=xl/ctrlProps/ctrlProp26.xml><?xml version="1.0" encoding="utf-8"?>
<formControlPr xmlns="http://schemas.microsoft.com/office/spreadsheetml/2009/9/main" objectType="Drop" dropLines="11" dropStyle="combo" dx="26" fmlaLink="$I$20" fmlaRange="$BV$4:$BV$14" noThreeD="1" sel="1" val="0"/>
</file>

<file path=xl/ctrlProps/ctrlProp27.xml><?xml version="1.0" encoding="utf-8"?>
<formControlPr xmlns="http://schemas.microsoft.com/office/spreadsheetml/2009/9/main" objectType="Drop" dropLines="12" dropStyle="combo" dx="26" fmlaLink="$I$16" fmlaRange="$CB$4:$CB$15" noThreeD="1" sel="12" val="0"/>
</file>

<file path=xl/ctrlProps/ctrlProp28.xml><?xml version="1.0" encoding="utf-8"?>
<formControlPr xmlns="http://schemas.microsoft.com/office/spreadsheetml/2009/9/main" objectType="Drop" dropLines="9" dropStyle="combo" dx="26" fmlaLink="$N$4" fmlaRange="$CH$4:$CH$12" noThreeD="1" sel="9" val="0"/>
</file>

<file path=xl/ctrlProps/ctrlProp29.xml><?xml version="1.0" encoding="utf-8"?>
<formControlPr xmlns="http://schemas.microsoft.com/office/spreadsheetml/2009/9/main" objectType="Drop" dropLines="7" dropStyle="combo" dx="26" fmlaLink="$N$8" fmlaRange="$CN$4:$CN$10" noThreeD="1" sel="5" val="0"/>
</file>

<file path=xl/ctrlProps/ctrlProp30.xml><?xml version="1.0" encoding="utf-8"?>
<formControlPr xmlns="http://schemas.microsoft.com/office/spreadsheetml/2009/9/main" objectType="Drop" dropLines="11" dropStyle="combo" dx="26" fmlaLink="$N$12" fmlaRange="$CT$4:$CT$14" noThreeD="1" sel="6" val="0"/>
</file>

<file path=xl/ctrlProps/ctrlProp31.xml><?xml version="1.0" encoding="utf-8"?>
<formControlPr xmlns="http://schemas.microsoft.com/office/spreadsheetml/2009/9/main" objectType="Drop" dropLines="5" dropStyle="combo" dx="26" fmlaLink="$N$16" fmlaRange="$CZ$4:$CZ$8" noThreeD="1" sel="5" val="0"/>
</file>

<file path=xl/ctrlProps/ctrlProp32.xml><?xml version="1.0" encoding="utf-8"?>
<formControlPr xmlns="http://schemas.microsoft.com/office/spreadsheetml/2009/9/main" objectType="Drop" dropLines="5" dropStyle="combo" dx="26" fmlaLink="$N$20" fmlaRange="$DF$4:$DF$8" noThreeD="1" sel="3" val="0"/>
</file>

<file path=xl/ctrlProps/ctrlProp33.xml><?xml version="1.0" encoding="utf-8"?>
<formControlPr xmlns="http://schemas.microsoft.com/office/spreadsheetml/2009/9/main" objectType="Drop" dropLines="5" dropStyle="combo" dx="26" fmlaLink="$S$8" fmlaRange="$DR$4:$DR$8" noThreeD="1" sel="5" val="0"/>
</file>

<file path=xl/ctrlProps/ctrlProp34.xml><?xml version="1.0" encoding="utf-8"?>
<formControlPr xmlns="http://schemas.microsoft.com/office/spreadsheetml/2009/9/main" objectType="Drop" dropLines="5" dropStyle="combo" dx="26" fmlaLink="$S$12" fmlaRange="$DX$4:$DX$8" noThreeD="1" sel="5" val="0"/>
</file>

<file path=xl/ctrlProps/ctrlProp35.xml><?xml version="1.0" encoding="utf-8"?>
<formControlPr xmlns="http://schemas.microsoft.com/office/spreadsheetml/2009/9/main" objectType="Drop" dropLines="7" dropStyle="combo" dx="26" fmlaLink="$N$7" fmlaRange="$CN$4:$CN$10" noThreeD="1" sel="6" val="0"/>
</file>

<file path=xl/ctrlProps/ctrlProp36.xml><?xml version="1.0" encoding="utf-8"?>
<formControlPr xmlns="http://schemas.microsoft.com/office/spreadsheetml/2009/9/main" objectType="Drop" dropLines="11" dropStyle="combo" dx="26" fmlaLink="$N$11" fmlaRange="$CT$4:$CT$14" noThreeD="1" sel="5" val="0"/>
</file>

<file path=xl/ctrlProps/ctrlProp37.xml><?xml version="1.0" encoding="utf-8"?>
<formControlPr xmlns="http://schemas.microsoft.com/office/spreadsheetml/2009/9/main" objectType="Drop" dropLines="5" dropStyle="combo" dx="26" fmlaLink="$N$15" fmlaRange="$CZ$4:$CZ$8" noThreeD="1" sel="1" val="0"/>
</file>

<file path=xl/ctrlProps/ctrlProp38.xml><?xml version="1.0" encoding="utf-8"?>
<formControlPr xmlns="http://schemas.microsoft.com/office/spreadsheetml/2009/9/main" objectType="Drop" dropLines="5" dropStyle="combo" dx="26" fmlaLink="$N$19" fmlaRange="$DF$4:$DF$8" noThreeD="1" sel="1" val="0"/>
</file>

<file path=xl/ctrlProps/ctrlProp39.xml><?xml version="1.0" encoding="utf-8"?>
<formControlPr xmlns="http://schemas.microsoft.com/office/spreadsheetml/2009/9/main" objectType="Drop" dropLines="5" dropStyle="combo" dx="26" fmlaLink="$S$4" fmlaRange="$DL$4:$DL$8" noThreeD="1" sel="5" val="0"/>
</file>

<file path=xl/ctrlProps/ctrlProp40.xml><?xml version="1.0" encoding="utf-8"?>
<formControlPr xmlns="http://schemas.microsoft.com/office/spreadsheetml/2009/9/main" objectType="Drop" dropLines="5" dropStyle="combo" dx="26" fmlaLink="$S$3" fmlaRange="$DL$4:$DL$8" noThreeD="1" sel="1" val="0"/>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2" Type="http://schemas.openxmlformats.org/officeDocument/2006/relationships/image" Target="cid:image001.png@01D32C6D.C2832B70" TargetMode="Externa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8.xml.rels><?xml version="1.0" encoding="UTF-8" standalone="yes"?>
<Relationships xmlns="http://schemas.openxmlformats.org/package/2006/relationships"><Relationship Id="rId8" Type="http://schemas.openxmlformats.org/officeDocument/2006/relationships/chart" Target="../charts/chart12.xml"/><Relationship Id="rId3" Type="http://schemas.openxmlformats.org/officeDocument/2006/relationships/chart" Target="../charts/chart7.xml"/><Relationship Id="rId7" Type="http://schemas.openxmlformats.org/officeDocument/2006/relationships/chart" Target="../charts/chart11.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5" Type="http://schemas.openxmlformats.org/officeDocument/2006/relationships/chart" Target="../charts/chart9.xml"/><Relationship Id="rId4" Type="http://schemas.openxmlformats.org/officeDocument/2006/relationships/chart" Target="../charts/chart8.xml"/><Relationship Id="rId9" Type="http://schemas.openxmlformats.org/officeDocument/2006/relationships/chart" Target="../charts/chart13.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9.xml.rels><?xml version="1.0" encoding="UTF-8" standalone="yes"?>
<Relationships xmlns="http://schemas.openxmlformats.org/package/2006/relationships"><Relationship Id="rId3" Type="http://schemas.openxmlformats.org/officeDocument/2006/relationships/image" Target="../media/image20.jpe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jpeg"/></Relationships>
</file>

<file path=xl/drawings/_rels/drawing21.xml.rels><?xml version="1.0" encoding="UTF-8" standalone="yes"?>
<Relationships xmlns="http://schemas.openxmlformats.org/package/2006/relationships"><Relationship Id="rId8" Type="http://schemas.openxmlformats.org/officeDocument/2006/relationships/chart" Target="../charts/chart21.xml"/><Relationship Id="rId13" Type="http://schemas.openxmlformats.org/officeDocument/2006/relationships/chart" Target="../charts/chart26.xml"/><Relationship Id="rId18" Type="http://schemas.openxmlformats.org/officeDocument/2006/relationships/chart" Target="../charts/chart30.xml"/><Relationship Id="rId3" Type="http://schemas.openxmlformats.org/officeDocument/2006/relationships/chart" Target="../charts/chart16.xml"/><Relationship Id="rId7" Type="http://schemas.openxmlformats.org/officeDocument/2006/relationships/chart" Target="../charts/chart20.xml"/><Relationship Id="rId12" Type="http://schemas.openxmlformats.org/officeDocument/2006/relationships/chart" Target="../charts/chart25.xml"/><Relationship Id="rId17" Type="http://schemas.openxmlformats.org/officeDocument/2006/relationships/image" Target="../media/image28.png"/><Relationship Id="rId2" Type="http://schemas.openxmlformats.org/officeDocument/2006/relationships/chart" Target="../charts/chart15.xml"/><Relationship Id="rId16" Type="http://schemas.openxmlformats.org/officeDocument/2006/relationships/chart" Target="../charts/chart29.xml"/><Relationship Id="rId1" Type="http://schemas.openxmlformats.org/officeDocument/2006/relationships/chart" Target="../charts/chart14.xml"/><Relationship Id="rId6" Type="http://schemas.openxmlformats.org/officeDocument/2006/relationships/chart" Target="../charts/chart19.xml"/><Relationship Id="rId11" Type="http://schemas.openxmlformats.org/officeDocument/2006/relationships/chart" Target="../charts/chart24.xml"/><Relationship Id="rId5" Type="http://schemas.openxmlformats.org/officeDocument/2006/relationships/chart" Target="../charts/chart18.xml"/><Relationship Id="rId15" Type="http://schemas.openxmlformats.org/officeDocument/2006/relationships/chart" Target="../charts/chart28.xml"/><Relationship Id="rId10" Type="http://schemas.openxmlformats.org/officeDocument/2006/relationships/chart" Target="../charts/chart23.xml"/><Relationship Id="rId4" Type="http://schemas.openxmlformats.org/officeDocument/2006/relationships/chart" Target="../charts/chart17.xml"/><Relationship Id="rId9" Type="http://schemas.openxmlformats.org/officeDocument/2006/relationships/chart" Target="../charts/chart22.xml"/><Relationship Id="rId14" Type="http://schemas.openxmlformats.org/officeDocument/2006/relationships/chart" Target="../charts/chart27.xml"/></Relationships>
</file>

<file path=xl/drawings/_rels/drawing25.xml.rels><?xml version="1.0" encoding="UTF-8" standalone="yes"?>
<Relationships xmlns="http://schemas.openxmlformats.org/package/2006/relationships"><Relationship Id="rId3" Type="http://schemas.openxmlformats.org/officeDocument/2006/relationships/image" Target="../media/image31.png"/><Relationship Id="rId7" Type="http://schemas.openxmlformats.org/officeDocument/2006/relationships/image" Target="../media/image35.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drawing26.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 Id="rId5" Type="http://schemas.openxmlformats.org/officeDocument/2006/relationships/image" Target="../media/image40.png"/><Relationship Id="rId4" Type="http://schemas.openxmlformats.org/officeDocument/2006/relationships/image" Target="../media/image39.png"/></Relationships>
</file>

<file path=xl/drawings/_rels/drawing27.xml.rels><?xml version="1.0" encoding="UTF-8" standalone="yes"?>
<Relationships xmlns="http://schemas.openxmlformats.org/package/2006/relationships"><Relationship Id="rId2" Type="http://schemas.openxmlformats.org/officeDocument/2006/relationships/image" Target="../media/image44.png"/><Relationship Id="rId1" Type="http://schemas.openxmlformats.org/officeDocument/2006/relationships/image" Target="../media/image43.png"/></Relationships>
</file>

<file path=xl/drawings/_rels/drawing28.xml.rels><?xml version="1.0" encoding="UTF-8" standalone="yes"?>
<Relationships xmlns="http://schemas.openxmlformats.org/package/2006/relationships"><Relationship Id="rId3" Type="http://schemas.openxmlformats.org/officeDocument/2006/relationships/image" Target="../media/image59.png"/><Relationship Id="rId2" Type="http://schemas.openxmlformats.org/officeDocument/2006/relationships/image" Target="../media/image58.png"/><Relationship Id="rId1" Type="http://schemas.openxmlformats.org/officeDocument/2006/relationships/image" Target="../media/image57.png"/><Relationship Id="rId5" Type="http://schemas.openxmlformats.org/officeDocument/2006/relationships/image" Target="../media/image61.png"/><Relationship Id="rId4" Type="http://schemas.openxmlformats.org/officeDocument/2006/relationships/image" Target="../media/image60.png"/></Relationships>
</file>

<file path=xl/drawings/_rels/drawing3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63.png"/></Relationships>
</file>

<file path=xl/drawings/_rels/drawing33.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34.xml.rels><?xml version="1.0" encoding="UTF-8" standalone="yes"?>
<Relationships xmlns="http://schemas.openxmlformats.org/package/2006/relationships"><Relationship Id="rId2" Type="http://schemas.openxmlformats.org/officeDocument/2006/relationships/chart" Target="../charts/chart33.xml"/><Relationship Id="rId1" Type="http://schemas.openxmlformats.org/officeDocument/2006/relationships/chart" Target="../charts/chart32.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37.xml.rels><?xml version="1.0" encoding="UTF-8" standalone="yes"?>
<Relationships xmlns="http://schemas.openxmlformats.org/package/2006/relationships"><Relationship Id="rId1" Type="http://schemas.openxmlformats.org/officeDocument/2006/relationships/image" Target="../media/image67.png"/></Relationships>
</file>

<file path=xl/drawings/_rels/drawing38.xml.rels><?xml version="1.0" encoding="UTF-8" standalone="yes"?>
<Relationships xmlns="http://schemas.openxmlformats.org/package/2006/relationships"><Relationship Id="rId2" Type="http://schemas.openxmlformats.org/officeDocument/2006/relationships/image" Target="../media/image69.png"/><Relationship Id="rId1" Type="http://schemas.openxmlformats.org/officeDocument/2006/relationships/image" Target="../media/image68.png"/></Relationships>
</file>

<file path=xl/drawings/_rels/drawing39.xml.rels><?xml version="1.0" encoding="UTF-8" standalone="yes"?>
<Relationships xmlns="http://schemas.openxmlformats.org/package/2006/relationships"><Relationship Id="rId3" Type="http://schemas.openxmlformats.org/officeDocument/2006/relationships/image" Target="../media/image72.png"/><Relationship Id="rId2" Type="http://schemas.openxmlformats.org/officeDocument/2006/relationships/image" Target="../media/image71.png"/><Relationship Id="rId1" Type="http://schemas.openxmlformats.org/officeDocument/2006/relationships/image" Target="../media/image70.png"/></Relationships>
</file>

<file path=xl/drawings/_rels/drawing40.xml.rels><?xml version="1.0" encoding="UTF-8" standalone="yes"?>
<Relationships xmlns="http://schemas.openxmlformats.org/package/2006/relationships"><Relationship Id="rId8" Type="http://schemas.openxmlformats.org/officeDocument/2006/relationships/image" Target="../media/image80.png"/><Relationship Id="rId3" Type="http://schemas.openxmlformats.org/officeDocument/2006/relationships/image" Target="../media/image75.png"/><Relationship Id="rId7" Type="http://schemas.openxmlformats.org/officeDocument/2006/relationships/image" Target="../media/image79.emf"/><Relationship Id="rId2" Type="http://schemas.openxmlformats.org/officeDocument/2006/relationships/image" Target="../media/image74.png"/><Relationship Id="rId1" Type="http://schemas.openxmlformats.org/officeDocument/2006/relationships/image" Target="../media/image73.emf"/><Relationship Id="rId6" Type="http://schemas.openxmlformats.org/officeDocument/2006/relationships/image" Target="../media/image78.png"/><Relationship Id="rId5" Type="http://schemas.openxmlformats.org/officeDocument/2006/relationships/image" Target="../media/image77.png"/><Relationship Id="rId4" Type="http://schemas.openxmlformats.org/officeDocument/2006/relationships/image" Target="../media/image76.png"/></Relationships>
</file>

<file path=xl/drawings/_rels/drawing44.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image" Target="../media/image81.png"/><Relationship Id="rId1" Type="http://schemas.openxmlformats.org/officeDocument/2006/relationships/chart" Target="../charts/chart35.xml"/><Relationship Id="rId5" Type="http://schemas.openxmlformats.org/officeDocument/2006/relationships/chart" Target="../charts/chart38.xml"/><Relationship Id="rId4" Type="http://schemas.openxmlformats.org/officeDocument/2006/relationships/chart" Target="../charts/chart37.xml"/></Relationships>
</file>

<file path=xl/drawings/_rels/drawing49.xml.rels><?xml version="1.0" encoding="UTF-8" standalone="yes"?>
<Relationships xmlns="http://schemas.openxmlformats.org/package/2006/relationships"><Relationship Id="rId3" Type="http://schemas.openxmlformats.org/officeDocument/2006/relationships/image" Target="../media/image86.png"/><Relationship Id="rId2" Type="http://schemas.openxmlformats.org/officeDocument/2006/relationships/image" Target="../media/image85.png"/><Relationship Id="rId1" Type="http://schemas.openxmlformats.org/officeDocument/2006/relationships/image" Target="../media/image84.png"/></Relationships>
</file>

<file path=xl/drawings/_rels/drawing50.xml.rels><?xml version="1.0" encoding="UTF-8" standalone="yes"?>
<Relationships xmlns="http://schemas.openxmlformats.org/package/2006/relationships"><Relationship Id="rId1" Type="http://schemas.openxmlformats.org/officeDocument/2006/relationships/image" Target="../media/image87.png"/></Relationships>
</file>

<file path=xl/drawings/_rels/vmlDrawing8.vml.rels><?xml version="1.0" encoding="UTF-8" standalone="yes"?>
<Relationships xmlns="http://schemas.openxmlformats.org/package/2006/relationships"><Relationship Id="rId3" Type="http://schemas.openxmlformats.org/officeDocument/2006/relationships/image" Target="../media/image13.wmf"/><Relationship Id="rId2" Type="http://schemas.openxmlformats.org/officeDocument/2006/relationships/image" Target="../media/image12.wmf"/><Relationship Id="rId1" Type="http://schemas.openxmlformats.org/officeDocument/2006/relationships/image" Target="../media/image11.wmf"/><Relationship Id="rId4" Type="http://schemas.openxmlformats.org/officeDocument/2006/relationships/image" Target="../media/image14.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6.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6.wmf"/><Relationship Id="rId2" Type="http://schemas.openxmlformats.org/officeDocument/2006/relationships/image" Target="../media/image25.wmf"/><Relationship Id="rId1" Type="http://schemas.openxmlformats.org/officeDocument/2006/relationships/image" Target="../media/image24.wmf"/><Relationship Id="rId4" Type="http://schemas.openxmlformats.org/officeDocument/2006/relationships/image" Target="../media/image27.w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2.wmf"/><Relationship Id="rId2" Type="http://schemas.openxmlformats.org/officeDocument/2006/relationships/image" Target="../media/image41.wmf"/><Relationship Id="rId1" Type="http://schemas.openxmlformats.org/officeDocument/2006/relationships/image" Target="../media/image25.wmf"/></Relationships>
</file>

<file path=xl/drawings/_rels/vmlDrawing16.vml.rels><?xml version="1.0" encoding="UTF-8" standalone="yes"?>
<Relationships xmlns="http://schemas.openxmlformats.org/package/2006/relationships"><Relationship Id="rId8" Type="http://schemas.openxmlformats.org/officeDocument/2006/relationships/image" Target="../media/image51.emf"/><Relationship Id="rId13" Type="http://schemas.openxmlformats.org/officeDocument/2006/relationships/image" Target="../media/image56.emf"/><Relationship Id="rId3" Type="http://schemas.openxmlformats.org/officeDocument/2006/relationships/image" Target="../media/image46.wmf"/><Relationship Id="rId7" Type="http://schemas.openxmlformats.org/officeDocument/2006/relationships/image" Target="../media/image50.wmf"/><Relationship Id="rId12" Type="http://schemas.openxmlformats.org/officeDocument/2006/relationships/image" Target="../media/image55.emf"/><Relationship Id="rId2" Type="http://schemas.openxmlformats.org/officeDocument/2006/relationships/image" Target="../media/image41.wmf"/><Relationship Id="rId1" Type="http://schemas.openxmlformats.org/officeDocument/2006/relationships/image" Target="../media/image45.emf"/><Relationship Id="rId6" Type="http://schemas.openxmlformats.org/officeDocument/2006/relationships/image" Target="../media/image49.wmf"/><Relationship Id="rId11" Type="http://schemas.openxmlformats.org/officeDocument/2006/relationships/image" Target="../media/image54.wmf"/><Relationship Id="rId5" Type="http://schemas.openxmlformats.org/officeDocument/2006/relationships/image" Target="../media/image48.wmf"/><Relationship Id="rId10" Type="http://schemas.openxmlformats.org/officeDocument/2006/relationships/image" Target="../media/image53.emf"/><Relationship Id="rId4" Type="http://schemas.openxmlformats.org/officeDocument/2006/relationships/image" Target="../media/image47.wmf"/><Relationship Id="rId9" Type="http://schemas.openxmlformats.org/officeDocument/2006/relationships/image" Target="../media/image52.wmf"/><Relationship Id="rId14" Type="http://schemas.openxmlformats.org/officeDocument/2006/relationships/image" Target="../media/image42.w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62.emf"/></Relationships>
</file>

<file path=xl/drawings/_rels/vmlDrawing23.vml.rels><?xml version="1.0" encoding="UTF-8" standalone="yes"?>
<Relationships xmlns="http://schemas.openxmlformats.org/package/2006/relationships"><Relationship Id="rId3" Type="http://schemas.openxmlformats.org/officeDocument/2006/relationships/image" Target="../media/image66.wmf"/><Relationship Id="rId2" Type="http://schemas.openxmlformats.org/officeDocument/2006/relationships/image" Target="../media/image65.wmf"/><Relationship Id="rId1" Type="http://schemas.openxmlformats.org/officeDocument/2006/relationships/image" Target="../media/image64.w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65.wmf"/></Relationships>
</file>

<file path=xl/drawings/_rels/vmlDrawing32.vml.rels><?xml version="1.0" encoding="UTF-8" standalone="yes"?>
<Relationships xmlns="http://schemas.openxmlformats.org/package/2006/relationships"><Relationship Id="rId3" Type="http://schemas.openxmlformats.org/officeDocument/2006/relationships/image" Target="../media/image83.emf"/><Relationship Id="rId2" Type="http://schemas.openxmlformats.org/officeDocument/2006/relationships/image" Target="../media/image47.wmf"/><Relationship Id="rId1" Type="http://schemas.openxmlformats.org/officeDocument/2006/relationships/image" Target="../media/image82.wmf"/></Relationships>
</file>

<file path=xl/drawings/drawing1.xml><?xml version="1.0" encoding="utf-8"?>
<xdr:wsDr xmlns:xdr="http://schemas.openxmlformats.org/drawingml/2006/spreadsheetDrawing" xmlns:a="http://schemas.openxmlformats.org/drawingml/2006/main">
  <xdr:twoCellAnchor>
    <xdr:from>
      <xdr:col>11</xdr:col>
      <xdr:colOff>21291</xdr:colOff>
      <xdr:row>7</xdr:row>
      <xdr:rowOff>268381</xdr:rowOff>
    </xdr:from>
    <xdr:to>
      <xdr:col>12</xdr:col>
      <xdr:colOff>242047</xdr:colOff>
      <xdr:row>7</xdr:row>
      <xdr:rowOff>268381</xdr:rowOff>
    </xdr:to>
    <xdr:sp macro="" textlink="">
      <xdr:nvSpPr>
        <xdr:cNvPr id="2" name="Line 1">
          <a:extLst>
            <a:ext uri="{FF2B5EF4-FFF2-40B4-BE49-F238E27FC236}">
              <a16:creationId xmlns:a16="http://schemas.microsoft.com/office/drawing/2014/main" id="{00000000-0008-0000-0100-000002000000}"/>
            </a:ext>
          </a:extLst>
        </xdr:cNvPr>
        <xdr:cNvSpPr>
          <a:spLocks noChangeShapeType="1"/>
        </xdr:cNvSpPr>
      </xdr:nvSpPr>
      <xdr:spPr bwMode="auto">
        <a:xfrm flipH="1">
          <a:off x="2665431" y="443641"/>
          <a:ext cx="49507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1455251</xdr:colOff>
      <xdr:row>18</xdr:row>
      <xdr:rowOff>138625</xdr:rowOff>
    </xdr:from>
    <xdr:to>
      <xdr:col>12</xdr:col>
      <xdr:colOff>511629</xdr:colOff>
      <xdr:row>39</xdr:row>
      <xdr:rowOff>109183</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31757</xdr:colOff>
      <xdr:row>18</xdr:row>
      <xdr:rowOff>139930</xdr:rowOff>
    </xdr:from>
    <xdr:to>
      <xdr:col>16</xdr:col>
      <xdr:colOff>674914</xdr:colOff>
      <xdr:row>39</xdr:row>
      <xdr:rowOff>146510</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298504</xdr:colOff>
      <xdr:row>18</xdr:row>
      <xdr:rowOff>88572</xdr:rowOff>
    </xdr:from>
    <xdr:to>
      <xdr:col>7</xdr:col>
      <xdr:colOff>1164771</xdr:colOff>
      <xdr:row>44</xdr:row>
      <xdr:rowOff>130628</xdr:rowOff>
    </xdr:to>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503</xdr:colOff>
      <xdr:row>60</xdr:row>
      <xdr:rowOff>73602</xdr:rowOff>
    </xdr:from>
    <xdr:to>
      <xdr:col>6</xdr:col>
      <xdr:colOff>503</xdr:colOff>
      <xdr:row>63</xdr:row>
      <xdr:rowOff>114300</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673856" y="11436367"/>
          <a:ext cx="0" cy="600992"/>
          <a:chOff x="6746822" y="680821"/>
          <a:chExt cx="788864" cy="636010"/>
        </a:xfrm>
      </xdr:grpSpPr>
      <xdr:sp macro="" textlink="">
        <xdr:nvSpPr>
          <xdr:cNvPr id="6" name="Rectangle 10">
            <a:extLst>
              <a:ext uri="{FF2B5EF4-FFF2-40B4-BE49-F238E27FC236}">
                <a16:creationId xmlns:a16="http://schemas.microsoft.com/office/drawing/2014/main" id="{00000000-0008-0000-0400-000006000000}"/>
              </a:ext>
            </a:extLst>
          </xdr:cNvPr>
          <xdr:cNvSpPr>
            <a:spLocks noChangeArrowheads="1"/>
          </xdr:cNvSpPr>
        </xdr:nvSpPr>
        <xdr:spPr bwMode="auto">
          <a:xfrm>
            <a:off x="7190184" y="683419"/>
            <a:ext cx="342900" cy="257175"/>
          </a:xfrm>
          <a:prstGeom prst="rect">
            <a:avLst/>
          </a:prstGeom>
          <a:solidFill>
            <a:srgbClr val="FF0000">
              <a:alpha val="76000"/>
            </a:srgbClr>
          </a:solidFill>
          <a:ln w="9525">
            <a:solidFill>
              <a:srgbClr val="000000"/>
            </a:solidFill>
            <a:miter lim="800000"/>
            <a:headEnd/>
            <a:tailEnd/>
          </a:ln>
        </xdr:spPr>
      </xdr:sp>
      <xdr:cxnSp macro="">
        <xdr:nvCxnSpPr>
          <xdr:cNvPr id="7" name="Straight Connector 6">
            <a:extLst>
              <a:ext uri="{FF2B5EF4-FFF2-40B4-BE49-F238E27FC236}">
                <a16:creationId xmlns:a16="http://schemas.microsoft.com/office/drawing/2014/main" id="{00000000-0008-0000-0400-000007000000}"/>
              </a:ext>
            </a:extLst>
          </xdr:cNvPr>
          <xdr:cNvCxnSpPr/>
        </xdr:nvCxnSpPr>
        <xdr:spPr>
          <a:xfrm flipV="1">
            <a:off x="6750302" y="680821"/>
            <a:ext cx="441614" cy="37775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00000000-0008-0000-0400-000008000000}"/>
              </a:ext>
            </a:extLst>
          </xdr:cNvPr>
          <xdr:cNvCxnSpPr/>
        </xdr:nvCxnSpPr>
        <xdr:spPr>
          <a:xfrm flipV="1">
            <a:off x="6746822" y="937141"/>
            <a:ext cx="441614" cy="3745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9" name="Rectangle 10">
            <a:extLst>
              <a:ext uri="{FF2B5EF4-FFF2-40B4-BE49-F238E27FC236}">
                <a16:creationId xmlns:a16="http://schemas.microsoft.com/office/drawing/2014/main" id="{00000000-0008-0000-0400-000009000000}"/>
              </a:ext>
            </a:extLst>
          </xdr:cNvPr>
          <xdr:cNvSpPr>
            <a:spLocks noChangeArrowheads="1"/>
          </xdr:cNvSpPr>
        </xdr:nvSpPr>
        <xdr:spPr bwMode="auto">
          <a:xfrm>
            <a:off x="6752034" y="1062038"/>
            <a:ext cx="342900" cy="254793"/>
          </a:xfrm>
          <a:prstGeom prst="rect">
            <a:avLst/>
          </a:prstGeom>
          <a:solidFill>
            <a:srgbClr val="FF0000">
              <a:alpha val="76000"/>
            </a:srgbClr>
          </a:solidFill>
          <a:ln w="9525">
            <a:solidFill>
              <a:srgbClr val="000000"/>
            </a:solidFill>
            <a:miter lim="800000"/>
            <a:headEnd/>
            <a:tailEnd/>
          </a:ln>
        </xdr:spPr>
      </xdr:sp>
      <xdr:cxnSp macro="">
        <xdr:nvCxnSpPr>
          <xdr:cNvPr id="10" name="Straight Connector 9">
            <a:extLst>
              <a:ext uri="{FF2B5EF4-FFF2-40B4-BE49-F238E27FC236}">
                <a16:creationId xmlns:a16="http://schemas.microsoft.com/office/drawing/2014/main" id="{00000000-0008-0000-0400-00000A000000}"/>
              </a:ext>
            </a:extLst>
          </xdr:cNvPr>
          <xdr:cNvCxnSpPr/>
        </xdr:nvCxnSpPr>
        <xdr:spPr>
          <a:xfrm flipV="1">
            <a:off x="7093222" y="686001"/>
            <a:ext cx="441614" cy="37775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1" name="Straight Connector 10">
            <a:extLst>
              <a:ext uri="{FF2B5EF4-FFF2-40B4-BE49-F238E27FC236}">
                <a16:creationId xmlns:a16="http://schemas.microsoft.com/office/drawing/2014/main" id="{00000000-0008-0000-0400-00000B000000}"/>
              </a:ext>
            </a:extLst>
          </xdr:cNvPr>
          <xdr:cNvCxnSpPr/>
        </xdr:nvCxnSpPr>
        <xdr:spPr>
          <a:xfrm flipV="1">
            <a:off x="7094072" y="937991"/>
            <a:ext cx="441614" cy="3745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xdr:col>
      <xdr:colOff>18156</xdr:colOff>
      <xdr:row>48</xdr:row>
      <xdr:rowOff>66147</xdr:rowOff>
    </xdr:from>
    <xdr:ext cx="8523102" cy="718466"/>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406776" y="9339687"/>
          <a:ext cx="8523102" cy="7184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ZA" sz="4000"/>
            <a:t>Under Development (</a:t>
          </a:r>
          <a:r>
            <a:rPr lang="en-ZA" sz="4000" u="sng" baseline="0"/>
            <a:t>DO NOT USE - yet</a:t>
          </a:r>
          <a:r>
            <a:rPr lang="en-ZA" sz="4000" baseline="0"/>
            <a:t>)</a:t>
          </a:r>
          <a:endParaRPr lang="en-ZA" sz="4000"/>
        </a:p>
      </xdr:txBody>
    </xdr:sp>
    <xdr:clientData/>
  </xdr:oneCellAnchor>
  <xdr:twoCellAnchor>
    <xdr:from>
      <xdr:col>20</xdr:col>
      <xdr:colOff>472152</xdr:colOff>
      <xdr:row>10</xdr:row>
      <xdr:rowOff>172801</xdr:rowOff>
    </xdr:from>
    <xdr:to>
      <xdr:col>33</xdr:col>
      <xdr:colOff>143174</xdr:colOff>
      <xdr:row>40</xdr:row>
      <xdr:rowOff>138926</xdr:rowOff>
    </xdr:to>
    <xdr:graphicFrame macro="">
      <xdr:nvGraphicFramePr>
        <xdr:cNvPr id="13" name="Chart 12">
          <a:extLst>
            <a:ext uri="{FF2B5EF4-FFF2-40B4-BE49-F238E27FC236}">
              <a16:creationId xmlns:a16="http://schemas.microsoft.com/office/drawing/2014/main" id="{00000000-0008-0000-0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0.3427</cdr:x>
      <cdr:y>0.02972</cdr:y>
    </cdr:from>
    <cdr:to>
      <cdr:x>0.61095</cdr:x>
      <cdr:y>0.10833</cdr:y>
    </cdr:to>
    <cdr:sp macro="" textlink="">
      <cdr:nvSpPr>
        <cdr:cNvPr id="2" name="TextBox 1"/>
        <cdr:cNvSpPr txBox="1"/>
      </cdr:nvSpPr>
      <cdr:spPr>
        <a:xfrm xmlns:a="http://schemas.openxmlformats.org/drawingml/2006/main">
          <a:off x="2407228" y="130926"/>
          <a:ext cx="1884219" cy="34636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en-US" sz="2000" b="1" i="0" baseline="0">
              <a:effectLst/>
              <a:latin typeface="+mn-lt"/>
              <a:ea typeface="+mn-ea"/>
              <a:cs typeface="+mn-cs"/>
            </a:rPr>
            <a:t>Mine Heat Load </a:t>
          </a:r>
          <a:endParaRPr lang="en-ZA" sz="2000">
            <a:effectLst/>
          </a:endParaRPr>
        </a:p>
      </cdr:txBody>
    </cdr:sp>
  </cdr:relSizeAnchor>
</c:userShapes>
</file>

<file path=xl/drawings/drawing4.xml><?xml version="1.0" encoding="utf-8"?>
<xdr:wsDr xmlns:xdr="http://schemas.openxmlformats.org/drawingml/2006/spreadsheetDrawing" xmlns:a="http://schemas.openxmlformats.org/drawingml/2006/main">
  <xdr:twoCellAnchor>
    <xdr:from>
      <xdr:col>5</xdr:col>
      <xdr:colOff>2534153</xdr:colOff>
      <xdr:row>3</xdr:row>
      <xdr:rowOff>73602</xdr:rowOff>
    </xdr:from>
    <xdr:to>
      <xdr:col>5</xdr:col>
      <xdr:colOff>3330637</xdr:colOff>
      <xdr:row>6</xdr:row>
      <xdr:rowOff>114300</xdr:rowOff>
    </xdr:to>
    <xdr:grpSp>
      <xdr:nvGrpSpPr>
        <xdr:cNvPr id="2" name="Group 1">
          <a:extLst>
            <a:ext uri="{FF2B5EF4-FFF2-40B4-BE49-F238E27FC236}">
              <a16:creationId xmlns:a16="http://schemas.microsoft.com/office/drawing/2014/main" id="{00000000-0008-0000-0600-000002000000}"/>
            </a:ext>
          </a:extLst>
        </xdr:cNvPr>
        <xdr:cNvGrpSpPr/>
      </xdr:nvGrpSpPr>
      <xdr:grpSpPr>
        <a:xfrm>
          <a:off x="7369043" y="816552"/>
          <a:ext cx="804104" cy="621723"/>
          <a:chOff x="6746822" y="680821"/>
          <a:chExt cx="788864" cy="636010"/>
        </a:xfrm>
      </xdr:grpSpPr>
      <xdr:sp macro="" textlink="">
        <xdr:nvSpPr>
          <xdr:cNvPr id="3" name="Rectangle 10">
            <a:extLst>
              <a:ext uri="{FF2B5EF4-FFF2-40B4-BE49-F238E27FC236}">
                <a16:creationId xmlns:a16="http://schemas.microsoft.com/office/drawing/2014/main" id="{00000000-0008-0000-0600-000003000000}"/>
              </a:ext>
            </a:extLst>
          </xdr:cNvPr>
          <xdr:cNvSpPr>
            <a:spLocks noChangeArrowheads="1"/>
          </xdr:cNvSpPr>
        </xdr:nvSpPr>
        <xdr:spPr bwMode="auto">
          <a:xfrm>
            <a:off x="7190184" y="683419"/>
            <a:ext cx="342900" cy="257175"/>
          </a:xfrm>
          <a:prstGeom prst="rect">
            <a:avLst/>
          </a:prstGeom>
          <a:solidFill>
            <a:srgbClr val="FF0000">
              <a:alpha val="76000"/>
            </a:srgbClr>
          </a:solidFill>
          <a:ln w="9525">
            <a:solidFill>
              <a:srgbClr val="000000"/>
            </a:solidFill>
            <a:miter lim="800000"/>
            <a:headEnd/>
            <a:tailEnd/>
          </a:ln>
        </xdr:spPr>
      </xdr:sp>
      <xdr:cxnSp macro="">
        <xdr:nvCxnSpPr>
          <xdr:cNvPr id="4" name="Straight Connector 3">
            <a:extLst>
              <a:ext uri="{FF2B5EF4-FFF2-40B4-BE49-F238E27FC236}">
                <a16:creationId xmlns:a16="http://schemas.microsoft.com/office/drawing/2014/main" id="{00000000-0008-0000-0600-000004000000}"/>
              </a:ext>
            </a:extLst>
          </xdr:cNvPr>
          <xdr:cNvCxnSpPr/>
        </xdr:nvCxnSpPr>
        <xdr:spPr>
          <a:xfrm flipV="1">
            <a:off x="6750302" y="680821"/>
            <a:ext cx="441614" cy="37775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00000000-0008-0000-0600-000005000000}"/>
              </a:ext>
            </a:extLst>
          </xdr:cNvPr>
          <xdr:cNvCxnSpPr/>
        </xdr:nvCxnSpPr>
        <xdr:spPr>
          <a:xfrm flipV="1">
            <a:off x="6746822" y="937141"/>
            <a:ext cx="441614" cy="3745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6" name="Rectangle 10">
            <a:extLst>
              <a:ext uri="{FF2B5EF4-FFF2-40B4-BE49-F238E27FC236}">
                <a16:creationId xmlns:a16="http://schemas.microsoft.com/office/drawing/2014/main" id="{00000000-0008-0000-0600-000006000000}"/>
              </a:ext>
            </a:extLst>
          </xdr:cNvPr>
          <xdr:cNvSpPr>
            <a:spLocks noChangeArrowheads="1"/>
          </xdr:cNvSpPr>
        </xdr:nvSpPr>
        <xdr:spPr bwMode="auto">
          <a:xfrm>
            <a:off x="6752034" y="1062038"/>
            <a:ext cx="342900" cy="254793"/>
          </a:xfrm>
          <a:prstGeom prst="rect">
            <a:avLst/>
          </a:prstGeom>
          <a:solidFill>
            <a:srgbClr val="FF0000">
              <a:alpha val="76000"/>
            </a:srgbClr>
          </a:solidFill>
          <a:ln w="9525">
            <a:solidFill>
              <a:srgbClr val="000000"/>
            </a:solidFill>
            <a:miter lim="800000"/>
            <a:headEnd/>
            <a:tailEnd/>
          </a:ln>
        </xdr:spPr>
      </xdr:sp>
      <xdr:cxnSp macro="">
        <xdr:nvCxnSpPr>
          <xdr:cNvPr id="7" name="Straight Connector 6">
            <a:extLst>
              <a:ext uri="{FF2B5EF4-FFF2-40B4-BE49-F238E27FC236}">
                <a16:creationId xmlns:a16="http://schemas.microsoft.com/office/drawing/2014/main" id="{00000000-0008-0000-0600-000007000000}"/>
              </a:ext>
            </a:extLst>
          </xdr:cNvPr>
          <xdr:cNvCxnSpPr/>
        </xdr:nvCxnSpPr>
        <xdr:spPr>
          <a:xfrm flipV="1">
            <a:off x="7093222" y="686001"/>
            <a:ext cx="441614" cy="37775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00000000-0008-0000-0600-000008000000}"/>
              </a:ext>
            </a:extLst>
          </xdr:cNvPr>
          <xdr:cNvCxnSpPr/>
        </xdr:nvCxnSpPr>
        <xdr:spPr>
          <a:xfrm flipV="1">
            <a:off x="7094072" y="937991"/>
            <a:ext cx="441614" cy="3745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2720804</xdr:colOff>
      <xdr:row>18</xdr:row>
      <xdr:rowOff>10268</xdr:rowOff>
    </xdr:from>
    <xdr:to>
      <xdr:col>5</xdr:col>
      <xdr:colOff>2983926</xdr:colOff>
      <xdr:row>22</xdr:row>
      <xdr:rowOff>44884</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7563314" y="3555473"/>
          <a:ext cx="263122" cy="1025216"/>
          <a:chOff x="6933473" y="2877769"/>
          <a:chExt cx="257407" cy="808523"/>
        </a:xfrm>
      </xdr:grpSpPr>
      <xdr:sp macro="" textlink="">
        <xdr:nvSpPr>
          <xdr:cNvPr id="10" name="Oval 9">
            <a:extLst>
              <a:ext uri="{FF2B5EF4-FFF2-40B4-BE49-F238E27FC236}">
                <a16:creationId xmlns:a16="http://schemas.microsoft.com/office/drawing/2014/main" id="{00000000-0008-0000-0600-00000A000000}"/>
              </a:ext>
            </a:extLst>
          </xdr:cNvPr>
          <xdr:cNvSpPr>
            <a:spLocks noChangeArrowheads="1"/>
          </xdr:cNvSpPr>
        </xdr:nvSpPr>
        <xdr:spPr bwMode="auto">
          <a:xfrm>
            <a:off x="6933473" y="3520475"/>
            <a:ext cx="253690" cy="165817"/>
          </a:xfrm>
          <a:prstGeom prst="ellipse">
            <a:avLst/>
          </a:prstGeom>
          <a:solidFill>
            <a:srgbClr val="FF0000">
              <a:alpha val="76000"/>
            </a:srgbClr>
          </a:solidFill>
          <a:ln w="9525">
            <a:solidFill>
              <a:srgbClr val="000000"/>
            </a:solidFill>
            <a:round/>
            <a:headEnd/>
            <a:tailEnd/>
          </a:ln>
        </xdr:spPr>
      </xdr:sp>
      <xdr:cxnSp macro="">
        <xdr:nvCxnSpPr>
          <xdr:cNvPr id="11" name="Straight Connector 10">
            <a:extLst>
              <a:ext uri="{FF2B5EF4-FFF2-40B4-BE49-F238E27FC236}">
                <a16:creationId xmlns:a16="http://schemas.microsoft.com/office/drawing/2014/main" id="{00000000-0008-0000-0600-00000B000000}"/>
              </a:ext>
            </a:extLst>
          </xdr:cNvPr>
          <xdr:cNvCxnSpPr/>
        </xdr:nvCxnSpPr>
        <xdr:spPr>
          <a:xfrm flipV="1">
            <a:off x="6936261" y="2957687"/>
            <a:ext cx="1" cy="63713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2" name="Oval 9">
            <a:extLst>
              <a:ext uri="{FF2B5EF4-FFF2-40B4-BE49-F238E27FC236}">
                <a16:creationId xmlns:a16="http://schemas.microsoft.com/office/drawing/2014/main" id="{00000000-0008-0000-0600-00000C000000}"/>
              </a:ext>
            </a:extLst>
          </xdr:cNvPr>
          <xdr:cNvSpPr>
            <a:spLocks noChangeArrowheads="1"/>
          </xdr:cNvSpPr>
        </xdr:nvSpPr>
        <xdr:spPr bwMode="auto">
          <a:xfrm>
            <a:off x="6937190" y="2877769"/>
            <a:ext cx="253690" cy="168430"/>
          </a:xfrm>
          <a:prstGeom prst="ellipse">
            <a:avLst/>
          </a:prstGeom>
          <a:solidFill>
            <a:srgbClr val="FF0000">
              <a:alpha val="76000"/>
            </a:srgbClr>
          </a:solidFill>
          <a:ln w="9525">
            <a:solidFill>
              <a:srgbClr val="000000"/>
            </a:solidFill>
            <a:round/>
            <a:headEnd/>
            <a:tailEnd/>
          </a:ln>
        </xdr:spPr>
      </xdr:sp>
      <xdr:cxnSp macro="">
        <xdr:nvCxnSpPr>
          <xdr:cNvPr id="13" name="Straight Connector 12">
            <a:extLst>
              <a:ext uri="{FF2B5EF4-FFF2-40B4-BE49-F238E27FC236}">
                <a16:creationId xmlns:a16="http://schemas.microsoft.com/office/drawing/2014/main" id="{00000000-0008-0000-0600-00000D000000}"/>
              </a:ext>
            </a:extLst>
          </xdr:cNvPr>
          <xdr:cNvCxnSpPr/>
        </xdr:nvCxnSpPr>
        <xdr:spPr>
          <a:xfrm flipV="1">
            <a:off x="7188565" y="2966051"/>
            <a:ext cx="1" cy="63713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2267452</xdr:colOff>
      <xdr:row>33</xdr:row>
      <xdr:rowOff>96462</xdr:rowOff>
    </xdr:from>
    <xdr:to>
      <xdr:col>5</xdr:col>
      <xdr:colOff>4141470</xdr:colOff>
      <xdr:row>37</xdr:row>
      <xdr:rowOff>129540</xdr:rowOff>
    </xdr:to>
    <xdr:grpSp>
      <xdr:nvGrpSpPr>
        <xdr:cNvPr id="14" name="Group 13">
          <a:extLst>
            <a:ext uri="{FF2B5EF4-FFF2-40B4-BE49-F238E27FC236}">
              <a16:creationId xmlns:a16="http://schemas.microsoft.com/office/drawing/2014/main" id="{00000000-0008-0000-0600-00000E000000}"/>
            </a:ext>
          </a:extLst>
        </xdr:cNvPr>
        <xdr:cNvGrpSpPr/>
      </xdr:nvGrpSpPr>
      <xdr:grpSpPr>
        <a:xfrm>
          <a:off x="7102342" y="7141152"/>
          <a:ext cx="1875923" cy="726498"/>
          <a:chOff x="6480121" y="5438558"/>
          <a:chExt cx="2111006" cy="626025"/>
        </a:xfrm>
      </xdr:grpSpPr>
      <xdr:cxnSp macro="">
        <xdr:nvCxnSpPr>
          <xdr:cNvPr id="15" name="Straight Connector 14">
            <a:extLst>
              <a:ext uri="{FF2B5EF4-FFF2-40B4-BE49-F238E27FC236}">
                <a16:creationId xmlns:a16="http://schemas.microsoft.com/office/drawing/2014/main" id="{00000000-0008-0000-0600-00000F000000}"/>
              </a:ext>
            </a:extLst>
          </xdr:cNvPr>
          <xdr:cNvCxnSpPr/>
        </xdr:nvCxnSpPr>
        <xdr:spPr>
          <a:xfrm>
            <a:off x="7701142" y="5442989"/>
            <a:ext cx="889985" cy="87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6" name="Straight Connector 15">
            <a:extLst>
              <a:ext uri="{FF2B5EF4-FFF2-40B4-BE49-F238E27FC236}">
                <a16:creationId xmlns:a16="http://schemas.microsoft.com/office/drawing/2014/main" id="{00000000-0008-0000-0600-000010000000}"/>
              </a:ext>
            </a:extLst>
          </xdr:cNvPr>
          <xdr:cNvCxnSpPr/>
        </xdr:nvCxnSpPr>
        <xdr:spPr>
          <a:xfrm>
            <a:off x="7025020" y="5819803"/>
            <a:ext cx="889985" cy="87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Rectangle 10">
            <a:extLst>
              <a:ext uri="{FF2B5EF4-FFF2-40B4-BE49-F238E27FC236}">
                <a16:creationId xmlns:a16="http://schemas.microsoft.com/office/drawing/2014/main" id="{00000000-0008-0000-0600-000011000000}"/>
              </a:ext>
            </a:extLst>
          </xdr:cNvPr>
          <xdr:cNvSpPr>
            <a:spLocks noChangeArrowheads="1"/>
          </xdr:cNvSpPr>
        </xdr:nvSpPr>
        <xdr:spPr bwMode="auto">
          <a:xfrm>
            <a:off x="7173625" y="5441175"/>
            <a:ext cx="809515" cy="256720"/>
          </a:xfrm>
          <a:prstGeom prst="rect">
            <a:avLst/>
          </a:prstGeom>
          <a:solidFill>
            <a:srgbClr val="FF0000">
              <a:alpha val="76000"/>
            </a:srgbClr>
          </a:solidFill>
          <a:ln w="9525">
            <a:solidFill>
              <a:srgbClr val="000000"/>
            </a:solidFill>
            <a:miter lim="800000"/>
            <a:headEnd/>
            <a:tailEnd/>
          </a:ln>
        </xdr:spPr>
      </xdr:sp>
      <xdr:cxnSp macro="">
        <xdr:nvCxnSpPr>
          <xdr:cNvPr id="18" name="Straight Connector 17">
            <a:extLst>
              <a:ext uri="{FF2B5EF4-FFF2-40B4-BE49-F238E27FC236}">
                <a16:creationId xmlns:a16="http://schemas.microsoft.com/office/drawing/2014/main" id="{00000000-0008-0000-0600-000012000000}"/>
              </a:ext>
            </a:extLst>
          </xdr:cNvPr>
          <xdr:cNvCxnSpPr/>
        </xdr:nvCxnSpPr>
        <xdr:spPr>
          <a:xfrm flipV="1">
            <a:off x="6485564" y="5438558"/>
            <a:ext cx="690770" cy="37582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9" name="Straight Connector 18">
            <a:extLst>
              <a:ext uri="{FF2B5EF4-FFF2-40B4-BE49-F238E27FC236}">
                <a16:creationId xmlns:a16="http://schemas.microsoft.com/office/drawing/2014/main" id="{00000000-0008-0000-0600-000013000000}"/>
              </a:ext>
            </a:extLst>
          </xdr:cNvPr>
          <xdr:cNvCxnSpPr/>
        </xdr:nvCxnSpPr>
        <xdr:spPr>
          <a:xfrm flipV="1">
            <a:off x="6480121" y="5694417"/>
            <a:ext cx="690770" cy="370166"/>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0" name="Rectangle 10">
            <a:extLst>
              <a:ext uri="{FF2B5EF4-FFF2-40B4-BE49-F238E27FC236}">
                <a16:creationId xmlns:a16="http://schemas.microsoft.com/office/drawing/2014/main" id="{00000000-0008-0000-0600-000014000000}"/>
              </a:ext>
            </a:extLst>
          </xdr:cNvPr>
          <xdr:cNvSpPr>
            <a:spLocks noChangeArrowheads="1"/>
          </xdr:cNvSpPr>
        </xdr:nvSpPr>
        <xdr:spPr bwMode="auto">
          <a:xfrm>
            <a:off x="6488274" y="5811914"/>
            <a:ext cx="804304" cy="251938"/>
          </a:xfrm>
          <a:prstGeom prst="rect">
            <a:avLst/>
          </a:prstGeom>
          <a:solidFill>
            <a:srgbClr val="FF0000">
              <a:alpha val="76000"/>
            </a:srgbClr>
          </a:solidFill>
          <a:ln w="9525">
            <a:solidFill>
              <a:srgbClr val="000000"/>
            </a:solidFill>
            <a:miter lim="800000"/>
            <a:headEnd/>
            <a:tailEnd/>
          </a:ln>
        </xdr:spPr>
      </xdr:sp>
      <xdr:cxnSp macro="">
        <xdr:nvCxnSpPr>
          <xdr:cNvPr id="21" name="Straight Connector 20">
            <a:extLst>
              <a:ext uri="{FF2B5EF4-FFF2-40B4-BE49-F238E27FC236}">
                <a16:creationId xmlns:a16="http://schemas.microsoft.com/office/drawing/2014/main" id="{00000000-0008-0000-0600-000015000000}"/>
              </a:ext>
            </a:extLst>
          </xdr:cNvPr>
          <xdr:cNvCxnSpPr/>
        </xdr:nvCxnSpPr>
        <xdr:spPr>
          <a:xfrm>
            <a:off x="7698761" y="5696593"/>
            <a:ext cx="889985" cy="87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600-000016000000}"/>
              </a:ext>
            </a:extLst>
          </xdr:cNvPr>
          <xdr:cNvCxnSpPr/>
        </xdr:nvCxnSpPr>
        <xdr:spPr>
          <a:xfrm flipV="1">
            <a:off x="7293999" y="5440939"/>
            <a:ext cx="690770" cy="375820"/>
          </a:xfrm>
          <a:prstGeom prst="line">
            <a:avLst/>
          </a:prstGeom>
          <a:ln>
            <a:solidFill>
              <a:schemeClr val="tx1"/>
            </a:solidFill>
            <a:prstDash val="sysDash"/>
          </a:ln>
        </xdr:spPr>
        <xdr:style>
          <a:lnRef idx="1">
            <a:schemeClr val="accent1"/>
          </a:lnRef>
          <a:fillRef idx="0">
            <a:schemeClr val="accent1"/>
          </a:fillRef>
          <a:effectRef idx="0">
            <a:schemeClr val="accent1"/>
          </a:effectRef>
          <a:fontRef idx="minor">
            <a:schemeClr val="tx1"/>
          </a:fontRef>
        </xdr:style>
      </xdr:cxnSp>
      <xdr:cxnSp macro="">
        <xdr:nvCxnSpPr>
          <xdr:cNvPr id="23" name="Straight Connector 22">
            <a:extLst>
              <a:ext uri="{FF2B5EF4-FFF2-40B4-BE49-F238E27FC236}">
                <a16:creationId xmlns:a16="http://schemas.microsoft.com/office/drawing/2014/main" id="{00000000-0008-0000-0600-000017000000}"/>
              </a:ext>
            </a:extLst>
          </xdr:cNvPr>
          <xdr:cNvCxnSpPr/>
        </xdr:nvCxnSpPr>
        <xdr:spPr>
          <a:xfrm flipV="1">
            <a:off x="7291617" y="5682636"/>
            <a:ext cx="690770" cy="375820"/>
          </a:xfrm>
          <a:prstGeom prst="line">
            <a:avLst/>
          </a:prstGeom>
          <a:ln>
            <a:solidFill>
              <a:schemeClr val="tx1"/>
            </a:solidFill>
            <a:prstDash val="sysDash"/>
          </a:ln>
        </xdr:spPr>
        <xdr:style>
          <a:lnRef idx="1">
            <a:schemeClr val="accent1"/>
          </a:lnRef>
          <a:fillRef idx="0">
            <a:schemeClr val="accent1"/>
          </a:fillRef>
          <a:effectRef idx="0">
            <a:schemeClr val="accent1"/>
          </a:effectRef>
          <a:fontRef idx="minor">
            <a:schemeClr val="tx1"/>
          </a:fontRef>
        </xdr:style>
      </xdr:cxnSp>
      <xdr:cxnSp macro="">
        <xdr:nvCxnSpPr>
          <xdr:cNvPr id="24" name="Straight Connector 23">
            <a:extLst>
              <a:ext uri="{FF2B5EF4-FFF2-40B4-BE49-F238E27FC236}">
                <a16:creationId xmlns:a16="http://schemas.microsoft.com/office/drawing/2014/main" id="{00000000-0008-0000-0600-000018000000}"/>
              </a:ext>
            </a:extLst>
          </xdr:cNvPr>
          <xdr:cNvCxnSpPr/>
        </xdr:nvCxnSpPr>
        <xdr:spPr>
          <a:xfrm>
            <a:off x="7026381" y="6063385"/>
            <a:ext cx="889985" cy="87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2952812</xdr:colOff>
      <xdr:row>4</xdr:row>
      <xdr:rowOff>109851</xdr:rowOff>
    </xdr:from>
    <xdr:to>
      <xdr:col>5</xdr:col>
      <xdr:colOff>3376925</xdr:colOff>
      <xdr:row>6</xdr:row>
      <xdr:rowOff>111856</xdr:rowOff>
    </xdr:to>
    <xdr:cxnSp macro="">
      <xdr:nvCxnSpPr>
        <xdr:cNvPr id="25" name="Straight Arrow Connector 24">
          <a:extLst>
            <a:ext uri="{FF2B5EF4-FFF2-40B4-BE49-F238E27FC236}">
              <a16:creationId xmlns:a16="http://schemas.microsoft.com/office/drawing/2014/main" id="{00000000-0008-0000-0600-000019000000}"/>
            </a:ext>
          </a:extLst>
        </xdr:cNvPr>
        <xdr:cNvCxnSpPr/>
      </xdr:nvCxnSpPr>
      <xdr:spPr>
        <a:xfrm flipV="1">
          <a:off x="7806752" y="1085211"/>
          <a:ext cx="424113" cy="36014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3028950</xdr:colOff>
      <xdr:row>18</xdr:row>
      <xdr:rowOff>85725</xdr:rowOff>
    </xdr:from>
    <xdr:to>
      <xdr:col>5</xdr:col>
      <xdr:colOff>3028950</xdr:colOff>
      <xdr:row>21</xdr:row>
      <xdr:rowOff>133351</xdr:rowOff>
    </xdr:to>
    <xdr:cxnSp macro="">
      <xdr:nvCxnSpPr>
        <xdr:cNvPr id="26" name="Straight Arrow Connector 25">
          <a:extLst>
            <a:ext uri="{FF2B5EF4-FFF2-40B4-BE49-F238E27FC236}">
              <a16:creationId xmlns:a16="http://schemas.microsoft.com/office/drawing/2014/main" id="{00000000-0008-0000-0600-00001A000000}"/>
            </a:ext>
          </a:extLst>
        </xdr:cNvPr>
        <xdr:cNvCxnSpPr/>
      </xdr:nvCxnSpPr>
      <xdr:spPr>
        <a:xfrm flipV="1">
          <a:off x="7882890" y="3651885"/>
          <a:ext cx="0" cy="7486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2967790</xdr:colOff>
      <xdr:row>33</xdr:row>
      <xdr:rowOff>47625</xdr:rowOff>
    </xdr:from>
    <xdr:to>
      <xdr:col>5</xdr:col>
      <xdr:colOff>3764882</xdr:colOff>
      <xdr:row>33</xdr:row>
      <xdr:rowOff>47625</xdr:rowOff>
    </xdr:to>
    <xdr:cxnSp macro="">
      <xdr:nvCxnSpPr>
        <xdr:cNvPr id="27" name="Straight Arrow Connector 26">
          <a:extLst>
            <a:ext uri="{FF2B5EF4-FFF2-40B4-BE49-F238E27FC236}">
              <a16:creationId xmlns:a16="http://schemas.microsoft.com/office/drawing/2014/main" id="{00000000-0008-0000-0600-00001B000000}"/>
            </a:ext>
          </a:extLst>
        </xdr:cNvPr>
        <xdr:cNvCxnSpPr/>
      </xdr:nvCxnSpPr>
      <xdr:spPr>
        <a:xfrm flipH="1">
          <a:off x="7821730" y="7096125"/>
          <a:ext cx="797092"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2534153</xdr:colOff>
      <xdr:row>65</xdr:row>
      <xdr:rowOff>73602</xdr:rowOff>
    </xdr:from>
    <xdr:to>
      <xdr:col>5</xdr:col>
      <xdr:colOff>3330637</xdr:colOff>
      <xdr:row>68</xdr:row>
      <xdr:rowOff>114300</xdr:rowOff>
    </xdr:to>
    <xdr:grpSp>
      <xdr:nvGrpSpPr>
        <xdr:cNvPr id="28" name="Group 27">
          <a:extLst>
            <a:ext uri="{FF2B5EF4-FFF2-40B4-BE49-F238E27FC236}">
              <a16:creationId xmlns:a16="http://schemas.microsoft.com/office/drawing/2014/main" id="{00000000-0008-0000-0600-00001C000000}"/>
            </a:ext>
          </a:extLst>
        </xdr:cNvPr>
        <xdr:cNvGrpSpPr/>
      </xdr:nvGrpSpPr>
      <xdr:grpSpPr>
        <a:xfrm>
          <a:off x="7369043" y="12770427"/>
          <a:ext cx="804104" cy="602673"/>
          <a:chOff x="6746822" y="680821"/>
          <a:chExt cx="788864" cy="636010"/>
        </a:xfrm>
      </xdr:grpSpPr>
      <xdr:sp macro="" textlink="">
        <xdr:nvSpPr>
          <xdr:cNvPr id="29" name="Rectangle 10">
            <a:extLst>
              <a:ext uri="{FF2B5EF4-FFF2-40B4-BE49-F238E27FC236}">
                <a16:creationId xmlns:a16="http://schemas.microsoft.com/office/drawing/2014/main" id="{00000000-0008-0000-0600-00001D000000}"/>
              </a:ext>
            </a:extLst>
          </xdr:cNvPr>
          <xdr:cNvSpPr>
            <a:spLocks noChangeArrowheads="1"/>
          </xdr:cNvSpPr>
        </xdr:nvSpPr>
        <xdr:spPr bwMode="auto">
          <a:xfrm>
            <a:off x="7190184" y="683419"/>
            <a:ext cx="342900" cy="257175"/>
          </a:xfrm>
          <a:prstGeom prst="rect">
            <a:avLst/>
          </a:prstGeom>
          <a:solidFill>
            <a:srgbClr val="FF0000">
              <a:alpha val="76000"/>
            </a:srgbClr>
          </a:solidFill>
          <a:ln w="9525">
            <a:solidFill>
              <a:srgbClr val="000000"/>
            </a:solidFill>
            <a:miter lim="800000"/>
            <a:headEnd/>
            <a:tailEnd/>
          </a:ln>
        </xdr:spPr>
      </xdr:sp>
      <xdr:cxnSp macro="">
        <xdr:nvCxnSpPr>
          <xdr:cNvPr id="30" name="Straight Connector 29">
            <a:extLst>
              <a:ext uri="{FF2B5EF4-FFF2-40B4-BE49-F238E27FC236}">
                <a16:creationId xmlns:a16="http://schemas.microsoft.com/office/drawing/2014/main" id="{00000000-0008-0000-0600-00001E000000}"/>
              </a:ext>
            </a:extLst>
          </xdr:cNvPr>
          <xdr:cNvCxnSpPr/>
        </xdr:nvCxnSpPr>
        <xdr:spPr>
          <a:xfrm flipV="1">
            <a:off x="6750302" y="680821"/>
            <a:ext cx="441614" cy="37775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1" name="Straight Connector 30">
            <a:extLst>
              <a:ext uri="{FF2B5EF4-FFF2-40B4-BE49-F238E27FC236}">
                <a16:creationId xmlns:a16="http://schemas.microsoft.com/office/drawing/2014/main" id="{00000000-0008-0000-0600-00001F000000}"/>
              </a:ext>
            </a:extLst>
          </xdr:cNvPr>
          <xdr:cNvCxnSpPr/>
        </xdr:nvCxnSpPr>
        <xdr:spPr>
          <a:xfrm flipV="1">
            <a:off x="6746822" y="937141"/>
            <a:ext cx="441614" cy="3745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2" name="Rectangle 10">
            <a:extLst>
              <a:ext uri="{FF2B5EF4-FFF2-40B4-BE49-F238E27FC236}">
                <a16:creationId xmlns:a16="http://schemas.microsoft.com/office/drawing/2014/main" id="{00000000-0008-0000-0600-000020000000}"/>
              </a:ext>
            </a:extLst>
          </xdr:cNvPr>
          <xdr:cNvSpPr>
            <a:spLocks noChangeArrowheads="1"/>
          </xdr:cNvSpPr>
        </xdr:nvSpPr>
        <xdr:spPr bwMode="auto">
          <a:xfrm>
            <a:off x="6752034" y="1062038"/>
            <a:ext cx="342900" cy="254793"/>
          </a:xfrm>
          <a:prstGeom prst="rect">
            <a:avLst/>
          </a:prstGeom>
          <a:solidFill>
            <a:srgbClr val="FF0000">
              <a:alpha val="76000"/>
            </a:srgbClr>
          </a:solidFill>
          <a:ln w="9525">
            <a:solidFill>
              <a:srgbClr val="000000"/>
            </a:solidFill>
            <a:miter lim="800000"/>
            <a:headEnd/>
            <a:tailEnd/>
          </a:ln>
        </xdr:spPr>
      </xdr:sp>
      <xdr:cxnSp macro="">
        <xdr:nvCxnSpPr>
          <xdr:cNvPr id="33" name="Straight Connector 32">
            <a:extLst>
              <a:ext uri="{FF2B5EF4-FFF2-40B4-BE49-F238E27FC236}">
                <a16:creationId xmlns:a16="http://schemas.microsoft.com/office/drawing/2014/main" id="{00000000-0008-0000-0600-000021000000}"/>
              </a:ext>
            </a:extLst>
          </xdr:cNvPr>
          <xdr:cNvCxnSpPr/>
        </xdr:nvCxnSpPr>
        <xdr:spPr>
          <a:xfrm flipV="1">
            <a:off x="7093222" y="686001"/>
            <a:ext cx="441614" cy="37775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4" name="Straight Connector 33">
            <a:extLst>
              <a:ext uri="{FF2B5EF4-FFF2-40B4-BE49-F238E27FC236}">
                <a16:creationId xmlns:a16="http://schemas.microsoft.com/office/drawing/2014/main" id="{00000000-0008-0000-0600-000022000000}"/>
              </a:ext>
            </a:extLst>
          </xdr:cNvPr>
          <xdr:cNvCxnSpPr/>
        </xdr:nvCxnSpPr>
        <xdr:spPr>
          <a:xfrm flipV="1">
            <a:off x="7094072" y="937991"/>
            <a:ext cx="441614" cy="3745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2952812</xdr:colOff>
      <xdr:row>66</xdr:row>
      <xdr:rowOff>109851</xdr:rowOff>
    </xdr:from>
    <xdr:to>
      <xdr:col>5</xdr:col>
      <xdr:colOff>3376925</xdr:colOff>
      <xdr:row>68</xdr:row>
      <xdr:rowOff>111856</xdr:rowOff>
    </xdr:to>
    <xdr:cxnSp macro="">
      <xdr:nvCxnSpPr>
        <xdr:cNvPr id="35" name="Straight Arrow Connector 34">
          <a:extLst>
            <a:ext uri="{FF2B5EF4-FFF2-40B4-BE49-F238E27FC236}">
              <a16:creationId xmlns:a16="http://schemas.microsoft.com/office/drawing/2014/main" id="{00000000-0008-0000-0600-000023000000}"/>
            </a:ext>
          </a:extLst>
        </xdr:cNvPr>
        <xdr:cNvCxnSpPr/>
      </xdr:nvCxnSpPr>
      <xdr:spPr>
        <a:xfrm flipV="1">
          <a:off x="7806752" y="13010511"/>
          <a:ext cx="424113" cy="3525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35301</xdr:colOff>
      <xdr:row>21</xdr:row>
      <xdr:rowOff>15240</xdr:rowOff>
    </xdr:from>
    <xdr:to>
      <xdr:col>17</xdr:col>
      <xdr:colOff>40823</xdr:colOff>
      <xdr:row>27</xdr:row>
      <xdr:rowOff>0</xdr:rowOff>
    </xdr:to>
    <xdr:pic>
      <xdr:nvPicPr>
        <xdr:cNvPr id="36" name="Picture 35" descr="cid:image001.png@01D32C6D.C2832B70">
          <a:extLst>
            <a:ext uri="{FF2B5EF4-FFF2-40B4-BE49-F238E27FC236}">
              <a16:creationId xmlns:a16="http://schemas.microsoft.com/office/drawing/2014/main" id="{00000000-0008-0000-0600-000024000000}"/>
            </a:ext>
          </a:extLst>
        </xdr:cNvPr>
        <xdr:cNvPicPr>
          <a:picLocks noChangeAspect="1" noChangeArrowheads="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20806"/>
        <a:stretch>
          <a:fillRect/>
        </a:stretch>
      </xdr:blipFill>
      <xdr:spPr bwMode="auto">
        <a:xfrm>
          <a:off x="9834621" y="4282440"/>
          <a:ext cx="14750222" cy="1569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21771</xdr:colOff>
      <xdr:row>11</xdr:row>
      <xdr:rowOff>76199</xdr:rowOff>
    </xdr:from>
    <xdr:to>
      <xdr:col>10</xdr:col>
      <xdr:colOff>887186</xdr:colOff>
      <xdr:row>11</xdr:row>
      <xdr:rowOff>81642</xdr:rowOff>
    </xdr:to>
    <xdr:sp macro="" textlink="">
      <xdr:nvSpPr>
        <xdr:cNvPr id="2" name="Line 2">
          <a:extLst>
            <a:ext uri="{FF2B5EF4-FFF2-40B4-BE49-F238E27FC236}">
              <a16:creationId xmlns:a16="http://schemas.microsoft.com/office/drawing/2014/main" id="{00000000-0008-0000-0700-000002000000}"/>
            </a:ext>
          </a:extLst>
        </xdr:cNvPr>
        <xdr:cNvSpPr>
          <a:spLocks noChangeShapeType="1"/>
        </xdr:cNvSpPr>
      </xdr:nvSpPr>
      <xdr:spPr bwMode="auto">
        <a:xfrm flipV="1">
          <a:off x="13570131" y="2468879"/>
          <a:ext cx="865415" cy="544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24493</xdr:colOff>
      <xdr:row>3</xdr:row>
      <xdr:rowOff>314323</xdr:rowOff>
    </xdr:from>
    <xdr:to>
      <xdr:col>10</xdr:col>
      <xdr:colOff>27214</xdr:colOff>
      <xdr:row>11</xdr:row>
      <xdr:rowOff>76200</xdr:rowOff>
    </xdr:to>
    <xdr:sp macro="" textlink="">
      <xdr:nvSpPr>
        <xdr:cNvPr id="3" name="Line 3">
          <a:extLst>
            <a:ext uri="{FF2B5EF4-FFF2-40B4-BE49-F238E27FC236}">
              <a16:creationId xmlns:a16="http://schemas.microsoft.com/office/drawing/2014/main" id="{00000000-0008-0000-0700-000003000000}"/>
            </a:ext>
          </a:extLst>
        </xdr:cNvPr>
        <xdr:cNvSpPr>
          <a:spLocks noChangeShapeType="1"/>
        </xdr:cNvSpPr>
      </xdr:nvSpPr>
      <xdr:spPr bwMode="auto">
        <a:xfrm flipH="1" flipV="1">
          <a:off x="13572853" y="954403"/>
          <a:ext cx="2721" cy="151447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156127</xdr:colOff>
      <xdr:row>0</xdr:row>
      <xdr:rowOff>1</xdr:rowOff>
    </xdr:from>
    <xdr:to>
      <xdr:col>21</xdr:col>
      <xdr:colOff>379811</xdr:colOff>
      <xdr:row>24</xdr:row>
      <xdr:rowOff>149088</xdr:rowOff>
    </xdr:to>
    <xdr:grpSp>
      <xdr:nvGrpSpPr>
        <xdr:cNvPr id="4" name="Group 3">
          <a:extLst>
            <a:ext uri="{FF2B5EF4-FFF2-40B4-BE49-F238E27FC236}">
              <a16:creationId xmlns:a16="http://schemas.microsoft.com/office/drawing/2014/main" id="{00000000-0008-0000-0700-000004000000}"/>
            </a:ext>
          </a:extLst>
        </xdr:cNvPr>
        <xdr:cNvGrpSpPr/>
      </xdr:nvGrpSpPr>
      <xdr:grpSpPr>
        <a:xfrm>
          <a:off x="17996452" y="1"/>
          <a:ext cx="4862359" cy="5178287"/>
          <a:chOff x="12604711" y="198783"/>
          <a:chExt cx="6255316" cy="7071856"/>
        </a:xfrm>
      </xdr:grpSpPr>
      <xdr:pic>
        <xdr:nvPicPr>
          <xdr:cNvPr id="5" name="Picture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a:stretch>
            <a:fillRect/>
          </a:stretch>
        </xdr:blipFill>
        <xdr:spPr>
          <a:xfrm>
            <a:off x="12604711" y="198783"/>
            <a:ext cx="6255316" cy="6221297"/>
          </a:xfrm>
          <a:prstGeom prst="rect">
            <a:avLst/>
          </a:prstGeom>
          <a:ln>
            <a:solidFill>
              <a:schemeClr val="accent1"/>
            </a:solidFill>
          </a:ln>
        </xdr:spPr>
      </xdr:pic>
      <xdr:pic>
        <xdr:nvPicPr>
          <xdr:cNvPr id="6" name="Picture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2"/>
          <a:stretch>
            <a:fillRect/>
          </a:stretch>
        </xdr:blipFill>
        <xdr:spPr>
          <a:xfrm>
            <a:off x="12644076" y="6475719"/>
            <a:ext cx="4889460" cy="794920"/>
          </a:xfrm>
          <a:prstGeom prst="rect">
            <a:avLst/>
          </a:prstGeom>
        </xdr:spPr>
      </xdr:pic>
    </xdr:grpSp>
    <xdr:clientData/>
  </xdr:twoCellAnchor>
  <xdr:twoCellAnchor editAs="oneCell">
    <xdr:from>
      <xdr:col>1</xdr:col>
      <xdr:colOff>136761</xdr:colOff>
      <xdr:row>23</xdr:row>
      <xdr:rowOff>8283</xdr:rowOff>
    </xdr:from>
    <xdr:to>
      <xdr:col>2</xdr:col>
      <xdr:colOff>779656</xdr:colOff>
      <xdr:row>26</xdr:row>
      <xdr:rowOff>392</xdr:rowOff>
    </xdr:to>
    <xdr:pic>
      <xdr:nvPicPr>
        <xdr:cNvPr id="7" name="Picture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3"/>
        <a:stretch>
          <a:fillRect/>
        </a:stretch>
      </xdr:blipFill>
      <xdr:spPr>
        <a:xfrm>
          <a:off x="296781" y="4839363"/>
          <a:ext cx="6072145" cy="923654"/>
        </a:xfrm>
        <a:prstGeom prst="rect">
          <a:avLst/>
        </a:prstGeom>
      </xdr:spPr>
    </xdr:pic>
    <xdr:clientData/>
  </xdr:twoCellAnchor>
  <xdr:oneCellAnchor>
    <xdr:from>
      <xdr:col>9</xdr:col>
      <xdr:colOff>71963</xdr:colOff>
      <xdr:row>56</xdr:row>
      <xdr:rowOff>79256</xdr:rowOff>
    </xdr:from>
    <xdr:ext cx="4448938" cy="2675732"/>
    <xdr:sp macro="" textlink="">
      <xdr:nvSpPr>
        <xdr:cNvPr id="8" name="TextBox 7">
          <a:extLst>
            <a:ext uri="{FF2B5EF4-FFF2-40B4-BE49-F238E27FC236}">
              <a16:creationId xmlns:a16="http://schemas.microsoft.com/office/drawing/2014/main" id="{00000000-0008-0000-0700-000008000000}"/>
            </a:ext>
          </a:extLst>
        </xdr:cNvPr>
        <xdr:cNvSpPr txBox="1"/>
      </xdr:nvSpPr>
      <xdr:spPr>
        <a:xfrm>
          <a:off x="12843083" y="11166356"/>
          <a:ext cx="4448938" cy="2675732"/>
        </a:xfrm>
        <a:prstGeom prst="rect">
          <a:avLst/>
        </a:prstGeom>
        <a:noFill/>
        <a:ln>
          <a:solidFill>
            <a:schemeClr val="bg1">
              <a:lumMod val="5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ZA" sz="1100"/>
            <a:t>To ensure the CO2 content levels out below the TLV-TWA of 0.5%, a fresh air supply of 85 litres per minute per person is required</a:t>
          </a:r>
        </a:p>
        <a:p>
          <a:endParaRPr lang="en-ZA" sz="1100"/>
        </a:p>
        <a:p>
          <a:r>
            <a:rPr lang="en-ZA" sz="1100"/>
            <a:t>(See MVS Journal Volume 54, 2 April/June 2001 page 4)</a:t>
          </a:r>
        </a:p>
        <a:p>
          <a:r>
            <a:rPr lang="en-ZA" sz="1100"/>
            <a:t>Compressed Air</a:t>
          </a:r>
        </a:p>
        <a:p>
          <a:r>
            <a:rPr lang="en-ZA" sz="1100"/>
            <a:t>It has been previously shown that an oxygen uptake of 0.5 litres/minute is a good design figure for entrapment. To ensure the CO2 content levels out below the TLV-TWA of 0.5%, a fresh air supply of 85 litres per minute per person is required. This flow rate will result in a “steady state” oxygen content of</a:t>
          </a:r>
        </a:p>
        <a:p>
          <a:r>
            <a:rPr lang="en-ZA" sz="1100"/>
            <a:t>about 20.3%. Lower supplies of fresh air are sometimes quoted (e.g. 2.5 cfm per person which is about 70 litres/minute); however, these are based on unstressed, resting breathing rates (7.5 litres/minute) with an equivalent oxygen uptake (0.3 litres/minute) and do not allow for any additional persons (above the design figure) inside the ERS.</a:t>
          </a:r>
        </a:p>
      </xdr:txBody>
    </xdr:sp>
    <xdr:clientData/>
  </xdr:oneCellAnchor>
  <xdr:twoCellAnchor>
    <xdr:from>
      <xdr:col>4</xdr:col>
      <xdr:colOff>86496</xdr:colOff>
      <xdr:row>144</xdr:row>
      <xdr:rowOff>44823</xdr:rowOff>
    </xdr:from>
    <xdr:to>
      <xdr:col>4</xdr:col>
      <xdr:colOff>188259</xdr:colOff>
      <xdr:row>144</xdr:row>
      <xdr:rowOff>154972</xdr:rowOff>
    </xdr:to>
    <xdr:sp macro="" textlink="">
      <xdr:nvSpPr>
        <xdr:cNvPr id="9" name="Oval 9">
          <a:extLst>
            <a:ext uri="{FF2B5EF4-FFF2-40B4-BE49-F238E27FC236}">
              <a16:creationId xmlns:a16="http://schemas.microsoft.com/office/drawing/2014/main" id="{00000000-0008-0000-0700-000009000000}"/>
            </a:ext>
          </a:extLst>
        </xdr:cNvPr>
        <xdr:cNvSpPr>
          <a:spLocks noChangeArrowheads="1"/>
        </xdr:cNvSpPr>
      </xdr:nvSpPr>
      <xdr:spPr bwMode="auto">
        <a:xfrm flipV="1">
          <a:off x="8864736" y="28048323"/>
          <a:ext cx="101763" cy="110149"/>
        </a:xfrm>
        <a:prstGeom prst="ellipse">
          <a:avLst/>
        </a:prstGeom>
        <a:solidFill>
          <a:srgbClr val="FF0000"/>
        </a:solidFill>
        <a:ln w="9525">
          <a:solidFill>
            <a:srgbClr val="000000"/>
          </a:solidFill>
          <a:round/>
          <a:headEnd/>
          <a:tailEnd/>
        </a:ln>
      </xdr:spPr>
    </xdr:sp>
    <xdr:clientData/>
  </xdr:twoCellAnchor>
  <xdr:twoCellAnchor>
    <xdr:from>
      <xdr:col>1</xdr:col>
      <xdr:colOff>4972337</xdr:colOff>
      <xdr:row>143</xdr:row>
      <xdr:rowOff>82881</xdr:rowOff>
    </xdr:from>
    <xdr:to>
      <xdr:col>3</xdr:col>
      <xdr:colOff>185185</xdr:colOff>
      <xdr:row>145</xdr:row>
      <xdr:rowOff>103903</xdr:rowOff>
    </xdr:to>
    <xdr:sp macro="" textlink="">
      <xdr:nvSpPr>
        <xdr:cNvPr id="10" name="Freeform 9">
          <a:extLst>
            <a:ext uri="{FF2B5EF4-FFF2-40B4-BE49-F238E27FC236}">
              <a16:creationId xmlns:a16="http://schemas.microsoft.com/office/drawing/2014/main" id="{00000000-0008-0000-0700-00000A000000}"/>
            </a:ext>
          </a:extLst>
        </xdr:cNvPr>
        <xdr:cNvSpPr/>
      </xdr:nvSpPr>
      <xdr:spPr>
        <a:xfrm>
          <a:off x="5132357" y="27918741"/>
          <a:ext cx="2794748" cy="363922"/>
        </a:xfrm>
        <a:custGeom>
          <a:avLst/>
          <a:gdLst>
            <a:gd name="connsiteX0" fmla="*/ 0 w 1267097"/>
            <a:gd name="connsiteY0" fmla="*/ 357052 h 409303"/>
            <a:gd name="connsiteX1" fmla="*/ 47897 w 1267097"/>
            <a:gd name="connsiteY1" fmla="*/ 409303 h 409303"/>
            <a:gd name="connsiteX2" fmla="*/ 182880 w 1267097"/>
            <a:gd name="connsiteY2" fmla="*/ 0 h 409303"/>
            <a:gd name="connsiteX3" fmla="*/ 1267097 w 1267097"/>
            <a:gd name="connsiteY3" fmla="*/ 4355 h 409303"/>
            <a:gd name="connsiteX0" fmla="*/ 0 w 1264049"/>
            <a:gd name="connsiteY0" fmla="*/ 358793 h 411044"/>
            <a:gd name="connsiteX1" fmla="*/ 47897 w 1264049"/>
            <a:gd name="connsiteY1" fmla="*/ 411044 h 411044"/>
            <a:gd name="connsiteX2" fmla="*/ 182880 w 1264049"/>
            <a:gd name="connsiteY2" fmla="*/ 1741 h 411044"/>
            <a:gd name="connsiteX3" fmla="*/ 1264049 w 1264049"/>
            <a:gd name="connsiteY3" fmla="*/ 0 h 411044"/>
          </a:gdLst>
          <a:ahLst/>
          <a:cxnLst>
            <a:cxn ang="0">
              <a:pos x="connsiteX0" y="connsiteY0"/>
            </a:cxn>
            <a:cxn ang="0">
              <a:pos x="connsiteX1" y="connsiteY1"/>
            </a:cxn>
            <a:cxn ang="0">
              <a:pos x="connsiteX2" y="connsiteY2"/>
            </a:cxn>
            <a:cxn ang="0">
              <a:pos x="connsiteX3" y="connsiteY3"/>
            </a:cxn>
          </a:cxnLst>
          <a:rect l="l" t="t" r="r" b="b"/>
          <a:pathLst>
            <a:path w="1264049" h="411044">
              <a:moveTo>
                <a:pt x="0" y="358793"/>
              </a:moveTo>
              <a:lnTo>
                <a:pt x="47897" y="411044"/>
              </a:lnTo>
              <a:lnTo>
                <a:pt x="182880" y="1741"/>
              </a:lnTo>
              <a:lnTo>
                <a:pt x="1264049" y="0"/>
              </a:lnTo>
            </a:path>
          </a:pathLst>
        </a:cu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editAs="oneCell">
    <xdr:from>
      <xdr:col>10</xdr:col>
      <xdr:colOff>107420</xdr:colOff>
      <xdr:row>90</xdr:row>
      <xdr:rowOff>100853</xdr:rowOff>
    </xdr:from>
    <xdr:to>
      <xdr:col>11</xdr:col>
      <xdr:colOff>701405</xdr:colOff>
      <xdr:row>107</xdr:row>
      <xdr:rowOff>58763</xdr:rowOff>
    </xdr:to>
    <xdr:pic>
      <xdr:nvPicPr>
        <xdr:cNvPr id="11" name="Picture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4"/>
        <a:stretch>
          <a:fillRect/>
        </a:stretch>
      </xdr:blipFill>
      <xdr:spPr>
        <a:xfrm>
          <a:off x="13655780" y="18190733"/>
          <a:ext cx="2314200" cy="2998290"/>
        </a:xfrm>
        <a:prstGeom prst="rect">
          <a:avLst/>
        </a:prstGeom>
      </xdr:spPr>
    </xdr:pic>
    <xdr:clientData/>
  </xdr:twoCellAnchor>
  <xdr:twoCellAnchor editAs="oneCell">
    <xdr:from>
      <xdr:col>12</xdr:col>
      <xdr:colOff>526677</xdr:colOff>
      <xdr:row>91</xdr:row>
      <xdr:rowOff>123264</xdr:rowOff>
    </xdr:from>
    <xdr:to>
      <xdr:col>27</xdr:col>
      <xdr:colOff>360359</xdr:colOff>
      <xdr:row>100</xdr:row>
      <xdr:rowOff>132249</xdr:rowOff>
    </xdr:to>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5"/>
        <a:stretch>
          <a:fillRect/>
        </a:stretch>
      </xdr:blipFill>
      <xdr:spPr>
        <a:xfrm>
          <a:off x="16574397" y="18380784"/>
          <a:ext cx="12159032" cy="1694910"/>
        </a:xfrm>
        <a:prstGeom prst="rect">
          <a:avLst/>
        </a:prstGeom>
      </xdr:spPr>
    </xdr:pic>
    <xdr:clientData/>
  </xdr:twoCellAnchor>
  <xdr:twoCellAnchor editAs="oneCell">
    <xdr:from>
      <xdr:col>10</xdr:col>
      <xdr:colOff>1075765</xdr:colOff>
      <xdr:row>109</xdr:row>
      <xdr:rowOff>22412</xdr:rowOff>
    </xdr:from>
    <xdr:to>
      <xdr:col>19</xdr:col>
      <xdr:colOff>92269</xdr:colOff>
      <xdr:row>124</xdr:row>
      <xdr:rowOff>95146</xdr:rowOff>
    </xdr:to>
    <xdr:pic>
      <xdr:nvPicPr>
        <xdr:cNvPr id="13" name="Picture 12">
          <a:extLst>
            <a:ext uri="{FF2B5EF4-FFF2-40B4-BE49-F238E27FC236}">
              <a16:creationId xmlns:a16="http://schemas.microsoft.com/office/drawing/2014/main" id="{00000000-0008-0000-0700-00000D000000}"/>
            </a:ext>
          </a:extLst>
        </xdr:cNvPr>
        <xdr:cNvPicPr>
          <a:picLocks noChangeAspect="1"/>
        </xdr:cNvPicPr>
      </xdr:nvPicPr>
      <xdr:blipFill>
        <a:blip xmlns:r="http://schemas.openxmlformats.org/officeDocument/2006/relationships" r:embed="rId6"/>
        <a:stretch>
          <a:fillRect/>
        </a:stretch>
      </xdr:blipFill>
      <xdr:spPr>
        <a:xfrm>
          <a:off x="14624125" y="21807992"/>
          <a:ext cx="6724134" cy="273020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106680</xdr:colOff>
      <xdr:row>15</xdr:row>
      <xdr:rowOff>38101</xdr:rowOff>
    </xdr:from>
    <xdr:to>
      <xdr:col>10</xdr:col>
      <xdr:colOff>321164</xdr:colOff>
      <xdr:row>19</xdr:row>
      <xdr:rowOff>79017</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5798820" y="2926081"/>
          <a:ext cx="1622279" cy="804624"/>
        </a:xfrm>
        <a:prstGeom prst="rect">
          <a:avLst/>
        </a:prstGeom>
        <a:ln>
          <a:solidFill>
            <a:schemeClr val="tx1"/>
          </a:solidFill>
        </a:ln>
      </xdr:spPr>
    </xdr:pic>
    <xdr:clientData/>
  </xdr:twoCellAnchor>
  <xdr:twoCellAnchor editAs="oneCell">
    <xdr:from>
      <xdr:col>0</xdr:col>
      <xdr:colOff>0</xdr:colOff>
      <xdr:row>63</xdr:row>
      <xdr:rowOff>121920</xdr:rowOff>
    </xdr:from>
    <xdr:to>
      <xdr:col>6</xdr:col>
      <xdr:colOff>474775</xdr:colOff>
      <xdr:row>94</xdr:row>
      <xdr:rowOff>16384</xdr:rowOff>
    </xdr:to>
    <xdr:pic>
      <xdr:nvPicPr>
        <xdr:cNvPr id="4" name="Picture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a:stretch>
          <a:fillRect/>
        </a:stretch>
      </xdr:blipFill>
      <xdr:spPr>
        <a:xfrm>
          <a:off x="0" y="13304520"/>
          <a:ext cx="4945810" cy="5506594"/>
        </a:xfrm>
        <a:prstGeom prst="rect">
          <a:avLst/>
        </a:prstGeom>
      </xdr:spPr>
    </xdr:pic>
    <xdr:clientData/>
  </xdr:twoCellAnchor>
  <xdr:twoCellAnchor editAs="oneCell">
    <xdr:from>
      <xdr:col>0</xdr:col>
      <xdr:colOff>0</xdr:colOff>
      <xdr:row>27</xdr:row>
      <xdr:rowOff>34066</xdr:rowOff>
    </xdr:from>
    <xdr:to>
      <xdr:col>6</xdr:col>
      <xdr:colOff>514782</xdr:colOff>
      <xdr:row>57</xdr:row>
      <xdr:rowOff>135975</xdr:rowOff>
    </xdr:to>
    <xdr:pic>
      <xdr:nvPicPr>
        <xdr:cNvPr id="3" name="Pictur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3"/>
        <a:stretch>
          <a:fillRect/>
        </a:stretch>
      </xdr:blipFill>
      <xdr:spPr>
        <a:xfrm>
          <a:off x="0" y="5550946"/>
          <a:ext cx="4968672" cy="65844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13</xdr:col>
      <xdr:colOff>390374</xdr:colOff>
      <xdr:row>17</xdr:row>
      <xdr:rowOff>156814</xdr:rowOff>
    </xdr:from>
    <xdr:to>
      <xdr:col>13</xdr:col>
      <xdr:colOff>831263</xdr:colOff>
      <xdr:row>19</xdr:row>
      <xdr:rowOff>171523</xdr:rowOff>
    </xdr:to>
    <xdr:sp macro="" textlink="">
      <xdr:nvSpPr>
        <xdr:cNvPr id="2" name="Rectangle 1">
          <a:extLst>
            <a:ext uri="{FF2B5EF4-FFF2-40B4-BE49-F238E27FC236}">
              <a16:creationId xmlns:a16="http://schemas.microsoft.com/office/drawing/2014/main" id="{00000000-0008-0000-0900-000002000000}"/>
            </a:ext>
          </a:extLst>
        </xdr:cNvPr>
        <xdr:cNvSpPr>
          <a:spLocks noChangeArrowheads="1"/>
        </xdr:cNvSpPr>
      </xdr:nvSpPr>
      <xdr:spPr bwMode="auto">
        <a:xfrm>
          <a:off x="8185634" y="3608674"/>
          <a:ext cx="440889" cy="365229"/>
        </a:xfrm>
        <a:prstGeom prst="rect">
          <a:avLst/>
        </a:prstGeom>
        <a:pattFill prst="horzBrick">
          <a:fgClr>
            <a:srgbClr val="000000"/>
          </a:fgClr>
          <a:bgClr>
            <a:schemeClr val="bg1"/>
          </a:bgClr>
        </a:pattFill>
        <a:ln w="9525">
          <a:solidFill>
            <a:srgbClr val="000000"/>
          </a:solidFill>
          <a:miter lim="800000"/>
          <a:headEnd/>
          <a:tailEnd/>
        </a:ln>
      </xdr:spPr>
    </xdr:sp>
    <xdr:clientData/>
  </xdr:twoCellAnchor>
  <xdr:twoCellAnchor>
    <xdr:from>
      <xdr:col>13</xdr:col>
      <xdr:colOff>348012</xdr:colOff>
      <xdr:row>6</xdr:row>
      <xdr:rowOff>45000</xdr:rowOff>
    </xdr:from>
    <xdr:to>
      <xdr:col>13</xdr:col>
      <xdr:colOff>877824</xdr:colOff>
      <xdr:row>8</xdr:row>
      <xdr:rowOff>152399</xdr:rowOff>
    </xdr:to>
    <xdr:sp macro="" textlink="">
      <xdr:nvSpPr>
        <xdr:cNvPr id="3" name="Rectangle 2">
          <a:extLst>
            <a:ext uri="{FF2B5EF4-FFF2-40B4-BE49-F238E27FC236}">
              <a16:creationId xmlns:a16="http://schemas.microsoft.com/office/drawing/2014/main" id="{00000000-0008-0000-0900-000003000000}"/>
            </a:ext>
          </a:extLst>
        </xdr:cNvPr>
        <xdr:cNvSpPr>
          <a:spLocks noChangeArrowheads="1"/>
        </xdr:cNvSpPr>
      </xdr:nvSpPr>
      <xdr:spPr bwMode="auto">
        <a:xfrm>
          <a:off x="8143272" y="1264200"/>
          <a:ext cx="529812" cy="518879"/>
        </a:xfrm>
        <a:prstGeom prst="rect">
          <a:avLst/>
        </a:prstGeom>
        <a:pattFill prst="horzBrick">
          <a:fgClr>
            <a:srgbClr val="000000"/>
          </a:fgClr>
          <a:bgClr>
            <a:schemeClr val="bg1"/>
          </a:bgClr>
        </a:patt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xdr:from>
          <xdr:col>5</xdr:col>
          <xdr:colOff>45720</xdr:colOff>
          <xdr:row>18</xdr:row>
          <xdr:rowOff>38100</xdr:rowOff>
        </xdr:from>
        <xdr:to>
          <xdr:col>5</xdr:col>
          <xdr:colOff>556260</xdr:colOff>
          <xdr:row>19</xdr:row>
          <xdr:rowOff>121920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9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27</xdr:row>
          <xdr:rowOff>198120</xdr:rowOff>
        </xdr:from>
        <xdr:to>
          <xdr:col>6</xdr:col>
          <xdr:colOff>22860</xdr:colOff>
          <xdr:row>30</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9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40</xdr:row>
          <xdr:rowOff>121920</xdr:rowOff>
        </xdr:from>
        <xdr:to>
          <xdr:col>2</xdr:col>
          <xdr:colOff>670560</xdr:colOff>
          <xdr:row>42</xdr:row>
          <xdr:rowOff>144780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9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66</xdr:row>
          <xdr:rowOff>0</xdr:rowOff>
        </xdr:from>
        <xdr:to>
          <xdr:col>6</xdr:col>
          <xdr:colOff>22860</xdr:colOff>
          <xdr:row>68</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9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76200</xdr:colOff>
          <xdr:row>77</xdr:row>
          <xdr:rowOff>137160</xdr:rowOff>
        </xdr:from>
        <xdr:to>
          <xdr:col>4</xdr:col>
          <xdr:colOff>7620</xdr:colOff>
          <xdr:row>79</xdr:row>
          <xdr:rowOff>160020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9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13</xdr:col>
      <xdr:colOff>405919</xdr:colOff>
      <xdr:row>7</xdr:row>
      <xdr:rowOff>37528</xdr:rowOff>
    </xdr:from>
    <xdr:to>
      <xdr:col>13</xdr:col>
      <xdr:colOff>524828</xdr:colOff>
      <xdr:row>7</xdr:row>
      <xdr:rowOff>157130</xdr:rowOff>
    </xdr:to>
    <xdr:sp macro="" textlink="">
      <xdr:nvSpPr>
        <xdr:cNvPr id="4" name="Oval 3">
          <a:extLst>
            <a:ext uri="{FF2B5EF4-FFF2-40B4-BE49-F238E27FC236}">
              <a16:creationId xmlns:a16="http://schemas.microsoft.com/office/drawing/2014/main" id="{00000000-0008-0000-0900-000004000000}"/>
            </a:ext>
          </a:extLst>
        </xdr:cNvPr>
        <xdr:cNvSpPr>
          <a:spLocks noChangeArrowheads="1"/>
        </xdr:cNvSpPr>
      </xdr:nvSpPr>
      <xdr:spPr bwMode="auto">
        <a:xfrm>
          <a:off x="8201179" y="1439608"/>
          <a:ext cx="118909" cy="119602"/>
        </a:xfrm>
        <a:prstGeom prst="ellipse">
          <a:avLst/>
        </a:prstGeom>
        <a:solidFill>
          <a:schemeClr val="bg1">
            <a:lumMod val="85000"/>
          </a:schemeClr>
        </a:solidFill>
        <a:ln w="6350">
          <a:solidFill>
            <a:srgbClr val="000000"/>
          </a:solidFill>
          <a:round/>
          <a:headEnd/>
          <a:tailEnd/>
        </a:ln>
      </xdr:spPr>
    </xdr:sp>
    <xdr:clientData/>
  </xdr:twoCellAnchor>
  <xdr:twoCellAnchor>
    <xdr:from>
      <xdr:col>13</xdr:col>
      <xdr:colOff>479432</xdr:colOff>
      <xdr:row>18</xdr:row>
      <xdr:rowOff>61633</xdr:rowOff>
    </xdr:from>
    <xdr:to>
      <xdr:col>13</xdr:col>
      <xdr:colOff>716280</xdr:colOff>
      <xdr:row>19</xdr:row>
      <xdr:rowOff>2257</xdr:rowOff>
    </xdr:to>
    <xdr:sp macro="" textlink="">
      <xdr:nvSpPr>
        <xdr:cNvPr id="5" name="Rectangle 4">
          <a:extLst>
            <a:ext uri="{FF2B5EF4-FFF2-40B4-BE49-F238E27FC236}">
              <a16:creationId xmlns:a16="http://schemas.microsoft.com/office/drawing/2014/main" id="{00000000-0008-0000-0900-000005000000}"/>
            </a:ext>
          </a:extLst>
        </xdr:cNvPr>
        <xdr:cNvSpPr>
          <a:spLocks noChangeArrowheads="1"/>
        </xdr:cNvSpPr>
      </xdr:nvSpPr>
      <xdr:spPr bwMode="auto">
        <a:xfrm>
          <a:off x="8274692" y="3688753"/>
          <a:ext cx="236848" cy="115884"/>
        </a:xfrm>
        <a:prstGeom prst="rect">
          <a:avLst/>
        </a:prstGeom>
        <a:solidFill>
          <a:schemeClr val="bg1">
            <a:lumMod val="85000"/>
          </a:schemeClr>
        </a:solidFill>
        <a:ln w="6350">
          <a:solidFill>
            <a:srgbClr val="000000"/>
          </a:solidFill>
          <a:miter lim="800000"/>
          <a:headEnd/>
          <a:tailEnd/>
        </a:ln>
      </xdr:spPr>
    </xdr:sp>
    <xdr:clientData/>
  </xdr:twoCellAnchor>
  <xdr:twoCellAnchor>
    <xdr:from>
      <xdr:col>13</xdr:col>
      <xdr:colOff>555271</xdr:colOff>
      <xdr:row>7</xdr:row>
      <xdr:rowOff>37528</xdr:rowOff>
    </xdr:from>
    <xdr:to>
      <xdr:col>13</xdr:col>
      <xdr:colOff>674180</xdr:colOff>
      <xdr:row>7</xdr:row>
      <xdr:rowOff>157130</xdr:rowOff>
    </xdr:to>
    <xdr:sp macro="" textlink="">
      <xdr:nvSpPr>
        <xdr:cNvPr id="6" name="Oval 5">
          <a:extLst>
            <a:ext uri="{FF2B5EF4-FFF2-40B4-BE49-F238E27FC236}">
              <a16:creationId xmlns:a16="http://schemas.microsoft.com/office/drawing/2014/main" id="{00000000-0008-0000-0900-000006000000}"/>
            </a:ext>
          </a:extLst>
        </xdr:cNvPr>
        <xdr:cNvSpPr>
          <a:spLocks noChangeArrowheads="1"/>
        </xdr:cNvSpPr>
      </xdr:nvSpPr>
      <xdr:spPr bwMode="auto">
        <a:xfrm>
          <a:off x="8350531" y="1439608"/>
          <a:ext cx="118909" cy="119602"/>
        </a:xfrm>
        <a:prstGeom prst="ellipse">
          <a:avLst/>
        </a:prstGeom>
        <a:solidFill>
          <a:schemeClr val="bg1">
            <a:lumMod val="85000"/>
          </a:schemeClr>
        </a:solidFill>
        <a:ln w="6350">
          <a:solidFill>
            <a:srgbClr val="000000"/>
          </a:solidFill>
          <a:round/>
          <a:headEnd/>
          <a:tailEnd/>
        </a:ln>
      </xdr:spPr>
    </xdr:sp>
    <xdr:clientData/>
  </xdr:twoCellAnchor>
  <xdr:twoCellAnchor>
    <xdr:from>
      <xdr:col>13</xdr:col>
      <xdr:colOff>704623</xdr:colOff>
      <xdr:row>7</xdr:row>
      <xdr:rowOff>37528</xdr:rowOff>
    </xdr:from>
    <xdr:to>
      <xdr:col>13</xdr:col>
      <xdr:colOff>823532</xdr:colOff>
      <xdr:row>7</xdr:row>
      <xdr:rowOff>157130</xdr:rowOff>
    </xdr:to>
    <xdr:sp macro="" textlink="">
      <xdr:nvSpPr>
        <xdr:cNvPr id="7" name="Oval 6">
          <a:extLst>
            <a:ext uri="{FF2B5EF4-FFF2-40B4-BE49-F238E27FC236}">
              <a16:creationId xmlns:a16="http://schemas.microsoft.com/office/drawing/2014/main" id="{00000000-0008-0000-0900-000007000000}"/>
            </a:ext>
          </a:extLst>
        </xdr:cNvPr>
        <xdr:cNvSpPr>
          <a:spLocks noChangeArrowheads="1"/>
        </xdr:cNvSpPr>
      </xdr:nvSpPr>
      <xdr:spPr bwMode="auto">
        <a:xfrm>
          <a:off x="8499883" y="1439608"/>
          <a:ext cx="118909" cy="119602"/>
        </a:xfrm>
        <a:prstGeom prst="ellipse">
          <a:avLst/>
        </a:prstGeom>
        <a:solidFill>
          <a:schemeClr val="bg1">
            <a:lumMod val="85000"/>
          </a:schemeClr>
        </a:solidFill>
        <a:ln w="6350">
          <a:solidFill>
            <a:srgbClr val="000000"/>
          </a:solidFill>
          <a:round/>
          <a:headEnd/>
          <a:tailEnd/>
        </a:ln>
      </xdr:spPr>
    </xdr:sp>
    <xdr:clientData/>
  </xdr:twoCellAnchor>
  <xdr:twoCellAnchor>
    <xdr:from>
      <xdr:col>13</xdr:col>
      <xdr:colOff>366300</xdr:colOff>
      <xdr:row>9</xdr:row>
      <xdr:rowOff>167640</xdr:rowOff>
    </xdr:from>
    <xdr:to>
      <xdr:col>13</xdr:col>
      <xdr:colOff>826008</xdr:colOff>
      <xdr:row>11</xdr:row>
      <xdr:rowOff>182879</xdr:rowOff>
    </xdr:to>
    <xdr:sp macro="" textlink="">
      <xdr:nvSpPr>
        <xdr:cNvPr id="8" name="Rectangle 7">
          <a:extLst>
            <a:ext uri="{FF2B5EF4-FFF2-40B4-BE49-F238E27FC236}">
              <a16:creationId xmlns:a16="http://schemas.microsoft.com/office/drawing/2014/main" id="{00000000-0008-0000-0900-000008000000}"/>
            </a:ext>
          </a:extLst>
        </xdr:cNvPr>
        <xdr:cNvSpPr>
          <a:spLocks noChangeArrowheads="1"/>
        </xdr:cNvSpPr>
      </xdr:nvSpPr>
      <xdr:spPr bwMode="auto">
        <a:xfrm>
          <a:off x="8161560" y="2026920"/>
          <a:ext cx="459708" cy="472439"/>
        </a:xfrm>
        <a:prstGeom prst="rect">
          <a:avLst/>
        </a:prstGeom>
        <a:solidFill>
          <a:schemeClr val="bg1">
            <a:lumMod val="85000"/>
          </a:schemeClr>
        </a:solidFill>
        <a:ln w="9525">
          <a:solidFill>
            <a:srgbClr val="000000"/>
          </a:solidFill>
          <a:miter lim="800000"/>
          <a:headEnd/>
          <a:tailEnd/>
        </a:ln>
      </xdr:spPr>
    </xdr:sp>
    <xdr:clientData/>
  </xdr:twoCellAnchor>
  <xdr:twoCellAnchor>
    <xdr:from>
      <xdr:col>13</xdr:col>
      <xdr:colOff>390684</xdr:colOff>
      <xdr:row>20</xdr:row>
      <xdr:rowOff>155448</xdr:rowOff>
    </xdr:from>
    <xdr:to>
      <xdr:col>13</xdr:col>
      <xdr:colOff>850392</xdr:colOff>
      <xdr:row>22</xdr:row>
      <xdr:rowOff>201167</xdr:rowOff>
    </xdr:to>
    <xdr:sp macro="" textlink="">
      <xdr:nvSpPr>
        <xdr:cNvPr id="9" name="Rectangle 8">
          <a:extLst>
            <a:ext uri="{FF2B5EF4-FFF2-40B4-BE49-F238E27FC236}">
              <a16:creationId xmlns:a16="http://schemas.microsoft.com/office/drawing/2014/main" id="{00000000-0008-0000-0900-000009000000}"/>
            </a:ext>
          </a:extLst>
        </xdr:cNvPr>
        <xdr:cNvSpPr>
          <a:spLocks noChangeArrowheads="1"/>
        </xdr:cNvSpPr>
      </xdr:nvSpPr>
      <xdr:spPr bwMode="auto">
        <a:xfrm>
          <a:off x="8185944" y="4140708"/>
          <a:ext cx="459708" cy="396239"/>
        </a:xfrm>
        <a:prstGeom prst="rect">
          <a:avLst/>
        </a:prstGeom>
        <a:solidFill>
          <a:schemeClr val="bg1">
            <a:lumMod val="85000"/>
          </a:schemeClr>
        </a:solidFill>
        <a:ln w="9525">
          <a:solidFill>
            <a:srgbClr val="000000"/>
          </a:solidFill>
          <a:miter lim="800000"/>
          <a:headEnd/>
          <a:tailEnd/>
        </a:ln>
      </xdr:spPr>
    </xdr:sp>
    <xdr:clientData/>
  </xdr:twoCellAnchor>
  <xdr:twoCellAnchor editAs="oneCell">
    <xdr:from>
      <xdr:col>6</xdr:col>
      <xdr:colOff>457595</xdr:colOff>
      <xdr:row>27</xdr:row>
      <xdr:rowOff>74543</xdr:rowOff>
    </xdr:from>
    <xdr:to>
      <xdr:col>11</xdr:col>
      <xdr:colOff>474758</xdr:colOff>
      <xdr:row>32</xdr:row>
      <xdr:rowOff>132522</xdr:rowOff>
    </xdr:to>
    <xdr:pic>
      <xdr:nvPicPr>
        <xdr:cNvPr id="10" name="Picture 9">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1"/>
        <a:stretch>
          <a:fillRect/>
        </a:stretch>
      </xdr:blipFill>
      <xdr:spPr>
        <a:xfrm>
          <a:off x="3878975" y="5400923"/>
          <a:ext cx="3171844" cy="101809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419100</xdr:colOff>
          <xdr:row>62</xdr:row>
          <xdr:rowOff>7620</xdr:rowOff>
        </xdr:from>
        <xdr:to>
          <xdr:col>6</xdr:col>
          <xdr:colOff>38100</xdr:colOff>
          <xdr:row>62</xdr:row>
          <xdr:rowOff>419100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A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1584960</xdr:colOff>
          <xdr:row>29</xdr:row>
          <xdr:rowOff>38100</xdr:rowOff>
        </xdr:from>
        <xdr:to>
          <xdr:col>2</xdr:col>
          <xdr:colOff>0</xdr:colOff>
          <xdr:row>29</xdr:row>
          <xdr:rowOff>449580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A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14</xdr:col>
      <xdr:colOff>172578</xdr:colOff>
      <xdr:row>92</xdr:row>
      <xdr:rowOff>73967</xdr:rowOff>
    </xdr:from>
    <xdr:to>
      <xdr:col>21</xdr:col>
      <xdr:colOff>67469</xdr:colOff>
      <xdr:row>109</xdr:row>
      <xdr:rowOff>40658</xdr:rowOff>
    </xdr:to>
    <xdr:graphicFrame macro="">
      <xdr:nvGraphicFramePr>
        <xdr:cNvPr id="2" name="Chart 1" title="=">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171931</xdr:colOff>
      <xdr:row>109</xdr:row>
      <xdr:rowOff>117822</xdr:rowOff>
    </xdr:from>
    <xdr:to>
      <xdr:col>18</xdr:col>
      <xdr:colOff>116541</xdr:colOff>
      <xdr:row>127</xdr:row>
      <xdr:rowOff>116542</xdr:rowOff>
    </xdr:to>
    <xdr:graphicFrame macro="">
      <xdr:nvGraphicFramePr>
        <xdr:cNvPr id="3" name="Chart 2" title="=">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304800</xdr:colOff>
      <xdr:row>125</xdr:row>
      <xdr:rowOff>26894</xdr:rowOff>
    </xdr:from>
    <xdr:to>
      <xdr:col>24</xdr:col>
      <xdr:colOff>55068</xdr:colOff>
      <xdr:row>143</xdr:row>
      <xdr:rowOff>43382</xdr:rowOff>
    </xdr:to>
    <xdr:graphicFrame macro="">
      <xdr:nvGraphicFramePr>
        <xdr:cNvPr id="4" name="Chart 3" title="=">
          <a:extLst>
            <a:ext uri="{FF2B5EF4-FFF2-40B4-BE49-F238E27FC236}">
              <a16:creationId xmlns:a16="http://schemas.microsoft.com/office/drawing/2014/main" id="{00000000-0008-0000-0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399889</xdr:colOff>
      <xdr:row>143</xdr:row>
      <xdr:rowOff>125507</xdr:rowOff>
    </xdr:from>
    <xdr:to>
      <xdr:col>21</xdr:col>
      <xdr:colOff>89646</xdr:colOff>
      <xdr:row>162</xdr:row>
      <xdr:rowOff>14728</xdr:rowOff>
    </xdr:to>
    <xdr:graphicFrame macro="">
      <xdr:nvGraphicFramePr>
        <xdr:cNvPr id="5" name="Chart 4" title="=">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449094</xdr:colOff>
      <xdr:row>159</xdr:row>
      <xdr:rowOff>128069</xdr:rowOff>
    </xdr:from>
    <xdr:to>
      <xdr:col>27</xdr:col>
      <xdr:colOff>382921</xdr:colOff>
      <xdr:row>179</xdr:row>
      <xdr:rowOff>66596</xdr:rowOff>
    </xdr:to>
    <xdr:graphicFrame macro="">
      <xdr:nvGraphicFramePr>
        <xdr:cNvPr id="6" name="Chart 5" title="=">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241408</xdr:colOff>
      <xdr:row>178</xdr:row>
      <xdr:rowOff>32657</xdr:rowOff>
    </xdr:from>
    <xdr:to>
      <xdr:col>17</xdr:col>
      <xdr:colOff>92210</xdr:colOff>
      <xdr:row>198</xdr:row>
      <xdr:rowOff>152400</xdr:rowOff>
    </xdr:to>
    <xdr:graphicFrame macro="">
      <xdr:nvGraphicFramePr>
        <xdr:cNvPr id="7" name="Chart 6" title="=">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17</xdr:col>
      <xdr:colOff>546847</xdr:colOff>
      <xdr:row>195</xdr:row>
      <xdr:rowOff>26894</xdr:rowOff>
    </xdr:from>
    <xdr:to>
      <xdr:col>23</xdr:col>
      <xdr:colOff>508048</xdr:colOff>
      <xdr:row>213</xdr:row>
      <xdr:rowOff>166488</xdr:rowOff>
    </xdr:to>
    <xdr:graphicFrame macro="">
      <xdr:nvGraphicFramePr>
        <xdr:cNvPr id="8" name="Chart 7" title="=">
          <a:extLst>
            <a:ext uri="{FF2B5EF4-FFF2-40B4-BE49-F238E27FC236}">
              <a16:creationId xmlns:a16="http://schemas.microsoft.com/office/drawing/2014/main" id="{00000000-0008-0000-0A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376573</xdr:colOff>
      <xdr:row>211</xdr:row>
      <xdr:rowOff>54401</xdr:rowOff>
    </xdr:from>
    <xdr:to>
      <xdr:col>17</xdr:col>
      <xdr:colOff>267242</xdr:colOff>
      <xdr:row>231</xdr:row>
      <xdr:rowOff>54485</xdr:rowOff>
    </xdr:to>
    <xdr:graphicFrame macro="">
      <xdr:nvGraphicFramePr>
        <xdr:cNvPr id="9" name="Chart 8" title="=">
          <a:extLst>
            <a:ext uri="{FF2B5EF4-FFF2-40B4-BE49-F238E27FC236}">
              <a16:creationId xmlns:a16="http://schemas.microsoft.com/office/drawing/2014/main" id="{00000000-0008-0000-0A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407271</xdr:colOff>
      <xdr:row>229</xdr:row>
      <xdr:rowOff>118160</xdr:rowOff>
    </xdr:from>
    <xdr:to>
      <xdr:col>24</xdr:col>
      <xdr:colOff>614580</xdr:colOff>
      <xdr:row>248</xdr:row>
      <xdr:rowOff>139412</xdr:rowOff>
    </xdr:to>
    <xdr:graphicFrame macro="">
      <xdr:nvGraphicFramePr>
        <xdr:cNvPr id="10" name="Chart 9" title="=">
          <a:extLst>
            <a:ext uri="{FF2B5EF4-FFF2-40B4-BE49-F238E27FC236}">
              <a16:creationId xmlns:a16="http://schemas.microsoft.com/office/drawing/2014/main" id="{00000000-0008-0000-0A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0.29875</cdr:x>
      <cdr:y>0.04137</cdr:y>
    </cdr:from>
    <cdr:to>
      <cdr:x>0.7435</cdr:x>
      <cdr:y>0.11569</cdr:y>
    </cdr:to>
    <cdr:sp macro="" textlink="'Long Columns'!$B$93">
      <cdr:nvSpPr>
        <cdr:cNvPr id="2" name="TextBox 1"/>
        <cdr:cNvSpPr txBox="1"/>
      </cdr:nvSpPr>
      <cdr:spPr>
        <a:xfrm xmlns:a="http://schemas.openxmlformats.org/drawingml/2006/main">
          <a:off x="1321079" y="121008"/>
          <a:ext cx="1966720" cy="21740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D9961FBE-23F9-4D66-8A8A-F11883070E24}" type="TxLink">
            <a:rPr lang="en-US" sz="1000" b="0" i="0" u="none" strike="noStrike">
              <a:solidFill>
                <a:srgbClr val="000000"/>
              </a:solidFill>
              <a:latin typeface="Arial"/>
              <a:cs typeface="Arial"/>
            </a:rPr>
            <a:pPr/>
            <a:t>0,57m Pipe Diameter (in meters)</a:t>
          </a:fld>
          <a:endParaRPr lang="en-ZA" sz="1100"/>
        </a:p>
      </cdr:txBody>
    </cdr:sp>
  </cdr:relSizeAnchor>
  <cdr:relSizeAnchor xmlns:cdr="http://schemas.openxmlformats.org/drawingml/2006/chartDrawing">
    <cdr:from>
      <cdr:x>0.0118</cdr:x>
      <cdr:y>0.23231</cdr:y>
    </cdr:from>
    <cdr:to>
      <cdr:x>0.05643</cdr:x>
      <cdr:y>0.71428</cdr:y>
    </cdr:to>
    <cdr:sp macro="" textlink="'Long Columns'!$B$89">
      <cdr:nvSpPr>
        <cdr:cNvPr id="3" name="TextBox 2"/>
        <cdr:cNvSpPr txBox="1"/>
      </cdr:nvSpPr>
      <cdr:spPr>
        <a:xfrm xmlns:a="http://schemas.openxmlformats.org/drawingml/2006/main" rot="16200000">
          <a:off x="-547080" y="1270580"/>
          <a:ext cx="1393595" cy="19587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A1D35376-6CDC-4518-B3E2-8141C63135C7}" type="TxLink">
            <a:rPr lang="en-US" sz="1000" b="0" i="0" u="none" strike="noStrike">
              <a:solidFill>
                <a:srgbClr val="000000"/>
              </a:solidFill>
              <a:latin typeface="Arial"/>
              <a:cs typeface="Arial"/>
            </a:rPr>
            <a:pPr/>
            <a:t>Pressure Drop - kPa</a:t>
          </a:fld>
          <a:endParaRPr lang="en-ZA" sz="1100"/>
        </a:p>
      </cdr:txBody>
    </cdr:sp>
  </cdr:relSizeAnchor>
  <cdr:relSizeAnchor xmlns:cdr="http://schemas.openxmlformats.org/drawingml/2006/chartDrawing">
    <cdr:from>
      <cdr:x>0.35137</cdr:x>
      <cdr:y>0.8489</cdr:y>
    </cdr:from>
    <cdr:to>
      <cdr:x>0.68727</cdr:x>
      <cdr:y>0.91035</cdr:y>
    </cdr:to>
    <cdr:sp macro="" textlink="'Long Columns'!$B$99">
      <cdr:nvSpPr>
        <cdr:cNvPr id="6" name="TextBox 5"/>
        <cdr:cNvSpPr txBox="1"/>
      </cdr:nvSpPr>
      <cdr:spPr>
        <a:xfrm xmlns:a="http://schemas.openxmlformats.org/drawingml/2006/main">
          <a:off x="1545436" y="2430567"/>
          <a:ext cx="1477393" cy="17594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fld id="{B358A45C-5602-4D53-A4A3-8338DCA883C9}" type="TxLink">
            <a:rPr lang="en-US" sz="1000" b="1" i="0" u="none" strike="noStrike">
              <a:solidFill>
                <a:srgbClr val="000000"/>
              </a:solidFill>
              <a:latin typeface="Arial"/>
              <a:cs typeface="Arial"/>
            </a:rPr>
            <a:pPr algn="ctr"/>
            <a:t>Duct Length m</a:t>
          </a:fld>
          <a:endParaRPr lang="en-ZA" sz="1100"/>
        </a:p>
      </cdr:txBody>
    </cdr:sp>
  </cdr:relSizeAnchor>
</c:userShapes>
</file>

<file path=xl/drawings/drawing10.xml><?xml version="1.0" encoding="utf-8"?>
<c:userShapes xmlns:c="http://schemas.openxmlformats.org/drawingml/2006/chart">
  <cdr:relSizeAnchor xmlns:cdr="http://schemas.openxmlformats.org/drawingml/2006/chartDrawing">
    <cdr:from>
      <cdr:x>0.27175</cdr:x>
      <cdr:y>0.04097</cdr:y>
    </cdr:from>
    <cdr:to>
      <cdr:x>0.7494</cdr:x>
      <cdr:y>0.12973</cdr:y>
    </cdr:to>
    <cdr:sp macro="" textlink="'Long Columns'!$B$110">
      <cdr:nvSpPr>
        <cdr:cNvPr id="2" name="TextBox 1"/>
        <cdr:cNvSpPr txBox="1"/>
      </cdr:nvSpPr>
      <cdr:spPr>
        <a:xfrm xmlns:a="http://schemas.openxmlformats.org/drawingml/2006/main">
          <a:off x="1195735" y="128139"/>
          <a:ext cx="2101676" cy="27758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97FBA25D-AA43-4B63-9A60-7F532235DF57}" type="TxLink">
            <a:rPr lang="en-US" sz="1000" b="0" i="0" u="none" strike="noStrike">
              <a:solidFill>
                <a:sysClr val="windowText" lastClr="000000"/>
              </a:solidFill>
              <a:latin typeface="Arial"/>
              <a:cs typeface="Arial"/>
            </a:rPr>
            <a:pPr/>
            <a:t>0,6m Pipe Diameter (in meters)</a:t>
          </a:fld>
          <a:endParaRPr lang="en-ZA" sz="1100">
            <a:solidFill>
              <a:sysClr val="windowText" lastClr="000000"/>
            </a:solidFill>
          </a:endParaRPr>
        </a:p>
      </cdr:txBody>
    </cdr:sp>
  </cdr:relSizeAnchor>
  <cdr:relSizeAnchor xmlns:cdr="http://schemas.openxmlformats.org/drawingml/2006/chartDrawing">
    <cdr:from>
      <cdr:x>0</cdr:x>
      <cdr:y>0.31285</cdr:y>
    </cdr:from>
    <cdr:to>
      <cdr:x>0.04628</cdr:x>
      <cdr:y>0.62342</cdr:y>
    </cdr:to>
    <cdr:sp macro="" textlink="'Long Columns'!$B$89">
      <cdr:nvSpPr>
        <cdr:cNvPr id="3" name="TextBox 2"/>
        <cdr:cNvSpPr txBox="1"/>
      </cdr:nvSpPr>
      <cdr:spPr>
        <a:xfrm xmlns:a="http://schemas.openxmlformats.org/drawingml/2006/main" rot="16200000">
          <a:off x="-323574" y="1179232"/>
          <a:ext cx="849420" cy="20227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A1D35376-6CDC-4518-B3E2-8141C63135C7}" type="TxLink">
            <a:rPr lang="en-US" sz="1000" b="0" i="0" u="none" strike="noStrike">
              <a:solidFill>
                <a:srgbClr val="000000"/>
              </a:solidFill>
              <a:latin typeface="Arial"/>
              <a:cs typeface="Arial"/>
            </a:rPr>
            <a:pPr/>
            <a:t>Pressure Drop - kPa</a:t>
          </a:fld>
          <a:endParaRPr lang="en-ZA" sz="1100"/>
        </a:p>
      </cdr:txBody>
    </cdr:sp>
  </cdr:relSizeAnchor>
  <cdr:relSizeAnchor xmlns:cdr="http://schemas.openxmlformats.org/drawingml/2006/chartDrawing">
    <cdr:from>
      <cdr:x>0.38655</cdr:x>
      <cdr:y>0.84412</cdr:y>
    </cdr:from>
    <cdr:to>
      <cdr:x>0.72311</cdr:x>
      <cdr:y>0.90752</cdr:y>
    </cdr:to>
    <cdr:sp macro="" textlink="'Long Columns'!$B$99">
      <cdr:nvSpPr>
        <cdr:cNvPr id="5" name="TextBox 1"/>
        <cdr:cNvSpPr txBox="1"/>
      </cdr:nvSpPr>
      <cdr:spPr>
        <a:xfrm xmlns:a="http://schemas.openxmlformats.org/drawingml/2006/main">
          <a:off x="2175493" y="3268709"/>
          <a:ext cx="1894114" cy="24550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D23D8BF6-73F2-4CC5-82BE-911C1674E703}" type="TxLink">
            <a:rPr lang="en-US" sz="1000" b="1" i="0" u="none" strike="noStrike">
              <a:solidFill>
                <a:srgbClr val="000000"/>
              </a:solidFill>
              <a:latin typeface="Arial"/>
              <a:cs typeface="Arial"/>
            </a:rPr>
            <a:pPr algn="ctr"/>
            <a:t>Duct Length m</a:t>
          </a:fld>
          <a:endParaRPr lang="en-ZA" sz="1100"/>
        </a:p>
      </cdr:txBody>
    </cdr:sp>
  </cdr:relSizeAnchor>
</c:userShapes>
</file>

<file path=xl/drawings/drawing11.xml><?xml version="1.0" encoding="utf-8"?>
<c:userShapes xmlns:c="http://schemas.openxmlformats.org/drawingml/2006/chart">
  <cdr:relSizeAnchor xmlns:cdr="http://schemas.openxmlformats.org/drawingml/2006/chartDrawing">
    <cdr:from>
      <cdr:x>2.30379E-7</cdr:x>
      <cdr:y>0.31067</cdr:y>
    </cdr:from>
    <cdr:to>
      <cdr:x>0.04628</cdr:x>
      <cdr:y>0.62123</cdr:y>
    </cdr:to>
    <cdr:sp macro="" textlink="'Long Columns'!$B$89">
      <cdr:nvSpPr>
        <cdr:cNvPr id="3" name="TextBox 2"/>
        <cdr:cNvSpPr txBox="1"/>
      </cdr:nvSpPr>
      <cdr:spPr>
        <a:xfrm xmlns:a="http://schemas.openxmlformats.org/drawingml/2006/main" rot="16200000">
          <a:off x="-376668" y="1331185"/>
          <a:ext cx="954223" cy="20088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A1D35376-6CDC-4518-B3E2-8141C63135C7}" type="TxLink">
            <a:rPr lang="en-US" sz="1000" b="0" i="0" u="none" strike="noStrike">
              <a:solidFill>
                <a:srgbClr val="000000"/>
              </a:solidFill>
              <a:latin typeface="Arial"/>
              <a:cs typeface="Arial"/>
            </a:rPr>
            <a:pPr/>
            <a:t>Pressure Drop - kPa</a:t>
          </a:fld>
          <a:endParaRPr lang="en-ZA" sz="1100"/>
        </a:p>
      </cdr:txBody>
    </cdr:sp>
  </cdr:relSizeAnchor>
  <cdr:relSizeAnchor xmlns:cdr="http://schemas.openxmlformats.org/drawingml/2006/chartDrawing">
    <cdr:from>
      <cdr:x>0.37741</cdr:x>
      <cdr:y>0.84054</cdr:y>
    </cdr:from>
    <cdr:to>
      <cdr:x>0.71397</cdr:x>
      <cdr:y>0.90394</cdr:y>
    </cdr:to>
    <cdr:sp macro="" textlink="'Long Columns'!$B$99">
      <cdr:nvSpPr>
        <cdr:cNvPr id="8" name="TextBox 1"/>
        <cdr:cNvSpPr txBox="1"/>
      </cdr:nvSpPr>
      <cdr:spPr>
        <a:xfrm xmlns:a="http://schemas.openxmlformats.org/drawingml/2006/main">
          <a:off x="1638216" y="2582552"/>
          <a:ext cx="1460899" cy="19479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C9E2515-CE0A-4174-A85E-F69368950C8B}" type="TxLink">
            <a:rPr lang="en-US" sz="1000" b="1" i="0" u="none" strike="noStrike">
              <a:solidFill>
                <a:srgbClr val="000000"/>
              </a:solidFill>
              <a:latin typeface="Arial"/>
              <a:cs typeface="Arial"/>
            </a:rPr>
            <a:pPr algn="ctr"/>
            <a:t>Duct Length m</a:t>
          </a:fld>
          <a:endParaRPr lang="en-ZA" sz="1100"/>
        </a:p>
      </cdr:txBody>
    </cdr:sp>
  </cdr:relSizeAnchor>
  <cdr:relSizeAnchor xmlns:cdr="http://schemas.openxmlformats.org/drawingml/2006/chartDrawing">
    <cdr:from>
      <cdr:x>0.24521</cdr:x>
      <cdr:y>0.03904</cdr:y>
    </cdr:from>
    <cdr:to>
      <cdr:x>0.81395</cdr:x>
      <cdr:y>0.11965</cdr:y>
    </cdr:to>
    <cdr:sp macro="" textlink="'Long Columns'!$B$127">
      <cdr:nvSpPr>
        <cdr:cNvPr id="5" name="TextBox 1"/>
        <cdr:cNvSpPr txBox="1"/>
      </cdr:nvSpPr>
      <cdr:spPr>
        <a:xfrm xmlns:a="http://schemas.openxmlformats.org/drawingml/2006/main">
          <a:off x="947738" y="111974"/>
          <a:ext cx="2198233" cy="23124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04409728-B55E-4678-87ED-024A8F76399F}" type="TxLink">
            <a:rPr lang="en-US" sz="1000" b="0" i="0" u="none" strike="noStrike">
              <a:solidFill>
                <a:sysClr val="windowText" lastClr="000000"/>
              </a:solidFill>
              <a:latin typeface="Arial"/>
              <a:cs typeface="Arial"/>
            </a:rPr>
            <a:pPr/>
            <a:t>0,76m Pipe Diameter (in meters)</a:t>
          </a:fld>
          <a:endParaRPr lang="en-ZA" sz="1100">
            <a:solidFill>
              <a:sysClr val="windowText" lastClr="000000"/>
            </a:solidFil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0.28597</cdr:x>
      <cdr:y>0.03524</cdr:y>
    </cdr:from>
    <cdr:to>
      <cdr:x>0.49214</cdr:x>
      <cdr:y>0.10182</cdr:y>
    </cdr:to>
    <cdr:sp macro="" textlink="'Long Columns'!$B$145">
      <cdr:nvSpPr>
        <cdr:cNvPr id="2" name="TextBox 1"/>
        <cdr:cNvSpPr txBox="1"/>
      </cdr:nvSpPr>
      <cdr:spPr>
        <a:xfrm xmlns:a="http://schemas.openxmlformats.org/drawingml/2006/main">
          <a:off x="1200068" y="108878"/>
          <a:ext cx="865180" cy="20570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99E423FB-0DEF-40A6-BC4F-60ED6B955993}" type="TxLink">
            <a:rPr lang="en-US" sz="1000" b="0" i="0" u="none" strike="noStrike">
              <a:solidFill>
                <a:sysClr val="windowText" lastClr="000000"/>
              </a:solidFill>
              <a:latin typeface="Arial"/>
              <a:cs typeface="Arial"/>
            </a:rPr>
            <a:pPr/>
            <a:t>0,8m Pipe Diameter (in meters)</a:t>
          </a:fld>
          <a:endParaRPr lang="en-ZA" sz="1100">
            <a:solidFill>
              <a:sysClr val="windowText" lastClr="000000"/>
            </a:solidFill>
          </a:endParaRPr>
        </a:p>
      </cdr:txBody>
    </cdr:sp>
  </cdr:relSizeAnchor>
  <cdr:relSizeAnchor xmlns:cdr="http://schemas.openxmlformats.org/drawingml/2006/chartDrawing">
    <cdr:from>
      <cdr:x>0.01683</cdr:x>
      <cdr:y>0.29295</cdr:y>
    </cdr:from>
    <cdr:to>
      <cdr:x>0.06311</cdr:x>
      <cdr:y>0.60352</cdr:y>
    </cdr:to>
    <cdr:sp macro="" textlink="'Long Columns'!$B$89">
      <cdr:nvSpPr>
        <cdr:cNvPr id="3" name="TextBox 2"/>
        <cdr:cNvSpPr txBox="1"/>
      </cdr:nvSpPr>
      <cdr:spPr>
        <a:xfrm xmlns:a="http://schemas.openxmlformats.org/drawingml/2006/main" rot="16200000">
          <a:off x="-457200" y="2035627"/>
          <a:ext cx="1534885" cy="3592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A1D35376-6CDC-4518-B3E2-8141C63135C7}" type="TxLink">
            <a:rPr lang="en-US" sz="1000" b="0" i="0" u="none" strike="noStrike">
              <a:solidFill>
                <a:srgbClr val="000000"/>
              </a:solidFill>
              <a:latin typeface="Arial"/>
              <a:cs typeface="Arial"/>
            </a:rPr>
            <a:pPr/>
            <a:t>Pressure Drop - kPa</a:t>
          </a:fld>
          <a:endParaRPr lang="en-ZA" sz="1100"/>
        </a:p>
      </cdr:txBody>
    </cdr:sp>
  </cdr:relSizeAnchor>
  <cdr:relSizeAnchor xmlns:cdr="http://schemas.openxmlformats.org/drawingml/2006/chartDrawing">
    <cdr:from>
      <cdr:x>0.38332</cdr:x>
      <cdr:y>0.84447</cdr:y>
    </cdr:from>
    <cdr:to>
      <cdr:x>0.71781</cdr:x>
      <cdr:y>0.90641</cdr:y>
    </cdr:to>
    <cdr:sp macro="" textlink="'Long Columns'!$B$99">
      <cdr:nvSpPr>
        <cdr:cNvPr id="8" name="TextBox 1"/>
        <cdr:cNvSpPr txBox="1"/>
      </cdr:nvSpPr>
      <cdr:spPr>
        <a:xfrm xmlns:a="http://schemas.openxmlformats.org/drawingml/2006/main">
          <a:off x="1658653" y="2596928"/>
          <a:ext cx="1447362" cy="19047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0E3B5C14-9F5B-43EC-BFE6-09100038DB33}" type="TxLink">
            <a:rPr lang="en-US" sz="1000" b="1" i="0" u="none" strike="noStrike">
              <a:solidFill>
                <a:srgbClr val="000000"/>
              </a:solidFill>
              <a:latin typeface="Arial"/>
              <a:cs typeface="Arial"/>
            </a:rPr>
            <a:pPr algn="ctr"/>
            <a:t>Duct Length m</a:t>
          </a:fld>
          <a:endParaRPr lang="en-ZA" sz="1100"/>
        </a:p>
      </cdr:txBody>
    </cdr:sp>
  </cdr:relSizeAnchor>
</c:userShapes>
</file>

<file path=xl/drawings/drawing13.xml><?xml version="1.0" encoding="utf-8"?>
<c:userShapes xmlns:c="http://schemas.openxmlformats.org/drawingml/2006/chart">
  <cdr:relSizeAnchor xmlns:cdr="http://schemas.openxmlformats.org/drawingml/2006/chartDrawing">
    <cdr:from>
      <cdr:x>0.27732</cdr:x>
      <cdr:y>0.05502</cdr:y>
    </cdr:from>
    <cdr:to>
      <cdr:x>0.48349</cdr:x>
      <cdr:y>0.11768</cdr:y>
    </cdr:to>
    <cdr:sp macro="" textlink="'Long Columns'!$B$162">
      <cdr:nvSpPr>
        <cdr:cNvPr id="2" name="TextBox 1"/>
        <cdr:cNvSpPr txBox="1"/>
      </cdr:nvSpPr>
      <cdr:spPr>
        <a:xfrm xmlns:a="http://schemas.openxmlformats.org/drawingml/2006/main">
          <a:off x="1180135" y="181685"/>
          <a:ext cx="877347" cy="20691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E0256900-D8D2-4874-9863-E4A35FD13579}" type="TxLink">
            <a:rPr lang="en-US" sz="1000" b="0" i="0" u="none" strike="noStrike">
              <a:solidFill>
                <a:sysClr val="windowText" lastClr="000000"/>
              </a:solidFill>
              <a:latin typeface="Arial"/>
              <a:cs typeface="Arial"/>
            </a:rPr>
            <a:pPr/>
            <a:t>0,9m Pipe Diameter (in meters)</a:t>
          </a:fld>
          <a:endParaRPr lang="en-ZA" sz="1100">
            <a:solidFill>
              <a:sysClr val="windowText" lastClr="000000"/>
            </a:solidFill>
          </a:endParaRPr>
        </a:p>
      </cdr:txBody>
    </cdr:sp>
  </cdr:relSizeAnchor>
  <cdr:relSizeAnchor xmlns:cdr="http://schemas.openxmlformats.org/drawingml/2006/chartDrawing">
    <cdr:from>
      <cdr:x>0.01683</cdr:x>
      <cdr:y>0.29295</cdr:y>
    </cdr:from>
    <cdr:to>
      <cdr:x>0.06311</cdr:x>
      <cdr:y>0.60352</cdr:y>
    </cdr:to>
    <cdr:sp macro="" textlink="'Long Columns'!$B$89">
      <cdr:nvSpPr>
        <cdr:cNvPr id="3" name="TextBox 2"/>
        <cdr:cNvSpPr txBox="1"/>
      </cdr:nvSpPr>
      <cdr:spPr>
        <a:xfrm xmlns:a="http://schemas.openxmlformats.org/drawingml/2006/main" rot="16200000">
          <a:off x="-457200" y="2035627"/>
          <a:ext cx="1534885" cy="3592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A1D35376-6CDC-4518-B3E2-8141C63135C7}" type="TxLink">
            <a:rPr lang="en-US" sz="1000" b="0" i="0" u="none" strike="noStrike">
              <a:solidFill>
                <a:srgbClr val="000000"/>
              </a:solidFill>
              <a:latin typeface="Arial"/>
              <a:cs typeface="Arial"/>
            </a:rPr>
            <a:pPr/>
            <a:t>Pressure Drop - kPa</a:t>
          </a:fld>
          <a:endParaRPr lang="en-ZA" sz="1100"/>
        </a:p>
      </cdr:txBody>
    </cdr:sp>
  </cdr:relSizeAnchor>
  <cdr:relSizeAnchor xmlns:cdr="http://schemas.openxmlformats.org/drawingml/2006/chartDrawing">
    <cdr:from>
      <cdr:x>0.38946</cdr:x>
      <cdr:y>0.80496</cdr:y>
    </cdr:from>
    <cdr:to>
      <cdr:x>0.72601</cdr:x>
      <cdr:y>0.86836</cdr:y>
    </cdr:to>
    <cdr:sp macro="" textlink="'Long Columns'!$B$99">
      <cdr:nvSpPr>
        <cdr:cNvPr id="7" name="TextBox 1"/>
        <cdr:cNvSpPr txBox="1"/>
      </cdr:nvSpPr>
      <cdr:spPr>
        <a:xfrm xmlns:a="http://schemas.openxmlformats.org/drawingml/2006/main">
          <a:off x="1664324" y="2506088"/>
          <a:ext cx="1438208" cy="197384"/>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1436682-703E-4B3A-B918-403213560215}" type="TxLink">
            <a:rPr lang="en-US" sz="1000" b="1" i="0" u="none" strike="noStrike">
              <a:solidFill>
                <a:srgbClr val="000000"/>
              </a:solidFill>
              <a:latin typeface="Arial"/>
              <a:cs typeface="Arial"/>
            </a:rPr>
            <a:pPr algn="ctr"/>
            <a:t>Duct Length m</a:t>
          </a:fld>
          <a:endParaRPr lang="en-ZA" sz="1100"/>
        </a:p>
      </cdr:txBody>
    </cdr:sp>
  </cdr:relSizeAnchor>
</c:userShapes>
</file>

<file path=xl/drawings/drawing14.xml><?xml version="1.0" encoding="utf-8"?>
<c:userShapes xmlns:c="http://schemas.openxmlformats.org/drawingml/2006/chart">
  <cdr:relSizeAnchor xmlns:cdr="http://schemas.openxmlformats.org/drawingml/2006/chartDrawing">
    <cdr:from>
      <cdr:x>0.26756</cdr:x>
      <cdr:y>0.05393</cdr:y>
    </cdr:from>
    <cdr:to>
      <cdr:x>0.47373</cdr:x>
      <cdr:y>0.11974</cdr:y>
    </cdr:to>
    <cdr:sp macro="" textlink="'Long Columns'!$B$179">
      <cdr:nvSpPr>
        <cdr:cNvPr id="2" name="TextBox 1"/>
        <cdr:cNvSpPr txBox="1"/>
      </cdr:nvSpPr>
      <cdr:spPr>
        <a:xfrm xmlns:a="http://schemas.openxmlformats.org/drawingml/2006/main">
          <a:off x="1142573" y="188455"/>
          <a:ext cx="880428" cy="22996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58281081-C663-4F0A-83B4-AE259159E15B}" type="TxLink">
            <a:rPr lang="en-US" sz="1000" b="0" i="0" u="none" strike="noStrike">
              <a:solidFill>
                <a:sysClr val="windowText" lastClr="000000"/>
              </a:solidFill>
              <a:latin typeface="Arial"/>
              <a:cs typeface="Arial"/>
            </a:rPr>
            <a:pPr/>
            <a:t>1m Pipe Diameter (in meters)</a:t>
          </a:fld>
          <a:endParaRPr lang="en-ZA" sz="1100">
            <a:solidFill>
              <a:sysClr val="windowText" lastClr="000000"/>
            </a:solidFill>
          </a:endParaRPr>
        </a:p>
      </cdr:txBody>
    </cdr:sp>
  </cdr:relSizeAnchor>
  <cdr:relSizeAnchor xmlns:cdr="http://schemas.openxmlformats.org/drawingml/2006/chartDrawing">
    <cdr:from>
      <cdr:x>0.01683</cdr:x>
      <cdr:y>0.29295</cdr:y>
    </cdr:from>
    <cdr:to>
      <cdr:x>0.06311</cdr:x>
      <cdr:y>0.60352</cdr:y>
    </cdr:to>
    <cdr:sp macro="" textlink="'Long Columns'!$B$89">
      <cdr:nvSpPr>
        <cdr:cNvPr id="3" name="TextBox 2"/>
        <cdr:cNvSpPr txBox="1"/>
      </cdr:nvSpPr>
      <cdr:spPr>
        <a:xfrm xmlns:a="http://schemas.openxmlformats.org/drawingml/2006/main" rot="16200000">
          <a:off x="-457200" y="2035627"/>
          <a:ext cx="1534885" cy="3592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A1D35376-6CDC-4518-B3E2-8141C63135C7}" type="TxLink">
            <a:rPr lang="en-US" sz="1000" b="0" i="0" u="none" strike="noStrike">
              <a:solidFill>
                <a:srgbClr val="000000"/>
              </a:solidFill>
              <a:latin typeface="Arial"/>
              <a:cs typeface="Arial"/>
            </a:rPr>
            <a:pPr/>
            <a:t>Pressure Drop - kPa</a:t>
          </a:fld>
          <a:endParaRPr lang="en-ZA" sz="1100"/>
        </a:p>
      </cdr:txBody>
    </cdr:sp>
  </cdr:relSizeAnchor>
  <cdr:relSizeAnchor xmlns:cdr="http://schemas.openxmlformats.org/drawingml/2006/chartDrawing">
    <cdr:from>
      <cdr:x>0.39455</cdr:x>
      <cdr:y>0.81206</cdr:y>
    </cdr:from>
    <cdr:to>
      <cdr:x>0.7311</cdr:x>
      <cdr:y>0.87546</cdr:y>
    </cdr:to>
    <cdr:sp macro="" textlink="'Long Columns'!$B$99">
      <cdr:nvSpPr>
        <cdr:cNvPr id="7" name="TextBox 1"/>
        <cdr:cNvSpPr txBox="1"/>
      </cdr:nvSpPr>
      <cdr:spPr>
        <a:xfrm xmlns:a="http://schemas.openxmlformats.org/drawingml/2006/main">
          <a:off x="1692206" y="2537041"/>
          <a:ext cx="1443453" cy="198074"/>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1436682-703E-4B3A-B918-403213560215}" type="TxLink">
            <a:rPr lang="en-US" sz="1000" b="1" i="0" u="none" strike="noStrike">
              <a:solidFill>
                <a:srgbClr val="000000"/>
              </a:solidFill>
              <a:latin typeface="Arial"/>
              <a:cs typeface="Arial"/>
            </a:rPr>
            <a:pPr algn="ctr"/>
            <a:t>Duct Length m</a:t>
          </a:fld>
          <a:endParaRPr lang="en-ZA" sz="1100"/>
        </a:p>
      </cdr:txBody>
    </cdr:sp>
  </cdr:relSizeAnchor>
</c:userShapes>
</file>

<file path=xl/drawings/drawing15.xml><?xml version="1.0" encoding="utf-8"?>
<c:userShapes xmlns:c="http://schemas.openxmlformats.org/drawingml/2006/chart">
  <cdr:relSizeAnchor xmlns:cdr="http://schemas.openxmlformats.org/drawingml/2006/chartDrawing">
    <cdr:from>
      <cdr:x>0.22309</cdr:x>
      <cdr:y>0.04212</cdr:y>
    </cdr:from>
    <cdr:to>
      <cdr:x>0.42926</cdr:x>
      <cdr:y>0.1031</cdr:y>
    </cdr:to>
    <cdr:sp macro="" textlink="'Long Columns'!$B$196">
      <cdr:nvSpPr>
        <cdr:cNvPr id="2" name="TextBox 1"/>
        <cdr:cNvSpPr txBox="1"/>
      </cdr:nvSpPr>
      <cdr:spPr>
        <a:xfrm xmlns:a="http://schemas.openxmlformats.org/drawingml/2006/main">
          <a:off x="887451" y="133336"/>
          <a:ext cx="820151" cy="19305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A3443395-1A54-4F33-B015-DF11748CFAD5}" type="TxLink">
            <a:rPr lang="en-US" sz="1000" b="0" i="0" u="none" strike="noStrike">
              <a:solidFill>
                <a:sysClr val="windowText" lastClr="000000"/>
              </a:solidFill>
              <a:latin typeface="Arial"/>
              <a:cs typeface="Arial"/>
            </a:rPr>
            <a:pPr/>
            <a:t>1,2m Pipe Diameter (in meters)</a:t>
          </a:fld>
          <a:endParaRPr lang="en-ZA" sz="1100">
            <a:solidFill>
              <a:sysClr val="windowText" lastClr="000000"/>
            </a:solidFill>
          </a:endParaRPr>
        </a:p>
      </cdr:txBody>
    </cdr:sp>
  </cdr:relSizeAnchor>
  <cdr:relSizeAnchor xmlns:cdr="http://schemas.openxmlformats.org/drawingml/2006/chartDrawing">
    <cdr:from>
      <cdr:x>0.01683</cdr:x>
      <cdr:y>0.29295</cdr:y>
    </cdr:from>
    <cdr:to>
      <cdr:x>0.06311</cdr:x>
      <cdr:y>0.60352</cdr:y>
    </cdr:to>
    <cdr:sp macro="" textlink="'Long Columns'!$B$89">
      <cdr:nvSpPr>
        <cdr:cNvPr id="3" name="TextBox 2"/>
        <cdr:cNvSpPr txBox="1"/>
      </cdr:nvSpPr>
      <cdr:spPr>
        <a:xfrm xmlns:a="http://schemas.openxmlformats.org/drawingml/2006/main" rot="16200000">
          <a:off x="-457200" y="2035627"/>
          <a:ext cx="1534885" cy="3592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A1D35376-6CDC-4518-B3E2-8141C63135C7}" type="TxLink">
            <a:rPr lang="en-US" sz="1000" b="0" i="0" u="none" strike="noStrike">
              <a:solidFill>
                <a:srgbClr val="000000"/>
              </a:solidFill>
              <a:latin typeface="Arial"/>
              <a:cs typeface="Arial"/>
            </a:rPr>
            <a:pPr/>
            <a:t>Pressure Drop - kPa</a:t>
          </a:fld>
          <a:endParaRPr lang="en-ZA" sz="1100"/>
        </a:p>
      </cdr:txBody>
    </cdr:sp>
  </cdr:relSizeAnchor>
  <cdr:relSizeAnchor xmlns:cdr="http://schemas.openxmlformats.org/drawingml/2006/chartDrawing">
    <cdr:from>
      <cdr:x>0.34361</cdr:x>
      <cdr:y>0.81316</cdr:y>
    </cdr:from>
    <cdr:to>
      <cdr:x>0.68016</cdr:x>
      <cdr:y>0.87656</cdr:y>
    </cdr:to>
    <cdr:sp macro="" textlink="'Long Columns'!$B$99">
      <cdr:nvSpPr>
        <cdr:cNvPr id="7" name="TextBox 1"/>
        <cdr:cNvSpPr txBox="1"/>
      </cdr:nvSpPr>
      <cdr:spPr>
        <a:xfrm xmlns:a="http://schemas.openxmlformats.org/drawingml/2006/main">
          <a:off x="1492525" y="2627237"/>
          <a:ext cx="1461838" cy="20483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1436682-703E-4B3A-B918-403213560215}" type="TxLink">
            <a:rPr lang="en-US" sz="1000" b="1" i="0" u="none" strike="noStrike">
              <a:solidFill>
                <a:srgbClr val="000000"/>
              </a:solidFill>
              <a:latin typeface="Arial"/>
              <a:cs typeface="Arial"/>
            </a:rPr>
            <a:pPr algn="ctr"/>
            <a:t>Duct Length m</a:t>
          </a:fld>
          <a:endParaRPr lang="en-ZA" sz="1100"/>
        </a:p>
      </cdr:txBody>
    </cdr:sp>
  </cdr:relSizeAnchor>
</c:userShapes>
</file>

<file path=xl/drawings/drawing16.xml><?xml version="1.0" encoding="utf-8"?>
<c:userShapes xmlns:c="http://schemas.openxmlformats.org/drawingml/2006/chart">
  <cdr:relSizeAnchor xmlns:cdr="http://schemas.openxmlformats.org/drawingml/2006/chartDrawing">
    <cdr:from>
      <cdr:x>0.28424</cdr:x>
      <cdr:y>0.03524</cdr:y>
    </cdr:from>
    <cdr:to>
      <cdr:x>0.49041</cdr:x>
      <cdr:y>0.10113</cdr:y>
    </cdr:to>
    <cdr:sp macro="" textlink="'Long Columns'!$B$213">
      <cdr:nvSpPr>
        <cdr:cNvPr id="2" name="TextBox 1"/>
        <cdr:cNvSpPr txBox="1"/>
      </cdr:nvSpPr>
      <cdr:spPr>
        <a:xfrm xmlns:a="http://schemas.openxmlformats.org/drawingml/2006/main">
          <a:off x="1228384" y="111815"/>
          <a:ext cx="890990" cy="20907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9E1221D9-8E2F-46E1-ADF6-E94B3B702226}" type="TxLink">
            <a:rPr lang="en-US" sz="1000" b="0" i="0" u="none" strike="noStrike">
              <a:solidFill>
                <a:sysClr val="windowText" lastClr="000000"/>
              </a:solidFill>
              <a:latin typeface="Arial"/>
              <a:cs typeface="Arial"/>
            </a:rPr>
            <a:pPr/>
            <a:t>1,4m Pipe Diameter (in meters)</a:t>
          </a:fld>
          <a:endParaRPr lang="en-ZA" sz="1100">
            <a:solidFill>
              <a:sysClr val="windowText" lastClr="000000"/>
            </a:solidFill>
          </a:endParaRPr>
        </a:p>
      </cdr:txBody>
    </cdr:sp>
  </cdr:relSizeAnchor>
  <cdr:relSizeAnchor xmlns:cdr="http://schemas.openxmlformats.org/drawingml/2006/chartDrawing">
    <cdr:from>
      <cdr:x>0.01683</cdr:x>
      <cdr:y>0.29295</cdr:y>
    </cdr:from>
    <cdr:to>
      <cdr:x>0.06311</cdr:x>
      <cdr:y>0.60352</cdr:y>
    </cdr:to>
    <cdr:sp macro="" textlink="'Long Columns'!$B$89">
      <cdr:nvSpPr>
        <cdr:cNvPr id="3" name="TextBox 2"/>
        <cdr:cNvSpPr txBox="1"/>
      </cdr:nvSpPr>
      <cdr:spPr>
        <a:xfrm xmlns:a="http://schemas.openxmlformats.org/drawingml/2006/main" rot="16200000">
          <a:off x="-457200" y="2035627"/>
          <a:ext cx="1534885" cy="3592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A1D35376-6CDC-4518-B3E2-8141C63135C7}" type="TxLink">
            <a:rPr lang="en-US" sz="1000" b="0" i="0" u="none" strike="noStrike">
              <a:solidFill>
                <a:srgbClr val="000000"/>
              </a:solidFill>
              <a:latin typeface="Arial"/>
              <a:cs typeface="Arial"/>
            </a:rPr>
            <a:pPr/>
            <a:t>Pressure Drop - kPa</a:t>
          </a:fld>
          <a:endParaRPr lang="en-ZA" sz="1100"/>
        </a:p>
      </cdr:txBody>
    </cdr:sp>
  </cdr:relSizeAnchor>
  <cdr:relSizeAnchor xmlns:cdr="http://schemas.openxmlformats.org/drawingml/2006/chartDrawing">
    <cdr:from>
      <cdr:x>0.36427</cdr:x>
      <cdr:y>0.84436</cdr:y>
    </cdr:from>
    <cdr:to>
      <cdr:x>0.70082</cdr:x>
      <cdr:y>0.90776</cdr:y>
    </cdr:to>
    <cdr:sp macro="" textlink="'Long Columns'!$B$99">
      <cdr:nvSpPr>
        <cdr:cNvPr id="7" name="TextBox 1"/>
        <cdr:cNvSpPr txBox="1"/>
      </cdr:nvSpPr>
      <cdr:spPr>
        <a:xfrm xmlns:a="http://schemas.openxmlformats.org/drawingml/2006/main">
          <a:off x="1571052" y="2737942"/>
          <a:ext cx="1451513" cy="20558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1436682-703E-4B3A-B918-403213560215}" type="TxLink">
            <a:rPr lang="en-US" sz="1000" b="1" i="0" u="none" strike="noStrike">
              <a:solidFill>
                <a:srgbClr val="000000"/>
              </a:solidFill>
              <a:latin typeface="Arial"/>
              <a:cs typeface="Arial"/>
            </a:rPr>
            <a:pPr algn="ctr"/>
            <a:t>Duct Length m</a:t>
          </a:fld>
          <a:endParaRPr lang="en-ZA" sz="1100"/>
        </a:p>
      </cdr:txBody>
    </cdr:sp>
  </cdr:relSizeAnchor>
</c:userShapes>
</file>

<file path=xl/drawings/drawing17.xml><?xml version="1.0" encoding="utf-8"?>
<c:userShapes xmlns:c="http://schemas.openxmlformats.org/drawingml/2006/chart">
  <cdr:relSizeAnchor xmlns:cdr="http://schemas.openxmlformats.org/drawingml/2006/chartDrawing">
    <cdr:from>
      <cdr:x>0.28424</cdr:x>
      <cdr:y>0.03524</cdr:y>
    </cdr:from>
    <cdr:to>
      <cdr:x>0.49041</cdr:x>
      <cdr:y>0.10113</cdr:y>
    </cdr:to>
    <cdr:sp macro="" textlink="'Long Columns'!$B$230">
      <cdr:nvSpPr>
        <cdr:cNvPr id="2" name="TextBox 1"/>
        <cdr:cNvSpPr txBox="1"/>
      </cdr:nvSpPr>
      <cdr:spPr>
        <a:xfrm xmlns:a="http://schemas.openxmlformats.org/drawingml/2006/main">
          <a:off x="1228384" y="111815"/>
          <a:ext cx="890990" cy="20907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E1019440-255B-4292-87BF-84A79B0EFE5D}" type="TxLink">
            <a:rPr lang="en-US" sz="1000" b="0" i="0" u="none" strike="noStrike">
              <a:solidFill>
                <a:sysClr val="windowText" lastClr="000000"/>
              </a:solidFill>
              <a:latin typeface="Arial"/>
              <a:cs typeface="Arial"/>
            </a:rPr>
            <a:pPr/>
            <a:t>1,6m Pipe Diameter (in meters)</a:t>
          </a:fld>
          <a:endParaRPr lang="en-ZA" sz="1100">
            <a:solidFill>
              <a:sysClr val="windowText" lastClr="000000"/>
            </a:solidFill>
          </a:endParaRPr>
        </a:p>
      </cdr:txBody>
    </cdr:sp>
  </cdr:relSizeAnchor>
  <cdr:relSizeAnchor xmlns:cdr="http://schemas.openxmlformats.org/drawingml/2006/chartDrawing">
    <cdr:from>
      <cdr:x>0.01683</cdr:x>
      <cdr:y>0.29295</cdr:y>
    </cdr:from>
    <cdr:to>
      <cdr:x>0.06311</cdr:x>
      <cdr:y>0.60352</cdr:y>
    </cdr:to>
    <cdr:sp macro="" textlink="'Long Columns'!$B$89">
      <cdr:nvSpPr>
        <cdr:cNvPr id="3" name="TextBox 2"/>
        <cdr:cNvSpPr txBox="1"/>
      </cdr:nvSpPr>
      <cdr:spPr>
        <a:xfrm xmlns:a="http://schemas.openxmlformats.org/drawingml/2006/main" rot="16200000">
          <a:off x="-457200" y="2035627"/>
          <a:ext cx="1534885" cy="3592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A1D35376-6CDC-4518-B3E2-8141C63135C7}" type="TxLink">
            <a:rPr lang="en-US" sz="1000" b="0" i="0" u="none" strike="noStrike">
              <a:solidFill>
                <a:srgbClr val="000000"/>
              </a:solidFill>
              <a:latin typeface="Arial"/>
              <a:cs typeface="Arial"/>
            </a:rPr>
            <a:pPr/>
            <a:t>Pressure Drop - kPa</a:t>
          </a:fld>
          <a:endParaRPr lang="en-ZA" sz="1100"/>
        </a:p>
      </cdr:txBody>
    </cdr:sp>
  </cdr:relSizeAnchor>
  <cdr:relSizeAnchor xmlns:cdr="http://schemas.openxmlformats.org/drawingml/2006/chartDrawing">
    <cdr:from>
      <cdr:x>0.36427</cdr:x>
      <cdr:y>0.84436</cdr:y>
    </cdr:from>
    <cdr:to>
      <cdr:x>0.70082</cdr:x>
      <cdr:y>0.90776</cdr:y>
    </cdr:to>
    <cdr:sp macro="" textlink="'Long Columns'!$B$99">
      <cdr:nvSpPr>
        <cdr:cNvPr id="7" name="TextBox 1"/>
        <cdr:cNvSpPr txBox="1"/>
      </cdr:nvSpPr>
      <cdr:spPr>
        <a:xfrm xmlns:a="http://schemas.openxmlformats.org/drawingml/2006/main">
          <a:off x="1571052" y="2737942"/>
          <a:ext cx="1451513" cy="20558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1436682-703E-4B3A-B918-403213560215}" type="TxLink">
            <a:rPr lang="en-US" sz="1000" b="1" i="0" u="none" strike="noStrike">
              <a:solidFill>
                <a:srgbClr val="000000"/>
              </a:solidFill>
              <a:latin typeface="Arial"/>
              <a:cs typeface="Arial"/>
            </a:rPr>
            <a:pPr algn="ctr"/>
            <a:t>Duct Length m</a:t>
          </a:fld>
          <a:endParaRPr lang="en-ZA" sz="1100"/>
        </a:p>
      </cdr:txBody>
    </cdr:sp>
  </cdr:relSizeAnchor>
</c:userShapes>
</file>

<file path=xl/drawings/drawing18.xml><?xml version="1.0" encoding="utf-8"?>
<xdr:wsDr xmlns:xdr="http://schemas.openxmlformats.org/drawingml/2006/spreadsheetDrawing" xmlns:a="http://schemas.openxmlformats.org/drawingml/2006/main">
  <xdr:twoCellAnchor editAs="oneCell">
    <xdr:from>
      <xdr:col>2</xdr:col>
      <xdr:colOff>2609850</xdr:colOff>
      <xdr:row>19</xdr:row>
      <xdr:rowOff>9525</xdr:rowOff>
    </xdr:from>
    <xdr:to>
      <xdr:col>4</xdr:col>
      <xdr:colOff>283676</xdr:colOff>
      <xdr:row>19</xdr:row>
      <xdr:rowOff>173356</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rotWithShape="1">
        <a:blip xmlns:r="http://schemas.openxmlformats.org/officeDocument/2006/relationships" r:embed="rId1"/>
        <a:srcRect t="39540" b="20920"/>
        <a:stretch/>
      </xdr:blipFill>
      <xdr:spPr>
        <a:xfrm>
          <a:off x="3829050" y="3522345"/>
          <a:ext cx="1457156" cy="1619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627529</xdr:colOff>
      <xdr:row>3</xdr:row>
      <xdr:rowOff>34291</xdr:rowOff>
    </xdr:from>
    <xdr:to>
      <xdr:col>2</xdr:col>
      <xdr:colOff>54348</xdr:colOff>
      <xdr:row>4</xdr:row>
      <xdr:rowOff>343162</xdr:rowOff>
    </xdr:to>
    <xdr:pic>
      <xdr:nvPicPr>
        <xdr:cNvPr id="2" name="img_equation" descr="calc.png">
          <a:extLst>
            <a:ext uri="{FF2B5EF4-FFF2-40B4-BE49-F238E27FC236}">
              <a16:creationId xmlns:a16="http://schemas.microsoft.com/office/drawing/2014/main" id="{00000000-0008-0000-0E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49347"/>
        <a:stretch/>
      </xdr:blipFill>
      <xdr:spPr bwMode="auto">
        <a:xfrm>
          <a:off x="878989" y="704851"/>
          <a:ext cx="1741394" cy="489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104775</xdr:colOff>
      <xdr:row>3</xdr:row>
      <xdr:rowOff>28575</xdr:rowOff>
    </xdr:from>
    <xdr:to>
      <xdr:col>6</xdr:col>
      <xdr:colOff>371475</xdr:colOff>
      <xdr:row>4</xdr:row>
      <xdr:rowOff>123825</xdr:rowOff>
    </xdr:to>
    <xdr:sp macro="" textlink="">
      <xdr:nvSpPr>
        <xdr:cNvPr id="3" name="Oval 17">
          <a:extLst>
            <a:ext uri="{FF2B5EF4-FFF2-40B4-BE49-F238E27FC236}">
              <a16:creationId xmlns:a16="http://schemas.microsoft.com/office/drawing/2014/main" id="{00000000-0008-0000-0E00-000003000000}"/>
            </a:ext>
          </a:extLst>
        </xdr:cNvPr>
        <xdr:cNvSpPr>
          <a:spLocks noChangeArrowheads="1"/>
        </xdr:cNvSpPr>
      </xdr:nvSpPr>
      <xdr:spPr bwMode="auto">
        <a:xfrm>
          <a:off x="5423535" y="699135"/>
          <a:ext cx="266700" cy="278130"/>
        </a:xfrm>
        <a:prstGeom prst="ellipse">
          <a:avLst/>
        </a:prstGeom>
        <a:solidFill>
          <a:srgbClr val="FF0000"/>
        </a:solidFill>
        <a:ln w="9525">
          <a:solidFill>
            <a:srgbClr val="000000"/>
          </a:solidFill>
          <a:round/>
          <a:headEnd/>
          <a:tailEnd/>
        </a:ln>
      </xdr:spPr>
    </xdr:sp>
    <xdr:clientData/>
  </xdr:twoCellAnchor>
  <xdr:twoCellAnchor editAs="oneCell">
    <xdr:from>
      <xdr:col>1</xdr:col>
      <xdr:colOff>1172455</xdr:colOff>
      <xdr:row>17</xdr:row>
      <xdr:rowOff>63311</xdr:rowOff>
    </xdr:from>
    <xdr:to>
      <xdr:col>3</xdr:col>
      <xdr:colOff>361438</xdr:colOff>
      <xdr:row>21</xdr:row>
      <xdr:rowOff>170363</xdr:rowOff>
    </xdr:to>
    <xdr:pic>
      <xdr:nvPicPr>
        <xdr:cNvPr id="4" name="img_equation" descr="calc.png">
          <a:extLst>
            <a:ext uri="{FF2B5EF4-FFF2-40B4-BE49-F238E27FC236}">
              <a16:creationId xmlns:a16="http://schemas.microsoft.com/office/drawing/2014/main" id="{00000000-0008-0000-0E00-000004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45997"/>
        <a:stretch/>
      </xdr:blipFill>
      <xdr:spPr bwMode="auto">
        <a:xfrm>
          <a:off x="1423915" y="3682811"/>
          <a:ext cx="2256033" cy="842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99396</xdr:colOff>
      <xdr:row>17</xdr:row>
      <xdr:rowOff>107913</xdr:rowOff>
    </xdr:from>
    <xdr:to>
      <xdr:col>6</xdr:col>
      <xdr:colOff>366096</xdr:colOff>
      <xdr:row>19</xdr:row>
      <xdr:rowOff>23868</xdr:rowOff>
    </xdr:to>
    <xdr:sp macro="" textlink="">
      <xdr:nvSpPr>
        <xdr:cNvPr id="5" name="Oval 17">
          <a:extLst>
            <a:ext uri="{FF2B5EF4-FFF2-40B4-BE49-F238E27FC236}">
              <a16:creationId xmlns:a16="http://schemas.microsoft.com/office/drawing/2014/main" id="{00000000-0008-0000-0E00-000005000000}"/>
            </a:ext>
          </a:extLst>
        </xdr:cNvPr>
        <xdr:cNvSpPr>
          <a:spLocks noChangeArrowheads="1"/>
        </xdr:cNvSpPr>
      </xdr:nvSpPr>
      <xdr:spPr bwMode="auto">
        <a:xfrm>
          <a:off x="5418156" y="3727413"/>
          <a:ext cx="266700" cy="281715"/>
        </a:xfrm>
        <a:prstGeom prst="ellipse">
          <a:avLst/>
        </a:prstGeom>
        <a:solidFill>
          <a:srgbClr val="FF0000"/>
        </a:solidFill>
        <a:ln w="9525">
          <a:solidFill>
            <a:srgbClr val="000000"/>
          </a:solidFill>
          <a:round/>
          <a:headEnd/>
          <a:tailEnd/>
        </a:ln>
      </xdr:spPr>
    </xdr:sp>
    <xdr:clientData/>
  </xdr:twoCellAnchor>
  <xdr:twoCellAnchor editAs="oneCell">
    <xdr:from>
      <xdr:col>14</xdr:col>
      <xdr:colOff>335534</xdr:colOff>
      <xdr:row>0</xdr:row>
      <xdr:rowOff>0</xdr:rowOff>
    </xdr:from>
    <xdr:to>
      <xdr:col>23</xdr:col>
      <xdr:colOff>483533</xdr:colOff>
      <xdr:row>28</xdr:row>
      <xdr:rowOff>55917</xdr:rowOff>
    </xdr:to>
    <xdr:pic>
      <xdr:nvPicPr>
        <xdr:cNvPr id="6" name="Picture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276074" y="0"/>
          <a:ext cx="5643924" cy="5721387"/>
        </a:xfrm>
        <a:prstGeom prst="rect">
          <a:avLst/>
        </a:prstGeom>
      </xdr:spPr>
    </xdr:pic>
    <xdr:clientData/>
  </xdr:twoCellAnchor>
  <xdr:twoCellAnchor editAs="oneCell">
    <xdr:from>
      <xdr:col>7</xdr:col>
      <xdr:colOff>221717</xdr:colOff>
      <xdr:row>31</xdr:row>
      <xdr:rowOff>1</xdr:rowOff>
    </xdr:from>
    <xdr:to>
      <xdr:col>10</xdr:col>
      <xdr:colOff>631339</xdr:colOff>
      <xdr:row>49</xdr:row>
      <xdr:rowOff>173850</xdr:rowOff>
    </xdr:to>
    <xdr:pic>
      <xdr:nvPicPr>
        <xdr:cNvPr id="7" name="Picture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50077" y="6256021"/>
          <a:ext cx="3880532" cy="3941939"/>
        </a:xfrm>
        <a:prstGeom prst="rect">
          <a:avLst/>
        </a:prstGeom>
      </xdr:spPr>
    </xdr:pic>
    <xdr:clientData/>
  </xdr:twoCellAnchor>
  <xdr:twoCellAnchor>
    <xdr:from>
      <xdr:col>8</xdr:col>
      <xdr:colOff>1927411</xdr:colOff>
      <xdr:row>5</xdr:row>
      <xdr:rowOff>17930</xdr:rowOff>
    </xdr:from>
    <xdr:to>
      <xdr:col>13</xdr:col>
      <xdr:colOff>600635</xdr:colOff>
      <xdr:row>6</xdr:row>
      <xdr:rowOff>62753</xdr:rowOff>
    </xdr:to>
    <xdr:cxnSp macro="">
      <xdr:nvCxnSpPr>
        <xdr:cNvPr id="8" name="Curved Connector 11">
          <a:extLst>
            <a:ext uri="{FF2B5EF4-FFF2-40B4-BE49-F238E27FC236}">
              <a16:creationId xmlns:a16="http://schemas.microsoft.com/office/drawing/2014/main" id="{00000000-0008-0000-0E00-000008000000}"/>
            </a:ext>
          </a:extLst>
        </xdr:cNvPr>
        <xdr:cNvCxnSpPr/>
      </xdr:nvCxnSpPr>
      <xdr:spPr>
        <a:xfrm flipV="1">
          <a:off x="8465371" y="1313330"/>
          <a:ext cx="3466204" cy="235323"/>
        </a:xfrm>
        <a:prstGeom prst="curvedConnector3">
          <a:avLst>
            <a:gd name="adj1" fmla="val 259"/>
          </a:avLst>
        </a:prstGeom>
        <a:ln w="317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490299</xdr:colOff>
      <xdr:row>14</xdr:row>
      <xdr:rowOff>15261</xdr:rowOff>
    </xdr:from>
    <xdr:to>
      <xdr:col>13</xdr:col>
      <xdr:colOff>590256</xdr:colOff>
      <xdr:row>29</xdr:row>
      <xdr:rowOff>16274</xdr:rowOff>
    </xdr:to>
    <xdr:pic>
      <xdr:nvPicPr>
        <xdr:cNvPr id="9" name="Picture 8">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5"/>
        <a:stretch>
          <a:fillRect/>
        </a:stretch>
      </xdr:blipFill>
      <xdr:spPr>
        <a:xfrm>
          <a:off x="6418659" y="3055641"/>
          <a:ext cx="5510157" cy="2820413"/>
        </a:xfrm>
        <a:prstGeom prst="rect">
          <a:avLst/>
        </a:prstGeom>
      </xdr:spPr>
    </xdr:pic>
    <xdr:clientData/>
  </xdr:twoCellAnchor>
  <xdr:twoCellAnchor editAs="oneCell">
    <xdr:from>
      <xdr:col>1</xdr:col>
      <xdr:colOff>1084729</xdr:colOff>
      <xdr:row>52</xdr:row>
      <xdr:rowOff>178297</xdr:rowOff>
    </xdr:from>
    <xdr:to>
      <xdr:col>2</xdr:col>
      <xdr:colOff>130660</xdr:colOff>
      <xdr:row>55</xdr:row>
      <xdr:rowOff>94085</xdr:rowOff>
    </xdr:to>
    <xdr:pic>
      <xdr:nvPicPr>
        <xdr:cNvPr id="10" name="Picture 9">
          <a:extLst>
            <a:ext uri="{FF2B5EF4-FFF2-40B4-BE49-F238E27FC236}">
              <a16:creationId xmlns:a16="http://schemas.microsoft.com/office/drawing/2014/main" id="{00000000-0008-0000-0E00-00000A000000}"/>
            </a:ext>
          </a:extLst>
        </xdr:cNvPr>
        <xdr:cNvPicPr>
          <a:picLocks noChangeAspect="1"/>
        </xdr:cNvPicPr>
      </xdr:nvPicPr>
      <xdr:blipFill>
        <a:blip xmlns:r="http://schemas.openxmlformats.org/officeDocument/2006/relationships" r:embed="rId6"/>
        <a:stretch>
          <a:fillRect/>
        </a:stretch>
      </xdr:blipFill>
      <xdr:spPr>
        <a:xfrm>
          <a:off x="1336189" y="10785337"/>
          <a:ext cx="1373841" cy="473953"/>
        </a:xfrm>
        <a:prstGeom prst="rect">
          <a:avLst/>
        </a:prstGeom>
      </xdr:spPr>
    </xdr:pic>
    <xdr:clientData/>
  </xdr:twoCellAnchor>
  <xdr:twoCellAnchor>
    <xdr:from>
      <xdr:col>12</xdr:col>
      <xdr:colOff>484094</xdr:colOff>
      <xdr:row>1</xdr:row>
      <xdr:rowOff>80683</xdr:rowOff>
    </xdr:from>
    <xdr:to>
      <xdr:col>14</xdr:col>
      <xdr:colOff>35858</xdr:colOff>
      <xdr:row>2</xdr:row>
      <xdr:rowOff>116541</xdr:rowOff>
    </xdr:to>
    <xdr:cxnSp macro="">
      <xdr:nvCxnSpPr>
        <xdr:cNvPr id="11" name="Curved Connector 10">
          <a:extLst>
            <a:ext uri="{FF2B5EF4-FFF2-40B4-BE49-F238E27FC236}">
              <a16:creationId xmlns:a16="http://schemas.microsoft.com/office/drawing/2014/main" id="{00000000-0008-0000-0E00-00000B000000}"/>
            </a:ext>
          </a:extLst>
        </xdr:cNvPr>
        <xdr:cNvCxnSpPr/>
      </xdr:nvCxnSpPr>
      <xdr:spPr>
        <a:xfrm>
          <a:off x="11205434" y="377863"/>
          <a:ext cx="770964" cy="226358"/>
        </a:xfrm>
        <a:prstGeom prst="curvedConnector3">
          <a:avLst>
            <a:gd name="adj1" fmla="val 50000"/>
          </a:avLst>
        </a:prstGeom>
        <a:ln w="31750">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0</xdr:colOff>
          <xdr:row>6</xdr:row>
          <xdr:rowOff>0</xdr:rowOff>
        </xdr:from>
        <xdr:to>
          <xdr:col>2</xdr:col>
          <xdr:colOff>495300</xdr:colOff>
          <xdr:row>8</xdr:row>
          <xdr:rowOff>60960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F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152400</xdr:colOff>
          <xdr:row>21</xdr:row>
          <xdr:rowOff>106680</xdr:rowOff>
        </xdr:from>
        <xdr:to>
          <xdr:col>6</xdr:col>
          <xdr:colOff>198120</xdr:colOff>
          <xdr:row>24</xdr:row>
          <xdr:rowOff>7620</xdr:rowOff>
        </xdr:to>
        <xdr:sp macro="" textlink="">
          <xdr:nvSpPr>
            <xdr:cNvPr id="13314" name="Object 2" hidden="1">
              <a:extLst>
                <a:ext uri="{63B3BB69-23CF-44E3-9099-C40C66FF867C}">
                  <a14:compatExt spid="_x0000_s13314"/>
                </a:ext>
                <a:ext uri="{FF2B5EF4-FFF2-40B4-BE49-F238E27FC236}">
                  <a16:creationId xmlns:a16="http://schemas.microsoft.com/office/drawing/2014/main" id="{00000000-0008-0000-0F00-000002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37</xdr:row>
          <xdr:rowOff>0</xdr:rowOff>
        </xdr:from>
        <xdr:to>
          <xdr:col>6</xdr:col>
          <xdr:colOff>274320</xdr:colOff>
          <xdr:row>39</xdr:row>
          <xdr:rowOff>68580</xdr:rowOff>
        </xdr:to>
        <xdr:sp macro="" textlink="">
          <xdr:nvSpPr>
            <xdr:cNvPr id="13315" name="Object 3" hidden="1">
              <a:extLst>
                <a:ext uri="{63B3BB69-23CF-44E3-9099-C40C66FF867C}">
                  <a14:compatExt spid="_x0000_s13315"/>
                </a:ext>
                <a:ext uri="{FF2B5EF4-FFF2-40B4-BE49-F238E27FC236}">
                  <a16:creationId xmlns:a16="http://schemas.microsoft.com/office/drawing/2014/main" id="{00000000-0008-0000-0F00-000003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41</xdr:row>
          <xdr:rowOff>0</xdr:rowOff>
        </xdr:from>
        <xdr:to>
          <xdr:col>9</xdr:col>
          <xdr:colOff>45720</xdr:colOff>
          <xdr:row>43</xdr:row>
          <xdr:rowOff>0</xdr:rowOff>
        </xdr:to>
        <xdr:sp macro="" textlink="">
          <xdr:nvSpPr>
            <xdr:cNvPr id="13316" name="Object 4" hidden="1">
              <a:extLst>
                <a:ext uri="{63B3BB69-23CF-44E3-9099-C40C66FF867C}">
                  <a14:compatExt spid="_x0000_s13316"/>
                </a:ext>
                <a:ext uri="{FF2B5EF4-FFF2-40B4-BE49-F238E27FC236}">
                  <a16:creationId xmlns:a16="http://schemas.microsoft.com/office/drawing/2014/main" id="{00000000-0008-0000-0F00-000004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3</xdr:col>
      <xdr:colOff>333375</xdr:colOff>
      <xdr:row>71</xdr:row>
      <xdr:rowOff>133350</xdr:rowOff>
    </xdr:from>
    <xdr:to>
      <xdr:col>7</xdr:col>
      <xdr:colOff>342900</xdr:colOff>
      <xdr:row>85</xdr:row>
      <xdr:rowOff>28575</xdr:rowOff>
    </xdr:to>
    <xdr:graphicFrame macro="">
      <xdr:nvGraphicFramePr>
        <xdr:cNvPr id="2" name="Chart 7">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257175</xdr:colOff>
      <xdr:row>86</xdr:row>
      <xdr:rowOff>123825</xdr:rowOff>
    </xdr:from>
    <xdr:to>
      <xdr:col>8</xdr:col>
      <xdr:colOff>28575</xdr:colOff>
      <xdr:row>104</xdr:row>
      <xdr:rowOff>38100</xdr:rowOff>
    </xdr:to>
    <xdr:graphicFrame macro="">
      <xdr:nvGraphicFramePr>
        <xdr:cNvPr id="3" name="Chart 8">
          <a:extLst>
            <a:ext uri="{FF2B5EF4-FFF2-40B4-BE49-F238E27FC236}">
              <a16:creationId xmlns:a16="http://schemas.microsoft.com/office/drawing/2014/main" id="{00000000-0008-0000-1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104776</xdr:colOff>
      <xdr:row>55</xdr:row>
      <xdr:rowOff>133350</xdr:rowOff>
    </xdr:from>
    <xdr:to>
      <xdr:col>6</xdr:col>
      <xdr:colOff>122465</xdr:colOff>
      <xdr:row>70</xdr:row>
      <xdr:rowOff>28575</xdr:rowOff>
    </xdr:to>
    <xdr:graphicFrame macro="">
      <xdr:nvGraphicFramePr>
        <xdr:cNvPr id="4" name="Chart 11">
          <a:extLst>
            <a:ext uri="{FF2B5EF4-FFF2-40B4-BE49-F238E27FC236}">
              <a16:creationId xmlns:a16="http://schemas.microsoft.com/office/drawing/2014/main" id="{00000000-0008-0000-1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228600</xdr:colOff>
      <xdr:row>37</xdr:row>
      <xdr:rowOff>95250</xdr:rowOff>
    </xdr:from>
    <xdr:to>
      <xdr:col>8</xdr:col>
      <xdr:colOff>57150</xdr:colOff>
      <xdr:row>54</xdr:row>
      <xdr:rowOff>28575</xdr:rowOff>
    </xdr:to>
    <xdr:graphicFrame macro="">
      <xdr:nvGraphicFramePr>
        <xdr:cNvPr id="5" name="Chart 12">
          <a:extLst>
            <a:ext uri="{FF2B5EF4-FFF2-40B4-BE49-F238E27FC236}">
              <a16:creationId xmlns:a16="http://schemas.microsoft.com/office/drawing/2014/main" id="{00000000-0008-0000-1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355146</xdr:colOff>
      <xdr:row>133</xdr:row>
      <xdr:rowOff>81643</xdr:rowOff>
    </xdr:from>
    <xdr:to>
      <xdr:col>18</xdr:col>
      <xdr:colOff>519793</xdr:colOff>
      <xdr:row>156</xdr:row>
      <xdr:rowOff>100692</xdr:rowOff>
    </xdr:to>
    <xdr:graphicFrame macro="">
      <xdr:nvGraphicFramePr>
        <xdr:cNvPr id="6" name="Chart 13">
          <a:extLst>
            <a:ext uri="{FF2B5EF4-FFF2-40B4-BE49-F238E27FC236}">
              <a16:creationId xmlns:a16="http://schemas.microsoft.com/office/drawing/2014/main" id="{00000000-0008-0000-1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228600</xdr:colOff>
      <xdr:row>230</xdr:row>
      <xdr:rowOff>76200</xdr:rowOff>
    </xdr:from>
    <xdr:to>
      <xdr:col>17</xdr:col>
      <xdr:colOff>457200</xdr:colOff>
      <xdr:row>261</xdr:row>
      <xdr:rowOff>85725</xdr:rowOff>
    </xdr:to>
    <xdr:graphicFrame macro="">
      <xdr:nvGraphicFramePr>
        <xdr:cNvPr id="7" name="Chart 15">
          <a:extLst>
            <a:ext uri="{FF2B5EF4-FFF2-40B4-BE49-F238E27FC236}">
              <a16:creationId xmlns:a16="http://schemas.microsoft.com/office/drawing/2014/main" id="{00000000-0008-0000-1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579664</xdr:colOff>
      <xdr:row>130</xdr:row>
      <xdr:rowOff>156482</xdr:rowOff>
    </xdr:from>
    <xdr:to>
      <xdr:col>9</xdr:col>
      <xdr:colOff>948418</xdr:colOff>
      <xdr:row>158</xdr:row>
      <xdr:rowOff>70757</xdr:rowOff>
    </xdr:to>
    <xdr:graphicFrame macro="">
      <xdr:nvGraphicFramePr>
        <xdr:cNvPr id="8" name="Chart 10">
          <a:extLst>
            <a:ext uri="{FF2B5EF4-FFF2-40B4-BE49-F238E27FC236}">
              <a16:creationId xmlns:a16="http://schemas.microsoft.com/office/drawing/2014/main" id="{00000000-0008-0000-1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13</xdr:col>
      <xdr:colOff>485775</xdr:colOff>
      <xdr:row>193</xdr:row>
      <xdr:rowOff>76200</xdr:rowOff>
    </xdr:from>
    <xdr:to>
      <xdr:col>21</xdr:col>
      <xdr:colOff>485775</xdr:colOff>
      <xdr:row>225</xdr:row>
      <xdr:rowOff>123825</xdr:rowOff>
    </xdr:to>
    <xdr:graphicFrame macro="">
      <xdr:nvGraphicFramePr>
        <xdr:cNvPr id="9" name="Chart 13">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53788</xdr:colOff>
      <xdr:row>193</xdr:row>
      <xdr:rowOff>49866</xdr:rowOff>
    </xdr:from>
    <xdr:to>
      <xdr:col>8</xdr:col>
      <xdr:colOff>617668</xdr:colOff>
      <xdr:row>225</xdr:row>
      <xdr:rowOff>87966</xdr:rowOff>
    </xdr:to>
    <xdr:graphicFrame macro="">
      <xdr:nvGraphicFramePr>
        <xdr:cNvPr id="10" name="Chart 9">
          <a:extLst>
            <a:ext uri="{FF2B5EF4-FFF2-40B4-BE49-F238E27FC236}">
              <a16:creationId xmlns:a16="http://schemas.microsoft.com/office/drawing/2014/main" id="{00000000-0008-0000-1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228600</xdr:colOff>
      <xdr:row>301</xdr:row>
      <xdr:rowOff>76200</xdr:rowOff>
    </xdr:from>
    <xdr:to>
      <xdr:col>17</xdr:col>
      <xdr:colOff>462643</xdr:colOff>
      <xdr:row>332</xdr:row>
      <xdr:rowOff>85725</xdr:rowOff>
    </xdr:to>
    <xdr:graphicFrame macro="">
      <xdr:nvGraphicFramePr>
        <xdr:cNvPr id="11" name="Chart 15">
          <a:extLst>
            <a:ext uri="{FF2B5EF4-FFF2-40B4-BE49-F238E27FC236}">
              <a16:creationId xmlns:a16="http://schemas.microsoft.com/office/drawing/2014/main" id="{00000000-0008-0000-1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104775</xdr:colOff>
      <xdr:row>165</xdr:row>
      <xdr:rowOff>38100</xdr:rowOff>
    </xdr:from>
    <xdr:to>
      <xdr:col>17</xdr:col>
      <xdr:colOff>476250</xdr:colOff>
      <xdr:row>188</xdr:row>
      <xdr:rowOff>57150</xdr:rowOff>
    </xdr:to>
    <xdr:graphicFrame macro="">
      <xdr:nvGraphicFramePr>
        <xdr:cNvPr id="12" name="Chart 13">
          <a:extLst>
            <a:ext uri="{FF2B5EF4-FFF2-40B4-BE49-F238E27FC236}">
              <a16:creationId xmlns:a16="http://schemas.microsoft.com/office/drawing/2014/main" id="{00000000-0008-0000-1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152400</xdr:colOff>
      <xdr:row>162</xdr:row>
      <xdr:rowOff>85725</xdr:rowOff>
    </xdr:from>
    <xdr:to>
      <xdr:col>8</xdr:col>
      <xdr:colOff>600075</xdr:colOff>
      <xdr:row>190</xdr:row>
      <xdr:rowOff>0</xdr:rowOff>
    </xdr:to>
    <xdr:graphicFrame macro="">
      <xdr:nvGraphicFramePr>
        <xdr:cNvPr id="13" name="Chart 10">
          <a:extLst>
            <a:ext uri="{FF2B5EF4-FFF2-40B4-BE49-F238E27FC236}">
              <a16:creationId xmlns:a16="http://schemas.microsoft.com/office/drawing/2014/main" id="{00000000-0008-0000-1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xdr:col>
      <xdr:colOff>228600</xdr:colOff>
      <xdr:row>19</xdr:row>
      <xdr:rowOff>95250</xdr:rowOff>
    </xdr:from>
    <xdr:to>
      <xdr:col>8</xdr:col>
      <xdr:colOff>57150</xdr:colOff>
      <xdr:row>36</xdr:row>
      <xdr:rowOff>28575</xdr:rowOff>
    </xdr:to>
    <xdr:graphicFrame macro="">
      <xdr:nvGraphicFramePr>
        <xdr:cNvPr id="14" name="Chart 12">
          <a:extLst>
            <a:ext uri="{FF2B5EF4-FFF2-40B4-BE49-F238E27FC236}">
              <a16:creationId xmlns:a16="http://schemas.microsoft.com/office/drawing/2014/main" id="{00000000-0008-0000-10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20</xdr:col>
      <xdr:colOff>487409</xdr:colOff>
      <xdr:row>0</xdr:row>
      <xdr:rowOff>10732</xdr:rowOff>
    </xdr:from>
    <xdr:to>
      <xdr:col>28</xdr:col>
      <xdr:colOff>49984</xdr:colOff>
      <xdr:row>21</xdr:row>
      <xdr:rowOff>89654</xdr:rowOff>
    </xdr:to>
    <xdr:graphicFrame macro="">
      <xdr:nvGraphicFramePr>
        <xdr:cNvPr id="15" name="Chart 12">
          <a:extLst>
            <a:ext uri="{FF2B5EF4-FFF2-40B4-BE49-F238E27FC236}">
              <a16:creationId xmlns:a16="http://schemas.microsoft.com/office/drawing/2014/main" id="{00000000-0008-0000-1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8</xdr:col>
      <xdr:colOff>228600</xdr:colOff>
      <xdr:row>266</xdr:row>
      <xdr:rowOff>76200</xdr:rowOff>
    </xdr:from>
    <xdr:to>
      <xdr:col>16</xdr:col>
      <xdr:colOff>188259</xdr:colOff>
      <xdr:row>297</xdr:row>
      <xdr:rowOff>85725</xdr:rowOff>
    </xdr:to>
    <xdr:graphicFrame macro="">
      <xdr:nvGraphicFramePr>
        <xdr:cNvPr id="16" name="Chart 15">
          <a:extLst>
            <a:ext uri="{FF2B5EF4-FFF2-40B4-BE49-F238E27FC236}">
              <a16:creationId xmlns:a16="http://schemas.microsoft.com/office/drawing/2014/main" id="{00000000-0008-0000-1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8</xdr:col>
      <xdr:colOff>315686</xdr:colOff>
      <xdr:row>339</xdr:row>
      <xdr:rowOff>97971</xdr:rowOff>
    </xdr:from>
    <xdr:to>
      <xdr:col>17</xdr:col>
      <xdr:colOff>544286</xdr:colOff>
      <xdr:row>371</xdr:row>
      <xdr:rowOff>107496</xdr:rowOff>
    </xdr:to>
    <xdr:graphicFrame macro="">
      <xdr:nvGraphicFramePr>
        <xdr:cNvPr id="17" name="Chart 15">
          <a:extLst>
            <a:ext uri="{FF2B5EF4-FFF2-40B4-BE49-F238E27FC236}">
              <a16:creationId xmlns:a16="http://schemas.microsoft.com/office/drawing/2014/main" id="{00000000-0008-0000-10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editAs="oneCell">
    <xdr:from>
      <xdr:col>18</xdr:col>
      <xdr:colOff>310925</xdr:colOff>
      <xdr:row>337</xdr:row>
      <xdr:rowOff>103909</xdr:rowOff>
    </xdr:from>
    <xdr:to>
      <xdr:col>29</xdr:col>
      <xdr:colOff>345328</xdr:colOff>
      <xdr:row>372</xdr:row>
      <xdr:rowOff>49589</xdr:rowOff>
    </xdr:to>
    <xdr:pic>
      <xdr:nvPicPr>
        <xdr:cNvPr id="18" name="Picture 17">
          <a:extLst>
            <a:ext uri="{FF2B5EF4-FFF2-40B4-BE49-F238E27FC236}">
              <a16:creationId xmlns:a16="http://schemas.microsoft.com/office/drawing/2014/main" id="{00000000-0008-0000-1000-000012000000}"/>
            </a:ext>
          </a:extLst>
        </xdr:cNvPr>
        <xdr:cNvPicPr>
          <a:picLocks noChangeAspect="1"/>
        </xdr:cNvPicPr>
      </xdr:nvPicPr>
      <xdr:blipFill>
        <a:blip xmlns:r="http://schemas.openxmlformats.org/officeDocument/2006/relationships" r:embed="rId17"/>
        <a:stretch>
          <a:fillRect/>
        </a:stretch>
      </xdr:blipFill>
      <xdr:spPr>
        <a:xfrm>
          <a:off x="13402085" y="61703989"/>
          <a:ext cx="7818233" cy="6255040"/>
        </a:xfrm>
        <a:prstGeom prst="rect">
          <a:avLst/>
        </a:prstGeom>
      </xdr:spPr>
    </xdr:pic>
    <xdr:clientData/>
  </xdr:twoCellAnchor>
  <xdr:twoCellAnchor>
    <xdr:from>
      <xdr:col>3</xdr:col>
      <xdr:colOff>339587</xdr:colOff>
      <xdr:row>106</xdr:row>
      <xdr:rowOff>57979</xdr:rowOff>
    </xdr:from>
    <xdr:to>
      <xdr:col>8</xdr:col>
      <xdr:colOff>110987</xdr:colOff>
      <xdr:row>123</xdr:row>
      <xdr:rowOff>137905</xdr:rowOff>
    </xdr:to>
    <xdr:graphicFrame macro="">
      <xdr:nvGraphicFramePr>
        <xdr:cNvPr id="19" name="Chart 8">
          <a:extLst>
            <a:ext uri="{FF2B5EF4-FFF2-40B4-BE49-F238E27FC236}">
              <a16:creationId xmlns:a16="http://schemas.microsoft.com/office/drawing/2014/main" id="{00000000-0008-0000-10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0.38581</cdr:x>
      <cdr:y>0.02715</cdr:y>
    </cdr:from>
    <cdr:to>
      <cdr:x>0.82496</cdr:x>
      <cdr:y>0.07964</cdr:y>
    </cdr:to>
    <cdr:sp macro="" textlink="Fans!$K$136">
      <cdr:nvSpPr>
        <cdr:cNvPr id="2" name="TextBox 1"/>
        <cdr:cNvSpPr txBox="1"/>
      </cdr:nvSpPr>
      <cdr:spPr>
        <a:xfrm xmlns:a="http://schemas.openxmlformats.org/drawingml/2006/main">
          <a:off x="1419225" y="114300"/>
          <a:ext cx="1615440" cy="22098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fld id="{E303EE23-54F0-4D75-B9BA-D47151FE2567}" type="TxLink">
            <a:rPr lang="en-US" sz="1000" b="1" i="0" u="none" strike="noStrike">
              <a:solidFill>
                <a:sysClr val="windowText" lastClr="000000"/>
              </a:solidFill>
              <a:latin typeface="Arial"/>
              <a:cs typeface="Arial"/>
            </a:rPr>
            <a:pPr/>
            <a:t>2 x 45Kw fan</a:t>
          </a:fld>
          <a:endParaRPr lang="en-ZA" sz="1100">
            <a:solidFill>
              <a:sysClr val="windowText" lastClr="000000"/>
            </a:solidFill>
          </a:endParaRPr>
        </a:p>
      </cdr:txBody>
    </cdr:sp>
  </cdr:relSizeAnchor>
</c:userShapes>
</file>

<file path=xl/drawings/drawing23.xml><?xml version="1.0" encoding="utf-8"?>
<c:userShapes xmlns:c="http://schemas.openxmlformats.org/drawingml/2006/chart">
  <cdr:relSizeAnchor xmlns:cdr="http://schemas.openxmlformats.org/drawingml/2006/chartDrawing">
    <cdr:from>
      <cdr:x>0.32182</cdr:x>
      <cdr:y>0.04686</cdr:y>
    </cdr:from>
    <cdr:to>
      <cdr:x>0.72073</cdr:x>
      <cdr:y>0.09132</cdr:y>
    </cdr:to>
    <cdr:sp macro="" textlink="Fans!$B$135">
      <cdr:nvSpPr>
        <cdr:cNvPr id="2" name="TextBox 1"/>
        <cdr:cNvSpPr txBox="1"/>
      </cdr:nvSpPr>
      <cdr:spPr>
        <a:xfrm xmlns:a="http://schemas.openxmlformats.org/drawingml/2006/main">
          <a:off x="1458658" y="226789"/>
          <a:ext cx="1808076" cy="215189"/>
        </a:xfrm>
        <a:prstGeom xmlns:a="http://schemas.openxmlformats.org/drawingml/2006/main" prst="rect">
          <a:avLst/>
        </a:prstGeom>
      </cdr:spPr>
      <cdr:txBody>
        <a:bodyPr xmlns:a="http://schemas.openxmlformats.org/drawingml/2006/main" wrap="non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A69A8E40-38BE-4AE3-B16E-27E804596AB3}" type="TxLink">
            <a:rPr lang="en-US" sz="1000" b="1" i="0" u="none" strike="noStrike">
              <a:solidFill>
                <a:sysClr val="windowText" lastClr="000000"/>
              </a:solidFill>
              <a:latin typeface="Arial"/>
              <a:cs typeface="Arial"/>
            </a:rPr>
            <a:pPr algn="ctr"/>
            <a:t>45kW fan</a:t>
          </a:fld>
          <a:endParaRPr lang="en-ZA" sz="1100">
            <a:solidFill>
              <a:sysClr val="windowText" lastClr="000000"/>
            </a:solidFill>
          </a:endParaRPr>
        </a:p>
      </cdr:txBody>
    </cdr:sp>
  </cdr:relSizeAnchor>
</c:userShapes>
</file>

<file path=xl/drawings/drawing24.xml><?xml version="1.0" encoding="utf-8"?>
<c:userShapes xmlns:c="http://schemas.openxmlformats.org/drawingml/2006/chart">
  <cdr:relSizeAnchor xmlns:cdr="http://schemas.openxmlformats.org/drawingml/2006/chartDrawing">
    <cdr:from>
      <cdr:x>0.29245</cdr:x>
      <cdr:y>0.01865</cdr:y>
    </cdr:from>
    <cdr:to>
      <cdr:x>0.83756</cdr:x>
      <cdr:y>0.07206</cdr:y>
    </cdr:to>
    <cdr:sp macro="" textlink="Fans!$B$339">
      <cdr:nvSpPr>
        <cdr:cNvPr id="2" name="TextBox 1"/>
        <cdr:cNvSpPr txBox="1"/>
      </cdr:nvSpPr>
      <cdr:spPr>
        <a:xfrm xmlns:a="http://schemas.openxmlformats.org/drawingml/2006/main">
          <a:off x="1967578" y="105666"/>
          <a:ext cx="3667506" cy="30263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F10902D7-A075-4C9D-B1B3-53A9C7F84EE9}" type="TxLink">
            <a:rPr lang="en-US" sz="1800" b="1" i="0" u="sng" strike="noStrike">
              <a:solidFill>
                <a:srgbClr val="FF0000"/>
              </a:solidFill>
              <a:latin typeface="Arial"/>
              <a:cs typeface="Arial"/>
            </a:rPr>
            <a:pPr/>
            <a:t>110kW Fan @ 35°</a:t>
          </a:fld>
          <a:endParaRPr lang="en-ZA" sz="1100">
            <a:solidFill>
              <a:sysClr val="windowText" lastClr="000000"/>
            </a:solidFill>
          </a:endParaRPr>
        </a:p>
      </cdr:txBody>
    </cdr:sp>
  </cdr:relSizeAnchor>
</c:userShapes>
</file>

<file path=xl/drawings/drawing25.xml><?xml version="1.0" encoding="utf-8"?>
<xdr:wsDr xmlns:xdr="http://schemas.openxmlformats.org/drawingml/2006/spreadsheetDrawing" xmlns:a="http://schemas.openxmlformats.org/drawingml/2006/main">
  <xdr:twoCellAnchor editAs="oneCell">
    <xdr:from>
      <xdr:col>1</xdr:col>
      <xdr:colOff>175261</xdr:colOff>
      <xdr:row>4</xdr:row>
      <xdr:rowOff>175261</xdr:rowOff>
    </xdr:from>
    <xdr:to>
      <xdr:col>4</xdr:col>
      <xdr:colOff>737437</xdr:colOff>
      <xdr:row>9</xdr:row>
      <xdr:rowOff>1412</xdr:rowOff>
    </xdr:to>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73381" y="1028701"/>
          <a:ext cx="3403962" cy="734836"/>
        </a:xfrm>
        <a:prstGeom prst="rect">
          <a:avLst/>
        </a:prstGeom>
        <a:ln>
          <a:solidFill>
            <a:schemeClr val="tx1"/>
          </a:solidFill>
        </a:ln>
      </xdr:spPr>
    </xdr:pic>
    <xdr:clientData/>
  </xdr:twoCellAnchor>
  <xdr:twoCellAnchor editAs="oneCell">
    <xdr:from>
      <xdr:col>1</xdr:col>
      <xdr:colOff>205741</xdr:colOff>
      <xdr:row>17</xdr:row>
      <xdr:rowOff>137720</xdr:rowOff>
    </xdr:from>
    <xdr:to>
      <xdr:col>5</xdr:col>
      <xdr:colOff>459534</xdr:colOff>
      <xdr:row>22</xdr:row>
      <xdr:rowOff>21771</xdr:rowOff>
    </xdr:to>
    <xdr:pic>
      <xdr:nvPicPr>
        <xdr:cNvPr id="3" name="Picture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stretch>
          <a:fillRect/>
        </a:stretch>
      </xdr:blipFill>
      <xdr:spPr>
        <a:xfrm>
          <a:off x="403861" y="3902000"/>
          <a:ext cx="3876853" cy="798451"/>
        </a:xfrm>
        <a:prstGeom prst="rect">
          <a:avLst/>
        </a:prstGeom>
        <a:ln>
          <a:solidFill>
            <a:schemeClr val="tx1"/>
          </a:solidFill>
        </a:ln>
      </xdr:spPr>
    </xdr:pic>
    <xdr:clientData/>
  </xdr:twoCellAnchor>
  <xdr:twoCellAnchor editAs="oneCell">
    <xdr:from>
      <xdr:col>1</xdr:col>
      <xdr:colOff>106680</xdr:colOff>
      <xdr:row>30</xdr:row>
      <xdr:rowOff>110382</xdr:rowOff>
    </xdr:from>
    <xdr:to>
      <xdr:col>5</xdr:col>
      <xdr:colOff>684796</xdr:colOff>
      <xdr:row>34</xdr:row>
      <xdr:rowOff>169001</xdr:rowOff>
    </xdr:to>
    <xdr:pic>
      <xdr:nvPicPr>
        <xdr:cNvPr id="4" name="Picture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3"/>
        <a:stretch>
          <a:fillRect/>
        </a:stretch>
      </xdr:blipFill>
      <xdr:spPr>
        <a:xfrm>
          <a:off x="304800" y="6297822"/>
          <a:ext cx="4214511" cy="784424"/>
        </a:xfrm>
        <a:prstGeom prst="rect">
          <a:avLst/>
        </a:prstGeom>
        <a:ln>
          <a:solidFill>
            <a:schemeClr val="tx1"/>
          </a:solidFill>
        </a:ln>
      </xdr:spPr>
    </xdr:pic>
    <xdr:clientData/>
  </xdr:twoCellAnchor>
  <xdr:twoCellAnchor editAs="oneCell">
    <xdr:from>
      <xdr:col>11</xdr:col>
      <xdr:colOff>54430</xdr:colOff>
      <xdr:row>0</xdr:row>
      <xdr:rowOff>152399</xdr:rowOff>
    </xdr:from>
    <xdr:to>
      <xdr:col>15</xdr:col>
      <xdr:colOff>250917</xdr:colOff>
      <xdr:row>12</xdr:row>
      <xdr:rowOff>50346</xdr:rowOff>
    </xdr:to>
    <xdr:pic>
      <xdr:nvPicPr>
        <xdr:cNvPr id="5" name="Picture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4"/>
        <a:stretch>
          <a:fillRect/>
        </a:stretch>
      </xdr:blipFill>
      <xdr:spPr>
        <a:xfrm>
          <a:off x="6676210" y="152399"/>
          <a:ext cx="3004457" cy="2185852"/>
        </a:xfrm>
        <a:prstGeom prst="rect">
          <a:avLst/>
        </a:prstGeom>
        <a:ln>
          <a:solidFill>
            <a:schemeClr val="tx1"/>
          </a:solidFill>
        </a:ln>
      </xdr:spPr>
    </xdr:pic>
    <xdr:clientData/>
  </xdr:twoCellAnchor>
  <xdr:twoCellAnchor editAs="oneCell">
    <xdr:from>
      <xdr:col>1</xdr:col>
      <xdr:colOff>108857</xdr:colOff>
      <xdr:row>43</xdr:row>
      <xdr:rowOff>140655</xdr:rowOff>
    </xdr:from>
    <xdr:to>
      <xdr:col>5</xdr:col>
      <xdr:colOff>389142</xdr:colOff>
      <xdr:row>47</xdr:row>
      <xdr:rowOff>125818</xdr:rowOff>
    </xdr:to>
    <xdr:pic>
      <xdr:nvPicPr>
        <xdr:cNvPr id="6" name="Picture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5"/>
        <a:stretch>
          <a:fillRect/>
        </a:stretch>
      </xdr:blipFill>
      <xdr:spPr>
        <a:xfrm>
          <a:off x="306977" y="8743635"/>
          <a:ext cx="3916680" cy="705253"/>
        </a:xfrm>
        <a:prstGeom prst="rect">
          <a:avLst/>
        </a:prstGeom>
        <a:ln>
          <a:solidFill>
            <a:schemeClr val="tx1"/>
          </a:solidFill>
        </a:ln>
      </xdr:spPr>
    </xdr:pic>
    <xdr:clientData/>
  </xdr:twoCellAnchor>
  <xdr:twoCellAnchor editAs="oneCell">
    <xdr:from>
      <xdr:col>1</xdr:col>
      <xdr:colOff>87086</xdr:colOff>
      <xdr:row>56</xdr:row>
      <xdr:rowOff>183291</xdr:rowOff>
    </xdr:from>
    <xdr:to>
      <xdr:col>5</xdr:col>
      <xdr:colOff>386419</xdr:colOff>
      <xdr:row>60</xdr:row>
      <xdr:rowOff>168413</xdr:rowOff>
    </xdr:to>
    <xdr:pic>
      <xdr:nvPicPr>
        <xdr:cNvPr id="7" name="Picture 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6"/>
        <a:stretch>
          <a:fillRect/>
        </a:stretch>
      </xdr:blipFill>
      <xdr:spPr>
        <a:xfrm>
          <a:off x="285206" y="11201811"/>
          <a:ext cx="3916678" cy="705212"/>
        </a:xfrm>
        <a:prstGeom prst="rect">
          <a:avLst/>
        </a:prstGeom>
        <a:ln>
          <a:solidFill>
            <a:schemeClr val="tx1"/>
          </a:solidFill>
        </a:ln>
      </xdr:spPr>
    </xdr:pic>
    <xdr:clientData/>
  </xdr:twoCellAnchor>
  <xdr:twoCellAnchor editAs="oneCell">
    <xdr:from>
      <xdr:col>20</xdr:col>
      <xdr:colOff>146890</xdr:colOff>
      <xdr:row>24</xdr:row>
      <xdr:rowOff>102461</xdr:rowOff>
    </xdr:from>
    <xdr:to>
      <xdr:col>26</xdr:col>
      <xdr:colOff>327040</xdr:colOff>
      <xdr:row>37</xdr:row>
      <xdr:rowOff>51188</xdr:rowOff>
    </xdr:to>
    <xdr:pic>
      <xdr:nvPicPr>
        <xdr:cNvPr id="8" name="Picture 7">
          <a:extLst>
            <a:ext uri="{FF2B5EF4-FFF2-40B4-BE49-F238E27FC236}">
              <a16:creationId xmlns:a16="http://schemas.microsoft.com/office/drawing/2014/main" id="{00000000-0008-0000-1100-000008000000}"/>
            </a:ext>
          </a:extLst>
        </xdr:cNvPr>
        <xdr:cNvPicPr>
          <a:picLocks noChangeAspect="1"/>
        </xdr:cNvPicPr>
      </xdr:nvPicPr>
      <xdr:blipFill>
        <a:blip xmlns:r="http://schemas.openxmlformats.org/officeDocument/2006/relationships" r:embed="rId7"/>
        <a:stretch>
          <a:fillRect/>
        </a:stretch>
      </xdr:blipFill>
      <xdr:spPr>
        <a:xfrm>
          <a:off x="13047550" y="5154521"/>
          <a:ext cx="3832035" cy="234521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27</xdr:col>
      <xdr:colOff>191350</xdr:colOff>
      <xdr:row>1</xdr:row>
      <xdr:rowOff>65712</xdr:rowOff>
    </xdr:from>
    <xdr:to>
      <xdr:col>27</xdr:col>
      <xdr:colOff>820465</xdr:colOff>
      <xdr:row>4</xdr:row>
      <xdr:rowOff>8830</xdr:rowOff>
    </xdr:to>
    <xdr:sp macro="" textlink="">
      <xdr:nvSpPr>
        <xdr:cNvPr id="2" name="Freeform 70">
          <a:extLst>
            <a:ext uri="{FF2B5EF4-FFF2-40B4-BE49-F238E27FC236}">
              <a16:creationId xmlns:a16="http://schemas.microsoft.com/office/drawing/2014/main" id="{00000000-0008-0000-1200-000002000000}"/>
            </a:ext>
          </a:extLst>
        </xdr:cNvPr>
        <xdr:cNvSpPr/>
      </xdr:nvSpPr>
      <xdr:spPr>
        <a:xfrm rot="10800000">
          <a:off x="24880150" y="263832"/>
          <a:ext cx="629115" cy="651778"/>
        </a:xfrm>
        <a:custGeom>
          <a:avLst/>
          <a:gdLst>
            <a:gd name="connsiteX0" fmla="*/ 13335 w 641985"/>
            <a:gd name="connsiteY0" fmla="*/ 0 h 487680"/>
            <a:gd name="connsiteX1" fmla="*/ 641985 w 641985"/>
            <a:gd name="connsiteY1" fmla="*/ 3810 h 487680"/>
            <a:gd name="connsiteX2" fmla="*/ 638175 w 641985"/>
            <a:gd name="connsiteY2" fmla="*/ 241935 h 487680"/>
            <a:gd name="connsiteX3" fmla="*/ 613410 w 641985"/>
            <a:gd name="connsiteY3" fmla="*/ 335280 h 487680"/>
            <a:gd name="connsiteX4" fmla="*/ 569595 w 641985"/>
            <a:gd name="connsiteY4" fmla="*/ 411480 h 487680"/>
            <a:gd name="connsiteX5" fmla="*/ 512445 w 641985"/>
            <a:gd name="connsiteY5" fmla="*/ 457200 h 487680"/>
            <a:gd name="connsiteX6" fmla="*/ 434340 w 641985"/>
            <a:gd name="connsiteY6" fmla="*/ 481965 h 487680"/>
            <a:gd name="connsiteX7" fmla="*/ 348615 w 641985"/>
            <a:gd name="connsiteY7" fmla="*/ 487680 h 487680"/>
            <a:gd name="connsiteX8" fmla="*/ 232410 w 641985"/>
            <a:gd name="connsiteY8" fmla="*/ 478155 h 487680"/>
            <a:gd name="connsiteX9" fmla="*/ 139065 w 641985"/>
            <a:gd name="connsiteY9" fmla="*/ 438150 h 487680"/>
            <a:gd name="connsiteX10" fmla="*/ 76200 w 641985"/>
            <a:gd name="connsiteY10" fmla="*/ 390525 h 487680"/>
            <a:gd name="connsiteX11" fmla="*/ 38100 w 641985"/>
            <a:gd name="connsiteY11" fmla="*/ 329565 h 487680"/>
            <a:gd name="connsiteX12" fmla="*/ 11430 w 641985"/>
            <a:gd name="connsiteY12" fmla="*/ 266700 h 487680"/>
            <a:gd name="connsiteX13" fmla="*/ 0 w 641985"/>
            <a:gd name="connsiteY13" fmla="*/ 209550 h 487680"/>
            <a:gd name="connsiteX14" fmla="*/ 13335 w 641985"/>
            <a:gd name="connsiteY14" fmla="*/ 0 h 487680"/>
            <a:gd name="connsiteX0" fmla="*/ 1905 w 641985"/>
            <a:gd name="connsiteY0" fmla="*/ 0 h 487680"/>
            <a:gd name="connsiteX1" fmla="*/ 641985 w 641985"/>
            <a:gd name="connsiteY1" fmla="*/ 3810 h 487680"/>
            <a:gd name="connsiteX2" fmla="*/ 638175 w 641985"/>
            <a:gd name="connsiteY2" fmla="*/ 241935 h 487680"/>
            <a:gd name="connsiteX3" fmla="*/ 613410 w 641985"/>
            <a:gd name="connsiteY3" fmla="*/ 335280 h 487680"/>
            <a:gd name="connsiteX4" fmla="*/ 569595 w 641985"/>
            <a:gd name="connsiteY4" fmla="*/ 411480 h 487680"/>
            <a:gd name="connsiteX5" fmla="*/ 512445 w 641985"/>
            <a:gd name="connsiteY5" fmla="*/ 457200 h 487680"/>
            <a:gd name="connsiteX6" fmla="*/ 434340 w 641985"/>
            <a:gd name="connsiteY6" fmla="*/ 481965 h 487680"/>
            <a:gd name="connsiteX7" fmla="*/ 348615 w 641985"/>
            <a:gd name="connsiteY7" fmla="*/ 487680 h 487680"/>
            <a:gd name="connsiteX8" fmla="*/ 232410 w 641985"/>
            <a:gd name="connsiteY8" fmla="*/ 478155 h 487680"/>
            <a:gd name="connsiteX9" fmla="*/ 139065 w 641985"/>
            <a:gd name="connsiteY9" fmla="*/ 438150 h 487680"/>
            <a:gd name="connsiteX10" fmla="*/ 76200 w 641985"/>
            <a:gd name="connsiteY10" fmla="*/ 390525 h 487680"/>
            <a:gd name="connsiteX11" fmla="*/ 38100 w 641985"/>
            <a:gd name="connsiteY11" fmla="*/ 329565 h 487680"/>
            <a:gd name="connsiteX12" fmla="*/ 11430 w 641985"/>
            <a:gd name="connsiteY12" fmla="*/ 266700 h 487680"/>
            <a:gd name="connsiteX13" fmla="*/ 0 w 641985"/>
            <a:gd name="connsiteY13" fmla="*/ 209550 h 487680"/>
            <a:gd name="connsiteX14" fmla="*/ 1905 w 641985"/>
            <a:gd name="connsiteY14" fmla="*/ 0 h 487680"/>
            <a:gd name="connsiteX0" fmla="*/ 1905 w 641985"/>
            <a:gd name="connsiteY0" fmla="*/ 1905 h 489585"/>
            <a:gd name="connsiteX1" fmla="*/ 641985 w 641985"/>
            <a:gd name="connsiteY1" fmla="*/ 0 h 489585"/>
            <a:gd name="connsiteX2" fmla="*/ 638175 w 641985"/>
            <a:gd name="connsiteY2" fmla="*/ 243840 h 489585"/>
            <a:gd name="connsiteX3" fmla="*/ 613410 w 641985"/>
            <a:gd name="connsiteY3" fmla="*/ 337185 h 489585"/>
            <a:gd name="connsiteX4" fmla="*/ 569595 w 641985"/>
            <a:gd name="connsiteY4" fmla="*/ 413385 h 489585"/>
            <a:gd name="connsiteX5" fmla="*/ 512445 w 641985"/>
            <a:gd name="connsiteY5" fmla="*/ 459105 h 489585"/>
            <a:gd name="connsiteX6" fmla="*/ 434340 w 641985"/>
            <a:gd name="connsiteY6" fmla="*/ 483870 h 489585"/>
            <a:gd name="connsiteX7" fmla="*/ 348615 w 641985"/>
            <a:gd name="connsiteY7" fmla="*/ 489585 h 489585"/>
            <a:gd name="connsiteX8" fmla="*/ 232410 w 641985"/>
            <a:gd name="connsiteY8" fmla="*/ 480060 h 489585"/>
            <a:gd name="connsiteX9" fmla="*/ 139065 w 641985"/>
            <a:gd name="connsiteY9" fmla="*/ 440055 h 489585"/>
            <a:gd name="connsiteX10" fmla="*/ 76200 w 641985"/>
            <a:gd name="connsiteY10" fmla="*/ 392430 h 489585"/>
            <a:gd name="connsiteX11" fmla="*/ 38100 w 641985"/>
            <a:gd name="connsiteY11" fmla="*/ 331470 h 489585"/>
            <a:gd name="connsiteX12" fmla="*/ 11430 w 641985"/>
            <a:gd name="connsiteY12" fmla="*/ 268605 h 489585"/>
            <a:gd name="connsiteX13" fmla="*/ 0 w 641985"/>
            <a:gd name="connsiteY13" fmla="*/ 211455 h 489585"/>
            <a:gd name="connsiteX14" fmla="*/ 1905 w 641985"/>
            <a:gd name="connsiteY14" fmla="*/ 1905 h 489585"/>
            <a:gd name="connsiteX0" fmla="*/ 1905 w 641985"/>
            <a:gd name="connsiteY0" fmla="*/ 1905 h 497205"/>
            <a:gd name="connsiteX1" fmla="*/ 641985 w 641985"/>
            <a:gd name="connsiteY1" fmla="*/ 0 h 497205"/>
            <a:gd name="connsiteX2" fmla="*/ 638175 w 641985"/>
            <a:gd name="connsiteY2" fmla="*/ 243840 h 497205"/>
            <a:gd name="connsiteX3" fmla="*/ 613410 w 641985"/>
            <a:gd name="connsiteY3" fmla="*/ 337185 h 497205"/>
            <a:gd name="connsiteX4" fmla="*/ 569595 w 641985"/>
            <a:gd name="connsiteY4" fmla="*/ 413385 h 497205"/>
            <a:gd name="connsiteX5" fmla="*/ 512445 w 641985"/>
            <a:gd name="connsiteY5" fmla="*/ 459105 h 497205"/>
            <a:gd name="connsiteX6" fmla="*/ 434340 w 641985"/>
            <a:gd name="connsiteY6" fmla="*/ 483870 h 497205"/>
            <a:gd name="connsiteX7" fmla="*/ 348615 w 641985"/>
            <a:gd name="connsiteY7" fmla="*/ 489585 h 497205"/>
            <a:gd name="connsiteX8" fmla="*/ 230505 w 641985"/>
            <a:gd name="connsiteY8" fmla="*/ 497205 h 497205"/>
            <a:gd name="connsiteX9" fmla="*/ 139065 w 641985"/>
            <a:gd name="connsiteY9" fmla="*/ 440055 h 497205"/>
            <a:gd name="connsiteX10" fmla="*/ 76200 w 641985"/>
            <a:gd name="connsiteY10" fmla="*/ 392430 h 497205"/>
            <a:gd name="connsiteX11" fmla="*/ 38100 w 641985"/>
            <a:gd name="connsiteY11" fmla="*/ 331470 h 497205"/>
            <a:gd name="connsiteX12" fmla="*/ 11430 w 641985"/>
            <a:gd name="connsiteY12" fmla="*/ 268605 h 497205"/>
            <a:gd name="connsiteX13" fmla="*/ 0 w 641985"/>
            <a:gd name="connsiteY13" fmla="*/ 211455 h 497205"/>
            <a:gd name="connsiteX14" fmla="*/ 1905 w 641985"/>
            <a:gd name="connsiteY14" fmla="*/ 1905 h 497205"/>
            <a:gd name="connsiteX0" fmla="*/ 1905 w 641985"/>
            <a:gd name="connsiteY0" fmla="*/ 1905 h 508635"/>
            <a:gd name="connsiteX1" fmla="*/ 641985 w 641985"/>
            <a:gd name="connsiteY1" fmla="*/ 0 h 508635"/>
            <a:gd name="connsiteX2" fmla="*/ 638175 w 641985"/>
            <a:gd name="connsiteY2" fmla="*/ 243840 h 508635"/>
            <a:gd name="connsiteX3" fmla="*/ 613410 w 641985"/>
            <a:gd name="connsiteY3" fmla="*/ 337185 h 508635"/>
            <a:gd name="connsiteX4" fmla="*/ 569595 w 641985"/>
            <a:gd name="connsiteY4" fmla="*/ 413385 h 508635"/>
            <a:gd name="connsiteX5" fmla="*/ 512445 w 641985"/>
            <a:gd name="connsiteY5" fmla="*/ 459105 h 508635"/>
            <a:gd name="connsiteX6" fmla="*/ 434340 w 641985"/>
            <a:gd name="connsiteY6" fmla="*/ 483870 h 508635"/>
            <a:gd name="connsiteX7" fmla="*/ 329565 w 641985"/>
            <a:gd name="connsiteY7" fmla="*/ 508635 h 508635"/>
            <a:gd name="connsiteX8" fmla="*/ 230505 w 641985"/>
            <a:gd name="connsiteY8" fmla="*/ 497205 h 508635"/>
            <a:gd name="connsiteX9" fmla="*/ 139065 w 641985"/>
            <a:gd name="connsiteY9" fmla="*/ 440055 h 508635"/>
            <a:gd name="connsiteX10" fmla="*/ 76200 w 641985"/>
            <a:gd name="connsiteY10" fmla="*/ 392430 h 508635"/>
            <a:gd name="connsiteX11" fmla="*/ 38100 w 641985"/>
            <a:gd name="connsiteY11" fmla="*/ 331470 h 508635"/>
            <a:gd name="connsiteX12" fmla="*/ 11430 w 641985"/>
            <a:gd name="connsiteY12" fmla="*/ 268605 h 508635"/>
            <a:gd name="connsiteX13" fmla="*/ 0 w 641985"/>
            <a:gd name="connsiteY13" fmla="*/ 211455 h 508635"/>
            <a:gd name="connsiteX14" fmla="*/ 1905 w 641985"/>
            <a:gd name="connsiteY14" fmla="*/ 1905 h 508635"/>
            <a:gd name="connsiteX0" fmla="*/ 1905 w 641985"/>
            <a:gd name="connsiteY0" fmla="*/ 1905 h 508635"/>
            <a:gd name="connsiteX1" fmla="*/ 641985 w 641985"/>
            <a:gd name="connsiteY1" fmla="*/ 0 h 508635"/>
            <a:gd name="connsiteX2" fmla="*/ 638175 w 641985"/>
            <a:gd name="connsiteY2" fmla="*/ 243840 h 508635"/>
            <a:gd name="connsiteX3" fmla="*/ 613410 w 641985"/>
            <a:gd name="connsiteY3" fmla="*/ 337185 h 508635"/>
            <a:gd name="connsiteX4" fmla="*/ 569595 w 641985"/>
            <a:gd name="connsiteY4" fmla="*/ 413385 h 508635"/>
            <a:gd name="connsiteX5" fmla="*/ 512445 w 641985"/>
            <a:gd name="connsiteY5" fmla="*/ 459105 h 508635"/>
            <a:gd name="connsiteX6" fmla="*/ 438150 w 641985"/>
            <a:gd name="connsiteY6" fmla="*/ 499110 h 508635"/>
            <a:gd name="connsiteX7" fmla="*/ 329565 w 641985"/>
            <a:gd name="connsiteY7" fmla="*/ 508635 h 508635"/>
            <a:gd name="connsiteX8" fmla="*/ 230505 w 641985"/>
            <a:gd name="connsiteY8" fmla="*/ 497205 h 508635"/>
            <a:gd name="connsiteX9" fmla="*/ 139065 w 641985"/>
            <a:gd name="connsiteY9" fmla="*/ 440055 h 508635"/>
            <a:gd name="connsiteX10" fmla="*/ 76200 w 641985"/>
            <a:gd name="connsiteY10" fmla="*/ 392430 h 508635"/>
            <a:gd name="connsiteX11" fmla="*/ 38100 w 641985"/>
            <a:gd name="connsiteY11" fmla="*/ 331470 h 508635"/>
            <a:gd name="connsiteX12" fmla="*/ 11430 w 641985"/>
            <a:gd name="connsiteY12" fmla="*/ 268605 h 508635"/>
            <a:gd name="connsiteX13" fmla="*/ 0 w 641985"/>
            <a:gd name="connsiteY13" fmla="*/ 211455 h 508635"/>
            <a:gd name="connsiteX14" fmla="*/ 1905 w 641985"/>
            <a:gd name="connsiteY14" fmla="*/ 1905 h 508635"/>
            <a:gd name="connsiteX0" fmla="*/ 1905 w 641985"/>
            <a:gd name="connsiteY0" fmla="*/ 1905 h 508635"/>
            <a:gd name="connsiteX1" fmla="*/ 641985 w 641985"/>
            <a:gd name="connsiteY1" fmla="*/ 0 h 508635"/>
            <a:gd name="connsiteX2" fmla="*/ 638175 w 641985"/>
            <a:gd name="connsiteY2" fmla="*/ 243840 h 508635"/>
            <a:gd name="connsiteX3" fmla="*/ 613410 w 641985"/>
            <a:gd name="connsiteY3" fmla="*/ 337185 h 508635"/>
            <a:gd name="connsiteX4" fmla="*/ 569595 w 641985"/>
            <a:gd name="connsiteY4" fmla="*/ 413385 h 508635"/>
            <a:gd name="connsiteX5" fmla="*/ 512445 w 641985"/>
            <a:gd name="connsiteY5" fmla="*/ 459105 h 508635"/>
            <a:gd name="connsiteX6" fmla="*/ 438150 w 641985"/>
            <a:gd name="connsiteY6" fmla="*/ 499110 h 508635"/>
            <a:gd name="connsiteX7" fmla="*/ 329565 w 641985"/>
            <a:gd name="connsiteY7" fmla="*/ 508635 h 508635"/>
            <a:gd name="connsiteX8" fmla="*/ 230505 w 641985"/>
            <a:gd name="connsiteY8" fmla="*/ 497205 h 508635"/>
            <a:gd name="connsiteX9" fmla="*/ 148590 w 641985"/>
            <a:gd name="connsiteY9" fmla="*/ 468630 h 508635"/>
            <a:gd name="connsiteX10" fmla="*/ 76200 w 641985"/>
            <a:gd name="connsiteY10" fmla="*/ 392430 h 508635"/>
            <a:gd name="connsiteX11" fmla="*/ 38100 w 641985"/>
            <a:gd name="connsiteY11" fmla="*/ 331470 h 508635"/>
            <a:gd name="connsiteX12" fmla="*/ 11430 w 641985"/>
            <a:gd name="connsiteY12" fmla="*/ 268605 h 508635"/>
            <a:gd name="connsiteX13" fmla="*/ 0 w 641985"/>
            <a:gd name="connsiteY13" fmla="*/ 211455 h 508635"/>
            <a:gd name="connsiteX14" fmla="*/ 1905 w 641985"/>
            <a:gd name="connsiteY14" fmla="*/ 1905 h 508635"/>
            <a:gd name="connsiteX0" fmla="*/ 1905 w 641985"/>
            <a:gd name="connsiteY0" fmla="*/ 1905 h 508635"/>
            <a:gd name="connsiteX1" fmla="*/ 641985 w 641985"/>
            <a:gd name="connsiteY1" fmla="*/ 0 h 508635"/>
            <a:gd name="connsiteX2" fmla="*/ 638175 w 641985"/>
            <a:gd name="connsiteY2" fmla="*/ 243840 h 508635"/>
            <a:gd name="connsiteX3" fmla="*/ 613410 w 641985"/>
            <a:gd name="connsiteY3" fmla="*/ 337185 h 508635"/>
            <a:gd name="connsiteX4" fmla="*/ 569595 w 641985"/>
            <a:gd name="connsiteY4" fmla="*/ 413385 h 508635"/>
            <a:gd name="connsiteX5" fmla="*/ 512445 w 641985"/>
            <a:gd name="connsiteY5" fmla="*/ 459105 h 508635"/>
            <a:gd name="connsiteX6" fmla="*/ 438150 w 641985"/>
            <a:gd name="connsiteY6" fmla="*/ 499110 h 508635"/>
            <a:gd name="connsiteX7" fmla="*/ 329565 w 641985"/>
            <a:gd name="connsiteY7" fmla="*/ 508635 h 508635"/>
            <a:gd name="connsiteX8" fmla="*/ 230505 w 641985"/>
            <a:gd name="connsiteY8" fmla="*/ 497205 h 508635"/>
            <a:gd name="connsiteX9" fmla="*/ 148590 w 641985"/>
            <a:gd name="connsiteY9" fmla="*/ 468630 h 508635"/>
            <a:gd name="connsiteX10" fmla="*/ 74295 w 641985"/>
            <a:gd name="connsiteY10" fmla="*/ 415290 h 508635"/>
            <a:gd name="connsiteX11" fmla="*/ 38100 w 641985"/>
            <a:gd name="connsiteY11" fmla="*/ 331470 h 508635"/>
            <a:gd name="connsiteX12" fmla="*/ 11430 w 641985"/>
            <a:gd name="connsiteY12" fmla="*/ 268605 h 508635"/>
            <a:gd name="connsiteX13" fmla="*/ 0 w 641985"/>
            <a:gd name="connsiteY13" fmla="*/ 211455 h 508635"/>
            <a:gd name="connsiteX14" fmla="*/ 1905 w 641985"/>
            <a:gd name="connsiteY14" fmla="*/ 1905 h 508635"/>
            <a:gd name="connsiteX0" fmla="*/ 1905 w 641985"/>
            <a:gd name="connsiteY0" fmla="*/ 1905 h 508635"/>
            <a:gd name="connsiteX1" fmla="*/ 641985 w 641985"/>
            <a:gd name="connsiteY1" fmla="*/ 0 h 508635"/>
            <a:gd name="connsiteX2" fmla="*/ 638175 w 641985"/>
            <a:gd name="connsiteY2" fmla="*/ 243840 h 508635"/>
            <a:gd name="connsiteX3" fmla="*/ 613410 w 641985"/>
            <a:gd name="connsiteY3" fmla="*/ 337185 h 508635"/>
            <a:gd name="connsiteX4" fmla="*/ 569595 w 641985"/>
            <a:gd name="connsiteY4" fmla="*/ 413385 h 508635"/>
            <a:gd name="connsiteX5" fmla="*/ 512445 w 641985"/>
            <a:gd name="connsiteY5" fmla="*/ 459105 h 508635"/>
            <a:gd name="connsiteX6" fmla="*/ 438150 w 641985"/>
            <a:gd name="connsiteY6" fmla="*/ 499110 h 508635"/>
            <a:gd name="connsiteX7" fmla="*/ 329565 w 641985"/>
            <a:gd name="connsiteY7" fmla="*/ 508635 h 508635"/>
            <a:gd name="connsiteX8" fmla="*/ 230505 w 641985"/>
            <a:gd name="connsiteY8" fmla="*/ 497205 h 508635"/>
            <a:gd name="connsiteX9" fmla="*/ 148590 w 641985"/>
            <a:gd name="connsiteY9" fmla="*/ 468630 h 508635"/>
            <a:gd name="connsiteX10" fmla="*/ 74295 w 641985"/>
            <a:gd name="connsiteY10" fmla="*/ 415290 h 508635"/>
            <a:gd name="connsiteX11" fmla="*/ 36195 w 641985"/>
            <a:gd name="connsiteY11" fmla="*/ 371475 h 508635"/>
            <a:gd name="connsiteX12" fmla="*/ 11430 w 641985"/>
            <a:gd name="connsiteY12" fmla="*/ 268605 h 508635"/>
            <a:gd name="connsiteX13" fmla="*/ 0 w 641985"/>
            <a:gd name="connsiteY13" fmla="*/ 211455 h 508635"/>
            <a:gd name="connsiteX14" fmla="*/ 1905 w 641985"/>
            <a:gd name="connsiteY14" fmla="*/ 1905 h 508635"/>
            <a:gd name="connsiteX0" fmla="*/ 1905 w 641985"/>
            <a:gd name="connsiteY0" fmla="*/ 1905 h 508635"/>
            <a:gd name="connsiteX1" fmla="*/ 641985 w 641985"/>
            <a:gd name="connsiteY1" fmla="*/ 0 h 508635"/>
            <a:gd name="connsiteX2" fmla="*/ 638175 w 641985"/>
            <a:gd name="connsiteY2" fmla="*/ 243840 h 508635"/>
            <a:gd name="connsiteX3" fmla="*/ 613410 w 641985"/>
            <a:gd name="connsiteY3" fmla="*/ 337185 h 508635"/>
            <a:gd name="connsiteX4" fmla="*/ 569595 w 641985"/>
            <a:gd name="connsiteY4" fmla="*/ 413385 h 508635"/>
            <a:gd name="connsiteX5" fmla="*/ 512445 w 641985"/>
            <a:gd name="connsiteY5" fmla="*/ 459105 h 508635"/>
            <a:gd name="connsiteX6" fmla="*/ 438150 w 641985"/>
            <a:gd name="connsiteY6" fmla="*/ 499110 h 508635"/>
            <a:gd name="connsiteX7" fmla="*/ 329565 w 641985"/>
            <a:gd name="connsiteY7" fmla="*/ 508635 h 508635"/>
            <a:gd name="connsiteX8" fmla="*/ 230505 w 641985"/>
            <a:gd name="connsiteY8" fmla="*/ 497205 h 508635"/>
            <a:gd name="connsiteX9" fmla="*/ 148590 w 641985"/>
            <a:gd name="connsiteY9" fmla="*/ 468630 h 508635"/>
            <a:gd name="connsiteX10" fmla="*/ 74295 w 641985"/>
            <a:gd name="connsiteY10" fmla="*/ 415290 h 508635"/>
            <a:gd name="connsiteX11" fmla="*/ 36195 w 641985"/>
            <a:gd name="connsiteY11" fmla="*/ 371475 h 508635"/>
            <a:gd name="connsiteX12" fmla="*/ 5715 w 641985"/>
            <a:gd name="connsiteY12" fmla="*/ 302895 h 508635"/>
            <a:gd name="connsiteX13" fmla="*/ 0 w 641985"/>
            <a:gd name="connsiteY13" fmla="*/ 211455 h 508635"/>
            <a:gd name="connsiteX14" fmla="*/ 1905 w 641985"/>
            <a:gd name="connsiteY14" fmla="*/ 1905 h 508635"/>
            <a:gd name="connsiteX0" fmla="*/ 0 w 640080"/>
            <a:gd name="connsiteY0" fmla="*/ 1905 h 508635"/>
            <a:gd name="connsiteX1" fmla="*/ 640080 w 640080"/>
            <a:gd name="connsiteY1" fmla="*/ 0 h 508635"/>
            <a:gd name="connsiteX2" fmla="*/ 636270 w 640080"/>
            <a:gd name="connsiteY2" fmla="*/ 243840 h 508635"/>
            <a:gd name="connsiteX3" fmla="*/ 611505 w 640080"/>
            <a:gd name="connsiteY3" fmla="*/ 337185 h 508635"/>
            <a:gd name="connsiteX4" fmla="*/ 567690 w 640080"/>
            <a:gd name="connsiteY4" fmla="*/ 413385 h 508635"/>
            <a:gd name="connsiteX5" fmla="*/ 510540 w 640080"/>
            <a:gd name="connsiteY5" fmla="*/ 459105 h 508635"/>
            <a:gd name="connsiteX6" fmla="*/ 436245 w 640080"/>
            <a:gd name="connsiteY6" fmla="*/ 499110 h 508635"/>
            <a:gd name="connsiteX7" fmla="*/ 327660 w 640080"/>
            <a:gd name="connsiteY7" fmla="*/ 508635 h 508635"/>
            <a:gd name="connsiteX8" fmla="*/ 228600 w 640080"/>
            <a:gd name="connsiteY8" fmla="*/ 497205 h 508635"/>
            <a:gd name="connsiteX9" fmla="*/ 146685 w 640080"/>
            <a:gd name="connsiteY9" fmla="*/ 468630 h 508635"/>
            <a:gd name="connsiteX10" fmla="*/ 72390 w 640080"/>
            <a:gd name="connsiteY10" fmla="*/ 415290 h 508635"/>
            <a:gd name="connsiteX11" fmla="*/ 34290 w 640080"/>
            <a:gd name="connsiteY11" fmla="*/ 371475 h 508635"/>
            <a:gd name="connsiteX12" fmla="*/ 3810 w 640080"/>
            <a:gd name="connsiteY12" fmla="*/ 302895 h 508635"/>
            <a:gd name="connsiteX13" fmla="*/ 0 w 640080"/>
            <a:gd name="connsiteY13" fmla="*/ 249555 h 508635"/>
            <a:gd name="connsiteX14" fmla="*/ 0 w 640080"/>
            <a:gd name="connsiteY14" fmla="*/ 1905 h 508635"/>
            <a:gd name="connsiteX0" fmla="*/ 3810 w 643890"/>
            <a:gd name="connsiteY0" fmla="*/ 1905 h 508635"/>
            <a:gd name="connsiteX1" fmla="*/ 643890 w 643890"/>
            <a:gd name="connsiteY1" fmla="*/ 0 h 508635"/>
            <a:gd name="connsiteX2" fmla="*/ 640080 w 643890"/>
            <a:gd name="connsiteY2" fmla="*/ 243840 h 508635"/>
            <a:gd name="connsiteX3" fmla="*/ 615315 w 643890"/>
            <a:gd name="connsiteY3" fmla="*/ 337185 h 508635"/>
            <a:gd name="connsiteX4" fmla="*/ 571500 w 643890"/>
            <a:gd name="connsiteY4" fmla="*/ 413385 h 508635"/>
            <a:gd name="connsiteX5" fmla="*/ 514350 w 643890"/>
            <a:gd name="connsiteY5" fmla="*/ 459105 h 508635"/>
            <a:gd name="connsiteX6" fmla="*/ 440055 w 643890"/>
            <a:gd name="connsiteY6" fmla="*/ 499110 h 508635"/>
            <a:gd name="connsiteX7" fmla="*/ 331470 w 643890"/>
            <a:gd name="connsiteY7" fmla="*/ 508635 h 508635"/>
            <a:gd name="connsiteX8" fmla="*/ 232410 w 643890"/>
            <a:gd name="connsiteY8" fmla="*/ 497205 h 508635"/>
            <a:gd name="connsiteX9" fmla="*/ 150495 w 643890"/>
            <a:gd name="connsiteY9" fmla="*/ 468630 h 508635"/>
            <a:gd name="connsiteX10" fmla="*/ 76200 w 643890"/>
            <a:gd name="connsiteY10" fmla="*/ 415290 h 508635"/>
            <a:gd name="connsiteX11" fmla="*/ 38100 w 643890"/>
            <a:gd name="connsiteY11" fmla="*/ 371475 h 508635"/>
            <a:gd name="connsiteX12" fmla="*/ 7620 w 643890"/>
            <a:gd name="connsiteY12" fmla="*/ 302895 h 508635"/>
            <a:gd name="connsiteX13" fmla="*/ 0 w 643890"/>
            <a:gd name="connsiteY13" fmla="*/ 213360 h 508635"/>
            <a:gd name="connsiteX14" fmla="*/ 3810 w 643890"/>
            <a:gd name="connsiteY14" fmla="*/ 1905 h 508635"/>
            <a:gd name="connsiteX0" fmla="*/ 3810 w 643890"/>
            <a:gd name="connsiteY0" fmla="*/ 1905 h 508635"/>
            <a:gd name="connsiteX1" fmla="*/ 643890 w 643890"/>
            <a:gd name="connsiteY1" fmla="*/ 0 h 508635"/>
            <a:gd name="connsiteX2" fmla="*/ 640080 w 643890"/>
            <a:gd name="connsiteY2" fmla="*/ 243840 h 508635"/>
            <a:gd name="connsiteX3" fmla="*/ 615315 w 643890"/>
            <a:gd name="connsiteY3" fmla="*/ 337185 h 508635"/>
            <a:gd name="connsiteX4" fmla="*/ 571500 w 643890"/>
            <a:gd name="connsiteY4" fmla="*/ 413385 h 508635"/>
            <a:gd name="connsiteX5" fmla="*/ 514350 w 643890"/>
            <a:gd name="connsiteY5" fmla="*/ 459105 h 508635"/>
            <a:gd name="connsiteX6" fmla="*/ 440055 w 643890"/>
            <a:gd name="connsiteY6" fmla="*/ 499110 h 508635"/>
            <a:gd name="connsiteX7" fmla="*/ 331470 w 643890"/>
            <a:gd name="connsiteY7" fmla="*/ 508635 h 508635"/>
            <a:gd name="connsiteX8" fmla="*/ 232410 w 643890"/>
            <a:gd name="connsiteY8" fmla="*/ 497205 h 508635"/>
            <a:gd name="connsiteX9" fmla="*/ 150495 w 643890"/>
            <a:gd name="connsiteY9" fmla="*/ 468630 h 508635"/>
            <a:gd name="connsiteX10" fmla="*/ 76200 w 643890"/>
            <a:gd name="connsiteY10" fmla="*/ 415290 h 508635"/>
            <a:gd name="connsiteX11" fmla="*/ 38100 w 643890"/>
            <a:gd name="connsiteY11" fmla="*/ 371475 h 508635"/>
            <a:gd name="connsiteX12" fmla="*/ 11430 w 643890"/>
            <a:gd name="connsiteY12" fmla="*/ 318135 h 508635"/>
            <a:gd name="connsiteX13" fmla="*/ 0 w 643890"/>
            <a:gd name="connsiteY13" fmla="*/ 213360 h 508635"/>
            <a:gd name="connsiteX14" fmla="*/ 3810 w 643890"/>
            <a:gd name="connsiteY14" fmla="*/ 1905 h 508635"/>
            <a:gd name="connsiteX0" fmla="*/ 3810 w 643890"/>
            <a:gd name="connsiteY0" fmla="*/ 1905 h 508635"/>
            <a:gd name="connsiteX1" fmla="*/ 643890 w 643890"/>
            <a:gd name="connsiteY1" fmla="*/ 0 h 508635"/>
            <a:gd name="connsiteX2" fmla="*/ 640080 w 643890"/>
            <a:gd name="connsiteY2" fmla="*/ 243840 h 508635"/>
            <a:gd name="connsiteX3" fmla="*/ 615315 w 643890"/>
            <a:gd name="connsiteY3" fmla="*/ 337185 h 508635"/>
            <a:gd name="connsiteX4" fmla="*/ 571500 w 643890"/>
            <a:gd name="connsiteY4" fmla="*/ 413385 h 508635"/>
            <a:gd name="connsiteX5" fmla="*/ 514350 w 643890"/>
            <a:gd name="connsiteY5" fmla="*/ 459105 h 508635"/>
            <a:gd name="connsiteX6" fmla="*/ 440055 w 643890"/>
            <a:gd name="connsiteY6" fmla="*/ 499110 h 508635"/>
            <a:gd name="connsiteX7" fmla="*/ 331470 w 643890"/>
            <a:gd name="connsiteY7" fmla="*/ 508635 h 508635"/>
            <a:gd name="connsiteX8" fmla="*/ 232410 w 643890"/>
            <a:gd name="connsiteY8" fmla="*/ 497205 h 508635"/>
            <a:gd name="connsiteX9" fmla="*/ 150495 w 643890"/>
            <a:gd name="connsiteY9" fmla="*/ 468630 h 508635"/>
            <a:gd name="connsiteX10" fmla="*/ 76200 w 643890"/>
            <a:gd name="connsiteY10" fmla="*/ 415290 h 508635"/>
            <a:gd name="connsiteX11" fmla="*/ 11430 w 643890"/>
            <a:gd name="connsiteY11" fmla="*/ 318135 h 508635"/>
            <a:gd name="connsiteX12" fmla="*/ 0 w 643890"/>
            <a:gd name="connsiteY12" fmla="*/ 213360 h 508635"/>
            <a:gd name="connsiteX13" fmla="*/ 3810 w 643890"/>
            <a:gd name="connsiteY13" fmla="*/ 1905 h 508635"/>
            <a:gd name="connsiteX0" fmla="*/ 3810 w 643890"/>
            <a:gd name="connsiteY0" fmla="*/ 1905 h 508635"/>
            <a:gd name="connsiteX1" fmla="*/ 643890 w 643890"/>
            <a:gd name="connsiteY1" fmla="*/ 0 h 508635"/>
            <a:gd name="connsiteX2" fmla="*/ 640080 w 643890"/>
            <a:gd name="connsiteY2" fmla="*/ 243840 h 508635"/>
            <a:gd name="connsiteX3" fmla="*/ 615315 w 643890"/>
            <a:gd name="connsiteY3" fmla="*/ 337185 h 508635"/>
            <a:gd name="connsiteX4" fmla="*/ 571500 w 643890"/>
            <a:gd name="connsiteY4" fmla="*/ 413385 h 508635"/>
            <a:gd name="connsiteX5" fmla="*/ 514350 w 643890"/>
            <a:gd name="connsiteY5" fmla="*/ 459105 h 508635"/>
            <a:gd name="connsiteX6" fmla="*/ 440055 w 643890"/>
            <a:gd name="connsiteY6" fmla="*/ 499110 h 508635"/>
            <a:gd name="connsiteX7" fmla="*/ 331470 w 643890"/>
            <a:gd name="connsiteY7" fmla="*/ 508635 h 508635"/>
            <a:gd name="connsiteX8" fmla="*/ 232410 w 643890"/>
            <a:gd name="connsiteY8" fmla="*/ 497205 h 508635"/>
            <a:gd name="connsiteX9" fmla="*/ 150495 w 643890"/>
            <a:gd name="connsiteY9" fmla="*/ 468630 h 508635"/>
            <a:gd name="connsiteX10" fmla="*/ 53340 w 643890"/>
            <a:gd name="connsiteY10" fmla="*/ 403860 h 508635"/>
            <a:gd name="connsiteX11" fmla="*/ 11430 w 643890"/>
            <a:gd name="connsiteY11" fmla="*/ 318135 h 508635"/>
            <a:gd name="connsiteX12" fmla="*/ 0 w 643890"/>
            <a:gd name="connsiteY12" fmla="*/ 213360 h 508635"/>
            <a:gd name="connsiteX13" fmla="*/ 3810 w 643890"/>
            <a:gd name="connsiteY13" fmla="*/ 1905 h 508635"/>
            <a:gd name="connsiteX0" fmla="*/ 3810 w 643890"/>
            <a:gd name="connsiteY0" fmla="*/ 1905 h 508635"/>
            <a:gd name="connsiteX1" fmla="*/ 643890 w 643890"/>
            <a:gd name="connsiteY1" fmla="*/ 0 h 508635"/>
            <a:gd name="connsiteX2" fmla="*/ 643890 w 643890"/>
            <a:gd name="connsiteY2" fmla="*/ 213360 h 508635"/>
            <a:gd name="connsiteX3" fmla="*/ 615315 w 643890"/>
            <a:gd name="connsiteY3" fmla="*/ 337185 h 508635"/>
            <a:gd name="connsiteX4" fmla="*/ 571500 w 643890"/>
            <a:gd name="connsiteY4" fmla="*/ 413385 h 508635"/>
            <a:gd name="connsiteX5" fmla="*/ 514350 w 643890"/>
            <a:gd name="connsiteY5" fmla="*/ 459105 h 508635"/>
            <a:gd name="connsiteX6" fmla="*/ 440055 w 643890"/>
            <a:gd name="connsiteY6" fmla="*/ 499110 h 508635"/>
            <a:gd name="connsiteX7" fmla="*/ 331470 w 643890"/>
            <a:gd name="connsiteY7" fmla="*/ 508635 h 508635"/>
            <a:gd name="connsiteX8" fmla="*/ 232410 w 643890"/>
            <a:gd name="connsiteY8" fmla="*/ 497205 h 508635"/>
            <a:gd name="connsiteX9" fmla="*/ 150495 w 643890"/>
            <a:gd name="connsiteY9" fmla="*/ 468630 h 508635"/>
            <a:gd name="connsiteX10" fmla="*/ 53340 w 643890"/>
            <a:gd name="connsiteY10" fmla="*/ 403860 h 508635"/>
            <a:gd name="connsiteX11" fmla="*/ 11430 w 643890"/>
            <a:gd name="connsiteY11" fmla="*/ 318135 h 508635"/>
            <a:gd name="connsiteX12" fmla="*/ 0 w 643890"/>
            <a:gd name="connsiteY12" fmla="*/ 213360 h 508635"/>
            <a:gd name="connsiteX13" fmla="*/ 3810 w 643890"/>
            <a:gd name="connsiteY13" fmla="*/ 1905 h 508635"/>
            <a:gd name="connsiteX0" fmla="*/ 3810 w 645795"/>
            <a:gd name="connsiteY0" fmla="*/ 1905 h 508635"/>
            <a:gd name="connsiteX1" fmla="*/ 643890 w 645795"/>
            <a:gd name="connsiteY1" fmla="*/ 0 h 508635"/>
            <a:gd name="connsiteX2" fmla="*/ 645795 w 645795"/>
            <a:gd name="connsiteY2" fmla="*/ 243840 h 508635"/>
            <a:gd name="connsiteX3" fmla="*/ 615315 w 645795"/>
            <a:gd name="connsiteY3" fmla="*/ 337185 h 508635"/>
            <a:gd name="connsiteX4" fmla="*/ 571500 w 645795"/>
            <a:gd name="connsiteY4" fmla="*/ 413385 h 508635"/>
            <a:gd name="connsiteX5" fmla="*/ 514350 w 645795"/>
            <a:gd name="connsiteY5" fmla="*/ 459105 h 508635"/>
            <a:gd name="connsiteX6" fmla="*/ 440055 w 645795"/>
            <a:gd name="connsiteY6" fmla="*/ 499110 h 508635"/>
            <a:gd name="connsiteX7" fmla="*/ 331470 w 645795"/>
            <a:gd name="connsiteY7" fmla="*/ 508635 h 508635"/>
            <a:gd name="connsiteX8" fmla="*/ 232410 w 645795"/>
            <a:gd name="connsiteY8" fmla="*/ 497205 h 508635"/>
            <a:gd name="connsiteX9" fmla="*/ 150495 w 645795"/>
            <a:gd name="connsiteY9" fmla="*/ 468630 h 508635"/>
            <a:gd name="connsiteX10" fmla="*/ 53340 w 645795"/>
            <a:gd name="connsiteY10" fmla="*/ 403860 h 508635"/>
            <a:gd name="connsiteX11" fmla="*/ 11430 w 645795"/>
            <a:gd name="connsiteY11" fmla="*/ 318135 h 508635"/>
            <a:gd name="connsiteX12" fmla="*/ 0 w 645795"/>
            <a:gd name="connsiteY12" fmla="*/ 213360 h 508635"/>
            <a:gd name="connsiteX13" fmla="*/ 3810 w 645795"/>
            <a:gd name="connsiteY13" fmla="*/ 1905 h 508635"/>
            <a:gd name="connsiteX0" fmla="*/ 3810 w 645795"/>
            <a:gd name="connsiteY0" fmla="*/ 1905 h 508635"/>
            <a:gd name="connsiteX1" fmla="*/ 643890 w 645795"/>
            <a:gd name="connsiteY1" fmla="*/ 0 h 508635"/>
            <a:gd name="connsiteX2" fmla="*/ 645795 w 645795"/>
            <a:gd name="connsiteY2" fmla="*/ 243840 h 508635"/>
            <a:gd name="connsiteX3" fmla="*/ 615315 w 645795"/>
            <a:gd name="connsiteY3" fmla="*/ 337185 h 508635"/>
            <a:gd name="connsiteX4" fmla="*/ 571500 w 645795"/>
            <a:gd name="connsiteY4" fmla="*/ 413385 h 508635"/>
            <a:gd name="connsiteX5" fmla="*/ 514350 w 645795"/>
            <a:gd name="connsiteY5" fmla="*/ 459105 h 508635"/>
            <a:gd name="connsiteX6" fmla="*/ 440055 w 645795"/>
            <a:gd name="connsiteY6" fmla="*/ 499110 h 508635"/>
            <a:gd name="connsiteX7" fmla="*/ 331470 w 645795"/>
            <a:gd name="connsiteY7" fmla="*/ 508635 h 508635"/>
            <a:gd name="connsiteX8" fmla="*/ 232410 w 645795"/>
            <a:gd name="connsiteY8" fmla="*/ 497205 h 508635"/>
            <a:gd name="connsiteX9" fmla="*/ 150495 w 645795"/>
            <a:gd name="connsiteY9" fmla="*/ 468630 h 508635"/>
            <a:gd name="connsiteX10" fmla="*/ 53340 w 645795"/>
            <a:gd name="connsiteY10" fmla="*/ 403860 h 508635"/>
            <a:gd name="connsiteX11" fmla="*/ 11430 w 645795"/>
            <a:gd name="connsiteY11" fmla="*/ 318135 h 508635"/>
            <a:gd name="connsiteX12" fmla="*/ 0 w 645795"/>
            <a:gd name="connsiteY12" fmla="*/ 213360 h 508635"/>
            <a:gd name="connsiteX13" fmla="*/ 3810 w 645795"/>
            <a:gd name="connsiteY13" fmla="*/ 1905 h 508635"/>
            <a:gd name="connsiteX0" fmla="*/ 3810 w 645795"/>
            <a:gd name="connsiteY0" fmla="*/ 1905 h 508635"/>
            <a:gd name="connsiteX1" fmla="*/ 643890 w 645795"/>
            <a:gd name="connsiteY1" fmla="*/ 0 h 508635"/>
            <a:gd name="connsiteX2" fmla="*/ 645795 w 645795"/>
            <a:gd name="connsiteY2" fmla="*/ 243840 h 508635"/>
            <a:gd name="connsiteX3" fmla="*/ 615315 w 645795"/>
            <a:gd name="connsiteY3" fmla="*/ 337185 h 508635"/>
            <a:gd name="connsiteX4" fmla="*/ 571500 w 645795"/>
            <a:gd name="connsiteY4" fmla="*/ 413385 h 508635"/>
            <a:gd name="connsiteX5" fmla="*/ 514350 w 645795"/>
            <a:gd name="connsiteY5" fmla="*/ 459105 h 508635"/>
            <a:gd name="connsiteX6" fmla="*/ 440055 w 645795"/>
            <a:gd name="connsiteY6" fmla="*/ 499110 h 508635"/>
            <a:gd name="connsiteX7" fmla="*/ 331470 w 645795"/>
            <a:gd name="connsiteY7" fmla="*/ 508635 h 508635"/>
            <a:gd name="connsiteX8" fmla="*/ 232410 w 645795"/>
            <a:gd name="connsiteY8" fmla="*/ 497205 h 508635"/>
            <a:gd name="connsiteX9" fmla="*/ 150495 w 645795"/>
            <a:gd name="connsiteY9" fmla="*/ 468630 h 508635"/>
            <a:gd name="connsiteX10" fmla="*/ 53340 w 645795"/>
            <a:gd name="connsiteY10" fmla="*/ 403860 h 508635"/>
            <a:gd name="connsiteX11" fmla="*/ 11430 w 645795"/>
            <a:gd name="connsiteY11" fmla="*/ 318135 h 508635"/>
            <a:gd name="connsiteX12" fmla="*/ 0 w 645795"/>
            <a:gd name="connsiteY12" fmla="*/ 213360 h 508635"/>
            <a:gd name="connsiteX13" fmla="*/ 3810 w 645795"/>
            <a:gd name="connsiteY13" fmla="*/ 1905 h 508635"/>
            <a:gd name="connsiteX0" fmla="*/ 3810 w 645795"/>
            <a:gd name="connsiteY0" fmla="*/ 1905 h 508635"/>
            <a:gd name="connsiteX1" fmla="*/ 643890 w 645795"/>
            <a:gd name="connsiteY1" fmla="*/ 0 h 508635"/>
            <a:gd name="connsiteX2" fmla="*/ 645795 w 645795"/>
            <a:gd name="connsiteY2" fmla="*/ 243840 h 508635"/>
            <a:gd name="connsiteX3" fmla="*/ 615315 w 645795"/>
            <a:gd name="connsiteY3" fmla="*/ 337185 h 508635"/>
            <a:gd name="connsiteX4" fmla="*/ 571500 w 645795"/>
            <a:gd name="connsiteY4" fmla="*/ 413385 h 508635"/>
            <a:gd name="connsiteX5" fmla="*/ 514350 w 645795"/>
            <a:gd name="connsiteY5" fmla="*/ 459105 h 508635"/>
            <a:gd name="connsiteX6" fmla="*/ 440055 w 645795"/>
            <a:gd name="connsiteY6" fmla="*/ 499110 h 508635"/>
            <a:gd name="connsiteX7" fmla="*/ 331470 w 645795"/>
            <a:gd name="connsiteY7" fmla="*/ 508635 h 508635"/>
            <a:gd name="connsiteX8" fmla="*/ 232410 w 645795"/>
            <a:gd name="connsiteY8" fmla="*/ 497205 h 508635"/>
            <a:gd name="connsiteX9" fmla="*/ 150495 w 645795"/>
            <a:gd name="connsiteY9" fmla="*/ 468630 h 508635"/>
            <a:gd name="connsiteX10" fmla="*/ 53340 w 645795"/>
            <a:gd name="connsiteY10" fmla="*/ 403860 h 508635"/>
            <a:gd name="connsiteX11" fmla="*/ 11430 w 645795"/>
            <a:gd name="connsiteY11" fmla="*/ 318135 h 508635"/>
            <a:gd name="connsiteX12" fmla="*/ 0 w 645795"/>
            <a:gd name="connsiteY12" fmla="*/ 213360 h 508635"/>
            <a:gd name="connsiteX13" fmla="*/ 3810 w 645795"/>
            <a:gd name="connsiteY13" fmla="*/ 1905 h 508635"/>
            <a:gd name="connsiteX0" fmla="*/ 3810 w 645795"/>
            <a:gd name="connsiteY0" fmla="*/ 1905 h 508635"/>
            <a:gd name="connsiteX1" fmla="*/ 643890 w 645795"/>
            <a:gd name="connsiteY1" fmla="*/ 0 h 508635"/>
            <a:gd name="connsiteX2" fmla="*/ 645795 w 645795"/>
            <a:gd name="connsiteY2" fmla="*/ 243840 h 508635"/>
            <a:gd name="connsiteX3" fmla="*/ 615315 w 645795"/>
            <a:gd name="connsiteY3" fmla="*/ 337185 h 508635"/>
            <a:gd name="connsiteX4" fmla="*/ 571500 w 645795"/>
            <a:gd name="connsiteY4" fmla="*/ 413385 h 508635"/>
            <a:gd name="connsiteX5" fmla="*/ 514350 w 645795"/>
            <a:gd name="connsiteY5" fmla="*/ 459105 h 508635"/>
            <a:gd name="connsiteX6" fmla="*/ 440055 w 645795"/>
            <a:gd name="connsiteY6" fmla="*/ 499110 h 508635"/>
            <a:gd name="connsiteX7" fmla="*/ 331470 w 645795"/>
            <a:gd name="connsiteY7" fmla="*/ 508635 h 508635"/>
            <a:gd name="connsiteX8" fmla="*/ 232410 w 645795"/>
            <a:gd name="connsiteY8" fmla="*/ 497205 h 508635"/>
            <a:gd name="connsiteX9" fmla="*/ 150495 w 645795"/>
            <a:gd name="connsiteY9" fmla="*/ 468630 h 508635"/>
            <a:gd name="connsiteX10" fmla="*/ 53340 w 645795"/>
            <a:gd name="connsiteY10" fmla="*/ 403860 h 508635"/>
            <a:gd name="connsiteX11" fmla="*/ 11430 w 645795"/>
            <a:gd name="connsiteY11" fmla="*/ 318135 h 508635"/>
            <a:gd name="connsiteX12" fmla="*/ 0 w 645795"/>
            <a:gd name="connsiteY12" fmla="*/ 213360 h 508635"/>
            <a:gd name="connsiteX13" fmla="*/ 3810 w 645795"/>
            <a:gd name="connsiteY13" fmla="*/ 1905 h 508635"/>
            <a:gd name="connsiteX0" fmla="*/ 3810 w 645795"/>
            <a:gd name="connsiteY0" fmla="*/ 1905 h 508672"/>
            <a:gd name="connsiteX1" fmla="*/ 643890 w 645795"/>
            <a:gd name="connsiteY1" fmla="*/ 0 h 508672"/>
            <a:gd name="connsiteX2" fmla="*/ 645795 w 645795"/>
            <a:gd name="connsiteY2" fmla="*/ 243840 h 508672"/>
            <a:gd name="connsiteX3" fmla="*/ 615315 w 645795"/>
            <a:gd name="connsiteY3" fmla="*/ 337185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15315 w 645795"/>
            <a:gd name="connsiteY3" fmla="*/ 337185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15315 w 645795"/>
            <a:gd name="connsiteY3" fmla="*/ 337185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15315 w 645795"/>
            <a:gd name="connsiteY3" fmla="*/ 337185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15315 w 645795"/>
            <a:gd name="connsiteY3" fmla="*/ 337185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15315 w 645795"/>
            <a:gd name="connsiteY3" fmla="*/ 337185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21030 w 645795"/>
            <a:gd name="connsiteY3" fmla="*/ 342900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21030 w 645795"/>
            <a:gd name="connsiteY3" fmla="*/ 342900 h 508672"/>
            <a:gd name="connsiteX4" fmla="*/ 571500 w 645795"/>
            <a:gd name="connsiteY4" fmla="*/ 413385 h 508672"/>
            <a:gd name="connsiteX5" fmla="*/ 520065 w 645795"/>
            <a:gd name="connsiteY5" fmla="*/ 464820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21030 w 645795"/>
            <a:gd name="connsiteY3" fmla="*/ 342900 h 508672"/>
            <a:gd name="connsiteX4" fmla="*/ 588645 w 645795"/>
            <a:gd name="connsiteY4" fmla="*/ 407670 h 508672"/>
            <a:gd name="connsiteX5" fmla="*/ 520065 w 645795"/>
            <a:gd name="connsiteY5" fmla="*/ 464820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21030 w 645795"/>
            <a:gd name="connsiteY3" fmla="*/ 342900 h 508672"/>
            <a:gd name="connsiteX4" fmla="*/ 588645 w 645795"/>
            <a:gd name="connsiteY4" fmla="*/ 407670 h 508672"/>
            <a:gd name="connsiteX5" fmla="*/ 520065 w 645795"/>
            <a:gd name="connsiteY5" fmla="*/ 464820 h 508672"/>
            <a:gd name="connsiteX6" fmla="*/ 440055 w 645795"/>
            <a:gd name="connsiteY6" fmla="*/ 499110 h 508672"/>
            <a:gd name="connsiteX7" fmla="*/ 331470 w 645795"/>
            <a:gd name="connsiteY7" fmla="*/ 508635 h 508672"/>
            <a:gd name="connsiteX8" fmla="*/ 232410 w 645795"/>
            <a:gd name="connsiteY8" fmla="*/ 497205 h 508672"/>
            <a:gd name="connsiteX9" fmla="*/ 125730 w 645795"/>
            <a:gd name="connsiteY9" fmla="*/ 47244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16288"/>
            <a:gd name="connsiteX1" fmla="*/ 643890 w 645795"/>
            <a:gd name="connsiteY1" fmla="*/ 0 h 516288"/>
            <a:gd name="connsiteX2" fmla="*/ 645795 w 645795"/>
            <a:gd name="connsiteY2" fmla="*/ 243840 h 516288"/>
            <a:gd name="connsiteX3" fmla="*/ 621030 w 645795"/>
            <a:gd name="connsiteY3" fmla="*/ 342900 h 516288"/>
            <a:gd name="connsiteX4" fmla="*/ 588645 w 645795"/>
            <a:gd name="connsiteY4" fmla="*/ 407670 h 516288"/>
            <a:gd name="connsiteX5" fmla="*/ 520065 w 645795"/>
            <a:gd name="connsiteY5" fmla="*/ 464820 h 516288"/>
            <a:gd name="connsiteX6" fmla="*/ 440055 w 645795"/>
            <a:gd name="connsiteY6" fmla="*/ 499110 h 516288"/>
            <a:gd name="connsiteX7" fmla="*/ 331470 w 645795"/>
            <a:gd name="connsiteY7" fmla="*/ 508635 h 516288"/>
            <a:gd name="connsiteX8" fmla="*/ 230505 w 645795"/>
            <a:gd name="connsiteY8" fmla="*/ 514350 h 516288"/>
            <a:gd name="connsiteX9" fmla="*/ 125730 w 645795"/>
            <a:gd name="connsiteY9" fmla="*/ 472440 h 516288"/>
            <a:gd name="connsiteX10" fmla="*/ 53340 w 645795"/>
            <a:gd name="connsiteY10" fmla="*/ 403860 h 516288"/>
            <a:gd name="connsiteX11" fmla="*/ 11430 w 645795"/>
            <a:gd name="connsiteY11" fmla="*/ 318135 h 516288"/>
            <a:gd name="connsiteX12" fmla="*/ 0 w 645795"/>
            <a:gd name="connsiteY12" fmla="*/ 213360 h 516288"/>
            <a:gd name="connsiteX13" fmla="*/ 3810 w 645795"/>
            <a:gd name="connsiteY13" fmla="*/ 1905 h 516288"/>
            <a:gd name="connsiteX0" fmla="*/ 3810 w 645795"/>
            <a:gd name="connsiteY0" fmla="*/ 1905 h 525783"/>
            <a:gd name="connsiteX1" fmla="*/ 643890 w 645795"/>
            <a:gd name="connsiteY1" fmla="*/ 0 h 525783"/>
            <a:gd name="connsiteX2" fmla="*/ 645795 w 645795"/>
            <a:gd name="connsiteY2" fmla="*/ 243840 h 525783"/>
            <a:gd name="connsiteX3" fmla="*/ 621030 w 645795"/>
            <a:gd name="connsiteY3" fmla="*/ 342900 h 525783"/>
            <a:gd name="connsiteX4" fmla="*/ 588645 w 645795"/>
            <a:gd name="connsiteY4" fmla="*/ 407670 h 525783"/>
            <a:gd name="connsiteX5" fmla="*/ 520065 w 645795"/>
            <a:gd name="connsiteY5" fmla="*/ 464820 h 525783"/>
            <a:gd name="connsiteX6" fmla="*/ 440055 w 645795"/>
            <a:gd name="connsiteY6" fmla="*/ 499110 h 525783"/>
            <a:gd name="connsiteX7" fmla="*/ 333375 w 645795"/>
            <a:gd name="connsiteY7" fmla="*/ 525780 h 525783"/>
            <a:gd name="connsiteX8" fmla="*/ 230505 w 645795"/>
            <a:gd name="connsiteY8" fmla="*/ 514350 h 525783"/>
            <a:gd name="connsiteX9" fmla="*/ 125730 w 645795"/>
            <a:gd name="connsiteY9" fmla="*/ 472440 h 525783"/>
            <a:gd name="connsiteX10" fmla="*/ 53340 w 645795"/>
            <a:gd name="connsiteY10" fmla="*/ 403860 h 525783"/>
            <a:gd name="connsiteX11" fmla="*/ 11430 w 645795"/>
            <a:gd name="connsiteY11" fmla="*/ 318135 h 525783"/>
            <a:gd name="connsiteX12" fmla="*/ 0 w 645795"/>
            <a:gd name="connsiteY12" fmla="*/ 213360 h 525783"/>
            <a:gd name="connsiteX13" fmla="*/ 3810 w 645795"/>
            <a:gd name="connsiteY13" fmla="*/ 1905 h 525783"/>
            <a:gd name="connsiteX0" fmla="*/ 3810 w 645795"/>
            <a:gd name="connsiteY0" fmla="*/ 1905 h 525786"/>
            <a:gd name="connsiteX1" fmla="*/ 643890 w 645795"/>
            <a:gd name="connsiteY1" fmla="*/ 0 h 525786"/>
            <a:gd name="connsiteX2" fmla="*/ 645795 w 645795"/>
            <a:gd name="connsiteY2" fmla="*/ 243840 h 525786"/>
            <a:gd name="connsiteX3" fmla="*/ 621030 w 645795"/>
            <a:gd name="connsiteY3" fmla="*/ 342900 h 525786"/>
            <a:gd name="connsiteX4" fmla="*/ 588645 w 645795"/>
            <a:gd name="connsiteY4" fmla="*/ 407670 h 525786"/>
            <a:gd name="connsiteX5" fmla="*/ 520065 w 645795"/>
            <a:gd name="connsiteY5" fmla="*/ 464820 h 525786"/>
            <a:gd name="connsiteX6" fmla="*/ 451485 w 645795"/>
            <a:gd name="connsiteY6" fmla="*/ 506730 h 525786"/>
            <a:gd name="connsiteX7" fmla="*/ 333375 w 645795"/>
            <a:gd name="connsiteY7" fmla="*/ 525780 h 525786"/>
            <a:gd name="connsiteX8" fmla="*/ 230505 w 645795"/>
            <a:gd name="connsiteY8" fmla="*/ 514350 h 525786"/>
            <a:gd name="connsiteX9" fmla="*/ 125730 w 645795"/>
            <a:gd name="connsiteY9" fmla="*/ 472440 h 525786"/>
            <a:gd name="connsiteX10" fmla="*/ 53340 w 645795"/>
            <a:gd name="connsiteY10" fmla="*/ 403860 h 525786"/>
            <a:gd name="connsiteX11" fmla="*/ 11430 w 645795"/>
            <a:gd name="connsiteY11" fmla="*/ 318135 h 525786"/>
            <a:gd name="connsiteX12" fmla="*/ 0 w 645795"/>
            <a:gd name="connsiteY12" fmla="*/ 213360 h 525786"/>
            <a:gd name="connsiteX13" fmla="*/ 3810 w 645795"/>
            <a:gd name="connsiteY13" fmla="*/ 1905 h 525786"/>
            <a:gd name="connsiteX0" fmla="*/ 3810 w 645795"/>
            <a:gd name="connsiteY0" fmla="*/ 1905 h 525786"/>
            <a:gd name="connsiteX1" fmla="*/ 643890 w 645795"/>
            <a:gd name="connsiteY1" fmla="*/ 0 h 525786"/>
            <a:gd name="connsiteX2" fmla="*/ 645795 w 645795"/>
            <a:gd name="connsiteY2" fmla="*/ 243840 h 525786"/>
            <a:gd name="connsiteX3" fmla="*/ 621030 w 645795"/>
            <a:gd name="connsiteY3" fmla="*/ 342900 h 525786"/>
            <a:gd name="connsiteX4" fmla="*/ 588645 w 645795"/>
            <a:gd name="connsiteY4" fmla="*/ 407670 h 525786"/>
            <a:gd name="connsiteX5" fmla="*/ 541020 w 645795"/>
            <a:gd name="connsiteY5" fmla="*/ 472440 h 525786"/>
            <a:gd name="connsiteX6" fmla="*/ 451485 w 645795"/>
            <a:gd name="connsiteY6" fmla="*/ 506730 h 525786"/>
            <a:gd name="connsiteX7" fmla="*/ 333375 w 645795"/>
            <a:gd name="connsiteY7" fmla="*/ 525780 h 525786"/>
            <a:gd name="connsiteX8" fmla="*/ 230505 w 645795"/>
            <a:gd name="connsiteY8" fmla="*/ 514350 h 525786"/>
            <a:gd name="connsiteX9" fmla="*/ 125730 w 645795"/>
            <a:gd name="connsiteY9" fmla="*/ 472440 h 525786"/>
            <a:gd name="connsiteX10" fmla="*/ 53340 w 645795"/>
            <a:gd name="connsiteY10" fmla="*/ 403860 h 525786"/>
            <a:gd name="connsiteX11" fmla="*/ 11430 w 645795"/>
            <a:gd name="connsiteY11" fmla="*/ 318135 h 525786"/>
            <a:gd name="connsiteX12" fmla="*/ 0 w 645795"/>
            <a:gd name="connsiteY12" fmla="*/ 213360 h 525786"/>
            <a:gd name="connsiteX13" fmla="*/ 3810 w 645795"/>
            <a:gd name="connsiteY13" fmla="*/ 1905 h 525786"/>
            <a:gd name="connsiteX0" fmla="*/ 3810 w 645795"/>
            <a:gd name="connsiteY0" fmla="*/ 1905 h 525786"/>
            <a:gd name="connsiteX1" fmla="*/ 643890 w 645795"/>
            <a:gd name="connsiteY1" fmla="*/ 0 h 525786"/>
            <a:gd name="connsiteX2" fmla="*/ 645795 w 645795"/>
            <a:gd name="connsiteY2" fmla="*/ 243840 h 525786"/>
            <a:gd name="connsiteX3" fmla="*/ 621030 w 645795"/>
            <a:gd name="connsiteY3" fmla="*/ 342900 h 525786"/>
            <a:gd name="connsiteX4" fmla="*/ 588645 w 645795"/>
            <a:gd name="connsiteY4" fmla="*/ 407670 h 525786"/>
            <a:gd name="connsiteX5" fmla="*/ 541020 w 645795"/>
            <a:gd name="connsiteY5" fmla="*/ 459105 h 525786"/>
            <a:gd name="connsiteX6" fmla="*/ 451485 w 645795"/>
            <a:gd name="connsiteY6" fmla="*/ 506730 h 525786"/>
            <a:gd name="connsiteX7" fmla="*/ 333375 w 645795"/>
            <a:gd name="connsiteY7" fmla="*/ 525780 h 525786"/>
            <a:gd name="connsiteX8" fmla="*/ 230505 w 645795"/>
            <a:gd name="connsiteY8" fmla="*/ 514350 h 525786"/>
            <a:gd name="connsiteX9" fmla="*/ 125730 w 645795"/>
            <a:gd name="connsiteY9" fmla="*/ 472440 h 525786"/>
            <a:gd name="connsiteX10" fmla="*/ 53340 w 645795"/>
            <a:gd name="connsiteY10" fmla="*/ 403860 h 525786"/>
            <a:gd name="connsiteX11" fmla="*/ 11430 w 645795"/>
            <a:gd name="connsiteY11" fmla="*/ 318135 h 525786"/>
            <a:gd name="connsiteX12" fmla="*/ 0 w 645795"/>
            <a:gd name="connsiteY12" fmla="*/ 213360 h 525786"/>
            <a:gd name="connsiteX13" fmla="*/ 3810 w 645795"/>
            <a:gd name="connsiteY13" fmla="*/ 1905 h 525786"/>
            <a:gd name="connsiteX0" fmla="*/ 0 w 647700"/>
            <a:gd name="connsiteY0" fmla="*/ 1905 h 525786"/>
            <a:gd name="connsiteX1" fmla="*/ 645795 w 647700"/>
            <a:gd name="connsiteY1" fmla="*/ 0 h 525786"/>
            <a:gd name="connsiteX2" fmla="*/ 647700 w 647700"/>
            <a:gd name="connsiteY2" fmla="*/ 243840 h 525786"/>
            <a:gd name="connsiteX3" fmla="*/ 622935 w 647700"/>
            <a:gd name="connsiteY3" fmla="*/ 342900 h 525786"/>
            <a:gd name="connsiteX4" fmla="*/ 590550 w 647700"/>
            <a:gd name="connsiteY4" fmla="*/ 407670 h 525786"/>
            <a:gd name="connsiteX5" fmla="*/ 542925 w 647700"/>
            <a:gd name="connsiteY5" fmla="*/ 459105 h 525786"/>
            <a:gd name="connsiteX6" fmla="*/ 453390 w 647700"/>
            <a:gd name="connsiteY6" fmla="*/ 506730 h 525786"/>
            <a:gd name="connsiteX7" fmla="*/ 335280 w 647700"/>
            <a:gd name="connsiteY7" fmla="*/ 525780 h 525786"/>
            <a:gd name="connsiteX8" fmla="*/ 232410 w 647700"/>
            <a:gd name="connsiteY8" fmla="*/ 514350 h 525786"/>
            <a:gd name="connsiteX9" fmla="*/ 127635 w 647700"/>
            <a:gd name="connsiteY9" fmla="*/ 472440 h 525786"/>
            <a:gd name="connsiteX10" fmla="*/ 55245 w 647700"/>
            <a:gd name="connsiteY10" fmla="*/ 403860 h 525786"/>
            <a:gd name="connsiteX11" fmla="*/ 13335 w 647700"/>
            <a:gd name="connsiteY11" fmla="*/ 318135 h 525786"/>
            <a:gd name="connsiteX12" fmla="*/ 1905 w 647700"/>
            <a:gd name="connsiteY12" fmla="*/ 213360 h 525786"/>
            <a:gd name="connsiteX13" fmla="*/ 0 w 647700"/>
            <a:gd name="connsiteY13" fmla="*/ 1905 h 525786"/>
            <a:gd name="connsiteX0" fmla="*/ 0 w 647700"/>
            <a:gd name="connsiteY0" fmla="*/ 1905 h 525786"/>
            <a:gd name="connsiteX1" fmla="*/ 645795 w 647700"/>
            <a:gd name="connsiteY1" fmla="*/ 0 h 525786"/>
            <a:gd name="connsiteX2" fmla="*/ 647700 w 647700"/>
            <a:gd name="connsiteY2" fmla="*/ 243840 h 525786"/>
            <a:gd name="connsiteX3" fmla="*/ 622935 w 647700"/>
            <a:gd name="connsiteY3" fmla="*/ 342900 h 525786"/>
            <a:gd name="connsiteX4" fmla="*/ 590550 w 647700"/>
            <a:gd name="connsiteY4" fmla="*/ 407670 h 525786"/>
            <a:gd name="connsiteX5" fmla="*/ 542925 w 647700"/>
            <a:gd name="connsiteY5" fmla="*/ 459105 h 525786"/>
            <a:gd name="connsiteX6" fmla="*/ 453390 w 647700"/>
            <a:gd name="connsiteY6" fmla="*/ 506730 h 525786"/>
            <a:gd name="connsiteX7" fmla="*/ 335280 w 647700"/>
            <a:gd name="connsiteY7" fmla="*/ 525780 h 525786"/>
            <a:gd name="connsiteX8" fmla="*/ 232410 w 647700"/>
            <a:gd name="connsiteY8" fmla="*/ 514350 h 525786"/>
            <a:gd name="connsiteX9" fmla="*/ 127635 w 647700"/>
            <a:gd name="connsiteY9" fmla="*/ 472440 h 525786"/>
            <a:gd name="connsiteX10" fmla="*/ 55245 w 647700"/>
            <a:gd name="connsiteY10" fmla="*/ 403860 h 525786"/>
            <a:gd name="connsiteX11" fmla="*/ 13335 w 647700"/>
            <a:gd name="connsiteY11" fmla="*/ 318135 h 525786"/>
            <a:gd name="connsiteX12" fmla="*/ 302 w 647700"/>
            <a:gd name="connsiteY12" fmla="*/ 213360 h 525786"/>
            <a:gd name="connsiteX13" fmla="*/ 0 w 647700"/>
            <a:gd name="connsiteY13" fmla="*/ 1905 h 525786"/>
            <a:gd name="connsiteX0" fmla="*/ 2106 w 649806"/>
            <a:gd name="connsiteY0" fmla="*/ 1905 h 525786"/>
            <a:gd name="connsiteX1" fmla="*/ 647901 w 649806"/>
            <a:gd name="connsiteY1" fmla="*/ 0 h 525786"/>
            <a:gd name="connsiteX2" fmla="*/ 649806 w 649806"/>
            <a:gd name="connsiteY2" fmla="*/ 243840 h 525786"/>
            <a:gd name="connsiteX3" fmla="*/ 625041 w 649806"/>
            <a:gd name="connsiteY3" fmla="*/ 342900 h 525786"/>
            <a:gd name="connsiteX4" fmla="*/ 592656 w 649806"/>
            <a:gd name="connsiteY4" fmla="*/ 407670 h 525786"/>
            <a:gd name="connsiteX5" fmla="*/ 545031 w 649806"/>
            <a:gd name="connsiteY5" fmla="*/ 459105 h 525786"/>
            <a:gd name="connsiteX6" fmla="*/ 455496 w 649806"/>
            <a:gd name="connsiteY6" fmla="*/ 506730 h 525786"/>
            <a:gd name="connsiteX7" fmla="*/ 337386 w 649806"/>
            <a:gd name="connsiteY7" fmla="*/ 525780 h 525786"/>
            <a:gd name="connsiteX8" fmla="*/ 234516 w 649806"/>
            <a:gd name="connsiteY8" fmla="*/ 514350 h 525786"/>
            <a:gd name="connsiteX9" fmla="*/ 129741 w 649806"/>
            <a:gd name="connsiteY9" fmla="*/ 472440 h 525786"/>
            <a:gd name="connsiteX10" fmla="*/ 57351 w 649806"/>
            <a:gd name="connsiteY10" fmla="*/ 403860 h 525786"/>
            <a:gd name="connsiteX11" fmla="*/ 15441 w 649806"/>
            <a:gd name="connsiteY11" fmla="*/ 318135 h 525786"/>
            <a:gd name="connsiteX12" fmla="*/ 3 w 649806"/>
            <a:gd name="connsiteY12" fmla="*/ 212397 h 525786"/>
            <a:gd name="connsiteX13" fmla="*/ 2106 w 649806"/>
            <a:gd name="connsiteY13" fmla="*/ 1905 h 525786"/>
            <a:gd name="connsiteX0" fmla="*/ 0 w 647700"/>
            <a:gd name="connsiteY0" fmla="*/ 1905 h 525786"/>
            <a:gd name="connsiteX1" fmla="*/ 645795 w 647700"/>
            <a:gd name="connsiteY1" fmla="*/ 0 h 525786"/>
            <a:gd name="connsiteX2" fmla="*/ 647700 w 647700"/>
            <a:gd name="connsiteY2" fmla="*/ 243840 h 525786"/>
            <a:gd name="connsiteX3" fmla="*/ 622935 w 647700"/>
            <a:gd name="connsiteY3" fmla="*/ 342900 h 525786"/>
            <a:gd name="connsiteX4" fmla="*/ 590550 w 647700"/>
            <a:gd name="connsiteY4" fmla="*/ 407670 h 525786"/>
            <a:gd name="connsiteX5" fmla="*/ 542925 w 647700"/>
            <a:gd name="connsiteY5" fmla="*/ 459105 h 525786"/>
            <a:gd name="connsiteX6" fmla="*/ 453390 w 647700"/>
            <a:gd name="connsiteY6" fmla="*/ 506730 h 525786"/>
            <a:gd name="connsiteX7" fmla="*/ 335280 w 647700"/>
            <a:gd name="connsiteY7" fmla="*/ 525780 h 525786"/>
            <a:gd name="connsiteX8" fmla="*/ 232410 w 647700"/>
            <a:gd name="connsiteY8" fmla="*/ 514350 h 525786"/>
            <a:gd name="connsiteX9" fmla="*/ 127635 w 647700"/>
            <a:gd name="connsiteY9" fmla="*/ 472440 h 525786"/>
            <a:gd name="connsiteX10" fmla="*/ 55245 w 647700"/>
            <a:gd name="connsiteY10" fmla="*/ 403860 h 525786"/>
            <a:gd name="connsiteX11" fmla="*/ 13335 w 647700"/>
            <a:gd name="connsiteY11" fmla="*/ 318135 h 525786"/>
            <a:gd name="connsiteX12" fmla="*/ 1905 w 647700"/>
            <a:gd name="connsiteY12" fmla="*/ 212397 h 525786"/>
            <a:gd name="connsiteX13" fmla="*/ 0 w 647700"/>
            <a:gd name="connsiteY13" fmla="*/ 1905 h 525786"/>
            <a:gd name="connsiteX0" fmla="*/ 0 w 647700"/>
            <a:gd name="connsiteY0" fmla="*/ 1905 h 525786"/>
            <a:gd name="connsiteX1" fmla="*/ 645795 w 647700"/>
            <a:gd name="connsiteY1" fmla="*/ 0 h 525786"/>
            <a:gd name="connsiteX2" fmla="*/ 647700 w 647700"/>
            <a:gd name="connsiteY2" fmla="*/ 243840 h 525786"/>
            <a:gd name="connsiteX3" fmla="*/ 622935 w 647700"/>
            <a:gd name="connsiteY3" fmla="*/ 342900 h 525786"/>
            <a:gd name="connsiteX4" fmla="*/ 590550 w 647700"/>
            <a:gd name="connsiteY4" fmla="*/ 407670 h 525786"/>
            <a:gd name="connsiteX5" fmla="*/ 542925 w 647700"/>
            <a:gd name="connsiteY5" fmla="*/ 459105 h 525786"/>
            <a:gd name="connsiteX6" fmla="*/ 453390 w 647700"/>
            <a:gd name="connsiteY6" fmla="*/ 506730 h 525786"/>
            <a:gd name="connsiteX7" fmla="*/ 335280 w 647700"/>
            <a:gd name="connsiteY7" fmla="*/ 525780 h 525786"/>
            <a:gd name="connsiteX8" fmla="*/ 232410 w 647700"/>
            <a:gd name="connsiteY8" fmla="*/ 514350 h 525786"/>
            <a:gd name="connsiteX9" fmla="*/ 127635 w 647700"/>
            <a:gd name="connsiteY9" fmla="*/ 472440 h 525786"/>
            <a:gd name="connsiteX10" fmla="*/ 55245 w 647700"/>
            <a:gd name="connsiteY10" fmla="*/ 403860 h 525786"/>
            <a:gd name="connsiteX11" fmla="*/ 13335 w 647700"/>
            <a:gd name="connsiteY11" fmla="*/ 318135 h 525786"/>
            <a:gd name="connsiteX12" fmla="*/ 302 w 647700"/>
            <a:gd name="connsiteY12" fmla="*/ 210471 h 525786"/>
            <a:gd name="connsiteX13" fmla="*/ 0 w 647700"/>
            <a:gd name="connsiteY13" fmla="*/ 1905 h 525786"/>
            <a:gd name="connsiteX0" fmla="*/ 0 w 669344"/>
            <a:gd name="connsiteY0" fmla="*/ 1905 h 525786"/>
            <a:gd name="connsiteX1" fmla="*/ 645795 w 669344"/>
            <a:gd name="connsiteY1" fmla="*/ 0 h 525786"/>
            <a:gd name="connsiteX2" fmla="*/ 669344 w 669344"/>
            <a:gd name="connsiteY2" fmla="*/ 209168 h 525786"/>
            <a:gd name="connsiteX3" fmla="*/ 622935 w 669344"/>
            <a:gd name="connsiteY3" fmla="*/ 342900 h 525786"/>
            <a:gd name="connsiteX4" fmla="*/ 590550 w 669344"/>
            <a:gd name="connsiteY4" fmla="*/ 407670 h 525786"/>
            <a:gd name="connsiteX5" fmla="*/ 542925 w 669344"/>
            <a:gd name="connsiteY5" fmla="*/ 459105 h 525786"/>
            <a:gd name="connsiteX6" fmla="*/ 453390 w 669344"/>
            <a:gd name="connsiteY6" fmla="*/ 506730 h 525786"/>
            <a:gd name="connsiteX7" fmla="*/ 335280 w 669344"/>
            <a:gd name="connsiteY7" fmla="*/ 525780 h 525786"/>
            <a:gd name="connsiteX8" fmla="*/ 232410 w 669344"/>
            <a:gd name="connsiteY8" fmla="*/ 514350 h 525786"/>
            <a:gd name="connsiteX9" fmla="*/ 127635 w 669344"/>
            <a:gd name="connsiteY9" fmla="*/ 472440 h 525786"/>
            <a:gd name="connsiteX10" fmla="*/ 55245 w 669344"/>
            <a:gd name="connsiteY10" fmla="*/ 403860 h 525786"/>
            <a:gd name="connsiteX11" fmla="*/ 13335 w 669344"/>
            <a:gd name="connsiteY11" fmla="*/ 318135 h 525786"/>
            <a:gd name="connsiteX12" fmla="*/ 302 w 669344"/>
            <a:gd name="connsiteY12" fmla="*/ 210471 h 525786"/>
            <a:gd name="connsiteX13" fmla="*/ 0 w 669344"/>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22935 w 649303"/>
            <a:gd name="connsiteY3" fmla="*/ 342900 h 525786"/>
            <a:gd name="connsiteX4" fmla="*/ 590550 w 649303"/>
            <a:gd name="connsiteY4" fmla="*/ 407670 h 525786"/>
            <a:gd name="connsiteX5" fmla="*/ 542925 w 649303"/>
            <a:gd name="connsiteY5" fmla="*/ 459105 h 525786"/>
            <a:gd name="connsiteX6" fmla="*/ 453390 w 649303"/>
            <a:gd name="connsiteY6" fmla="*/ 506730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53959"/>
            <a:gd name="connsiteY0" fmla="*/ 1905 h 525786"/>
            <a:gd name="connsiteX1" fmla="*/ 645795 w 653959"/>
            <a:gd name="connsiteY1" fmla="*/ 0 h 525786"/>
            <a:gd name="connsiteX2" fmla="*/ 649303 w 653959"/>
            <a:gd name="connsiteY2" fmla="*/ 209168 h 525786"/>
            <a:gd name="connsiteX3" fmla="*/ 649389 w 653959"/>
            <a:gd name="connsiteY3" fmla="*/ 289929 h 525786"/>
            <a:gd name="connsiteX4" fmla="*/ 590550 w 653959"/>
            <a:gd name="connsiteY4" fmla="*/ 407670 h 525786"/>
            <a:gd name="connsiteX5" fmla="*/ 542925 w 653959"/>
            <a:gd name="connsiteY5" fmla="*/ 459105 h 525786"/>
            <a:gd name="connsiteX6" fmla="*/ 453390 w 653959"/>
            <a:gd name="connsiteY6" fmla="*/ 506730 h 525786"/>
            <a:gd name="connsiteX7" fmla="*/ 335280 w 653959"/>
            <a:gd name="connsiteY7" fmla="*/ 525780 h 525786"/>
            <a:gd name="connsiteX8" fmla="*/ 232410 w 653959"/>
            <a:gd name="connsiteY8" fmla="*/ 514350 h 525786"/>
            <a:gd name="connsiteX9" fmla="*/ 127635 w 653959"/>
            <a:gd name="connsiteY9" fmla="*/ 472440 h 525786"/>
            <a:gd name="connsiteX10" fmla="*/ 55245 w 653959"/>
            <a:gd name="connsiteY10" fmla="*/ 403860 h 525786"/>
            <a:gd name="connsiteX11" fmla="*/ 13335 w 653959"/>
            <a:gd name="connsiteY11" fmla="*/ 318135 h 525786"/>
            <a:gd name="connsiteX12" fmla="*/ 302 w 653959"/>
            <a:gd name="connsiteY12" fmla="*/ 210471 h 525786"/>
            <a:gd name="connsiteX13" fmla="*/ 0 w 653959"/>
            <a:gd name="connsiteY13" fmla="*/ 1905 h 525786"/>
            <a:gd name="connsiteX0" fmla="*/ 0 w 649389"/>
            <a:gd name="connsiteY0" fmla="*/ 1905 h 525786"/>
            <a:gd name="connsiteX1" fmla="*/ 645795 w 649389"/>
            <a:gd name="connsiteY1" fmla="*/ 0 h 525786"/>
            <a:gd name="connsiteX2" fmla="*/ 649303 w 649389"/>
            <a:gd name="connsiteY2" fmla="*/ 209168 h 525786"/>
            <a:gd name="connsiteX3" fmla="*/ 649389 w 649389"/>
            <a:gd name="connsiteY3" fmla="*/ 289929 h 525786"/>
            <a:gd name="connsiteX4" fmla="*/ 590550 w 649389"/>
            <a:gd name="connsiteY4" fmla="*/ 407670 h 525786"/>
            <a:gd name="connsiteX5" fmla="*/ 542925 w 649389"/>
            <a:gd name="connsiteY5" fmla="*/ 459105 h 525786"/>
            <a:gd name="connsiteX6" fmla="*/ 453390 w 649389"/>
            <a:gd name="connsiteY6" fmla="*/ 506730 h 525786"/>
            <a:gd name="connsiteX7" fmla="*/ 335280 w 649389"/>
            <a:gd name="connsiteY7" fmla="*/ 525780 h 525786"/>
            <a:gd name="connsiteX8" fmla="*/ 232410 w 649389"/>
            <a:gd name="connsiteY8" fmla="*/ 514350 h 525786"/>
            <a:gd name="connsiteX9" fmla="*/ 127635 w 649389"/>
            <a:gd name="connsiteY9" fmla="*/ 472440 h 525786"/>
            <a:gd name="connsiteX10" fmla="*/ 55245 w 649389"/>
            <a:gd name="connsiteY10" fmla="*/ 403860 h 525786"/>
            <a:gd name="connsiteX11" fmla="*/ 13335 w 649389"/>
            <a:gd name="connsiteY11" fmla="*/ 318135 h 525786"/>
            <a:gd name="connsiteX12" fmla="*/ 302 w 649389"/>
            <a:gd name="connsiteY12" fmla="*/ 210471 h 525786"/>
            <a:gd name="connsiteX13" fmla="*/ 0 w 649389"/>
            <a:gd name="connsiteY13" fmla="*/ 1905 h 525786"/>
            <a:gd name="connsiteX0" fmla="*/ 0 w 702298"/>
            <a:gd name="connsiteY0" fmla="*/ 1905 h 525786"/>
            <a:gd name="connsiteX1" fmla="*/ 645795 w 702298"/>
            <a:gd name="connsiteY1" fmla="*/ 0 h 525786"/>
            <a:gd name="connsiteX2" fmla="*/ 649303 w 702298"/>
            <a:gd name="connsiteY2" fmla="*/ 209168 h 525786"/>
            <a:gd name="connsiteX3" fmla="*/ 702298 w 702298"/>
            <a:gd name="connsiteY3" fmla="*/ 306302 h 525786"/>
            <a:gd name="connsiteX4" fmla="*/ 590550 w 702298"/>
            <a:gd name="connsiteY4" fmla="*/ 407670 h 525786"/>
            <a:gd name="connsiteX5" fmla="*/ 542925 w 702298"/>
            <a:gd name="connsiteY5" fmla="*/ 459105 h 525786"/>
            <a:gd name="connsiteX6" fmla="*/ 453390 w 702298"/>
            <a:gd name="connsiteY6" fmla="*/ 506730 h 525786"/>
            <a:gd name="connsiteX7" fmla="*/ 335280 w 702298"/>
            <a:gd name="connsiteY7" fmla="*/ 525780 h 525786"/>
            <a:gd name="connsiteX8" fmla="*/ 232410 w 702298"/>
            <a:gd name="connsiteY8" fmla="*/ 514350 h 525786"/>
            <a:gd name="connsiteX9" fmla="*/ 127635 w 702298"/>
            <a:gd name="connsiteY9" fmla="*/ 472440 h 525786"/>
            <a:gd name="connsiteX10" fmla="*/ 55245 w 702298"/>
            <a:gd name="connsiteY10" fmla="*/ 403860 h 525786"/>
            <a:gd name="connsiteX11" fmla="*/ 13335 w 702298"/>
            <a:gd name="connsiteY11" fmla="*/ 318135 h 525786"/>
            <a:gd name="connsiteX12" fmla="*/ 302 w 702298"/>
            <a:gd name="connsiteY12" fmla="*/ 210471 h 525786"/>
            <a:gd name="connsiteX13" fmla="*/ 0 w 702298"/>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590550 w 649303"/>
            <a:gd name="connsiteY4" fmla="*/ 407670 h 525786"/>
            <a:gd name="connsiteX5" fmla="*/ 542925 w 649303"/>
            <a:gd name="connsiteY5" fmla="*/ 459105 h 525786"/>
            <a:gd name="connsiteX6" fmla="*/ 453390 w 649303"/>
            <a:gd name="connsiteY6" fmla="*/ 506730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42925 w 649303"/>
            <a:gd name="connsiteY5" fmla="*/ 459105 h 525786"/>
            <a:gd name="connsiteX6" fmla="*/ 453390 w 649303"/>
            <a:gd name="connsiteY6" fmla="*/ 506730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62165 w 649303"/>
            <a:gd name="connsiteY5" fmla="*/ 448511 h 525786"/>
            <a:gd name="connsiteX6" fmla="*/ 453390 w 649303"/>
            <a:gd name="connsiteY6" fmla="*/ 506730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80603 w 649303"/>
            <a:gd name="connsiteY5" fmla="*/ 482220 h 525786"/>
            <a:gd name="connsiteX6" fmla="*/ 453390 w 649303"/>
            <a:gd name="connsiteY6" fmla="*/ 506730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3390 w 649303"/>
            <a:gd name="connsiteY6" fmla="*/ 506730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40458"/>
            <a:gd name="connsiteX1" fmla="*/ 645795 w 649303"/>
            <a:gd name="connsiteY1" fmla="*/ 0 h 540458"/>
            <a:gd name="connsiteX2" fmla="*/ 649303 w 649303"/>
            <a:gd name="connsiteY2" fmla="*/ 209168 h 540458"/>
            <a:gd name="connsiteX3" fmla="*/ 646183 w 649303"/>
            <a:gd name="connsiteY3" fmla="*/ 286077 h 540458"/>
            <a:gd name="connsiteX4" fmla="*/ 625822 w 649303"/>
            <a:gd name="connsiteY4" fmla="*/ 366256 h 540458"/>
            <a:gd name="connsiteX5" fmla="*/ 558959 w 649303"/>
            <a:gd name="connsiteY5" fmla="*/ 450437 h 540458"/>
            <a:gd name="connsiteX6" fmla="*/ 463811 w 649303"/>
            <a:gd name="connsiteY6" fmla="*/ 538513 h 540458"/>
            <a:gd name="connsiteX7" fmla="*/ 335280 w 649303"/>
            <a:gd name="connsiteY7" fmla="*/ 525780 h 540458"/>
            <a:gd name="connsiteX8" fmla="*/ 232410 w 649303"/>
            <a:gd name="connsiteY8" fmla="*/ 514350 h 540458"/>
            <a:gd name="connsiteX9" fmla="*/ 127635 w 649303"/>
            <a:gd name="connsiteY9" fmla="*/ 472440 h 540458"/>
            <a:gd name="connsiteX10" fmla="*/ 55245 w 649303"/>
            <a:gd name="connsiteY10" fmla="*/ 403860 h 540458"/>
            <a:gd name="connsiteX11" fmla="*/ 13335 w 649303"/>
            <a:gd name="connsiteY11" fmla="*/ 318135 h 540458"/>
            <a:gd name="connsiteX12" fmla="*/ 302 w 649303"/>
            <a:gd name="connsiteY12" fmla="*/ 210471 h 540458"/>
            <a:gd name="connsiteX13" fmla="*/ 0 w 649303"/>
            <a:gd name="connsiteY13" fmla="*/ 1905 h 540458"/>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6302"/>
            <a:gd name="connsiteX1" fmla="*/ 645795 w 649303"/>
            <a:gd name="connsiteY1" fmla="*/ 0 h 526302"/>
            <a:gd name="connsiteX2" fmla="*/ 649303 w 649303"/>
            <a:gd name="connsiteY2" fmla="*/ 209168 h 526302"/>
            <a:gd name="connsiteX3" fmla="*/ 646183 w 649303"/>
            <a:gd name="connsiteY3" fmla="*/ 286077 h 526302"/>
            <a:gd name="connsiteX4" fmla="*/ 625822 w 649303"/>
            <a:gd name="connsiteY4" fmla="*/ 366256 h 526302"/>
            <a:gd name="connsiteX5" fmla="*/ 558959 w 649303"/>
            <a:gd name="connsiteY5" fmla="*/ 450437 h 526302"/>
            <a:gd name="connsiteX6" fmla="*/ 456596 w 649303"/>
            <a:gd name="connsiteY6" fmla="*/ 505767 h 526302"/>
            <a:gd name="connsiteX7" fmla="*/ 335280 w 649303"/>
            <a:gd name="connsiteY7" fmla="*/ 525780 h 526302"/>
            <a:gd name="connsiteX8" fmla="*/ 201947 w 649303"/>
            <a:gd name="connsiteY8" fmla="*/ 522055 h 526302"/>
            <a:gd name="connsiteX9" fmla="*/ 127635 w 649303"/>
            <a:gd name="connsiteY9" fmla="*/ 472440 h 526302"/>
            <a:gd name="connsiteX10" fmla="*/ 55245 w 649303"/>
            <a:gd name="connsiteY10" fmla="*/ 403860 h 526302"/>
            <a:gd name="connsiteX11" fmla="*/ 13335 w 649303"/>
            <a:gd name="connsiteY11" fmla="*/ 318135 h 526302"/>
            <a:gd name="connsiteX12" fmla="*/ 302 w 649303"/>
            <a:gd name="connsiteY12" fmla="*/ 210471 h 526302"/>
            <a:gd name="connsiteX13" fmla="*/ 0 w 649303"/>
            <a:gd name="connsiteY13" fmla="*/ 1905 h 526302"/>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35280 w 649303"/>
            <a:gd name="connsiteY7" fmla="*/ 525780 h 525786"/>
            <a:gd name="connsiteX8" fmla="*/ 208360 w 649303"/>
            <a:gd name="connsiteY8" fmla="*/ 505682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35280 w 649303"/>
            <a:gd name="connsiteY7" fmla="*/ 525780 h 525786"/>
            <a:gd name="connsiteX8" fmla="*/ 208360 w 649303"/>
            <a:gd name="connsiteY8" fmla="*/ 505682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35280 w 649303"/>
            <a:gd name="connsiteY7" fmla="*/ 525780 h 525786"/>
            <a:gd name="connsiteX8" fmla="*/ 208360 w 649303"/>
            <a:gd name="connsiteY8" fmla="*/ 505682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0394 w 649303"/>
            <a:gd name="connsiteY10" fmla="*/ 368225 h 525786"/>
            <a:gd name="connsiteX11" fmla="*/ 13335 w 649303"/>
            <a:gd name="connsiteY11" fmla="*/ 318135 h 525786"/>
            <a:gd name="connsiteX12" fmla="*/ 302 w 649303"/>
            <a:gd name="connsiteY12" fmla="*/ 210471 h 525786"/>
            <a:gd name="connsiteX13" fmla="*/ 0 w 649303"/>
            <a:gd name="connsiteY13" fmla="*/ 1905 h 525786"/>
            <a:gd name="connsiteX0" fmla="*/ 4484 w 653787"/>
            <a:gd name="connsiteY0" fmla="*/ 1905 h 525786"/>
            <a:gd name="connsiteX1" fmla="*/ 650279 w 653787"/>
            <a:gd name="connsiteY1" fmla="*/ 0 h 525786"/>
            <a:gd name="connsiteX2" fmla="*/ 653787 w 653787"/>
            <a:gd name="connsiteY2" fmla="*/ 209168 h 525786"/>
            <a:gd name="connsiteX3" fmla="*/ 650667 w 653787"/>
            <a:gd name="connsiteY3" fmla="*/ 286077 h 525786"/>
            <a:gd name="connsiteX4" fmla="*/ 630306 w 653787"/>
            <a:gd name="connsiteY4" fmla="*/ 366256 h 525786"/>
            <a:gd name="connsiteX5" fmla="*/ 563443 w 653787"/>
            <a:gd name="connsiteY5" fmla="*/ 450437 h 525786"/>
            <a:gd name="connsiteX6" fmla="*/ 461080 w 653787"/>
            <a:gd name="connsiteY6" fmla="*/ 505767 h 525786"/>
            <a:gd name="connsiteX7" fmla="*/ 334153 w 653787"/>
            <a:gd name="connsiteY7" fmla="*/ 525780 h 525786"/>
            <a:gd name="connsiteX8" fmla="*/ 212844 w 653787"/>
            <a:gd name="connsiteY8" fmla="*/ 505682 h 525786"/>
            <a:gd name="connsiteX9" fmla="*/ 104863 w 653787"/>
            <a:gd name="connsiteY9" fmla="*/ 450289 h 525786"/>
            <a:gd name="connsiteX10" fmla="*/ 34878 w 653787"/>
            <a:gd name="connsiteY10" fmla="*/ 368225 h 525786"/>
            <a:gd name="connsiteX11" fmla="*/ 3389 w 653787"/>
            <a:gd name="connsiteY11" fmla="*/ 288279 h 525786"/>
            <a:gd name="connsiteX12" fmla="*/ 4786 w 653787"/>
            <a:gd name="connsiteY12" fmla="*/ 210471 h 525786"/>
            <a:gd name="connsiteX13" fmla="*/ 4484 w 653787"/>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0394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10353 w 649303"/>
            <a:gd name="connsiteY10" fmla="*/ 372077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1814 w 649303"/>
            <a:gd name="connsiteY4" fmla="*/ 370108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1814 w 649303"/>
            <a:gd name="connsiteY4" fmla="*/ 370108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1814 w 649303"/>
            <a:gd name="connsiteY4" fmla="*/ 370108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6675"/>
            <a:gd name="connsiteY0" fmla="*/ 1905 h 525786"/>
            <a:gd name="connsiteX1" fmla="*/ 645795 w 646675"/>
            <a:gd name="connsiteY1" fmla="*/ 0 h 525786"/>
            <a:gd name="connsiteX2" fmla="*/ 646674 w 646675"/>
            <a:gd name="connsiteY2" fmla="*/ 171355 h 525786"/>
            <a:gd name="connsiteX3" fmla="*/ 646183 w 646675"/>
            <a:gd name="connsiteY3" fmla="*/ 286077 h 525786"/>
            <a:gd name="connsiteX4" fmla="*/ 621814 w 646675"/>
            <a:gd name="connsiteY4" fmla="*/ 370108 h 525786"/>
            <a:gd name="connsiteX5" fmla="*/ 558959 w 646675"/>
            <a:gd name="connsiteY5" fmla="*/ 450437 h 525786"/>
            <a:gd name="connsiteX6" fmla="*/ 456596 w 646675"/>
            <a:gd name="connsiteY6" fmla="*/ 505767 h 525786"/>
            <a:gd name="connsiteX7" fmla="*/ 329669 w 646675"/>
            <a:gd name="connsiteY7" fmla="*/ 525780 h 525786"/>
            <a:gd name="connsiteX8" fmla="*/ 208360 w 646675"/>
            <a:gd name="connsiteY8" fmla="*/ 505682 h 525786"/>
            <a:gd name="connsiteX9" fmla="*/ 100379 w 646675"/>
            <a:gd name="connsiteY9" fmla="*/ 450289 h 525786"/>
            <a:gd name="connsiteX10" fmla="*/ 34402 w 646675"/>
            <a:gd name="connsiteY10" fmla="*/ 368225 h 525786"/>
            <a:gd name="connsiteX11" fmla="*/ 10930 w 646675"/>
            <a:gd name="connsiteY11" fmla="*/ 288279 h 525786"/>
            <a:gd name="connsiteX12" fmla="*/ 302 w 646675"/>
            <a:gd name="connsiteY12" fmla="*/ 210471 h 525786"/>
            <a:gd name="connsiteX13" fmla="*/ 0 w 646675"/>
            <a:gd name="connsiteY13" fmla="*/ 1905 h 525786"/>
            <a:gd name="connsiteX0" fmla="*/ 0 w 649303"/>
            <a:gd name="connsiteY0" fmla="*/ 1905 h 525786"/>
            <a:gd name="connsiteX1" fmla="*/ 645795 w 649303"/>
            <a:gd name="connsiteY1" fmla="*/ 0 h 525786"/>
            <a:gd name="connsiteX2" fmla="*/ 649303 w 649303"/>
            <a:gd name="connsiteY2" fmla="*/ 185760 h 525786"/>
            <a:gd name="connsiteX3" fmla="*/ 646183 w 649303"/>
            <a:gd name="connsiteY3" fmla="*/ 286077 h 525786"/>
            <a:gd name="connsiteX4" fmla="*/ 621814 w 649303"/>
            <a:gd name="connsiteY4" fmla="*/ 370108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0 h 523881"/>
            <a:gd name="connsiteX1" fmla="*/ 649303 w 649303"/>
            <a:gd name="connsiteY1" fmla="*/ 183855 h 523881"/>
            <a:gd name="connsiteX2" fmla="*/ 646183 w 649303"/>
            <a:gd name="connsiteY2" fmla="*/ 284172 h 523881"/>
            <a:gd name="connsiteX3" fmla="*/ 621814 w 649303"/>
            <a:gd name="connsiteY3" fmla="*/ 368203 h 523881"/>
            <a:gd name="connsiteX4" fmla="*/ 558959 w 649303"/>
            <a:gd name="connsiteY4" fmla="*/ 448532 h 523881"/>
            <a:gd name="connsiteX5" fmla="*/ 456596 w 649303"/>
            <a:gd name="connsiteY5" fmla="*/ 503862 h 523881"/>
            <a:gd name="connsiteX6" fmla="*/ 329669 w 649303"/>
            <a:gd name="connsiteY6" fmla="*/ 523875 h 523881"/>
            <a:gd name="connsiteX7" fmla="*/ 208360 w 649303"/>
            <a:gd name="connsiteY7" fmla="*/ 503777 h 523881"/>
            <a:gd name="connsiteX8" fmla="*/ 100379 w 649303"/>
            <a:gd name="connsiteY8" fmla="*/ 448384 h 523881"/>
            <a:gd name="connsiteX9" fmla="*/ 34402 w 649303"/>
            <a:gd name="connsiteY9" fmla="*/ 366320 h 523881"/>
            <a:gd name="connsiteX10" fmla="*/ 10930 w 649303"/>
            <a:gd name="connsiteY10" fmla="*/ 286374 h 523881"/>
            <a:gd name="connsiteX11" fmla="*/ 302 w 649303"/>
            <a:gd name="connsiteY11" fmla="*/ 208566 h 523881"/>
            <a:gd name="connsiteX12" fmla="*/ 0 w 649303"/>
            <a:gd name="connsiteY12" fmla="*/ 0 h 523881"/>
            <a:gd name="connsiteX0" fmla="*/ 0 w 649001"/>
            <a:gd name="connsiteY0" fmla="*/ 28645 h 343960"/>
            <a:gd name="connsiteX1" fmla="*/ 649001 w 649001"/>
            <a:gd name="connsiteY1" fmla="*/ 3934 h 343960"/>
            <a:gd name="connsiteX2" fmla="*/ 645881 w 649001"/>
            <a:gd name="connsiteY2" fmla="*/ 104251 h 343960"/>
            <a:gd name="connsiteX3" fmla="*/ 621512 w 649001"/>
            <a:gd name="connsiteY3" fmla="*/ 188282 h 343960"/>
            <a:gd name="connsiteX4" fmla="*/ 558657 w 649001"/>
            <a:gd name="connsiteY4" fmla="*/ 268611 h 343960"/>
            <a:gd name="connsiteX5" fmla="*/ 456294 w 649001"/>
            <a:gd name="connsiteY5" fmla="*/ 323941 h 343960"/>
            <a:gd name="connsiteX6" fmla="*/ 329367 w 649001"/>
            <a:gd name="connsiteY6" fmla="*/ 343954 h 343960"/>
            <a:gd name="connsiteX7" fmla="*/ 208058 w 649001"/>
            <a:gd name="connsiteY7" fmla="*/ 323856 h 343960"/>
            <a:gd name="connsiteX8" fmla="*/ 100077 w 649001"/>
            <a:gd name="connsiteY8" fmla="*/ 268463 h 343960"/>
            <a:gd name="connsiteX9" fmla="*/ 34100 w 649001"/>
            <a:gd name="connsiteY9" fmla="*/ 186399 h 343960"/>
            <a:gd name="connsiteX10" fmla="*/ 10628 w 649001"/>
            <a:gd name="connsiteY10" fmla="*/ 106453 h 343960"/>
            <a:gd name="connsiteX11" fmla="*/ 0 w 649001"/>
            <a:gd name="connsiteY11" fmla="*/ 28645 h 343960"/>
            <a:gd name="connsiteX0" fmla="*/ 0 w 649001"/>
            <a:gd name="connsiteY0" fmla="*/ 24711 h 340026"/>
            <a:gd name="connsiteX1" fmla="*/ 649001 w 649001"/>
            <a:gd name="connsiteY1" fmla="*/ 0 h 340026"/>
            <a:gd name="connsiteX2" fmla="*/ 645881 w 649001"/>
            <a:gd name="connsiteY2" fmla="*/ 100317 h 340026"/>
            <a:gd name="connsiteX3" fmla="*/ 621512 w 649001"/>
            <a:gd name="connsiteY3" fmla="*/ 184348 h 340026"/>
            <a:gd name="connsiteX4" fmla="*/ 558657 w 649001"/>
            <a:gd name="connsiteY4" fmla="*/ 264677 h 340026"/>
            <a:gd name="connsiteX5" fmla="*/ 456294 w 649001"/>
            <a:gd name="connsiteY5" fmla="*/ 320007 h 340026"/>
            <a:gd name="connsiteX6" fmla="*/ 329367 w 649001"/>
            <a:gd name="connsiteY6" fmla="*/ 340020 h 340026"/>
            <a:gd name="connsiteX7" fmla="*/ 208058 w 649001"/>
            <a:gd name="connsiteY7" fmla="*/ 319922 h 340026"/>
            <a:gd name="connsiteX8" fmla="*/ 100077 w 649001"/>
            <a:gd name="connsiteY8" fmla="*/ 264529 h 340026"/>
            <a:gd name="connsiteX9" fmla="*/ 34100 w 649001"/>
            <a:gd name="connsiteY9" fmla="*/ 182465 h 340026"/>
            <a:gd name="connsiteX10" fmla="*/ 10628 w 649001"/>
            <a:gd name="connsiteY10" fmla="*/ 102519 h 340026"/>
            <a:gd name="connsiteX11" fmla="*/ 0 w 649001"/>
            <a:gd name="connsiteY11" fmla="*/ 24711 h 340026"/>
            <a:gd name="connsiteX0" fmla="*/ 0 w 646372"/>
            <a:gd name="connsiteY0" fmla="*/ 13907 h 340026"/>
            <a:gd name="connsiteX1" fmla="*/ 646372 w 646372"/>
            <a:gd name="connsiteY1" fmla="*/ 0 h 340026"/>
            <a:gd name="connsiteX2" fmla="*/ 643252 w 646372"/>
            <a:gd name="connsiteY2" fmla="*/ 100317 h 340026"/>
            <a:gd name="connsiteX3" fmla="*/ 618883 w 646372"/>
            <a:gd name="connsiteY3" fmla="*/ 184348 h 340026"/>
            <a:gd name="connsiteX4" fmla="*/ 556028 w 646372"/>
            <a:gd name="connsiteY4" fmla="*/ 264677 h 340026"/>
            <a:gd name="connsiteX5" fmla="*/ 453665 w 646372"/>
            <a:gd name="connsiteY5" fmla="*/ 320007 h 340026"/>
            <a:gd name="connsiteX6" fmla="*/ 326738 w 646372"/>
            <a:gd name="connsiteY6" fmla="*/ 340020 h 340026"/>
            <a:gd name="connsiteX7" fmla="*/ 205429 w 646372"/>
            <a:gd name="connsiteY7" fmla="*/ 319922 h 340026"/>
            <a:gd name="connsiteX8" fmla="*/ 97448 w 646372"/>
            <a:gd name="connsiteY8" fmla="*/ 264529 h 340026"/>
            <a:gd name="connsiteX9" fmla="*/ 31471 w 646372"/>
            <a:gd name="connsiteY9" fmla="*/ 182465 h 340026"/>
            <a:gd name="connsiteX10" fmla="*/ 7999 w 646372"/>
            <a:gd name="connsiteY10" fmla="*/ 102519 h 340026"/>
            <a:gd name="connsiteX11" fmla="*/ 0 w 646372"/>
            <a:gd name="connsiteY11" fmla="*/ 13907 h 340026"/>
            <a:gd name="connsiteX0" fmla="*/ 0 w 646372"/>
            <a:gd name="connsiteY0" fmla="*/ 0 h 342325"/>
            <a:gd name="connsiteX1" fmla="*/ 646372 w 646372"/>
            <a:gd name="connsiteY1" fmla="*/ 2299 h 342325"/>
            <a:gd name="connsiteX2" fmla="*/ 643252 w 646372"/>
            <a:gd name="connsiteY2" fmla="*/ 102616 h 342325"/>
            <a:gd name="connsiteX3" fmla="*/ 618883 w 646372"/>
            <a:gd name="connsiteY3" fmla="*/ 186647 h 342325"/>
            <a:gd name="connsiteX4" fmla="*/ 556028 w 646372"/>
            <a:gd name="connsiteY4" fmla="*/ 266976 h 342325"/>
            <a:gd name="connsiteX5" fmla="*/ 453665 w 646372"/>
            <a:gd name="connsiteY5" fmla="*/ 322306 h 342325"/>
            <a:gd name="connsiteX6" fmla="*/ 326738 w 646372"/>
            <a:gd name="connsiteY6" fmla="*/ 342319 h 342325"/>
            <a:gd name="connsiteX7" fmla="*/ 205429 w 646372"/>
            <a:gd name="connsiteY7" fmla="*/ 322221 h 342325"/>
            <a:gd name="connsiteX8" fmla="*/ 97448 w 646372"/>
            <a:gd name="connsiteY8" fmla="*/ 266828 h 342325"/>
            <a:gd name="connsiteX9" fmla="*/ 31471 w 646372"/>
            <a:gd name="connsiteY9" fmla="*/ 184764 h 342325"/>
            <a:gd name="connsiteX10" fmla="*/ 7999 w 646372"/>
            <a:gd name="connsiteY10" fmla="*/ 104818 h 342325"/>
            <a:gd name="connsiteX11" fmla="*/ 0 w 646372"/>
            <a:gd name="connsiteY11" fmla="*/ 0 h 342325"/>
            <a:gd name="connsiteX0" fmla="*/ 0 w 646372"/>
            <a:gd name="connsiteY0" fmla="*/ 0 h 342325"/>
            <a:gd name="connsiteX1" fmla="*/ 646372 w 646372"/>
            <a:gd name="connsiteY1" fmla="*/ 2299 h 342325"/>
            <a:gd name="connsiteX2" fmla="*/ 637912 w 646372"/>
            <a:gd name="connsiteY2" fmla="*/ 100461 h 342325"/>
            <a:gd name="connsiteX3" fmla="*/ 618883 w 646372"/>
            <a:gd name="connsiteY3" fmla="*/ 186647 h 342325"/>
            <a:gd name="connsiteX4" fmla="*/ 556028 w 646372"/>
            <a:gd name="connsiteY4" fmla="*/ 266976 h 342325"/>
            <a:gd name="connsiteX5" fmla="*/ 453665 w 646372"/>
            <a:gd name="connsiteY5" fmla="*/ 322306 h 342325"/>
            <a:gd name="connsiteX6" fmla="*/ 326738 w 646372"/>
            <a:gd name="connsiteY6" fmla="*/ 342319 h 342325"/>
            <a:gd name="connsiteX7" fmla="*/ 205429 w 646372"/>
            <a:gd name="connsiteY7" fmla="*/ 322221 h 342325"/>
            <a:gd name="connsiteX8" fmla="*/ 97448 w 646372"/>
            <a:gd name="connsiteY8" fmla="*/ 266828 h 342325"/>
            <a:gd name="connsiteX9" fmla="*/ 31471 w 646372"/>
            <a:gd name="connsiteY9" fmla="*/ 184764 h 342325"/>
            <a:gd name="connsiteX10" fmla="*/ 7999 w 646372"/>
            <a:gd name="connsiteY10" fmla="*/ 104818 h 342325"/>
            <a:gd name="connsiteX11" fmla="*/ 0 w 646372"/>
            <a:gd name="connsiteY11" fmla="*/ 0 h 342325"/>
            <a:gd name="connsiteX0" fmla="*/ 0 w 646372"/>
            <a:gd name="connsiteY0" fmla="*/ 0 h 342325"/>
            <a:gd name="connsiteX1" fmla="*/ 646372 w 646372"/>
            <a:gd name="connsiteY1" fmla="*/ 2299 h 342325"/>
            <a:gd name="connsiteX2" fmla="*/ 637912 w 646372"/>
            <a:gd name="connsiteY2" fmla="*/ 100461 h 342325"/>
            <a:gd name="connsiteX3" fmla="*/ 609271 w 646372"/>
            <a:gd name="connsiteY3" fmla="*/ 183415 h 342325"/>
            <a:gd name="connsiteX4" fmla="*/ 556028 w 646372"/>
            <a:gd name="connsiteY4" fmla="*/ 266976 h 342325"/>
            <a:gd name="connsiteX5" fmla="*/ 453665 w 646372"/>
            <a:gd name="connsiteY5" fmla="*/ 322306 h 342325"/>
            <a:gd name="connsiteX6" fmla="*/ 326738 w 646372"/>
            <a:gd name="connsiteY6" fmla="*/ 342319 h 342325"/>
            <a:gd name="connsiteX7" fmla="*/ 205429 w 646372"/>
            <a:gd name="connsiteY7" fmla="*/ 322221 h 342325"/>
            <a:gd name="connsiteX8" fmla="*/ 97448 w 646372"/>
            <a:gd name="connsiteY8" fmla="*/ 266828 h 342325"/>
            <a:gd name="connsiteX9" fmla="*/ 31471 w 646372"/>
            <a:gd name="connsiteY9" fmla="*/ 184764 h 342325"/>
            <a:gd name="connsiteX10" fmla="*/ 7999 w 646372"/>
            <a:gd name="connsiteY10" fmla="*/ 104818 h 342325"/>
            <a:gd name="connsiteX11" fmla="*/ 0 w 646372"/>
            <a:gd name="connsiteY11" fmla="*/ 0 h 342325"/>
            <a:gd name="connsiteX0" fmla="*/ 0 w 646372"/>
            <a:gd name="connsiteY0" fmla="*/ 0 h 342329"/>
            <a:gd name="connsiteX1" fmla="*/ 646372 w 646372"/>
            <a:gd name="connsiteY1" fmla="*/ 2299 h 342329"/>
            <a:gd name="connsiteX2" fmla="*/ 637912 w 646372"/>
            <a:gd name="connsiteY2" fmla="*/ 100461 h 342329"/>
            <a:gd name="connsiteX3" fmla="*/ 609271 w 646372"/>
            <a:gd name="connsiteY3" fmla="*/ 183415 h 342329"/>
            <a:gd name="connsiteX4" fmla="*/ 553892 w 646372"/>
            <a:gd name="connsiteY4" fmla="*/ 262667 h 342329"/>
            <a:gd name="connsiteX5" fmla="*/ 453665 w 646372"/>
            <a:gd name="connsiteY5" fmla="*/ 322306 h 342329"/>
            <a:gd name="connsiteX6" fmla="*/ 326738 w 646372"/>
            <a:gd name="connsiteY6" fmla="*/ 342319 h 342329"/>
            <a:gd name="connsiteX7" fmla="*/ 205429 w 646372"/>
            <a:gd name="connsiteY7" fmla="*/ 322221 h 342329"/>
            <a:gd name="connsiteX8" fmla="*/ 97448 w 646372"/>
            <a:gd name="connsiteY8" fmla="*/ 266828 h 342329"/>
            <a:gd name="connsiteX9" fmla="*/ 31471 w 646372"/>
            <a:gd name="connsiteY9" fmla="*/ 184764 h 342329"/>
            <a:gd name="connsiteX10" fmla="*/ 7999 w 646372"/>
            <a:gd name="connsiteY10" fmla="*/ 104818 h 342329"/>
            <a:gd name="connsiteX11" fmla="*/ 0 w 646372"/>
            <a:gd name="connsiteY11" fmla="*/ 0 h 342329"/>
            <a:gd name="connsiteX0" fmla="*/ 0 w 646372"/>
            <a:gd name="connsiteY0" fmla="*/ 0 h 342329"/>
            <a:gd name="connsiteX1" fmla="*/ 646372 w 646372"/>
            <a:gd name="connsiteY1" fmla="*/ 2299 h 342329"/>
            <a:gd name="connsiteX2" fmla="*/ 637912 w 646372"/>
            <a:gd name="connsiteY2" fmla="*/ 100461 h 342329"/>
            <a:gd name="connsiteX3" fmla="*/ 609271 w 646372"/>
            <a:gd name="connsiteY3" fmla="*/ 183415 h 342329"/>
            <a:gd name="connsiteX4" fmla="*/ 553892 w 646372"/>
            <a:gd name="connsiteY4" fmla="*/ 262667 h 342329"/>
            <a:gd name="connsiteX5" fmla="*/ 453665 w 646372"/>
            <a:gd name="connsiteY5" fmla="*/ 322306 h 342329"/>
            <a:gd name="connsiteX6" fmla="*/ 326738 w 646372"/>
            <a:gd name="connsiteY6" fmla="*/ 342319 h 342329"/>
            <a:gd name="connsiteX7" fmla="*/ 205429 w 646372"/>
            <a:gd name="connsiteY7" fmla="*/ 322221 h 342329"/>
            <a:gd name="connsiteX8" fmla="*/ 97448 w 646372"/>
            <a:gd name="connsiteY8" fmla="*/ 266828 h 342329"/>
            <a:gd name="connsiteX9" fmla="*/ 31471 w 646372"/>
            <a:gd name="connsiteY9" fmla="*/ 184764 h 342329"/>
            <a:gd name="connsiteX10" fmla="*/ 0 w 646372"/>
            <a:gd name="connsiteY10" fmla="*/ 0 h 342329"/>
            <a:gd name="connsiteX0" fmla="*/ 0 w 646372"/>
            <a:gd name="connsiteY0" fmla="*/ 0 h 342329"/>
            <a:gd name="connsiteX1" fmla="*/ 646372 w 646372"/>
            <a:gd name="connsiteY1" fmla="*/ 2299 h 342329"/>
            <a:gd name="connsiteX2" fmla="*/ 637912 w 646372"/>
            <a:gd name="connsiteY2" fmla="*/ 100461 h 342329"/>
            <a:gd name="connsiteX3" fmla="*/ 609271 w 646372"/>
            <a:gd name="connsiteY3" fmla="*/ 183415 h 342329"/>
            <a:gd name="connsiteX4" fmla="*/ 553892 w 646372"/>
            <a:gd name="connsiteY4" fmla="*/ 262667 h 342329"/>
            <a:gd name="connsiteX5" fmla="*/ 453665 w 646372"/>
            <a:gd name="connsiteY5" fmla="*/ 322306 h 342329"/>
            <a:gd name="connsiteX6" fmla="*/ 326738 w 646372"/>
            <a:gd name="connsiteY6" fmla="*/ 342319 h 342329"/>
            <a:gd name="connsiteX7" fmla="*/ 205429 w 646372"/>
            <a:gd name="connsiteY7" fmla="*/ 322221 h 342329"/>
            <a:gd name="connsiteX8" fmla="*/ 97448 w 646372"/>
            <a:gd name="connsiteY8" fmla="*/ 266828 h 342329"/>
            <a:gd name="connsiteX9" fmla="*/ 31471 w 646372"/>
            <a:gd name="connsiteY9" fmla="*/ 182400 h 342329"/>
            <a:gd name="connsiteX10" fmla="*/ 0 w 646372"/>
            <a:gd name="connsiteY10" fmla="*/ 0 h 342329"/>
            <a:gd name="connsiteX0" fmla="*/ 0 w 621468"/>
            <a:gd name="connsiteY0" fmla="*/ 0 h 621304"/>
            <a:gd name="connsiteX1" fmla="*/ 621468 w 621468"/>
            <a:gd name="connsiteY1" fmla="*/ 281274 h 621304"/>
            <a:gd name="connsiteX2" fmla="*/ 613008 w 621468"/>
            <a:gd name="connsiteY2" fmla="*/ 379436 h 621304"/>
            <a:gd name="connsiteX3" fmla="*/ 584367 w 621468"/>
            <a:gd name="connsiteY3" fmla="*/ 462390 h 621304"/>
            <a:gd name="connsiteX4" fmla="*/ 528988 w 621468"/>
            <a:gd name="connsiteY4" fmla="*/ 541642 h 621304"/>
            <a:gd name="connsiteX5" fmla="*/ 428761 w 621468"/>
            <a:gd name="connsiteY5" fmla="*/ 601281 h 621304"/>
            <a:gd name="connsiteX6" fmla="*/ 301834 w 621468"/>
            <a:gd name="connsiteY6" fmla="*/ 621294 h 621304"/>
            <a:gd name="connsiteX7" fmla="*/ 180525 w 621468"/>
            <a:gd name="connsiteY7" fmla="*/ 601196 h 621304"/>
            <a:gd name="connsiteX8" fmla="*/ 72544 w 621468"/>
            <a:gd name="connsiteY8" fmla="*/ 545803 h 621304"/>
            <a:gd name="connsiteX9" fmla="*/ 6567 w 621468"/>
            <a:gd name="connsiteY9" fmla="*/ 461375 h 621304"/>
            <a:gd name="connsiteX10" fmla="*/ 0 w 621468"/>
            <a:gd name="connsiteY10" fmla="*/ 0 h 621304"/>
            <a:gd name="connsiteX0" fmla="*/ 0 w 618355"/>
            <a:gd name="connsiteY0" fmla="*/ 0 h 623668"/>
            <a:gd name="connsiteX1" fmla="*/ 618355 w 618355"/>
            <a:gd name="connsiteY1" fmla="*/ 283638 h 623668"/>
            <a:gd name="connsiteX2" fmla="*/ 609895 w 618355"/>
            <a:gd name="connsiteY2" fmla="*/ 381800 h 623668"/>
            <a:gd name="connsiteX3" fmla="*/ 581254 w 618355"/>
            <a:gd name="connsiteY3" fmla="*/ 464754 h 623668"/>
            <a:gd name="connsiteX4" fmla="*/ 525875 w 618355"/>
            <a:gd name="connsiteY4" fmla="*/ 544006 h 623668"/>
            <a:gd name="connsiteX5" fmla="*/ 425648 w 618355"/>
            <a:gd name="connsiteY5" fmla="*/ 603645 h 623668"/>
            <a:gd name="connsiteX6" fmla="*/ 298721 w 618355"/>
            <a:gd name="connsiteY6" fmla="*/ 623658 h 623668"/>
            <a:gd name="connsiteX7" fmla="*/ 177412 w 618355"/>
            <a:gd name="connsiteY7" fmla="*/ 603560 h 623668"/>
            <a:gd name="connsiteX8" fmla="*/ 69431 w 618355"/>
            <a:gd name="connsiteY8" fmla="*/ 548167 h 623668"/>
            <a:gd name="connsiteX9" fmla="*/ 3454 w 618355"/>
            <a:gd name="connsiteY9" fmla="*/ 463739 h 623668"/>
            <a:gd name="connsiteX10" fmla="*/ 0 w 618355"/>
            <a:gd name="connsiteY10" fmla="*/ 0 h 623668"/>
            <a:gd name="connsiteX0" fmla="*/ 965 w 615170"/>
            <a:gd name="connsiteY0" fmla="*/ 0 h 622486"/>
            <a:gd name="connsiteX1" fmla="*/ 615170 w 615170"/>
            <a:gd name="connsiteY1" fmla="*/ 282456 h 622486"/>
            <a:gd name="connsiteX2" fmla="*/ 606710 w 615170"/>
            <a:gd name="connsiteY2" fmla="*/ 380618 h 622486"/>
            <a:gd name="connsiteX3" fmla="*/ 578069 w 615170"/>
            <a:gd name="connsiteY3" fmla="*/ 463572 h 622486"/>
            <a:gd name="connsiteX4" fmla="*/ 522690 w 615170"/>
            <a:gd name="connsiteY4" fmla="*/ 542824 h 622486"/>
            <a:gd name="connsiteX5" fmla="*/ 422463 w 615170"/>
            <a:gd name="connsiteY5" fmla="*/ 602463 h 622486"/>
            <a:gd name="connsiteX6" fmla="*/ 295536 w 615170"/>
            <a:gd name="connsiteY6" fmla="*/ 622476 h 622486"/>
            <a:gd name="connsiteX7" fmla="*/ 174227 w 615170"/>
            <a:gd name="connsiteY7" fmla="*/ 602378 h 622486"/>
            <a:gd name="connsiteX8" fmla="*/ 66246 w 615170"/>
            <a:gd name="connsiteY8" fmla="*/ 546985 h 622486"/>
            <a:gd name="connsiteX9" fmla="*/ 269 w 615170"/>
            <a:gd name="connsiteY9" fmla="*/ 462557 h 622486"/>
            <a:gd name="connsiteX10" fmla="*/ 965 w 615170"/>
            <a:gd name="connsiteY10" fmla="*/ 0 h 622486"/>
            <a:gd name="connsiteX0" fmla="*/ 10110 w 624315"/>
            <a:gd name="connsiteY0" fmla="*/ 0 h 622486"/>
            <a:gd name="connsiteX1" fmla="*/ 624315 w 624315"/>
            <a:gd name="connsiteY1" fmla="*/ 282456 h 622486"/>
            <a:gd name="connsiteX2" fmla="*/ 615855 w 624315"/>
            <a:gd name="connsiteY2" fmla="*/ 380618 h 622486"/>
            <a:gd name="connsiteX3" fmla="*/ 587214 w 624315"/>
            <a:gd name="connsiteY3" fmla="*/ 463572 h 622486"/>
            <a:gd name="connsiteX4" fmla="*/ 531835 w 624315"/>
            <a:gd name="connsiteY4" fmla="*/ 542824 h 622486"/>
            <a:gd name="connsiteX5" fmla="*/ 431608 w 624315"/>
            <a:gd name="connsiteY5" fmla="*/ 602463 h 622486"/>
            <a:gd name="connsiteX6" fmla="*/ 304681 w 624315"/>
            <a:gd name="connsiteY6" fmla="*/ 622476 h 622486"/>
            <a:gd name="connsiteX7" fmla="*/ 183372 w 624315"/>
            <a:gd name="connsiteY7" fmla="*/ 602378 h 622486"/>
            <a:gd name="connsiteX8" fmla="*/ 75391 w 624315"/>
            <a:gd name="connsiteY8" fmla="*/ 546985 h 622486"/>
            <a:gd name="connsiteX9" fmla="*/ 75 w 624315"/>
            <a:gd name="connsiteY9" fmla="*/ 447190 h 622486"/>
            <a:gd name="connsiteX10" fmla="*/ 10110 w 624315"/>
            <a:gd name="connsiteY10" fmla="*/ 0 h 622486"/>
            <a:gd name="connsiteX0" fmla="*/ 7022 w 621227"/>
            <a:gd name="connsiteY0" fmla="*/ 0 h 622486"/>
            <a:gd name="connsiteX1" fmla="*/ 621227 w 621227"/>
            <a:gd name="connsiteY1" fmla="*/ 282456 h 622486"/>
            <a:gd name="connsiteX2" fmla="*/ 612767 w 621227"/>
            <a:gd name="connsiteY2" fmla="*/ 380618 h 622486"/>
            <a:gd name="connsiteX3" fmla="*/ 584126 w 621227"/>
            <a:gd name="connsiteY3" fmla="*/ 463572 h 622486"/>
            <a:gd name="connsiteX4" fmla="*/ 528747 w 621227"/>
            <a:gd name="connsiteY4" fmla="*/ 542824 h 622486"/>
            <a:gd name="connsiteX5" fmla="*/ 428520 w 621227"/>
            <a:gd name="connsiteY5" fmla="*/ 602463 h 622486"/>
            <a:gd name="connsiteX6" fmla="*/ 301593 w 621227"/>
            <a:gd name="connsiteY6" fmla="*/ 622476 h 622486"/>
            <a:gd name="connsiteX7" fmla="*/ 180284 w 621227"/>
            <a:gd name="connsiteY7" fmla="*/ 602378 h 622486"/>
            <a:gd name="connsiteX8" fmla="*/ 72303 w 621227"/>
            <a:gd name="connsiteY8" fmla="*/ 546985 h 622486"/>
            <a:gd name="connsiteX9" fmla="*/ 100 w 621227"/>
            <a:gd name="connsiteY9" fmla="*/ 448372 h 622486"/>
            <a:gd name="connsiteX10" fmla="*/ 7022 w 621227"/>
            <a:gd name="connsiteY10" fmla="*/ 0 h 622486"/>
            <a:gd name="connsiteX0" fmla="*/ 6922 w 621127"/>
            <a:gd name="connsiteY0" fmla="*/ 0 h 622486"/>
            <a:gd name="connsiteX1" fmla="*/ 621127 w 621127"/>
            <a:gd name="connsiteY1" fmla="*/ 282456 h 622486"/>
            <a:gd name="connsiteX2" fmla="*/ 612667 w 621127"/>
            <a:gd name="connsiteY2" fmla="*/ 380618 h 622486"/>
            <a:gd name="connsiteX3" fmla="*/ 584026 w 621127"/>
            <a:gd name="connsiteY3" fmla="*/ 463572 h 622486"/>
            <a:gd name="connsiteX4" fmla="*/ 528647 w 621127"/>
            <a:gd name="connsiteY4" fmla="*/ 542824 h 622486"/>
            <a:gd name="connsiteX5" fmla="*/ 428420 w 621127"/>
            <a:gd name="connsiteY5" fmla="*/ 602463 h 622486"/>
            <a:gd name="connsiteX6" fmla="*/ 301493 w 621127"/>
            <a:gd name="connsiteY6" fmla="*/ 622476 h 622486"/>
            <a:gd name="connsiteX7" fmla="*/ 180184 w 621127"/>
            <a:gd name="connsiteY7" fmla="*/ 602378 h 622486"/>
            <a:gd name="connsiteX8" fmla="*/ 72203 w 621127"/>
            <a:gd name="connsiteY8" fmla="*/ 546985 h 622486"/>
            <a:gd name="connsiteX9" fmla="*/ 0 w 621127"/>
            <a:gd name="connsiteY9" fmla="*/ 448372 h 622486"/>
            <a:gd name="connsiteX10" fmla="*/ 6922 w 621127"/>
            <a:gd name="connsiteY10" fmla="*/ 0 h 622486"/>
            <a:gd name="connsiteX0" fmla="*/ 4847 w 619052"/>
            <a:gd name="connsiteY0" fmla="*/ 0 h 622486"/>
            <a:gd name="connsiteX1" fmla="*/ 619052 w 619052"/>
            <a:gd name="connsiteY1" fmla="*/ 282456 h 622486"/>
            <a:gd name="connsiteX2" fmla="*/ 610592 w 619052"/>
            <a:gd name="connsiteY2" fmla="*/ 380618 h 622486"/>
            <a:gd name="connsiteX3" fmla="*/ 581951 w 619052"/>
            <a:gd name="connsiteY3" fmla="*/ 463572 h 622486"/>
            <a:gd name="connsiteX4" fmla="*/ 526572 w 619052"/>
            <a:gd name="connsiteY4" fmla="*/ 542824 h 622486"/>
            <a:gd name="connsiteX5" fmla="*/ 426345 w 619052"/>
            <a:gd name="connsiteY5" fmla="*/ 602463 h 622486"/>
            <a:gd name="connsiteX6" fmla="*/ 299418 w 619052"/>
            <a:gd name="connsiteY6" fmla="*/ 622476 h 622486"/>
            <a:gd name="connsiteX7" fmla="*/ 178109 w 619052"/>
            <a:gd name="connsiteY7" fmla="*/ 602378 h 622486"/>
            <a:gd name="connsiteX8" fmla="*/ 70128 w 619052"/>
            <a:gd name="connsiteY8" fmla="*/ 546985 h 622486"/>
            <a:gd name="connsiteX9" fmla="*/ 0 w 619052"/>
            <a:gd name="connsiteY9" fmla="*/ 448372 h 622486"/>
            <a:gd name="connsiteX10" fmla="*/ 4847 w 619052"/>
            <a:gd name="connsiteY10" fmla="*/ 0 h 622486"/>
            <a:gd name="connsiteX0" fmla="*/ 2772 w 616977"/>
            <a:gd name="connsiteY0" fmla="*/ 0 h 622486"/>
            <a:gd name="connsiteX1" fmla="*/ 616977 w 616977"/>
            <a:gd name="connsiteY1" fmla="*/ 282456 h 622486"/>
            <a:gd name="connsiteX2" fmla="*/ 608517 w 616977"/>
            <a:gd name="connsiteY2" fmla="*/ 380618 h 622486"/>
            <a:gd name="connsiteX3" fmla="*/ 579876 w 616977"/>
            <a:gd name="connsiteY3" fmla="*/ 463572 h 622486"/>
            <a:gd name="connsiteX4" fmla="*/ 524497 w 616977"/>
            <a:gd name="connsiteY4" fmla="*/ 542824 h 622486"/>
            <a:gd name="connsiteX5" fmla="*/ 424270 w 616977"/>
            <a:gd name="connsiteY5" fmla="*/ 602463 h 622486"/>
            <a:gd name="connsiteX6" fmla="*/ 297343 w 616977"/>
            <a:gd name="connsiteY6" fmla="*/ 622476 h 622486"/>
            <a:gd name="connsiteX7" fmla="*/ 176034 w 616977"/>
            <a:gd name="connsiteY7" fmla="*/ 602378 h 622486"/>
            <a:gd name="connsiteX8" fmla="*/ 68053 w 616977"/>
            <a:gd name="connsiteY8" fmla="*/ 546985 h 622486"/>
            <a:gd name="connsiteX9" fmla="*/ 0 w 616977"/>
            <a:gd name="connsiteY9" fmla="*/ 446008 h 622486"/>
            <a:gd name="connsiteX10" fmla="*/ 2772 w 616977"/>
            <a:gd name="connsiteY10" fmla="*/ 0 h 622486"/>
            <a:gd name="connsiteX0" fmla="*/ 431 w 614636"/>
            <a:gd name="connsiteY0" fmla="*/ 0 h 622486"/>
            <a:gd name="connsiteX1" fmla="*/ 614636 w 614636"/>
            <a:gd name="connsiteY1" fmla="*/ 282456 h 622486"/>
            <a:gd name="connsiteX2" fmla="*/ 606176 w 614636"/>
            <a:gd name="connsiteY2" fmla="*/ 380618 h 622486"/>
            <a:gd name="connsiteX3" fmla="*/ 577535 w 614636"/>
            <a:gd name="connsiteY3" fmla="*/ 463572 h 622486"/>
            <a:gd name="connsiteX4" fmla="*/ 522156 w 614636"/>
            <a:gd name="connsiteY4" fmla="*/ 542824 h 622486"/>
            <a:gd name="connsiteX5" fmla="*/ 421929 w 614636"/>
            <a:gd name="connsiteY5" fmla="*/ 602463 h 622486"/>
            <a:gd name="connsiteX6" fmla="*/ 295002 w 614636"/>
            <a:gd name="connsiteY6" fmla="*/ 622476 h 622486"/>
            <a:gd name="connsiteX7" fmla="*/ 173693 w 614636"/>
            <a:gd name="connsiteY7" fmla="*/ 602378 h 622486"/>
            <a:gd name="connsiteX8" fmla="*/ 65712 w 614636"/>
            <a:gd name="connsiteY8" fmla="*/ 546985 h 622486"/>
            <a:gd name="connsiteX9" fmla="*/ 772 w 614636"/>
            <a:gd name="connsiteY9" fmla="*/ 446008 h 622486"/>
            <a:gd name="connsiteX10" fmla="*/ 431 w 614636"/>
            <a:gd name="connsiteY10" fmla="*/ 0 h 622486"/>
            <a:gd name="connsiteX0" fmla="*/ 2772 w 616977"/>
            <a:gd name="connsiteY0" fmla="*/ 0 h 622486"/>
            <a:gd name="connsiteX1" fmla="*/ 616977 w 616977"/>
            <a:gd name="connsiteY1" fmla="*/ 282456 h 622486"/>
            <a:gd name="connsiteX2" fmla="*/ 608517 w 616977"/>
            <a:gd name="connsiteY2" fmla="*/ 380618 h 622486"/>
            <a:gd name="connsiteX3" fmla="*/ 579876 w 616977"/>
            <a:gd name="connsiteY3" fmla="*/ 463572 h 622486"/>
            <a:gd name="connsiteX4" fmla="*/ 524497 w 616977"/>
            <a:gd name="connsiteY4" fmla="*/ 542824 h 622486"/>
            <a:gd name="connsiteX5" fmla="*/ 424270 w 616977"/>
            <a:gd name="connsiteY5" fmla="*/ 602463 h 622486"/>
            <a:gd name="connsiteX6" fmla="*/ 297343 w 616977"/>
            <a:gd name="connsiteY6" fmla="*/ 622476 h 622486"/>
            <a:gd name="connsiteX7" fmla="*/ 176034 w 616977"/>
            <a:gd name="connsiteY7" fmla="*/ 602378 h 622486"/>
            <a:gd name="connsiteX8" fmla="*/ 68053 w 616977"/>
            <a:gd name="connsiteY8" fmla="*/ 546985 h 622486"/>
            <a:gd name="connsiteX9" fmla="*/ 0 w 616977"/>
            <a:gd name="connsiteY9" fmla="*/ 443644 h 622486"/>
            <a:gd name="connsiteX10" fmla="*/ 2772 w 616977"/>
            <a:gd name="connsiteY10" fmla="*/ 0 h 622486"/>
            <a:gd name="connsiteX0" fmla="*/ 2772 w 608678"/>
            <a:gd name="connsiteY0" fmla="*/ 0 h 622486"/>
            <a:gd name="connsiteX1" fmla="*/ 608676 w 608678"/>
            <a:gd name="connsiteY1" fmla="*/ 3481 h 622486"/>
            <a:gd name="connsiteX2" fmla="*/ 608517 w 608678"/>
            <a:gd name="connsiteY2" fmla="*/ 380618 h 622486"/>
            <a:gd name="connsiteX3" fmla="*/ 579876 w 608678"/>
            <a:gd name="connsiteY3" fmla="*/ 463572 h 622486"/>
            <a:gd name="connsiteX4" fmla="*/ 524497 w 608678"/>
            <a:gd name="connsiteY4" fmla="*/ 542824 h 622486"/>
            <a:gd name="connsiteX5" fmla="*/ 424270 w 608678"/>
            <a:gd name="connsiteY5" fmla="*/ 602463 h 622486"/>
            <a:gd name="connsiteX6" fmla="*/ 297343 w 608678"/>
            <a:gd name="connsiteY6" fmla="*/ 622476 h 622486"/>
            <a:gd name="connsiteX7" fmla="*/ 176034 w 608678"/>
            <a:gd name="connsiteY7" fmla="*/ 602378 h 622486"/>
            <a:gd name="connsiteX8" fmla="*/ 68053 w 608678"/>
            <a:gd name="connsiteY8" fmla="*/ 546985 h 622486"/>
            <a:gd name="connsiteX9" fmla="*/ 0 w 608678"/>
            <a:gd name="connsiteY9" fmla="*/ 443644 h 622486"/>
            <a:gd name="connsiteX10" fmla="*/ 2772 w 608678"/>
            <a:gd name="connsiteY10" fmla="*/ 0 h 622486"/>
            <a:gd name="connsiteX0" fmla="*/ 2772 w 647527"/>
            <a:gd name="connsiteY0" fmla="*/ 0 h 622486"/>
            <a:gd name="connsiteX1" fmla="*/ 608676 w 647527"/>
            <a:gd name="connsiteY1" fmla="*/ 3481 h 622486"/>
            <a:gd name="connsiteX2" fmla="*/ 579876 w 647527"/>
            <a:gd name="connsiteY2" fmla="*/ 463572 h 622486"/>
            <a:gd name="connsiteX3" fmla="*/ 524497 w 647527"/>
            <a:gd name="connsiteY3" fmla="*/ 542824 h 622486"/>
            <a:gd name="connsiteX4" fmla="*/ 424270 w 647527"/>
            <a:gd name="connsiteY4" fmla="*/ 602463 h 622486"/>
            <a:gd name="connsiteX5" fmla="*/ 297343 w 647527"/>
            <a:gd name="connsiteY5" fmla="*/ 622476 h 622486"/>
            <a:gd name="connsiteX6" fmla="*/ 176034 w 647527"/>
            <a:gd name="connsiteY6" fmla="*/ 602378 h 622486"/>
            <a:gd name="connsiteX7" fmla="*/ 68053 w 647527"/>
            <a:gd name="connsiteY7" fmla="*/ 546985 h 622486"/>
            <a:gd name="connsiteX8" fmla="*/ 0 w 647527"/>
            <a:gd name="connsiteY8" fmla="*/ 443644 h 622486"/>
            <a:gd name="connsiteX9" fmla="*/ 2772 w 647527"/>
            <a:gd name="connsiteY9" fmla="*/ 0 h 622486"/>
            <a:gd name="connsiteX0" fmla="*/ 2772 w 608676"/>
            <a:gd name="connsiteY0" fmla="*/ 0 h 622486"/>
            <a:gd name="connsiteX1" fmla="*/ 608676 w 608676"/>
            <a:gd name="connsiteY1" fmla="*/ 3481 h 622486"/>
            <a:gd name="connsiteX2" fmla="*/ 579876 w 608676"/>
            <a:gd name="connsiteY2" fmla="*/ 463572 h 622486"/>
            <a:gd name="connsiteX3" fmla="*/ 524497 w 608676"/>
            <a:gd name="connsiteY3" fmla="*/ 542824 h 622486"/>
            <a:gd name="connsiteX4" fmla="*/ 424270 w 608676"/>
            <a:gd name="connsiteY4" fmla="*/ 602463 h 622486"/>
            <a:gd name="connsiteX5" fmla="*/ 297343 w 608676"/>
            <a:gd name="connsiteY5" fmla="*/ 622476 h 622486"/>
            <a:gd name="connsiteX6" fmla="*/ 176034 w 608676"/>
            <a:gd name="connsiteY6" fmla="*/ 602378 h 622486"/>
            <a:gd name="connsiteX7" fmla="*/ 68053 w 608676"/>
            <a:gd name="connsiteY7" fmla="*/ 546985 h 622486"/>
            <a:gd name="connsiteX8" fmla="*/ 0 w 608676"/>
            <a:gd name="connsiteY8" fmla="*/ 443644 h 622486"/>
            <a:gd name="connsiteX9" fmla="*/ 2772 w 608676"/>
            <a:gd name="connsiteY9" fmla="*/ 0 h 622486"/>
            <a:gd name="connsiteX0" fmla="*/ 2772 w 614118"/>
            <a:gd name="connsiteY0" fmla="*/ 0 h 622486"/>
            <a:gd name="connsiteX1" fmla="*/ 608676 w 614118"/>
            <a:gd name="connsiteY1" fmla="*/ 3481 h 622486"/>
            <a:gd name="connsiteX2" fmla="*/ 614118 w 614118"/>
            <a:gd name="connsiteY2" fmla="*/ 456479 h 622486"/>
            <a:gd name="connsiteX3" fmla="*/ 524497 w 614118"/>
            <a:gd name="connsiteY3" fmla="*/ 542824 h 622486"/>
            <a:gd name="connsiteX4" fmla="*/ 424270 w 614118"/>
            <a:gd name="connsiteY4" fmla="*/ 602463 h 622486"/>
            <a:gd name="connsiteX5" fmla="*/ 297343 w 614118"/>
            <a:gd name="connsiteY5" fmla="*/ 622476 h 622486"/>
            <a:gd name="connsiteX6" fmla="*/ 176034 w 614118"/>
            <a:gd name="connsiteY6" fmla="*/ 602378 h 622486"/>
            <a:gd name="connsiteX7" fmla="*/ 68053 w 614118"/>
            <a:gd name="connsiteY7" fmla="*/ 546985 h 622486"/>
            <a:gd name="connsiteX8" fmla="*/ 0 w 614118"/>
            <a:gd name="connsiteY8" fmla="*/ 443644 h 622486"/>
            <a:gd name="connsiteX9" fmla="*/ 2772 w 614118"/>
            <a:gd name="connsiteY9" fmla="*/ 0 h 622486"/>
            <a:gd name="connsiteX0" fmla="*/ 2772 w 608676"/>
            <a:gd name="connsiteY0" fmla="*/ 0 h 622486"/>
            <a:gd name="connsiteX1" fmla="*/ 608676 w 608676"/>
            <a:gd name="connsiteY1" fmla="*/ 3481 h 622486"/>
            <a:gd name="connsiteX2" fmla="*/ 606855 w 608676"/>
            <a:gd name="connsiteY2" fmla="*/ 455297 h 622486"/>
            <a:gd name="connsiteX3" fmla="*/ 524497 w 608676"/>
            <a:gd name="connsiteY3" fmla="*/ 542824 h 622486"/>
            <a:gd name="connsiteX4" fmla="*/ 424270 w 608676"/>
            <a:gd name="connsiteY4" fmla="*/ 602463 h 622486"/>
            <a:gd name="connsiteX5" fmla="*/ 297343 w 608676"/>
            <a:gd name="connsiteY5" fmla="*/ 622476 h 622486"/>
            <a:gd name="connsiteX6" fmla="*/ 176034 w 608676"/>
            <a:gd name="connsiteY6" fmla="*/ 602378 h 622486"/>
            <a:gd name="connsiteX7" fmla="*/ 68053 w 608676"/>
            <a:gd name="connsiteY7" fmla="*/ 546985 h 622486"/>
            <a:gd name="connsiteX8" fmla="*/ 0 w 608676"/>
            <a:gd name="connsiteY8" fmla="*/ 443644 h 622486"/>
            <a:gd name="connsiteX9" fmla="*/ 2772 w 608676"/>
            <a:gd name="connsiteY9" fmla="*/ 0 h 622486"/>
            <a:gd name="connsiteX0" fmla="*/ 2772 w 612043"/>
            <a:gd name="connsiteY0" fmla="*/ 0 h 622486"/>
            <a:gd name="connsiteX1" fmla="*/ 608676 w 612043"/>
            <a:gd name="connsiteY1" fmla="*/ 3481 h 622486"/>
            <a:gd name="connsiteX2" fmla="*/ 612043 w 612043"/>
            <a:gd name="connsiteY2" fmla="*/ 456479 h 622486"/>
            <a:gd name="connsiteX3" fmla="*/ 524497 w 612043"/>
            <a:gd name="connsiteY3" fmla="*/ 542824 h 622486"/>
            <a:gd name="connsiteX4" fmla="*/ 424270 w 612043"/>
            <a:gd name="connsiteY4" fmla="*/ 602463 h 622486"/>
            <a:gd name="connsiteX5" fmla="*/ 297343 w 612043"/>
            <a:gd name="connsiteY5" fmla="*/ 622476 h 622486"/>
            <a:gd name="connsiteX6" fmla="*/ 176034 w 612043"/>
            <a:gd name="connsiteY6" fmla="*/ 602378 h 622486"/>
            <a:gd name="connsiteX7" fmla="*/ 68053 w 612043"/>
            <a:gd name="connsiteY7" fmla="*/ 546985 h 622486"/>
            <a:gd name="connsiteX8" fmla="*/ 0 w 612043"/>
            <a:gd name="connsiteY8" fmla="*/ 443644 h 622486"/>
            <a:gd name="connsiteX9" fmla="*/ 2772 w 612043"/>
            <a:gd name="connsiteY9" fmla="*/ 0 h 622486"/>
            <a:gd name="connsiteX0" fmla="*/ 2772 w 609032"/>
            <a:gd name="connsiteY0" fmla="*/ 0 h 622486"/>
            <a:gd name="connsiteX1" fmla="*/ 608676 w 609032"/>
            <a:gd name="connsiteY1" fmla="*/ 3481 h 622486"/>
            <a:gd name="connsiteX2" fmla="*/ 608930 w 609032"/>
            <a:gd name="connsiteY2" fmla="*/ 455297 h 622486"/>
            <a:gd name="connsiteX3" fmla="*/ 524497 w 609032"/>
            <a:gd name="connsiteY3" fmla="*/ 542824 h 622486"/>
            <a:gd name="connsiteX4" fmla="*/ 424270 w 609032"/>
            <a:gd name="connsiteY4" fmla="*/ 602463 h 622486"/>
            <a:gd name="connsiteX5" fmla="*/ 297343 w 609032"/>
            <a:gd name="connsiteY5" fmla="*/ 622476 h 622486"/>
            <a:gd name="connsiteX6" fmla="*/ 176034 w 609032"/>
            <a:gd name="connsiteY6" fmla="*/ 602378 h 622486"/>
            <a:gd name="connsiteX7" fmla="*/ 68053 w 609032"/>
            <a:gd name="connsiteY7" fmla="*/ 546985 h 622486"/>
            <a:gd name="connsiteX8" fmla="*/ 0 w 609032"/>
            <a:gd name="connsiteY8" fmla="*/ 443644 h 622486"/>
            <a:gd name="connsiteX9" fmla="*/ 2772 w 609032"/>
            <a:gd name="connsiteY9" fmla="*/ 0 h 622486"/>
            <a:gd name="connsiteX0" fmla="*/ 2772 w 611951"/>
            <a:gd name="connsiteY0" fmla="*/ 0 h 622486"/>
            <a:gd name="connsiteX1" fmla="*/ 611789 w 611951"/>
            <a:gd name="connsiteY1" fmla="*/ 3481 h 622486"/>
            <a:gd name="connsiteX2" fmla="*/ 608930 w 611951"/>
            <a:gd name="connsiteY2" fmla="*/ 455297 h 622486"/>
            <a:gd name="connsiteX3" fmla="*/ 524497 w 611951"/>
            <a:gd name="connsiteY3" fmla="*/ 542824 h 622486"/>
            <a:gd name="connsiteX4" fmla="*/ 424270 w 611951"/>
            <a:gd name="connsiteY4" fmla="*/ 602463 h 622486"/>
            <a:gd name="connsiteX5" fmla="*/ 297343 w 611951"/>
            <a:gd name="connsiteY5" fmla="*/ 622476 h 622486"/>
            <a:gd name="connsiteX6" fmla="*/ 176034 w 611951"/>
            <a:gd name="connsiteY6" fmla="*/ 602378 h 622486"/>
            <a:gd name="connsiteX7" fmla="*/ 68053 w 611951"/>
            <a:gd name="connsiteY7" fmla="*/ 546985 h 622486"/>
            <a:gd name="connsiteX8" fmla="*/ 0 w 611951"/>
            <a:gd name="connsiteY8" fmla="*/ 443644 h 622486"/>
            <a:gd name="connsiteX9" fmla="*/ 2772 w 611951"/>
            <a:gd name="connsiteY9" fmla="*/ 0 h 622486"/>
            <a:gd name="connsiteX0" fmla="*/ 2772 w 609032"/>
            <a:gd name="connsiteY0" fmla="*/ 0 h 622486"/>
            <a:gd name="connsiteX1" fmla="*/ 608676 w 609032"/>
            <a:gd name="connsiteY1" fmla="*/ 2299 h 622486"/>
            <a:gd name="connsiteX2" fmla="*/ 608930 w 609032"/>
            <a:gd name="connsiteY2" fmla="*/ 455297 h 622486"/>
            <a:gd name="connsiteX3" fmla="*/ 524497 w 609032"/>
            <a:gd name="connsiteY3" fmla="*/ 542824 h 622486"/>
            <a:gd name="connsiteX4" fmla="*/ 424270 w 609032"/>
            <a:gd name="connsiteY4" fmla="*/ 602463 h 622486"/>
            <a:gd name="connsiteX5" fmla="*/ 297343 w 609032"/>
            <a:gd name="connsiteY5" fmla="*/ 622476 h 622486"/>
            <a:gd name="connsiteX6" fmla="*/ 176034 w 609032"/>
            <a:gd name="connsiteY6" fmla="*/ 602378 h 622486"/>
            <a:gd name="connsiteX7" fmla="*/ 68053 w 609032"/>
            <a:gd name="connsiteY7" fmla="*/ 546985 h 622486"/>
            <a:gd name="connsiteX8" fmla="*/ 0 w 609032"/>
            <a:gd name="connsiteY8" fmla="*/ 443644 h 622486"/>
            <a:gd name="connsiteX9" fmla="*/ 2772 w 609032"/>
            <a:gd name="connsiteY9" fmla="*/ 0 h 622486"/>
            <a:gd name="connsiteX0" fmla="*/ 2772 w 608930"/>
            <a:gd name="connsiteY0" fmla="*/ 0 h 622486"/>
            <a:gd name="connsiteX1" fmla="*/ 606601 w 608930"/>
            <a:gd name="connsiteY1" fmla="*/ 2299 h 622486"/>
            <a:gd name="connsiteX2" fmla="*/ 608930 w 608930"/>
            <a:gd name="connsiteY2" fmla="*/ 455297 h 622486"/>
            <a:gd name="connsiteX3" fmla="*/ 524497 w 608930"/>
            <a:gd name="connsiteY3" fmla="*/ 542824 h 622486"/>
            <a:gd name="connsiteX4" fmla="*/ 424270 w 608930"/>
            <a:gd name="connsiteY4" fmla="*/ 602463 h 622486"/>
            <a:gd name="connsiteX5" fmla="*/ 297343 w 608930"/>
            <a:gd name="connsiteY5" fmla="*/ 622476 h 622486"/>
            <a:gd name="connsiteX6" fmla="*/ 176034 w 608930"/>
            <a:gd name="connsiteY6" fmla="*/ 602378 h 622486"/>
            <a:gd name="connsiteX7" fmla="*/ 68053 w 608930"/>
            <a:gd name="connsiteY7" fmla="*/ 546985 h 622486"/>
            <a:gd name="connsiteX8" fmla="*/ 0 w 608930"/>
            <a:gd name="connsiteY8" fmla="*/ 443644 h 622486"/>
            <a:gd name="connsiteX9" fmla="*/ 2772 w 608930"/>
            <a:gd name="connsiteY9" fmla="*/ 0 h 622486"/>
            <a:gd name="connsiteX0" fmla="*/ 2772 w 609967"/>
            <a:gd name="connsiteY0" fmla="*/ 0 h 622486"/>
            <a:gd name="connsiteX1" fmla="*/ 609714 w 609967"/>
            <a:gd name="connsiteY1" fmla="*/ 3481 h 622486"/>
            <a:gd name="connsiteX2" fmla="*/ 608930 w 609967"/>
            <a:gd name="connsiteY2" fmla="*/ 455297 h 622486"/>
            <a:gd name="connsiteX3" fmla="*/ 524497 w 609967"/>
            <a:gd name="connsiteY3" fmla="*/ 542824 h 622486"/>
            <a:gd name="connsiteX4" fmla="*/ 424270 w 609967"/>
            <a:gd name="connsiteY4" fmla="*/ 602463 h 622486"/>
            <a:gd name="connsiteX5" fmla="*/ 297343 w 609967"/>
            <a:gd name="connsiteY5" fmla="*/ 622476 h 622486"/>
            <a:gd name="connsiteX6" fmla="*/ 176034 w 609967"/>
            <a:gd name="connsiteY6" fmla="*/ 602378 h 622486"/>
            <a:gd name="connsiteX7" fmla="*/ 68053 w 609967"/>
            <a:gd name="connsiteY7" fmla="*/ 546985 h 622486"/>
            <a:gd name="connsiteX8" fmla="*/ 0 w 609967"/>
            <a:gd name="connsiteY8" fmla="*/ 443644 h 622486"/>
            <a:gd name="connsiteX9" fmla="*/ 2772 w 609967"/>
            <a:gd name="connsiteY9" fmla="*/ 0 h 622486"/>
            <a:gd name="connsiteX0" fmla="*/ 2772 w 608930"/>
            <a:gd name="connsiteY0" fmla="*/ 0 h 622486"/>
            <a:gd name="connsiteX1" fmla="*/ 605564 w 608930"/>
            <a:gd name="connsiteY1" fmla="*/ 3481 h 622486"/>
            <a:gd name="connsiteX2" fmla="*/ 608930 w 608930"/>
            <a:gd name="connsiteY2" fmla="*/ 455297 h 622486"/>
            <a:gd name="connsiteX3" fmla="*/ 524497 w 608930"/>
            <a:gd name="connsiteY3" fmla="*/ 542824 h 622486"/>
            <a:gd name="connsiteX4" fmla="*/ 424270 w 608930"/>
            <a:gd name="connsiteY4" fmla="*/ 602463 h 622486"/>
            <a:gd name="connsiteX5" fmla="*/ 297343 w 608930"/>
            <a:gd name="connsiteY5" fmla="*/ 622476 h 622486"/>
            <a:gd name="connsiteX6" fmla="*/ 176034 w 608930"/>
            <a:gd name="connsiteY6" fmla="*/ 602378 h 622486"/>
            <a:gd name="connsiteX7" fmla="*/ 68053 w 608930"/>
            <a:gd name="connsiteY7" fmla="*/ 546985 h 622486"/>
            <a:gd name="connsiteX8" fmla="*/ 0 w 608930"/>
            <a:gd name="connsiteY8" fmla="*/ 443644 h 622486"/>
            <a:gd name="connsiteX9" fmla="*/ 2772 w 608930"/>
            <a:gd name="connsiteY9" fmla="*/ 0 h 622486"/>
            <a:gd name="connsiteX0" fmla="*/ 2772 w 608930"/>
            <a:gd name="connsiteY0" fmla="*/ 1247 h 623733"/>
            <a:gd name="connsiteX1" fmla="*/ 605564 w 608930"/>
            <a:gd name="connsiteY1" fmla="*/ 0 h 623733"/>
            <a:gd name="connsiteX2" fmla="*/ 608930 w 608930"/>
            <a:gd name="connsiteY2" fmla="*/ 456544 h 623733"/>
            <a:gd name="connsiteX3" fmla="*/ 524497 w 608930"/>
            <a:gd name="connsiteY3" fmla="*/ 544071 h 623733"/>
            <a:gd name="connsiteX4" fmla="*/ 424270 w 608930"/>
            <a:gd name="connsiteY4" fmla="*/ 603710 h 623733"/>
            <a:gd name="connsiteX5" fmla="*/ 297343 w 608930"/>
            <a:gd name="connsiteY5" fmla="*/ 623723 h 623733"/>
            <a:gd name="connsiteX6" fmla="*/ 176034 w 608930"/>
            <a:gd name="connsiteY6" fmla="*/ 603625 h 623733"/>
            <a:gd name="connsiteX7" fmla="*/ 68053 w 608930"/>
            <a:gd name="connsiteY7" fmla="*/ 548232 h 623733"/>
            <a:gd name="connsiteX8" fmla="*/ 0 w 608930"/>
            <a:gd name="connsiteY8" fmla="*/ 444891 h 623733"/>
            <a:gd name="connsiteX9" fmla="*/ 2772 w 608930"/>
            <a:gd name="connsiteY9" fmla="*/ 1247 h 623733"/>
            <a:gd name="connsiteX0" fmla="*/ 2772 w 609033"/>
            <a:gd name="connsiteY0" fmla="*/ 1247 h 623733"/>
            <a:gd name="connsiteX1" fmla="*/ 608677 w 609033"/>
            <a:gd name="connsiteY1" fmla="*/ 0 h 623733"/>
            <a:gd name="connsiteX2" fmla="*/ 608930 w 609033"/>
            <a:gd name="connsiteY2" fmla="*/ 456544 h 623733"/>
            <a:gd name="connsiteX3" fmla="*/ 524497 w 609033"/>
            <a:gd name="connsiteY3" fmla="*/ 544071 h 623733"/>
            <a:gd name="connsiteX4" fmla="*/ 424270 w 609033"/>
            <a:gd name="connsiteY4" fmla="*/ 603710 h 623733"/>
            <a:gd name="connsiteX5" fmla="*/ 297343 w 609033"/>
            <a:gd name="connsiteY5" fmla="*/ 623723 h 623733"/>
            <a:gd name="connsiteX6" fmla="*/ 176034 w 609033"/>
            <a:gd name="connsiteY6" fmla="*/ 603625 h 623733"/>
            <a:gd name="connsiteX7" fmla="*/ 68053 w 609033"/>
            <a:gd name="connsiteY7" fmla="*/ 548232 h 623733"/>
            <a:gd name="connsiteX8" fmla="*/ 0 w 609033"/>
            <a:gd name="connsiteY8" fmla="*/ 444891 h 623733"/>
            <a:gd name="connsiteX9" fmla="*/ 2772 w 609033"/>
            <a:gd name="connsiteY9" fmla="*/ 1247 h 623733"/>
            <a:gd name="connsiteX0" fmla="*/ 2772 w 608930"/>
            <a:gd name="connsiteY0" fmla="*/ 1247 h 623733"/>
            <a:gd name="connsiteX1" fmla="*/ 607639 w 608930"/>
            <a:gd name="connsiteY1" fmla="*/ 0 h 623733"/>
            <a:gd name="connsiteX2" fmla="*/ 608930 w 608930"/>
            <a:gd name="connsiteY2" fmla="*/ 456544 h 623733"/>
            <a:gd name="connsiteX3" fmla="*/ 524497 w 608930"/>
            <a:gd name="connsiteY3" fmla="*/ 544071 h 623733"/>
            <a:gd name="connsiteX4" fmla="*/ 424270 w 608930"/>
            <a:gd name="connsiteY4" fmla="*/ 603710 h 623733"/>
            <a:gd name="connsiteX5" fmla="*/ 297343 w 608930"/>
            <a:gd name="connsiteY5" fmla="*/ 623723 h 623733"/>
            <a:gd name="connsiteX6" fmla="*/ 176034 w 608930"/>
            <a:gd name="connsiteY6" fmla="*/ 603625 h 623733"/>
            <a:gd name="connsiteX7" fmla="*/ 68053 w 608930"/>
            <a:gd name="connsiteY7" fmla="*/ 548232 h 623733"/>
            <a:gd name="connsiteX8" fmla="*/ 0 w 608930"/>
            <a:gd name="connsiteY8" fmla="*/ 444891 h 623733"/>
            <a:gd name="connsiteX9" fmla="*/ 2772 w 608930"/>
            <a:gd name="connsiteY9" fmla="*/ 1247 h 623733"/>
            <a:gd name="connsiteX0" fmla="*/ 2772 w 608930"/>
            <a:gd name="connsiteY0" fmla="*/ 1247 h 623733"/>
            <a:gd name="connsiteX1" fmla="*/ 607639 w 608930"/>
            <a:gd name="connsiteY1" fmla="*/ 0 h 623733"/>
            <a:gd name="connsiteX2" fmla="*/ 608930 w 608930"/>
            <a:gd name="connsiteY2" fmla="*/ 456544 h 623733"/>
            <a:gd name="connsiteX3" fmla="*/ 524497 w 608930"/>
            <a:gd name="connsiteY3" fmla="*/ 544071 h 623733"/>
            <a:gd name="connsiteX4" fmla="*/ 424270 w 608930"/>
            <a:gd name="connsiteY4" fmla="*/ 603710 h 623733"/>
            <a:gd name="connsiteX5" fmla="*/ 297343 w 608930"/>
            <a:gd name="connsiteY5" fmla="*/ 623723 h 623733"/>
            <a:gd name="connsiteX6" fmla="*/ 176034 w 608930"/>
            <a:gd name="connsiteY6" fmla="*/ 603625 h 623733"/>
            <a:gd name="connsiteX7" fmla="*/ 68053 w 608930"/>
            <a:gd name="connsiteY7" fmla="*/ 548232 h 623733"/>
            <a:gd name="connsiteX8" fmla="*/ 0 w 608930"/>
            <a:gd name="connsiteY8" fmla="*/ 444891 h 623733"/>
            <a:gd name="connsiteX9" fmla="*/ 2772 w 608930"/>
            <a:gd name="connsiteY9" fmla="*/ 1247 h 623733"/>
            <a:gd name="connsiteX0" fmla="*/ 2772 w 607892"/>
            <a:gd name="connsiteY0" fmla="*/ 1247 h 623733"/>
            <a:gd name="connsiteX1" fmla="*/ 607639 w 607892"/>
            <a:gd name="connsiteY1" fmla="*/ 0 h 623733"/>
            <a:gd name="connsiteX2" fmla="*/ 607892 w 607892"/>
            <a:gd name="connsiteY2" fmla="*/ 455362 h 623733"/>
            <a:gd name="connsiteX3" fmla="*/ 524497 w 607892"/>
            <a:gd name="connsiteY3" fmla="*/ 544071 h 623733"/>
            <a:gd name="connsiteX4" fmla="*/ 424270 w 607892"/>
            <a:gd name="connsiteY4" fmla="*/ 603710 h 623733"/>
            <a:gd name="connsiteX5" fmla="*/ 297343 w 607892"/>
            <a:gd name="connsiteY5" fmla="*/ 623723 h 623733"/>
            <a:gd name="connsiteX6" fmla="*/ 176034 w 607892"/>
            <a:gd name="connsiteY6" fmla="*/ 603625 h 623733"/>
            <a:gd name="connsiteX7" fmla="*/ 68053 w 607892"/>
            <a:gd name="connsiteY7" fmla="*/ 548232 h 623733"/>
            <a:gd name="connsiteX8" fmla="*/ 0 w 607892"/>
            <a:gd name="connsiteY8" fmla="*/ 444891 h 623733"/>
            <a:gd name="connsiteX9" fmla="*/ 2772 w 607892"/>
            <a:gd name="connsiteY9" fmla="*/ 1247 h 623733"/>
            <a:gd name="connsiteX0" fmla="*/ 2772 w 607685"/>
            <a:gd name="connsiteY0" fmla="*/ 1247 h 623733"/>
            <a:gd name="connsiteX1" fmla="*/ 607639 w 607685"/>
            <a:gd name="connsiteY1" fmla="*/ 0 h 623733"/>
            <a:gd name="connsiteX2" fmla="*/ 605817 w 607685"/>
            <a:gd name="connsiteY2" fmla="*/ 460091 h 623733"/>
            <a:gd name="connsiteX3" fmla="*/ 524497 w 607685"/>
            <a:gd name="connsiteY3" fmla="*/ 544071 h 623733"/>
            <a:gd name="connsiteX4" fmla="*/ 424270 w 607685"/>
            <a:gd name="connsiteY4" fmla="*/ 603710 h 623733"/>
            <a:gd name="connsiteX5" fmla="*/ 297343 w 607685"/>
            <a:gd name="connsiteY5" fmla="*/ 623723 h 623733"/>
            <a:gd name="connsiteX6" fmla="*/ 176034 w 607685"/>
            <a:gd name="connsiteY6" fmla="*/ 603625 h 623733"/>
            <a:gd name="connsiteX7" fmla="*/ 68053 w 607685"/>
            <a:gd name="connsiteY7" fmla="*/ 548232 h 623733"/>
            <a:gd name="connsiteX8" fmla="*/ 0 w 607685"/>
            <a:gd name="connsiteY8" fmla="*/ 444891 h 623733"/>
            <a:gd name="connsiteX9" fmla="*/ 2772 w 607685"/>
            <a:gd name="connsiteY9" fmla="*/ 1247 h 623733"/>
            <a:gd name="connsiteX0" fmla="*/ 2772 w 613081"/>
            <a:gd name="connsiteY0" fmla="*/ 1247 h 623733"/>
            <a:gd name="connsiteX1" fmla="*/ 607639 w 613081"/>
            <a:gd name="connsiteY1" fmla="*/ 0 h 623733"/>
            <a:gd name="connsiteX2" fmla="*/ 613081 w 613081"/>
            <a:gd name="connsiteY2" fmla="*/ 461273 h 623733"/>
            <a:gd name="connsiteX3" fmla="*/ 524497 w 613081"/>
            <a:gd name="connsiteY3" fmla="*/ 544071 h 623733"/>
            <a:gd name="connsiteX4" fmla="*/ 424270 w 613081"/>
            <a:gd name="connsiteY4" fmla="*/ 603710 h 623733"/>
            <a:gd name="connsiteX5" fmla="*/ 297343 w 613081"/>
            <a:gd name="connsiteY5" fmla="*/ 623723 h 623733"/>
            <a:gd name="connsiteX6" fmla="*/ 176034 w 613081"/>
            <a:gd name="connsiteY6" fmla="*/ 603625 h 623733"/>
            <a:gd name="connsiteX7" fmla="*/ 68053 w 613081"/>
            <a:gd name="connsiteY7" fmla="*/ 548232 h 623733"/>
            <a:gd name="connsiteX8" fmla="*/ 0 w 613081"/>
            <a:gd name="connsiteY8" fmla="*/ 444891 h 623733"/>
            <a:gd name="connsiteX9" fmla="*/ 2772 w 613081"/>
            <a:gd name="connsiteY9" fmla="*/ 1247 h 623733"/>
            <a:gd name="connsiteX0" fmla="*/ 2772 w 609968"/>
            <a:gd name="connsiteY0" fmla="*/ 1247 h 623733"/>
            <a:gd name="connsiteX1" fmla="*/ 607639 w 609968"/>
            <a:gd name="connsiteY1" fmla="*/ 0 h 623733"/>
            <a:gd name="connsiteX2" fmla="*/ 609968 w 609968"/>
            <a:gd name="connsiteY2" fmla="*/ 462455 h 623733"/>
            <a:gd name="connsiteX3" fmla="*/ 524497 w 609968"/>
            <a:gd name="connsiteY3" fmla="*/ 544071 h 623733"/>
            <a:gd name="connsiteX4" fmla="*/ 424270 w 609968"/>
            <a:gd name="connsiteY4" fmla="*/ 603710 h 623733"/>
            <a:gd name="connsiteX5" fmla="*/ 297343 w 609968"/>
            <a:gd name="connsiteY5" fmla="*/ 623723 h 623733"/>
            <a:gd name="connsiteX6" fmla="*/ 176034 w 609968"/>
            <a:gd name="connsiteY6" fmla="*/ 603625 h 623733"/>
            <a:gd name="connsiteX7" fmla="*/ 68053 w 609968"/>
            <a:gd name="connsiteY7" fmla="*/ 548232 h 623733"/>
            <a:gd name="connsiteX8" fmla="*/ 0 w 609968"/>
            <a:gd name="connsiteY8" fmla="*/ 444891 h 623733"/>
            <a:gd name="connsiteX9" fmla="*/ 2772 w 609968"/>
            <a:gd name="connsiteY9" fmla="*/ 1247 h 623733"/>
            <a:gd name="connsiteX0" fmla="*/ 2772 w 613081"/>
            <a:gd name="connsiteY0" fmla="*/ 1247 h 623733"/>
            <a:gd name="connsiteX1" fmla="*/ 607639 w 613081"/>
            <a:gd name="connsiteY1" fmla="*/ 0 h 623733"/>
            <a:gd name="connsiteX2" fmla="*/ 613081 w 613081"/>
            <a:gd name="connsiteY2" fmla="*/ 462455 h 623733"/>
            <a:gd name="connsiteX3" fmla="*/ 524497 w 613081"/>
            <a:gd name="connsiteY3" fmla="*/ 544071 h 623733"/>
            <a:gd name="connsiteX4" fmla="*/ 424270 w 613081"/>
            <a:gd name="connsiteY4" fmla="*/ 603710 h 623733"/>
            <a:gd name="connsiteX5" fmla="*/ 297343 w 613081"/>
            <a:gd name="connsiteY5" fmla="*/ 623723 h 623733"/>
            <a:gd name="connsiteX6" fmla="*/ 176034 w 613081"/>
            <a:gd name="connsiteY6" fmla="*/ 603625 h 623733"/>
            <a:gd name="connsiteX7" fmla="*/ 68053 w 613081"/>
            <a:gd name="connsiteY7" fmla="*/ 548232 h 623733"/>
            <a:gd name="connsiteX8" fmla="*/ 0 w 613081"/>
            <a:gd name="connsiteY8" fmla="*/ 444891 h 623733"/>
            <a:gd name="connsiteX9" fmla="*/ 2772 w 613081"/>
            <a:gd name="connsiteY9" fmla="*/ 1247 h 623733"/>
            <a:gd name="connsiteX0" fmla="*/ 2772 w 607711"/>
            <a:gd name="connsiteY0" fmla="*/ 1247 h 623733"/>
            <a:gd name="connsiteX1" fmla="*/ 607639 w 607711"/>
            <a:gd name="connsiteY1" fmla="*/ 0 h 623733"/>
            <a:gd name="connsiteX2" fmla="*/ 606855 w 607711"/>
            <a:gd name="connsiteY2" fmla="*/ 462455 h 623733"/>
            <a:gd name="connsiteX3" fmla="*/ 524497 w 607711"/>
            <a:gd name="connsiteY3" fmla="*/ 544071 h 623733"/>
            <a:gd name="connsiteX4" fmla="*/ 424270 w 607711"/>
            <a:gd name="connsiteY4" fmla="*/ 603710 h 623733"/>
            <a:gd name="connsiteX5" fmla="*/ 297343 w 607711"/>
            <a:gd name="connsiteY5" fmla="*/ 623723 h 623733"/>
            <a:gd name="connsiteX6" fmla="*/ 176034 w 607711"/>
            <a:gd name="connsiteY6" fmla="*/ 603625 h 623733"/>
            <a:gd name="connsiteX7" fmla="*/ 68053 w 607711"/>
            <a:gd name="connsiteY7" fmla="*/ 548232 h 623733"/>
            <a:gd name="connsiteX8" fmla="*/ 0 w 607711"/>
            <a:gd name="connsiteY8" fmla="*/ 444891 h 623733"/>
            <a:gd name="connsiteX9" fmla="*/ 2772 w 607711"/>
            <a:gd name="connsiteY9" fmla="*/ 1247 h 623733"/>
            <a:gd name="connsiteX0" fmla="*/ 2772 w 607711"/>
            <a:gd name="connsiteY0" fmla="*/ 1247 h 623733"/>
            <a:gd name="connsiteX1" fmla="*/ 607639 w 607711"/>
            <a:gd name="connsiteY1" fmla="*/ 0 h 623733"/>
            <a:gd name="connsiteX2" fmla="*/ 606855 w 607711"/>
            <a:gd name="connsiteY2" fmla="*/ 462455 h 623733"/>
            <a:gd name="connsiteX3" fmla="*/ 524497 w 607711"/>
            <a:gd name="connsiteY3" fmla="*/ 544071 h 623733"/>
            <a:gd name="connsiteX4" fmla="*/ 424270 w 607711"/>
            <a:gd name="connsiteY4" fmla="*/ 603710 h 623733"/>
            <a:gd name="connsiteX5" fmla="*/ 297343 w 607711"/>
            <a:gd name="connsiteY5" fmla="*/ 623723 h 623733"/>
            <a:gd name="connsiteX6" fmla="*/ 176034 w 607711"/>
            <a:gd name="connsiteY6" fmla="*/ 603625 h 623733"/>
            <a:gd name="connsiteX7" fmla="*/ 78429 w 607711"/>
            <a:gd name="connsiteY7" fmla="*/ 555325 h 623733"/>
            <a:gd name="connsiteX8" fmla="*/ 0 w 607711"/>
            <a:gd name="connsiteY8" fmla="*/ 444891 h 623733"/>
            <a:gd name="connsiteX9" fmla="*/ 2772 w 607711"/>
            <a:gd name="connsiteY9" fmla="*/ 1247 h 623733"/>
            <a:gd name="connsiteX0" fmla="*/ 2772 w 607711"/>
            <a:gd name="connsiteY0" fmla="*/ 1247 h 623733"/>
            <a:gd name="connsiteX1" fmla="*/ 607639 w 607711"/>
            <a:gd name="connsiteY1" fmla="*/ 0 h 623733"/>
            <a:gd name="connsiteX2" fmla="*/ 606855 w 607711"/>
            <a:gd name="connsiteY2" fmla="*/ 462455 h 623733"/>
            <a:gd name="connsiteX3" fmla="*/ 524497 w 607711"/>
            <a:gd name="connsiteY3" fmla="*/ 544071 h 623733"/>
            <a:gd name="connsiteX4" fmla="*/ 424270 w 607711"/>
            <a:gd name="connsiteY4" fmla="*/ 603710 h 623733"/>
            <a:gd name="connsiteX5" fmla="*/ 297343 w 607711"/>
            <a:gd name="connsiteY5" fmla="*/ 623723 h 623733"/>
            <a:gd name="connsiteX6" fmla="*/ 176034 w 607711"/>
            <a:gd name="connsiteY6" fmla="*/ 603625 h 623733"/>
            <a:gd name="connsiteX7" fmla="*/ 77391 w 607711"/>
            <a:gd name="connsiteY7" fmla="*/ 547050 h 623733"/>
            <a:gd name="connsiteX8" fmla="*/ 0 w 607711"/>
            <a:gd name="connsiteY8" fmla="*/ 444891 h 623733"/>
            <a:gd name="connsiteX9" fmla="*/ 2772 w 607711"/>
            <a:gd name="connsiteY9" fmla="*/ 1247 h 623733"/>
            <a:gd name="connsiteX0" fmla="*/ 2772 w 607711"/>
            <a:gd name="connsiteY0" fmla="*/ 1247 h 623733"/>
            <a:gd name="connsiteX1" fmla="*/ 607639 w 607711"/>
            <a:gd name="connsiteY1" fmla="*/ 0 h 623733"/>
            <a:gd name="connsiteX2" fmla="*/ 606855 w 607711"/>
            <a:gd name="connsiteY2" fmla="*/ 462455 h 623733"/>
            <a:gd name="connsiteX3" fmla="*/ 524497 w 607711"/>
            <a:gd name="connsiteY3" fmla="*/ 544071 h 623733"/>
            <a:gd name="connsiteX4" fmla="*/ 424270 w 607711"/>
            <a:gd name="connsiteY4" fmla="*/ 603710 h 623733"/>
            <a:gd name="connsiteX5" fmla="*/ 297343 w 607711"/>
            <a:gd name="connsiteY5" fmla="*/ 623723 h 623733"/>
            <a:gd name="connsiteX6" fmla="*/ 176034 w 607711"/>
            <a:gd name="connsiteY6" fmla="*/ 603625 h 623733"/>
            <a:gd name="connsiteX7" fmla="*/ 76353 w 607711"/>
            <a:gd name="connsiteY7" fmla="*/ 550596 h 623733"/>
            <a:gd name="connsiteX8" fmla="*/ 0 w 607711"/>
            <a:gd name="connsiteY8" fmla="*/ 444891 h 623733"/>
            <a:gd name="connsiteX9" fmla="*/ 2772 w 607711"/>
            <a:gd name="connsiteY9" fmla="*/ 1247 h 623733"/>
            <a:gd name="connsiteX0" fmla="*/ 2772 w 607711"/>
            <a:gd name="connsiteY0" fmla="*/ 1247 h 623733"/>
            <a:gd name="connsiteX1" fmla="*/ 607639 w 607711"/>
            <a:gd name="connsiteY1" fmla="*/ 0 h 623733"/>
            <a:gd name="connsiteX2" fmla="*/ 606855 w 607711"/>
            <a:gd name="connsiteY2" fmla="*/ 462455 h 623733"/>
            <a:gd name="connsiteX3" fmla="*/ 524497 w 607711"/>
            <a:gd name="connsiteY3" fmla="*/ 544071 h 623733"/>
            <a:gd name="connsiteX4" fmla="*/ 424270 w 607711"/>
            <a:gd name="connsiteY4" fmla="*/ 603710 h 623733"/>
            <a:gd name="connsiteX5" fmla="*/ 297343 w 607711"/>
            <a:gd name="connsiteY5" fmla="*/ 623723 h 623733"/>
            <a:gd name="connsiteX6" fmla="*/ 176034 w 607711"/>
            <a:gd name="connsiteY6" fmla="*/ 603625 h 623733"/>
            <a:gd name="connsiteX7" fmla="*/ 76353 w 607711"/>
            <a:gd name="connsiteY7" fmla="*/ 550596 h 623733"/>
            <a:gd name="connsiteX8" fmla="*/ 0 w 607711"/>
            <a:gd name="connsiteY8" fmla="*/ 444891 h 623733"/>
            <a:gd name="connsiteX9" fmla="*/ 2772 w 607711"/>
            <a:gd name="connsiteY9" fmla="*/ 1247 h 623733"/>
            <a:gd name="connsiteX0" fmla="*/ 2772 w 607711"/>
            <a:gd name="connsiteY0" fmla="*/ 1247 h 623733"/>
            <a:gd name="connsiteX1" fmla="*/ 607639 w 607711"/>
            <a:gd name="connsiteY1" fmla="*/ 0 h 623733"/>
            <a:gd name="connsiteX2" fmla="*/ 606855 w 607711"/>
            <a:gd name="connsiteY2" fmla="*/ 462455 h 623733"/>
            <a:gd name="connsiteX3" fmla="*/ 524497 w 607711"/>
            <a:gd name="connsiteY3" fmla="*/ 544071 h 623733"/>
            <a:gd name="connsiteX4" fmla="*/ 424270 w 607711"/>
            <a:gd name="connsiteY4" fmla="*/ 603710 h 623733"/>
            <a:gd name="connsiteX5" fmla="*/ 297343 w 607711"/>
            <a:gd name="connsiteY5" fmla="*/ 623723 h 623733"/>
            <a:gd name="connsiteX6" fmla="*/ 176034 w 607711"/>
            <a:gd name="connsiteY6" fmla="*/ 603625 h 623733"/>
            <a:gd name="connsiteX7" fmla="*/ 76353 w 607711"/>
            <a:gd name="connsiteY7" fmla="*/ 550596 h 623733"/>
            <a:gd name="connsiteX8" fmla="*/ 0 w 607711"/>
            <a:gd name="connsiteY8" fmla="*/ 444891 h 623733"/>
            <a:gd name="connsiteX9" fmla="*/ 2772 w 607711"/>
            <a:gd name="connsiteY9" fmla="*/ 1247 h 623733"/>
            <a:gd name="connsiteX0" fmla="*/ 2772 w 607711"/>
            <a:gd name="connsiteY0" fmla="*/ 1247 h 623733"/>
            <a:gd name="connsiteX1" fmla="*/ 607639 w 607711"/>
            <a:gd name="connsiteY1" fmla="*/ 0 h 623733"/>
            <a:gd name="connsiteX2" fmla="*/ 606855 w 607711"/>
            <a:gd name="connsiteY2" fmla="*/ 462455 h 623733"/>
            <a:gd name="connsiteX3" fmla="*/ 524497 w 607711"/>
            <a:gd name="connsiteY3" fmla="*/ 544071 h 623733"/>
            <a:gd name="connsiteX4" fmla="*/ 424270 w 607711"/>
            <a:gd name="connsiteY4" fmla="*/ 603710 h 623733"/>
            <a:gd name="connsiteX5" fmla="*/ 297343 w 607711"/>
            <a:gd name="connsiteY5" fmla="*/ 623723 h 623733"/>
            <a:gd name="connsiteX6" fmla="*/ 176034 w 607711"/>
            <a:gd name="connsiteY6" fmla="*/ 603625 h 623733"/>
            <a:gd name="connsiteX7" fmla="*/ 68052 w 607711"/>
            <a:gd name="connsiteY7" fmla="*/ 544686 h 623733"/>
            <a:gd name="connsiteX8" fmla="*/ 0 w 607711"/>
            <a:gd name="connsiteY8" fmla="*/ 444891 h 623733"/>
            <a:gd name="connsiteX9" fmla="*/ 2772 w 607711"/>
            <a:gd name="connsiteY9" fmla="*/ 1247 h 623733"/>
            <a:gd name="connsiteX0" fmla="*/ 2772 w 607711"/>
            <a:gd name="connsiteY0" fmla="*/ 1247 h 623731"/>
            <a:gd name="connsiteX1" fmla="*/ 607639 w 607711"/>
            <a:gd name="connsiteY1" fmla="*/ 0 h 623731"/>
            <a:gd name="connsiteX2" fmla="*/ 606855 w 607711"/>
            <a:gd name="connsiteY2" fmla="*/ 462455 h 623731"/>
            <a:gd name="connsiteX3" fmla="*/ 529685 w 607711"/>
            <a:gd name="connsiteY3" fmla="*/ 551163 h 623731"/>
            <a:gd name="connsiteX4" fmla="*/ 424270 w 607711"/>
            <a:gd name="connsiteY4" fmla="*/ 603710 h 623731"/>
            <a:gd name="connsiteX5" fmla="*/ 297343 w 607711"/>
            <a:gd name="connsiteY5" fmla="*/ 623723 h 623731"/>
            <a:gd name="connsiteX6" fmla="*/ 176034 w 607711"/>
            <a:gd name="connsiteY6" fmla="*/ 603625 h 623731"/>
            <a:gd name="connsiteX7" fmla="*/ 68052 w 607711"/>
            <a:gd name="connsiteY7" fmla="*/ 544686 h 623731"/>
            <a:gd name="connsiteX8" fmla="*/ 0 w 607711"/>
            <a:gd name="connsiteY8" fmla="*/ 444891 h 623731"/>
            <a:gd name="connsiteX9" fmla="*/ 2772 w 607711"/>
            <a:gd name="connsiteY9" fmla="*/ 1247 h 6237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607711" h="623731">
              <a:moveTo>
                <a:pt x="2772" y="1247"/>
              </a:moveTo>
              <a:lnTo>
                <a:pt x="607639" y="0"/>
              </a:lnTo>
              <a:cubicBezTo>
                <a:pt x="608069" y="152181"/>
                <a:pt x="606425" y="310274"/>
                <a:pt x="606855" y="462455"/>
              </a:cubicBezTo>
              <a:cubicBezTo>
                <a:pt x="592318" y="489848"/>
                <a:pt x="557221" y="528553"/>
                <a:pt x="529685" y="551163"/>
              </a:cubicBezTo>
              <a:cubicBezTo>
                <a:pt x="507778" y="565451"/>
                <a:pt x="462994" y="591617"/>
                <a:pt x="424270" y="603710"/>
              </a:cubicBezTo>
              <a:cubicBezTo>
                <a:pt x="385546" y="615803"/>
                <a:pt x="331950" y="624040"/>
                <a:pt x="297343" y="623723"/>
              </a:cubicBezTo>
              <a:cubicBezTo>
                <a:pt x="255970" y="623709"/>
                <a:pt x="210641" y="612515"/>
                <a:pt x="176034" y="603625"/>
              </a:cubicBezTo>
              <a:cubicBezTo>
                <a:pt x="139202" y="591437"/>
                <a:pt x="97391" y="571142"/>
                <a:pt x="68052" y="544686"/>
              </a:cubicBezTo>
              <a:cubicBezTo>
                <a:pt x="39059" y="521777"/>
                <a:pt x="14908" y="471892"/>
                <a:pt x="0" y="444891"/>
              </a:cubicBezTo>
              <a:cubicBezTo>
                <a:pt x="1616" y="295434"/>
                <a:pt x="1156" y="150704"/>
                <a:pt x="2772" y="1247"/>
              </a:cubicBezTo>
              <a:close/>
            </a:path>
          </a:pathLst>
        </a:custGeom>
        <a:solidFill>
          <a:schemeClr val="tx1"/>
        </a:solidFill>
        <a:ln w="508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p>
      </xdr:txBody>
    </xdr:sp>
    <xdr:clientData/>
  </xdr:twoCellAnchor>
  <xdr:twoCellAnchor>
    <xdr:from>
      <xdr:col>14</xdr:col>
      <xdr:colOff>565878</xdr:colOff>
      <xdr:row>25</xdr:row>
      <xdr:rowOff>18584</xdr:rowOff>
    </xdr:from>
    <xdr:to>
      <xdr:col>14</xdr:col>
      <xdr:colOff>1085385</xdr:colOff>
      <xdr:row>25</xdr:row>
      <xdr:rowOff>192499</xdr:rowOff>
    </xdr:to>
    <xdr:sp macro="" textlink="">
      <xdr:nvSpPr>
        <xdr:cNvPr id="3" name="Freeform 69">
          <a:extLst>
            <a:ext uri="{FF2B5EF4-FFF2-40B4-BE49-F238E27FC236}">
              <a16:creationId xmlns:a16="http://schemas.microsoft.com/office/drawing/2014/main" id="{00000000-0008-0000-1200-000003000000}"/>
            </a:ext>
          </a:extLst>
        </xdr:cNvPr>
        <xdr:cNvSpPr/>
      </xdr:nvSpPr>
      <xdr:spPr>
        <a:xfrm rot="10800000">
          <a:off x="13070298" y="5413544"/>
          <a:ext cx="519507" cy="173915"/>
        </a:xfrm>
        <a:custGeom>
          <a:avLst/>
          <a:gdLst>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447675 w 451485"/>
            <a:gd name="connsiteY6" fmla="*/ 83820 h 18859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394335 w 451485"/>
            <a:gd name="connsiteY6" fmla="*/ 114300 h 18859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201930 w 451485"/>
            <a:gd name="connsiteY6" fmla="*/ 188595 h 188595"/>
            <a:gd name="connsiteX0" fmla="*/ 198120 w 451485"/>
            <a:gd name="connsiteY0" fmla="*/ 182880 h 182880"/>
            <a:gd name="connsiteX1" fmla="*/ 198120 w 451485"/>
            <a:gd name="connsiteY1" fmla="*/ 114300 h 182880"/>
            <a:gd name="connsiteX2" fmla="*/ 0 w 451485"/>
            <a:gd name="connsiteY2" fmla="*/ 112395 h 182880"/>
            <a:gd name="connsiteX3" fmla="*/ 253365 w 451485"/>
            <a:gd name="connsiteY3" fmla="*/ 0 h 182880"/>
            <a:gd name="connsiteX4" fmla="*/ 451485 w 451485"/>
            <a:gd name="connsiteY4" fmla="*/ 0 h 182880"/>
            <a:gd name="connsiteX5" fmla="*/ 451485 w 451485"/>
            <a:gd name="connsiteY5" fmla="*/ 80010 h 182880"/>
            <a:gd name="connsiteX6" fmla="*/ 198120 w 451485"/>
            <a:gd name="connsiteY6" fmla="*/ 182880 h 182880"/>
            <a:gd name="connsiteX0" fmla="*/ 203835 w 451485"/>
            <a:gd name="connsiteY0" fmla="*/ 192405 h 192405"/>
            <a:gd name="connsiteX1" fmla="*/ 198120 w 451485"/>
            <a:gd name="connsiteY1" fmla="*/ 114300 h 192405"/>
            <a:gd name="connsiteX2" fmla="*/ 0 w 451485"/>
            <a:gd name="connsiteY2" fmla="*/ 112395 h 192405"/>
            <a:gd name="connsiteX3" fmla="*/ 253365 w 451485"/>
            <a:gd name="connsiteY3" fmla="*/ 0 h 192405"/>
            <a:gd name="connsiteX4" fmla="*/ 451485 w 451485"/>
            <a:gd name="connsiteY4" fmla="*/ 0 h 192405"/>
            <a:gd name="connsiteX5" fmla="*/ 451485 w 451485"/>
            <a:gd name="connsiteY5" fmla="*/ 80010 h 192405"/>
            <a:gd name="connsiteX6" fmla="*/ 203835 w 451485"/>
            <a:gd name="connsiteY6" fmla="*/ 192405 h 192405"/>
            <a:gd name="connsiteX0" fmla="*/ 196215 w 451485"/>
            <a:gd name="connsiteY0" fmla="*/ 192405 h 192405"/>
            <a:gd name="connsiteX1" fmla="*/ 198120 w 451485"/>
            <a:gd name="connsiteY1" fmla="*/ 114300 h 192405"/>
            <a:gd name="connsiteX2" fmla="*/ 0 w 451485"/>
            <a:gd name="connsiteY2" fmla="*/ 112395 h 192405"/>
            <a:gd name="connsiteX3" fmla="*/ 253365 w 451485"/>
            <a:gd name="connsiteY3" fmla="*/ 0 h 192405"/>
            <a:gd name="connsiteX4" fmla="*/ 451485 w 451485"/>
            <a:gd name="connsiteY4" fmla="*/ 0 h 192405"/>
            <a:gd name="connsiteX5" fmla="*/ 451485 w 451485"/>
            <a:gd name="connsiteY5" fmla="*/ 80010 h 192405"/>
            <a:gd name="connsiteX6" fmla="*/ 196215 w 451485"/>
            <a:gd name="connsiteY6" fmla="*/ 192405 h 19240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201930 w 451485"/>
            <a:gd name="connsiteY6" fmla="*/ 188595 h 188595"/>
            <a:gd name="connsiteX0" fmla="*/ 198403 w 451485"/>
            <a:gd name="connsiteY0" fmla="*/ 189018 h 189018"/>
            <a:gd name="connsiteX1" fmla="*/ 198120 w 451485"/>
            <a:gd name="connsiteY1" fmla="*/ 114300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8403 w 451485"/>
            <a:gd name="connsiteY6" fmla="*/ 189018 h 189018"/>
            <a:gd name="connsiteX0" fmla="*/ 195581 w 451485"/>
            <a:gd name="connsiteY0" fmla="*/ 189441 h 189441"/>
            <a:gd name="connsiteX1" fmla="*/ 198120 w 451485"/>
            <a:gd name="connsiteY1" fmla="*/ 114300 h 189441"/>
            <a:gd name="connsiteX2" fmla="*/ 0 w 451485"/>
            <a:gd name="connsiteY2" fmla="*/ 112395 h 189441"/>
            <a:gd name="connsiteX3" fmla="*/ 253365 w 451485"/>
            <a:gd name="connsiteY3" fmla="*/ 0 h 189441"/>
            <a:gd name="connsiteX4" fmla="*/ 451485 w 451485"/>
            <a:gd name="connsiteY4" fmla="*/ 0 h 189441"/>
            <a:gd name="connsiteX5" fmla="*/ 451485 w 451485"/>
            <a:gd name="connsiteY5" fmla="*/ 80010 h 189441"/>
            <a:gd name="connsiteX6" fmla="*/ 195581 w 451485"/>
            <a:gd name="connsiteY6" fmla="*/ 189441 h 189441"/>
            <a:gd name="connsiteX0" fmla="*/ 223799 w 451485"/>
            <a:gd name="connsiteY0" fmla="*/ 186904 h 186904"/>
            <a:gd name="connsiteX1" fmla="*/ 198120 w 451485"/>
            <a:gd name="connsiteY1" fmla="*/ 114300 h 186904"/>
            <a:gd name="connsiteX2" fmla="*/ 0 w 451485"/>
            <a:gd name="connsiteY2" fmla="*/ 112395 h 186904"/>
            <a:gd name="connsiteX3" fmla="*/ 253365 w 451485"/>
            <a:gd name="connsiteY3" fmla="*/ 0 h 186904"/>
            <a:gd name="connsiteX4" fmla="*/ 451485 w 451485"/>
            <a:gd name="connsiteY4" fmla="*/ 0 h 186904"/>
            <a:gd name="connsiteX5" fmla="*/ 451485 w 451485"/>
            <a:gd name="connsiteY5" fmla="*/ 80010 h 186904"/>
            <a:gd name="connsiteX6" fmla="*/ 223799 w 451485"/>
            <a:gd name="connsiteY6" fmla="*/ 186904 h 186904"/>
            <a:gd name="connsiteX0" fmla="*/ 223799 w 451485"/>
            <a:gd name="connsiteY0" fmla="*/ 186904 h 186904"/>
            <a:gd name="connsiteX1" fmla="*/ 198120 w 451485"/>
            <a:gd name="connsiteY1" fmla="*/ 114300 h 186904"/>
            <a:gd name="connsiteX2" fmla="*/ 0 w 451485"/>
            <a:gd name="connsiteY2" fmla="*/ 112395 h 186904"/>
            <a:gd name="connsiteX3" fmla="*/ 253365 w 451485"/>
            <a:gd name="connsiteY3" fmla="*/ 0 h 186904"/>
            <a:gd name="connsiteX4" fmla="*/ 451485 w 451485"/>
            <a:gd name="connsiteY4" fmla="*/ 0 h 186904"/>
            <a:gd name="connsiteX5" fmla="*/ 451485 w 451485"/>
            <a:gd name="connsiteY5" fmla="*/ 80010 h 186904"/>
            <a:gd name="connsiteX6" fmla="*/ 223799 w 451485"/>
            <a:gd name="connsiteY6" fmla="*/ 186904 h 186904"/>
            <a:gd name="connsiteX0" fmla="*/ 197698 w 451485"/>
            <a:gd name="connsiteY0" fmla="*/ 189018 h 189018"/>
            <a:gd name="connsiteX1" fmla="*/ 198120 w 451485"/>
            <a:gd name="connsiteY1" fmla="*/ 114300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7698 w 451485"/>
            <a:gd name="connsiteY6" fmla="*/ 189018 h 189018"/>
            <a:gd name="connsiteX0" fmla="*/ 197698 w 451485"/>
            <a:gd name="connsiteY0" fmla="*/ 189018 h 189018"/>
            <a:gd name="connsiteX1" fmla="*/ 196709 w 451485"/>
            <a:gd name="connsiteY1" fmla="*/ 113031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7698 w 451485"/>
            <a:gd name="connsiteY6" fmla="*/ 189018 h 189018"/>
            <a:gd name="connsiteX0" fmla="*/ 197698 w 451485"/>
            <a:gd name="connsiteY0" fmla="*/ 189018 h 189018"/>
            <a:gd name="connsiteX1" fmla="*/ 196003 w 451485"/>
            <a:gd name="connsiteY1" fmla="*/ 111340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7698 w 451485"/>
            <a:gd name="connsiteY6" fmla="*/ 189018 h 189018"/>
            <a:gd name="connsiteX0" fmla="*/ 206869 w 460656"/>
            <a:gd name="connsiteY0" fmla="*/ 189018 h 189018"/>
            <a:gd name="connsiteX1" fmla="*/ 205174 w 460656"/>
            <a:gd name="connsiteY1" fmla="*/ 111340 h 189018"/>
            <a:gd name="connsiteX2" fmla="*/ 0 w 460656"/>
            <a:gd name="connsiteY2" fmla="*/ 111126 h 189018"/>
            <a:gd name="connsiteX3" fmla="*/ 262536 w 460656"/>
            <a:gd name="connsiteY3" fmla="*/ 0 h 189018"/>
            <a:gd name="connsiteX4" fmla="*/ 460656 w 460656"/>
            <a:gd name="connsiteY4" fmla="*/ 0 h 189018"/>
            <a:gd name="connsiteX5" fmla="*/ 460656 w 460656"/>
            <a:gd name="connsiteY5" fmla="*/ 80010 h 189018"/>
            <a:gd name="connsiteX6" fmla="*/ 206869 w 460656"/>
            <a:gd name="connsiteY6" fmla="*/ 189018 h 189018"/>
            <a:gd name="connsiteX0" fmla="*/ 211102 w 464889"/>
            <a:gd name="connsiteY0" fmla="*/ 189018 h 189018"/>
            <a:gd name="connsiteX1" fmla="*/ 209407 w 464889"/>
            <a:gd name="connsiteY1" fmla="*/ 111340 h 189018"/>
            <a:gd name="connsiteX2" fmla="*/ 0 w 464889"/>
            <a:gd name="connsiteY2" fmla="*/ 111972 h 189018"/>
            <a:gd name="connsiteX3" fmla="*/ 266769 w 464889"/>
            <a:gd name="connsiteY3" fmla="*/ 0 h 189018"/>
            <a:gd name="connsiteX4" fmla="*/ 464889 w 464889"/>
            <a:gd name="connsiteY4" fmla="*/ 0 h 189018"/>
            <a:gd name="connsiteX5" fmla="*/ 464889 w 464889"/>
            <a:gd name="connsiteY5" fmla="*/ 80010 h 189018"/>
            <a:gd name="connsiteX6" fmla="*/ 211102 w 464889"/>
            <a:gd name="connsiteY6" fmla="*/ 189018 h 189018"/>
            <a:gd name="connsiteX0" fmla="*/ 211102 w 464889"/>
            <a:gd name="connsiteY0" fmla="*/ 189018 h 189018"/>
            <a:gd name="connsiteX1" fmla="*/ 210081 w 464889"/>
            <a:gd name="connsiteY1" fmla="*/ 113446 h 189018"/>
            <a:gd name="connsiteX2" fmla="*/ 0 w 464889"/>
            <a:gd name="connsiteY2" fmla="*/ 111972 h 189018"/>
            <a:gd name="connsiteX3" fmla="*/ 266769 w 464889"/>
            <a:gd name="connsiteY3" fmla="*/ 0 h 189018"/>
            <a:gd name="connsiteX4" fmla="*/ 464889 w 464889"/>
            <a:gd name="connsiteY4" fmla="*/ 0 h 189018"/>
            <a:gd name="connsiteX5" fmla="*/ 464889 w 464889"/>
            <a:gd name="connsiteY5" fmla="*/ 80010 h 189018"/>
            <a:gd name="connsiteX6" fmla="*/ 211102 w 464889"/>
            <a:gd name="connsiteY6" fmla="*/ 189018 h 189018"/>
            <a:gd name="connsiteX0" fmla="*/ 211102 w 464889"/>
            <a:gd name="connsiteY0" fmla="*/ 190598 h 190598"/>
            <a:gd name="connsiteX1" fmla="*/ 210081 w 464889"/>
            <a:gd name="connsiteY1" fmla="*/ 113446 h 190598"/>
            <a:gd name="connsiteX2" fmla="*/ 0 w 464889"/>
            <a:gd name="connsiteY2" fmla="*/ 111972 h 190598"/>
            <a:gd name="connsiteX3" fmla="*/ 266769 w 464889"/>
            <a:gd name="connsiteY3" fmla="*/ 0 h 190598"/>
            <a:gd name="connsiteX4" fmla="*/ 464889 w 464889"/>
            <a:gd name="connsiteY4" fmla="*/ 0 h 190598"/>
            <a:gd name="connsiteX5" fmla="*/ 464889 w 464889"/>
            <a:gd name="connsiteY5" fmla="*/ 80010 h 190598"/>
            <a:gd name="connsiteX6" fmla="*/ 211102 w 464889"/>
            <a:gd name="connsiteY6" fmla="*/ 190598 h 190598"/>
            <a:gd name="connsiteX0" fmla="*/ 199648 w 453435"/>
            <a:gd name="connsiteY0" fmla="*/ 190598 h 190598"/>
            <a:gd name="connsiteX1" fmla="*/ 198627 w 453435"/>
            <a:gd name="connsiteY1" fmla="*/ 113446 h 190598"/>
            <a:gd name="connsiteX2" fmla="*/ 0 w 453435"/>
            <a:gd name="connsiteY2" fmla="*/ 114604 h 190598"/>
            <a:gd name="connsiteX3" fmla="*/ 255315 w 453435"/>
            <a:gd name="connsiteY3" fmla="*/ 0 h 190598"/>
            <a:gd name="connsiteX4" fmla="*/ 453435 w 453435"/>
            <a:gd name="connsiteY4" fmla="*/ 0 h 190598"/>
            <a:gd name="connsiteX5" fmla="*/ 453435 w 453435"/>
            <a:gd name="connsiteY5" fmla="*/ 80010 h 190598"/>
            <a:gd name="connsiteX6" fmla="*/ 199648 w 453435"/>
            <a:gd name="connsiteY6" fmla="*/ 190598 h 190598"/>
            <a:gd name="connsiteX0" fmla="*/ 199648 w 453435"/>
            <a:gd name="connsiteY0" fmla="*/ 190598 h 190598"/>
            <a:gd name="connsiteX1" fmla="*/ 198627 w 453435"/>
            <a:gd name="connsiteY1" fmla="*/ 113446 h 190598"/>
            <a:gd name="connsiteX2" fmla="*/ 0 w 453435"/>
            <a:gd name="connsiteY2" fmla="*/ 114604 h 190598"/>
            <a:gd name="connsiteX3" fmla="*/ 253967 w 453435"/>
            <a:gd name="connsiteY3" fmla="*/ 1053 h 190598"/>
            <a:gd name="connsiteX4" fmla="*/ 453435 w 453435"/>
            <a:gd name="connsiteY4" fmla="*/ 0 h 190598"/>
            <a:gd name="connsiteX5" fmla="*/ 453435 w 453435"/>
            <a:gd name="connsiteY5" fmla="*/ 80010 h 190598"/>
            <a:gd name="connsiteX6" fmla="*/ 199648 w 453435"/>
            <a:gd name="connsiteY6" fmla="*/ 190598 h 190598"/>
            <a:gd name="connsiteX0" fmla="*/ 200996 w 454783"/>
            <a:gd name="connsiteY0" fmla="*/ 190598 h 190598"/>
            <a:gd name="connsiteX1" fmla="*/ 199975 w 454783"/>
            <a:gd name="connsiteY1" fmla="*/ 113446 h 190598"/>
            <a:gd name="connsiteX2" fmla="*/ 0 w 454783"/>
            <a:gd name="connsiteY2" fmla="*/ 111971 h 190598"/>
            <a:gd name="connsiteX3" fmla="*/ 255315 w 454783"/>
            <a:gd name="connsiteY3" fmla="*/ 1053 h 190598"/>
            <a:gd name="connsiteX4" fmla="*/ 454783 w 454783"/>
            <a:gd name="connsiteY4" fmla="*/ 0 h 190598"/>
            <a:gd name="connsiteX5" fmla="*/ 454783 w 454783"/>
            <a:gd name="connsiteY5" fmla="*/ 80010 h 190598"/>
            <a:gd name="connsiteX6" fmla="*/ 200996 w 454783"/>
            <a:gd name="connsiteY6" fmla="*/ 190598 h 190598"/>
            <a:gd name="connsiteX0" fmla="*/ 199648 w 453435"/>
            <a:gd name="connsiteY0" fmla="*/ 190598 h 190598"/>
            <a:gd name="connsiteX1" fmla="*/ 198627 w 453435"/>
            <a:gd name="connsiteY1" fmla="*/ 113446 h 190598"/>
            <a:gd name="connsiteX2" fmla="*/ 0 w 453435"/>
            <a:gd name="connsiteY2" fmla="*/ 113551 h 190598"/>
            <a:gd name="connsiteX3" fmla="*/ 253967 w 453435"/>
            <a:gd name="connsiteY3" fmla="*/ 1053 h 190598"/>
            <a:gd name="connsiteX4" fmla="*/ 453435 w 453435"/>
            <a:gd name="connsiteY4" fmla="*/ 0 h 190598"/>
            <a:gd name="connsiteX5" fmla="*/ 453435 w 453435"/>
            <a:gd name="connsiteY5" fmla="*/ 80010 h 190598"/>
            <a:gd name="connsiteX6" fmla="*/ 199648 w 453435"/>
            <a:gd name="connsiteY6" fmla="*/ 190598 h 190598"/>
            <a:gd name="connsiteX0" fmla="*/ 171350 w 453435"/>
            <a:gd name="connsiteY0" fmla="*/ 239564 h 239564"/>
            <a:gd name="connsiteX1" fmla="*/ 198627 w 453435"/>
            <a:gd name="connsiteY1" fmla="*/ 113446 h 239564"/>
            <a:gd name="connsiteX2" fmla="*/ 0 w 453435"/>
            <a:gd name="connsiteY2" fmla="*/ 113551 h 239564"/>
            <a:gd name="connsiteX3" fmla="*/ 253967 w 453435"/>
            <a:gd name="connsiteY3" fmla="*/ 1053 h 239564"/>
            <a:gd name="connsiteX4" fmla="*/ 453435 w 453435"/>
            <a:gd name="connsiteY4" fmla="*/ 0 h 239564"/>
            <a:gd name="connsiteX5" fmla="*/ 453435 w 453435"/>
            <a:gd name="connsiteY5" fmla="*/ 80010 h 239564"/>
            <a:gd name="connsiteX6" fmla="*/ 171350 w 453435"/>
            <a:gd name="connsiteY6" fmla="*/ 239564 h 239564"/>
            <a:gd name="connsiteX0" fmla="*/ 171350 w 453435"/>
            <a:gd name="connsiteY0" fmla="*/ 239564 h 239564"/>
            <a:gd name="connsiteX1" fmla="*/ 198627 w 453435"/>
            <a:gd name="connsiteY1" fmla="*/ 113446 h 239564"/>
            <a:gd name="connsiteX2" fmla="*/ 0 w 453435"/>
            <a:gd name="connsiteY2" fmla="*/ 113551 h 239564"/>
            <a:gd name="connsiteX3" fmla="*/ 253967 w 453435"/>
            <a:gd name="connsiteY3" fmla="*/ 1053 h 239564"/>
            <a:gd name="connsiteX4" fmla="*/ 453435 w 453435"/>
            <a:gd name="connsiteY4" fmla="*/ 0 h 239564"/>
            <a:gd name="connsiteX5" fmla="*/ 453435 w 453435"/>
            <a:gd name="connsiteY5" fmla="*/ 80010 h 239564"/>
            <a:gd name="connsiteX6" fmla="*/ 171350 w 453435"/>
            <a:gd name="connsiteY6" fmla="*/ 239564 h 239564"/>
            <a:gd name="connsiteX0" fmla="*/ 79046 w 453435"/>
            <a:gd name="connsiteY0" fmla="*/ 354344 h 354344"/>
            <a:gd name="connsiteX1" fmla="*/ 198627 w 453435"/>
            <a:gd name="connsiteY1" fmla="*/ 113446 h 354344"/>
            <a:gd name="connsiteX2" fmla="*/ 0 w 453435"/>
            <a:gd name="connsiteY2" fmla="*/ 113551 h 354344"/>
            <a:gd name="connsiteX3" fmla="*/ 253967 w 453435"/>
            <a:gd name="connsiteY3" fmla="*/ 1053 h 354344"/>
            <a:gd name="connsiteX4" fmla="*/ 453435 w 453435"/>
            <a:gd name="connsiteY4" fmla="*/ 0 h 354344"/>
            <a:gd name="connsiteX5" fmla="*/ 453435 w 453435"/>
            <a:gd name="connsiteY5" fmla="*/ 80010 h 354344"/>
            <a:gd name="connsiteX6" fmla="*/ 79046 w 453435"/>
            <a:gd name="connsiteY6" fmla="*/ 354344 h 354344"/>
            <a:gd name="connsiteX0" fmla="*/ 79046 w 453435"/>
            <a:gd name="connsiteY0" fmla="*/ 354344 h 354344"/>
            <a:gd name="connsiteX1" fmla="*/ 198627 w 453435"/>
            <a:gd name="connsiteY1" fmla="*/ 113446 h 354344"/>
            <a:gd name="connsiteX2" fmla="*/ 0 w 453435"/>
            <a:gd name="connsiteY2" fmla="*/ 113551 h 354344"/>
            <a:gd name="connsiteX3" fmla="*/ 253967 w 453435"/>
            <a:gd name="connsiteY3" fmla="*/ 1053 h 354344"/>
            <a:gd name="connsiteX4" fmla="*/ 453435 w 453435"/>
            <a:gd name="connsiteY4" fmla="*/ 0 h 354344"/>
            <a:gd name="connsiteX5" fmla="*/ 335528 w 453435"/>
            <a:gd name="connsiteY5" fmla="*/ 241649 h 354344"/>
            <a:gd name="connsiteX6" fmla="*/ 79046 w 453435"/>
            <a:gd name="connsiteY6" fmla="*/ 354344 h 354344"/>
            <a:gd name="connsiteX0" fmla="*/ 79046 w 336202"/>
            <a:gd name="connsiteY0" fmla="*/ 353291 h 353291"/>
            <a:gd name="connsiteX1" fmla="*/ 198627 w 336202"/>
            <a:gd name="connsiteY1" fmla="*/ 112393 h 353291"/>
            <a:gd name="connsiteX2" fmla="*/ 0 w 336202"/>
            <a:gd name="connsiteY2" fmla="*/ 112498 h 353291"/>
            <a:gd name="connsiteX3" fmla="*/ 253967 w 336202"/>
            <a:gd name="connsiteY3" fmla="*/ 0 h 353291"/>
            <a:gd name="connsiteX4" fmla="*/ 336202 w 336202"/>
            <a:gd name="connsiteY4" fmla="*/ 164272 h 353291"/>
            <a:gd name="connsiteX5" fmla="*/ 335528 w 336202"/>
            <a:gd name="connsiteY5" fmla="*/ 240596 h 353291"/>
            <a:gd name="connsiteX6" fmla="*/ 79046 w 336202"/>
            <a:gd name="connsiteY6" fmla="*/ 353291 h 353291"/>
            <a:gd name="connsiteX0" fmla="*/ 79046 w 336202"/>
            <a:gd name="connsiteY0" fmla="*/ 272735 h 272735"/>
            <a:gd name="connsiteX1" fmla="*/ 198627 w 336202"/>
            <a:gd name="connsiteY1" fmla="*/ 31837 h 272735"/>
            <a:gd name="connsiteX2" fmla="*/ 0 w 336202"/>
            <a:gd name="connsiteY2" fmla="*/ 31942 h 272735"/>
            <a:gd name="connsiteX3" fmla="*/ 198719 w 336202"/>
            <a:gd name="connsiteY3" fmla="*/ 0 h 272735"/>
            <a:gd name="connsiteX4" fmla="*/ 336202 w 336202"/>
            <a:gd name="connsiteY4" fmla="*/ 83716 h 272735"/>
            <a:gd name="connsiteX5" fmla="*/ 335528 w 336202"/>
            <a:gd name="connsiteY5" fmla="*/ 160040 h 272735"/>
            <a:gd name="connsiteX6" fmla="*/ 79046 w 336202"/>
            <a:gd name="connsiteY6" fmla="*/ 272735 h 272735"/>
            <a:gd name="connsiteX0" fmla="*/ 79046 w 336202"/>
            <a:gd name="connsiteY0" fmla="*/ 272735 h 272735"/>
            <a:gd name="connsiteX1" fmla="*/ 80046 w 336202"/>
            <a:gd name="connsiteY1" fmla="*/ 194529 h 272735"/>
            <a:gd name="connsiteX2" fmla="*/ 0 w 336202"/>
            <a:gd name="connsiteY2" fmla="*/ 31942 h 272735"/>
            <a:gd name="connsiteX3" fmla="*/ 198719 w 336202"/>
            <a:gd name="connsiteY3" fmla="*/ 0 h 272735"/>
            <a:gd name="connsiteX4" fmla="*/ 336202 w 336202"/>
            <a:gd name="connsiteY4" fmla="*/ 83716 h 272735"/>
            <a:gd name="connsiteX5" fmla="*/ 335528 w 336202"/>
            <a:gd name="connsiteY5" fmla="*/ 160040 h 272735"/>
            <a:gd name="connsiteX6" fmla="*/ 79046 w 336202"/>
            <a:gd name="connsiteY6" fmla="*/ 272735 h 272735"/>
            <a:gd name="connsiteX0" fmla="*/ 199648 w 456804"/>
            <a:gd name="connsiteY0" fmla="*/ 272735 h 272735"/>
            <a:gd name="connsiteX1" fmla="*/ 200648 w 456804"/>
            <a:gd name="connsiteY1" fmla="*/ 194529 h 272735"/>
            <a:gd name="connsiteX2" fmla="*/ 0 w 456804"/>
            <a:gd name="connsiteY2" fmla="*/ 195161 h 272735"/>
            <a:gd name="connsiteX3" fmla="*/ 319321 w 456804"/>
            <a:gd name="connsiteY3" fmla="*/ 0 h 272735"/>
            <a:gd name="connsiteX4" fmla="*/ 456804 w 456804"/>
            <a:gd name="connsiteY4" fmla="*/ 83716 h 272735"/>
            <a:gd name="connsiteX5" fmla="*/ 456130 w 456804"/>
            <a:gd name="connsiteY5" fmla="*/ 160040 h 272735"/>
            <a:gd name="connsiteX6" fmla="*/ 199648 w 456804"/>
            <a:gd name="connsiteY6" fmla="*/ 272735 h 272735"/>
            <a:gd name="connsiteX0" fmla="*/ 199648 w 456804"/>
            <a:gd name="connsiteY0" fmla="*/ 189546 h 189546"/>
            <a:gd name="connsiteX1" fmla="*/ 200648 w 456804"/>
            <a:gd name="connsiteY1" fmla="*/ 111340 h 189546"/>
            <a:gd name="connsiteX2" fmla="*/ 0 w 456804"/>
            <a:gd name="connsiteY2" fmla="*/ 111972 h 189546"/>
            <a:gd name="connsiteX3" fmla="*/ 257336 w 456804"/>
            <a:gd name="connsiteY3" fmla="*/ 0 h 189546"/>
            <a:gd name="connsiteX4" fmla="*/ 456804 w 456804"/>
            <a:gd name="connsiteY4" fmla="*/ 527 h 189546"/>
            <a:gd name="connsiteX5" fmla="*/ 456130 w 456804"/>
            <a:gd name="connsiteY5" fmla="*/ 76851 h 189546"/>
            <a:gd name="connsiteX6" fmla="*/ 199648 w 456804"/>
            <a:gd name="connsiteY6" fmla="*/ 189546 h 18954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456804" h="189546">
              <a:moveTo>
                <a:pt x="199648" y="189546"/>
              </a:moveTo>
              <a:cubicBezTo>
                <a:pt x="199981" y="163477"/>
                <a:pt x="200315" y="137409"/>
                <a:pt x="200648" y="111340"/>
              </a:cubicBezTo>
              <a:lnTo>
                <a:pt x="0" y="111972"/>
              </a:lnTo>
              <a:lnTo>
                <a:pt x="257336" y="0"/>
              </a:lnTo>
              <a:lnTo>
                <a:pt x="456804" y="527"/>
              </a:lnTo>
              <a:cubicBezTo>
                <a:pt x="456579" y="25968"/>
                <a:pt x="456355" y="51410"/>
                <a:pt x="456130" y="76851"/>
              </a:cubicBezTo>
              <a:lnTo>
                <a:pt x="199648" y="189546"/>
              </a:lnTo>
              <a:close/>
            </a:path>
          </a:pathLst>
        </a:custGeom>
        <a:solidFill>
          <a:srgbClr val="FF0000">
            <a:alpha val="44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2</xdr:col>
      <xdr:colOff>9525</xdr:colOff>
      <xdr:row>22</xdr:row>
      <xdr:rowOff>0</xdr:rowOff>
    </xdr:from>
    <xdr:to>
      <xdr:col>5</xdr:col>
      <xdr:colOff>0</xdr:colOff>
      <xdr:row>22</xdr:row>
      <xdr:rowOff>0</xdr:rowOff>
    </xdr:to>
    <xdr:sp macro="" textlink="">
      <xdr:nvSpPr>
        <xdr:cNvPr id="4" name="Line 1">
          <a:extLst>
            <a:ext uri="{FF2B5EF4-FFF2-40B4-BE49-F238E27FC236}">
              <a16:creationId xmlns:a16="http://schemas.microsoft.com/office/drawing/2014/main" id="{00000000-0008-0000-1200-000004000000}"/>
            </a:ext>
          </a:extLst>
        </xdr:cNvPr>
        <xdr:cNvSpPr>
          <a:spLocks noChangeShapeType="1"/>
        </xdr:cNvSpPr>
      </xdr:nvSpPr>
      <xdr:spPr bwMode="auto">
        <a:xfrm>
          <a:off x="1297305" y="4785360"/>
          <a:ext cx="191071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17</xdr:row>
      <xdr:rowOff>38100</xdr:rowOff>
    </xdr:from>
    <xdr:to>
      <xdr:col>2</xdr:col>
      <xdr:colOff>9525</xdr:colOff>
      <xdr:row>22</xdr:row>
      <xdr:rowOff>0</xdr:rowOff>
    </xdr:to>
    <xdr:sp macro="" textlink="">
      <xdr:nvSpPr>
        <xdr:cNvPr id="5" name="Line 2">
          <a:extLst>
            <a:ext uri="{FF2B5EF4-FFF2-40B4-BE49-F238E27FC236}">
              <a16:creationId xmlns:a16="http://schemas.microsoft.com/office/drawing/2014/main" id="{00000000-0008-0000-1200-000005000000}"/>
            </a:ext>
          </a:extLst>
        </xdr:cNvPr>
        <xdr:cNvSpPr>
          <a:spLocks noChangeShapeType="1"/>
        </xdr:cNvSpPr>
      </xdr:nvSpPr>
      <xdr:spPr bwMode="auto">
        <a:xfrm flipV="1">
          <a:off x="1297305" y="3840480"/>
          <a:ext cx="0" cy="94488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17</xdr:row>
      <xdr:rowOff>38100</xdr:rowOff>
    </xdr:from>
    <xdr:to>
      <xdr:col>4</xdr:col>
      <xdr:colOff>561975</xdr:colOff>
      <xdr:row>22</xdr:row>
      <xdr:rowOff>0</xdr:rowOff>
    </xdr:to>
    <xdr:sp macro="" textlink="">
      <xdr:nvSpPr>
        <xdr:cNvPr id="6" name="Line 3">
          <a:extLst>
            <a:ext uri="{FF2B5EF4-FFF2-40B4-BE49-F238E27FC236}">
              <a16:creationId xmlns:a16="http://schemas.microsoft.com/office/drawing/2014/main" id="{00000000-0008-0000-1200-000006000000}"/>
            </a:ext>
          </a:extLst>
        </xdr:cNvPr>
        <xdr:cNvSpPr>
          <a:spLocks noChangeShapeType="1"/>
        </xdr:cNvSpPr>
      </xdr:nvSpPr>
      <xdr:spPr bwMode="auto">
        <a:xfrm>
          <a:off x="1297305" y="3840480"/>
          <a:ext cx="1908810" cy="94488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21</xdr:row>
      <xdr:rowOff>38100</xdr:rowOff>
    </xdr:from>
    <xdr:to>
      <xdr:col>2</xdr:col>
      <xdr:colOff>200025</xdr:colOff>
      <xdr:row>22</xdr:row>
      <xdr:rowOff>0</xdr:rowOff>
    </xdr:to>
    <xdr:sp macro="" textlink="">
      <xdr:nvSpPr>
        <xdr:cNvPr id="7" name="Rectangle 6">
          <a:extLst>
            <a:ext uri="{FF2B5EF4-FFF2-40B4-BE49-F238E27FC236}">
              <a16:creationId xmlns:a16="http://schemas.microsoft.com/office/drawing/2014/main" id="{00000000-0008-0000-1200-000007000000}"/>
            </a:ext>
          </a:extLst>
        </xdr:cNvPr>
        <xdr:cNvSpPr>
          <a:spLocks noChangeArrowheads="1"/>
        </xdr:cNvSpPr>
      </xdr:nvSpPr>
      <xdr:spPr bwMode="auto">
        <a:xfrm>
          <a:off x="1297305" y="4632960"/>
          <a:ext cx="190500" cy="1524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552450</xdr:colOff>
      <xdr:row>40</xdr:row>
      <xdr:rowOff>57150</xdr:rowOff>
    </xdr:from>
    <xdr:to>
      <xdr:col>3</xdr:col>
      <xdr:colOff>361950</xdr:colOff>
      <xdr:row>42</xdr:row>
      <xdr:rowOff>161925</xdr:rowOff>
    </xdr:to>
    <xdr:sp macro="" textlink="">
      <xdr:nvSpPr>
        <xdr:cNvPr id="9" name="Line 5">
          <a:extLst>
            <a:ext uri="{FF2B5EF4-FFF2-40B4-BE49-F238E27FC236}">
              <a16:creationId xmlns:a16="http://schemas.microsoft.com/office/drawing/2014/main" id="{00000000-0008-0000-1200-000009000000}"/>
            </a:ext>
          </a:extLst>
        </xdr:cNvPr>
        <xdr:cNvSpPr>
          <a:spLocks noChangeShapeType="1"/>
        </xdr:cNvSpPr>
      </xdr:nvSpPr>
      <xdr:spPr bwMode="auto">
        <a:xfrm flipH="1" flipV="1">
          <a:off x="1840230" y="8469630"/>
          <a:ext cx="762000" cy="56959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495300</xdr:colOff>
      <xdr:row>32</xdr:row>
      <xdr:rowOff>47625</xdr:rowOff>
    </xdr:from>
    <xdr:to>
      <xdr:col>7</xdr:col>
      <xdr:colOff>304800</xdr:colOff>
      <xdr:row>34</xdr:row>
      <xdr:rowOff>152400</xdr:rowOff>
    </xdr:to>
    <xdr:sp macro="" textlink="">
      <xdr:nvSpPr>
        <xdr:cNvPr id="11" name="Line 7">
          <a:extLst>
            <a:ext uri="{FF2B5EF4-FFF2-40B4-BE49-F238E27FC236}">
              <a16:creationId xmlns:a16="http://schemas.microsoft.com/office/drawing/2014/main" id="{00000000-0008-0000-1200-00000B000000}"/>
            </a:ext>
          </a:extLst>
        </xdr:cNvPr>
        <xdr:cNvSpPr>
          <a:spLocks noChangeShapeType="1"/>
        </xdr:cNvSpPr>
      </xdr:nvSpPr>
      <xdr:spPr bwMode="auto">
        <a:xfrm flipH="1" flipV="1">
          <a:off x="4655820" y="6829425"/>
          <a:ext cx="762000" cy="485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544830</xdr:colOff>
      <xdr:row>25</xdr:row>
      <xdr:rowOff>210206</xdr:rowOff>
    </xdr:from>
    <xdr:to>
      <xdr:col>7</xdr:col>
      <xdr:colOff>26670</xdr:colOff>
      <xdr:row>42</xdr:row>
      <xdr:rowOff>49530</xdr:rowOff>
    </xdr:to>
    <xdr:grpSp>
      <xdr:nvGrpSpPr>
        <xdr:cNvPr id="74" name="Group 73">
          <a:extLst>
            <a:ext uri="{FF2B5EF4-FFF2-40B4-BE49-F238E27FC236}">
              <a16:creationId xmlns:a16="http://schemas.microsoft.com/office/drawing/2014/main" id="{00000000-0008-0000-1200-00004A000000}"/>
            </a:ext>
          </a:extLst>
        </xdr:cNvPr>
        <xdr:cNvGrpSpPr/>
      </xdr:nvGrpSpPr>
      <xdr:grpSpPr>
        <a:xfrm>
          <a:off x="1736464" y="5652455"/>
          <a:ext cx="4642036" cy="3376797"/>
          <a:chOff x="1733813" y="5629603"/>
          <a:chExt cx="4645047" cy="3327444"/>
        </a:xfrm>
      </xdr:grpSpPr>
      <xdr:pic>
        <xdr:nvPicPr>
          <xdr:cNvPr id="8" name="Picture 1" descr="image001">
            <a:extLst>
              <a:ext uri="{FF2B5EF4-FFF2-40B4-BE49-F238E27FC236}">
                <a16:creationId xmlns:a16="http://schemas.microsoft.com/office/drawing/2014/main" id="{00000000-0008-0000-12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3813" y="5629603"/>
            <a:ext cx="4645047" cy="3327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Line 6">
            <a:extLst>
              <a:ext uri="{FF2B5EF4-FFF2-40B4-BE49-F238E27FC236}">
                <a16:creationId xmlns:a16="http://schemas.microsoft.com/office/drawing/2014/main" id="{00000000-0008-0000-1200-00000A000000}"/>
              </a:ext>
            </a:extLst>
          </xdr:cNvPr>
          <xdr:cNvSpPr>
            <a:spLocks noChangeShapeType="1"/>
          </xdr:cNvSpPr>
        </xdr:nvSpPr>
        <xdr:spPr bwMode="auto">
          <a:xfrm>
            <a:off x="5952589" y="5898544"/>
            <a:ext cx="0" cy="2788279"/>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12" name="Line 8">
            <a:extLst>
              <a:ext uri="{FF2B5EF4-FFF2-40B4-BE49-F238E27FC236}">
                <a16:creationId xmlns:a16="http://schemas.microsoft.com/office/drawing/2014/main" id="{00000000-0008-0000-1200-00000C000000}"/>
              </a:ext>
            </a:extLst>
          </xdr:cNvPr>
          <xdr:cNvSpPr>
            <a:spLocks noChangeShapeType="1"/>
          </xdr:cNvSpPr>
        </xdr:nvSpPr>
        <xdr:spPr bwMode="auto">
          <a:xfrm flipH="1">
            <a:off x="2029423" y="5851814"/>
            <a:ext cx="3844723" cy="2786375"/>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grpSp>
    <xdr:clientData/>
  </xdr:twoCellAnchor>
  <xdr:twoCellAnchor editAs="oneCell">
    <xdr:from>
      <xdr:col>3</xdr:col>
      <xdr:colOff>419100</xdr:colOff>
      <xdr:row>41</xdr:row>
      <xdr:rowOff>57150</xdr:rowOff>
    </xdr:from>
    <xdr:to>
      <xdr:col>5</xdr:col>
      <xdr:colOff>606219</xdr:colOff>
      <xdr:row>42</xdr:row>
      <xdr:rowOff>15240</xdr:rowOff>
    </xdr:to>
    <xdr:sp macro="" textlink="">
      <xdr:nvSpPr>
        <xdr:cNvPr id="13" name="Text Box 9">
          <a:extLst>
            <a:ext uri="{FF2B5EF4-FFF2-40B4-BE49-F238E27FC236}">
              <a16:creationId xmlns:a16="http://schemas.microsoft.com/office/drawing/2014/main" id="{00000000-0008-0000-1200-00000D000000}"/>
            </a:ext>
          </a:extLst>
        </xdr:cNvPr>
        <xdr:cNvSpPr txBox="1">
          <a:spLocks noChangeArrowheads="1"/>
        </xdr:cNvSpPr>
      </xdr:nvSpPr>
      <xdr:spPr bwMode="auto">
        <a:xfrm>
          <a:off x="2659380" y="8667750"/>
          <a:ext cx="1293139" cy="224790"/>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Adjacent (A)</a:t>
          </a:r>
        </a:p>
      </xdr:txBody>
    </xdr:sp>
    <xdr:clientData/>
  </xdr:twoCellAnchor>
  <xdr:twoCellAnchor editAs="oneCell">
    <xdr:from>
      <xdr:col>2</xdr:col>
      <xdr:colOff>304800</xdr:colOff>
      <xdr:row>32</xdr:row>
      <xdr:rowOff>95250</xdr:rowOff>
    </xdr:from>
    <xdr:to>
      <xdr:col>3</xdr:col>
      <xdr:colOff>590484</xdr:colOff>
      <xdr:row>33</xdr:row>
      <xdr:rowOff>135889</xdr:rowOff>
    </xdr:to>
    <xdr:sp macro="" textlink="">
      <xdr:nvSpPr>
        <xdr:cNvPr id="14" name="Text Box 10">
          <a:extLst>
            <a:ext uri="{FF2B5EF4-FFF2-40B4-BE49-F238E27FC236}">
              <a16:creationId xmlns:a16="http://schemas.microsoft.com/office/drawing/2014/main" id="{00000000-0008-0000-1200-00000E000000}"/>
            </a:ext>
          </a:extLst>
        </xdr:cNvPr>
        <xdr:cNvSpPr txBox="1">
          <a:spLocks noChangeArrowheads="1"/>
        </xdr:cNvSpPr>
      </xdr:nvSpPr>
      <xdr:spPr bwMode="auto">
        <a:xfrm>
          <a:off x="1592580" y="6877050"/>
          <a:ext cx="1241994" cy="231139"/>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Hypotenuse (H)</a:t>
          </a:r>
        </a:p>
      </xdr:txBody>
    </xdr:sp>
    <xdr:clientData/>
  </xdr:twoCellAnchor>
  <xdr:twoCellAnchor editAs="oneCell">
    <xdr:from>
      <xdr:col>6</xdr:col>
      <xdr:colOff>542925</xdr:colOff>
      <xdr:row>36</xdr:row>
      <xdr:rowOff>114300</xdr:rowOff>
    </xdr:from>
    <xdr:to>
      <xdr:col>8</xdr:col>
      <xdr:colOff>211454</xdr:colOff>
      <xdr:row>37</xdr:row>
      <xdr:rowOff>76199</xdr:rowOff>
    </xdr:to>
    <xdr:sp macro="" textlink="">
      <xdr:nvSpPr>
        <xdr:cNvPr id="15" name="Text Box 11">
          <a:extLst>
            <a:ext uri="{FF2B5EF4-FFF2-40B4-BE49-F238E27FC236}">
              <a16:creationId xmlns:a16="http://schemas.microsoft.com/office/drawing/2014/main" id="{00000000-0008-0000-1200-00000F000000}"/>
            </a:ext>
          </a:extLst>
        </xdr:cNvPr>
        <xdr:cNvSpPr txBox="1">
          <a:spLocks noChangeArrowheads="1"/>
        </xdr:cNvSpPr>
      </xdr:nvSpPr>
      <xdr:spPr bwMode="auto">
        <a:xfrm>
          <a:off x="4703445" y="7673340"/>
          <a:ext cx="1567815" cy="228599"/>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Opposite (O)</a:t>
          </a:r>
        </a:p>
      </xdr:txBody>
    </xdr:sp>
    <xdr:clientData/>
  </xdr:twoCellAnchor>
  <xdr:twoCellAnchor>
    <xdr:from>
      <xdr:col>2</xdr:col>
      <xdr:colOff>437029</xdr:colOff>
      <xdr:row>4</xdr:row>
      <xdr:rowOff>11206</xdr:rowOff>
    </xdr:from>
    <xdr:to>
      <xdr:col>2</xdr:col>
      <xdr:colOff>694765</xdr:colOff>
      <xdr:row>6</xdr:row>
      <xdr:rowOff>0</xdr:rowOff>
    </xdr:to>
    <xdr:cxnSp macro="">
      <xdr:nvCxnSpPr>
        <xdr:cNvPr id="16" name="Straight Arrow Connector 15">
          <a:extLst>
            <a:ext uri="{FF2B5EF4-FFF2-40B4-BE49-F238E27FC236}">
              <a16:creationId xmlns:a16="http://schemas.microsoft.com/office/drawing/2014/main" id="{00000000-0008-0000-1200-000010000000}"/>
            </a:ext>
          </a:extLst>
        </xdr:cNvPr>
        <xdr:cNvCxnSpPr/>
      </xdr:nvCxnSpPr>
      <xdr:spPr>
        <a:xfrm>
          <a:off x="1724809" y="917986"/>
          <a:ext cx="257736" cy="583154"/>
        </a:xfrm>
        <a:prstGeom prst="straightConnector1">
          <a:avLst/>
        </a:prstGeom>
        <a:ln w="222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392206</xdr:colOff>
      <xdr:row>4</xdr:row>
      <xdr:rowOff>22412</xdr:rowOff>
    </xdr:from>
    <xdr:to>
      <xdr:col>2</xdr:col>
      <xdr:colOff>448235</xdr:colOff>
      <xdr:row>10</xdr:row>
      <xdr:rowOff>0</xdr:rowOff>
    </xdr:to>
    <xdr:cxnSp macro="">
      <xdr:nvCxnSpPr>
        <xdr:cNvPr id="17" name="Straight Arrow Connector 16">
          <a:extLst>
            <a:ext uri="{FF2B5EF4-FFF2-40B4-BE49-F238E27FC236}">
              <a16:creationId xmlns:a16="http://schemas.microsoft.com/office/drawing/2014/main" id="{00000000-0008-0000-1200-000011000000}"/>
            </a:ext>
          </a:extLst>
        </xdr:cNvPr>
        <xdr:cNvCxnSpPr/>
      </xdr:nvCxnSpPr>
      <xdr:spPr>
        <a:xfrm flipH="1">
          <a:off x="1679986" y="929192"/>
          <a:ext cx="56029" cy="1379668"/>
        </a:xfrm>
        <a:prstGeom prst="straightConnector1">
          <a:avLst/>
        </a:prstGeom>
        <a:ln w="2222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272143</xdr:colOff>
      <xdr:row>5</xdr:row>
      <xdr:rowOff>32657</xdr:rowOff>
    </xdr:from>
    <xdr:to>
      <xdr:col>13</xdr:col>
      <xdr:colOff>495028</xdr:colOff>
      <xdr:row>5</xdr:row>
      <xdr:rowOff>268877</xdr:rowOff>
    </xdr:to>
    <xdr:sp macro="" textlink="">
      <xdr:nvSpPr>
        <xdr:cNvPr id="18" name="Oval 17">
          <a:extLst>
            <a:ext uri="{FF2B5EF4-FFF2-40B4-BE49-F238E27FC236}">
              <a16:creationId xmlns:a16="http://schemas.microsoft.com/office/drawing/2014/main" id="{00000000-0008-0000-1200-000012000000}"/>
            </a:ext>
          </a:extLst>
        </xdr:cNvPr>
        <xdr:cNvSpPr>
          <a:spLocks noChangeArrowheads="1"/>
        </xdr:cNvSpPr>
      </xdr:nvSpPr>
      <xdr:spPr bwMode="auto">
        <a:xfrm>
          <a:off x="11915503" y="1236617"/>
          <a:ext cx="222885" cy="236220"/>
        </a:xfrm>
        <a:prstGeom prst="ellipse">
          <a:avLst/>
        </a:prstGeom>
        <a:solidFill>
          <a:srgbClr val="000000"/>
        </a:solidFill>
        <a:ln w="9525">
          <a:solidFill>
            <a:srgbClr val="000000"/>
          </a:solidFill>
          <a:round/>
          <a:headEnd/>
          <a:tailEnd/>
        </a:ln>
      </xdr:spPr>
    </xdr:sp>
    <xdr:clientData/>
  </xdr:twoCellAnchor>
  <xdr:twoCellAnchor>
    <xdr:from>
      <xdr:col>13</xdr:col>
      <xdr:colOff>313765</xdr:colOff>
      <xdr:row>17</xdr:row>
      <xdr:rowOff>53788</xdr:rowOff>
    </xdr:from>
    <xdr:to>
      <xdr:col>13</xdr:col>
      <xdr:colOff>554611</xdr:colOff>
      <xdr:row>18</xdr:row>
      <xdr:rowOff>96050</xdr:rowOff>
    </xdr:to>
    <xdr:sp macro="" textlink="">
      <xdr:nvSpPr>
        <xdr:cNvPr id="19" name="Rectangle 18">
          <a:extLst>
            <a:ext uri="{FF2B5EF4-FFF2-40B4-BE49-F238E27FC236}">
              <a16:creationId xmlns:a16="http://schemas.microsoft.com/office/drawing/2014/main" id="{00000000-0008-0000-1200-000013000000}"/>
            </a:ext>
          </a:extLst>
        </xdr:cNvPr>
        <xdr:cNvSpPr>
          <a:spLocks noChangeArrowheads="1"/>
        </xdr:cNvSpPr>
      </xdr:nvSpPr>
      <xdr:spPr bwMode="auto">
        <a:xfrm>
          <a:off x="11957125" y="3856168"/>
          <a:ext cx="240846" cy="240382"/>
        </a:xfrm>
        <a:prstGeom prst="rect">
          <a:avLst/>
        </a:prstGeom>
        <a:solidFill>
          <a:srgbClr val="000000"/>
        </a:solidFill>
        <a:ln w="9525">
          <a:solidFill>
            <a:srgbClr val="000000"/>
          </a:solidFill>
          <a:miter lim="800000"/>
          <a:headEnd/>
          <a:tailEnd/>
        </a:ln>
      </xdr:spPr>
    </xdr:sp>
    <xdr:clientData/>
  </xdr:twoCellAnchor>
  <xdr:twoCellAnchor>
    <xdr:from>
      <xdr:col>14</xdr:col>
      <xdr:colOff>43859</xdr:colOff>
      <xdr:row>23</xdr:row>
      <xdr:rowOff>22097</xdr:rowOff>
    </xdr:from>
    <xdr:to>
      <xdr:col>14</xdr:col>
      <xdr:colOff>496824</xdr:colOff>
      <xdr:row>23</xdr:row>
      <xdr:rowOff>202445</xdr:rowOff>
    </xdr:to>
    <xdr:grpSp>
      <xdr:nvGrpSpPr>
        <xdr:cNvPr id="20" name="Group 19">
          <a:extLst>
            <a:ext uri="{FF2B5EF4-FFF2-40B4-BE49-F238E27FC236}">
              <a16:creationId xmlns:a16="http://schemas.microsoft.com/office/drawing/2014/main" id="{00000000-0008-0000-1200-000014000000}"/>
            </a:ext>
          </a:extLst>
        </xdr:cNvPr>
        <xdr:cNvGrpSpPr/>
      </xdr:nvGrpSpPr>
      <xdr:grpSpPr>
        <a:xfrm>
          <a:off x="13873823" y="5038522"/>
          <a:ext cx="451060" cy="187968"/>
          <a:chOff x="6746822" y="680821"/>
          <a:chExt cx="788864" cy="636010"/>
        </a:xfrm>
        <a:solidFill>
          <a:srgbClr val="FF0000"/>
        </a:solidFill>
      </xdr:grpSpPr>
      <xdr:sp macro="" textlink="">
        <xdr:nvSpPr>
          <xdr:cNvPr id="21" name="Rectangle 10">
            <a:extLst>
              <a:ext uri="{FF2B5EF4-FFF2-40B4-BE49-F238E27FC236}">
                <a16:creationId xmlns:a16="http://schemas.microsoft.com/office/drawing/2014/main" id="{00000000-0008-0000-1200-000015000000}"/>
              </a:ext>
            </a:extLst>
          </xdr:cNvPr>
          <xdr:cNvSpPr>
            <a:spLocks noChangeArrowheads="1"/>
          </xdr:cNvSpPr>
        </xdr:nvSpPr>
        <xdr:spPr bwMode="auto">
          <a:xfrm>
            <a:off x="7190184" y="683419"/>
            <a:ext cx="342900" cy="257175"/>
          </a:xfrm>
          <a:prstGeom prst="rect">
            <a:avLst/>
          </a:prstGeom>
          <a:noFill/>
          <a:ln w="9525">
            <a:solidFill>
              <a:srgbClr val="000000"/>
            </a:solidFill>
            <a:miter lim="800000"/>
            <a:headEnd/>
            <a:tailEnd/>
          </a:ln>
        </xdr:spPr>
      </xdr:sp>
      <xdr:cxnSp macro="">
        <xdr:nvCxnSpPr>
          <xdr:cNvPr id="22" name="Straight Connector 21">
            <a:extLst>
              <a:ext uri="{FF2B5EF4-FFF2-40B4-BE49-F238E27FC236}">
                <a16:creationId xmlns:a16="http://schemas.microsoft.com/office/drawing/2014/main" id="{00000000-0008-0000-1200-000016000000}"/>
              </a:ext>
            </a:extLst>
          </xdr:cNvPr>
          <xdr:cNvCxnSpPr/>
        </xdr:nvCxnSpPr>
        <xdr:spPr>
          <a:xfrm flipV="1">
            <a:off x="6750302" y="680821"/>
            <a:ext cx="441614" cy="377753"/>
          </a:xfrm>
          <a:prstGeom prst="line">
            <a:avLst/>
          </a:prstGeom>
          <a:grpFill/>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3" name="Straight Connector 22">
            <a:extLst>
              <a:ext uri="{FF2B5EF4-FFF2-40B4-BE49-F238E27FC236}">
                <a16:creationId xmlns:a16="http://schemas.microsoft.com/office/drawing/2014/main" id="{00000000-0008-0000-1200-000017000000}"/>
              </a:ext>
            </a:extLst>
          </xdr:cNvPr>
          <xdr:cNvCxnSpPr/>
        </xdr:nvCxnSpPr>
        <xdr:spPr>
          <a:xfrm flipV="1">
            <a:off x="6746822" y="937141"/>
            <a:ext cx="441614" cy="374505"/>
          </a:xfrm>
          <a:prstGeom prst="line">
            <a:avLst/>
          </a:prstGeom>
          <a:grpFill/>
          <a:ln>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4" name="Rectangle 10">
            <a:extLst>
              <a:ext uri="{FF2B5EF4-FFF2-40B4-BE49-F238E27FC236}">
                <a16:creationId xmlns:a16="http://schemas.microsoft.com/office/drawing/2014/main" id="{00000000-0008-0000-1200-000018000000}"/>
              </a:ext>
            </a:extLst>
          </xdr:cNvPr>
          <xdr:cNvSpPr>
            <a:spLocks noChangeArrowheads="1"/>
          </xdr:cNvSpPr>
        </xdr:nvSpPr>
        <xdr:spPr bwMode="auto">
          <a:xfrm>
            <a:off x="6752034" y="1062038"/>
            <a:ext cx="342900" cy="254793"/>
          </a:xfrm>
          <a:prstGeom prst="rect">
            <a:avLst/>
          </a:prstGeom>
          <a:grpFill/>
          <a:ln w="9525">
            <a:solidFill>
              <a:srgbClr val="000000"/>
            </a:solidFill>
            <a:miter lim="800000"/>
            <a:headEnd/>
            <a:tailEnd/>
          </a:ln>
        </xdr:spPr>
      </xdr:sp>
      <xdr:cxnSp macro="">
        <xdr:nvCxnSpPr>
          <xdr:cNvPr id="25" name="Straight Connector 24">
            <a:extLst>
              <a:ext uri="{FF2B5EF4-FFF2-40B4-BE49-F238E27FC236}">
                <a16:creationId xmlns:a16="http://schemas.microsoft.com/office/drawing/2014/main" id="{00000000-0008-0000-1200-000019000000}"/>
              </a:ext>
            </a:extLst>
          </xdr:cNvPr>
          <xdr:cNvCxnSpPr/>
        </xdr:nvCxnSpPr>
        <xdr:spPr>
          <a:xfrm flipV="1">
            <a:off x="7093222" y="686001"/>
            <a:ext cx="441614" cy="377753"/>
          </a:xfrm>
          <a:prstGeom prst="line">
            <a:avLst/>
          </a:prstGeom>
          <a:grpFill/>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1200-00001A000000}"/>
              </a:ext>
            </a:extLst>
          </xdr:cNvPr>
          <xdr:cNvCxnSpPr/>
        </xdr:nvCxnSpPr>
        <xdr:spPr>
          <a:xfrm flipV="1">
            <a:off x="7094072" y="937991"/>
            <a:ext cx="441614" cy="374505"/>
          </a:xfrm>
          <a:prstGeom prst="line">
            <a:avLst/>
          </a:prstGeom>
          <a:grpFill/>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13</xdr:col>
      <xdr:colOff>522513</xdr:colOff>
      <xdr:row>30</xdr:row>
      <xdr:rowOff>87086</xdr:rowOff>
    </xdr:from>
    <xdr:to>
      <xdr:col>13</xdr:col>
      <xdr:colOff>745398</xdr:colOff>
      <xdr:row>31</xdr:row>
      <xdr:rowOff>127363</xdr:rowOff>
    </xdr:to>
    <xdr:sp macro="" textlink="">
      <xdr:nvSpPr>
        <xdr:cNvPr id="27" name="Oval 26">
          <a:extLst>
            <a:ext uri="{FF2B5EF4-FFF2-40B4-BE49-F238E27FC236}">
              <a16:creationId xmlns:a16="http://schemas.microsoft.com/office/drawing/2014/main" id="{00000000-0008-0000-1200-00001B000000}"/>
            </a:ext>
          </a:extLst>
        </xdr:cNvPr>
        <xdr:cNvSpPr>
          <a:spLocks noChangeArrowheads="1"/>
        </xdr:cNvSpPr>
      </xdr:nvSpPr>
      <xdr:spPr bwMode="auto">
        <a:xfrm>
          <a:off x="12165873" y="6480266"/>
          <a:ext cx="222885" cy="230777"/>
        </a:xfrm>
        <a:prstGeom prst="ellipse">
          <a:avLst/>
        </a:prstGeom>
        <a:solidFill>
          <a:srgbClr val="000000"/>
        </a:solidFill>
        <a:ln w="9525">
          <a:solidFill>
            <a:srgbClr val="000000"/>
          </a:solidFill>
          <a:round/>
          <a:headEnd/>
          <a:tailEnd/>
        </a:ln>
      </xdr:spPr>
    </xdr:sp>
    <xdr:clientData/>
  </xdr:twoCellAnchor>
  <xdr:twoCellAnchor>
    <xdr:from>
      <xdr:col>13</xdr:col>
      <xdr:colOff>522513</xdr:colOff>
      <xdr:row>38</xdr:row>
      <xdr:rowOff>87086</xdr:rowOff>
    </xdr:from>
    <xdr:to>
      <xdr:col>13</xdr:col>
      <xdr:colOff>745398</xdr:colOff>
      <xdr:row>39</xdr:row>
      <xdr:rowOff>127363</xdr:rowOff>
    </xdr:to>
    <xdr:sp macro="" textlink="">
      <xdr:nvSpPr>
        <xdr:cNvPr id="28" name="Oval 27">
          <a:extLst>
            <a:ext uri="{FF2B5EF4-FFF2-40B4-BE49-F238E27FC236}">
              <a16:creationId xmlns:a16="http://schemas.microsoft.com/office/drawing/2014/main" id="{00000000-0008-0000-1200-00001C000000}"/>
            </a:ext>
          </a:extLst>
        </xdr:cNvPr>
        <xdr:cNvSpPr>
          <a:spLocks noChangeArrowheads="1"/>
        </xdr:cNvSpPr>
      </xdr:nvSpPr>
      <xdr:spPr bwMode="auto">
        <a:xfrm>
          <a:off x="12165873" y="8110946"/>
          <a:ext cx="222885" cy="230777"/>
        </a:xfrm>
        <a:prstGeom prst="ellipse">
          <a:avLst/>
        </a:prstGeom>
        <a:solidFill>
          <a:srgbClr val="000000"/>
        </a:solidFill>
        <a:ln w="9525">
          <a:solidFill>
            <a:srgbClr val="000000"/>
          </a:solidFill>
          <a:round/>
          <a:headEnd/>
          <a:tailEnd/>
        </a:ln>
      </xdr:spPr>
    </xdr:sp>
    <xdr:clientData/>
  </xdr:twoCellAnchor>
  <xdr:twoCellAnchor>
    <xdr:from>
      <xdr:col>19</xdr:col>
      <xdr:colOff>200213</xdr:colOff>
      <xdr:row>5</xdr:row>
      <xdr:rowOff>63637</xdr:rowOff>
    </xdr:from>
    <xdr:to>
      <xdr:col>19</xdr:col>
      <xdr:colOff>622759</xdr:colOff>
      <xdr:row>5</xdr:row>
      <xdr:rowOff>239652</xdr:rowOff>
    </xdr:to>
    <xdr:sp macro="" textlink="">
      <xdr:nvSpPr>
        <xdr:cNvPr id="29" name="Freeform 34">
          <a:extLst>
            <a:ext uri="{FF2B5EF4-FFF2-40B4-BE49-F238E27FC236}">
              <a16:creationId xmlns:a16="http://schemas.microsoft.com/office/drawing/2014/main" id="{00000000-0008-0000-1200-00001D000000}"/>
            </a:ext>
          </a:extLst>
        </xdr:cNvPr>
        <xdr:cNvSpPr/>
      </xdr:nvSpPr>
      <xdr:spPr>
        <a:xfrm rot="10800000">
          <a:off x="17817653" y="1267597"/>
          <a:ext cx="422546" cy="176015"/>
        </a:xfrm>
        <a:custGeom>
          <a:avLst/>
          <a:gdLst>
            <a:gd name="connsiteX0" fmla="*/ 13335 w 641985"/>
            <a:gd name="connsiteY0" fmla="*/ 0 h 487680"/>
            <a:gd name="connsiteX1" fmla="*/ 641985 w 641985"/>
            <a:gd name="connsiteY1" fmla="*/ 3810 h 487680"/>
            <a:gd name="connsiteX2" fmla="*/ 638175 w 641985"/>
            <a:gd name="connsiteY2" fmla="*/ 241935 h 487680"/>
            <a:gd name="connsiteX3" fmla="*/ 613410 w 641985"/>
            <a:gd name="connsiteY3" fmla="*/ 335280 h 487680"/>
            <a:gd name="connsiteX4" fmla="*/ 569595 w 641985"/>
            <a:gd name="connsiteY4" fmla="*/ 411480 h 487680"/>
            <a:gd name="connsiteX5" fmla="*/ 512445 w 641985"/>
            <a:gd name="connsiteY5" fmla="*/ 457200 h 487680"/>
            <a:gd name="connsiteX6" fmla="*/ 434340 w 641985"/>
            <a:gd name="connsiteY6" fmla="*/ 481965 h 487680"/>
            <a:gd name="connsiteX7" fmla="*/ 348615 w 641985"/>
            <a:gd name="connsiteY7" fmla="*/ 487680 h 487680"/>
            <a:gd name="connsiteX8" fmla="*/ 232410 w 641985"/>
            <a:gd name="connsiteY8" fmla="*/ 478155 h 487680"/>
            <a:gd name="connsiteX9" fmla="*/ 139065 w 641985"/>
            <a:gd name="connsiteY9" fmla="*/ 438150 h 487680"/>
            <a:gd name="connsiteX10" fmla="*/ 76200 w 641985"/>
            <a:gd name="connsiteY10" fmla="*/ 390525 h 487680"/>
            <a:gd name="connsiteX11" fmla="*/ 38100 w 641985"/>
            <a:gd name="connsiteY11" fmla="*/ 329565 h 487680"/>
            <a:gd name="connsiteX12" fmla="*/ 11430 w 641985"/>
            <a:gd name="connsiteY12" fmla="*/ 266700 h 487680"/>
            <a:gd name="connsiteX13" fmla="*/ 0 w 641985"/>
            <a:gd name="connsiteY13" fmla="*/ 209550 h 487680"/>
            <a:gd name="connsiteX14" fmla="*/ 13335 w 641985"/>
            <a:gd name="connsiteY14" fmla="*/ 0 h 487680"/>
            <a:gd name="connsiteX0" fmla="*/ 1905 w 641985"/>
            <a:gd name="connsiteY0" fmla="*/ 0 h 487680"/>
            <a:gd name="connsiteX1" fmla="*/ 641985 w 641985"/>
            <a:gd name="connsiteY1" fmla="*/ 3810 h 487680"/>
            <a:gd name="connsiteX2" fmla="*/ 638175 w 641985"/>
            <a:gd name="connsiteY2" fmla="*/ 241935 h 487680"/>
            <a:gd name="connsiteX3" fmla="*/ 613410 w 641985"/>
            <a:gd name="connsiteY3" fmla="*/ 335280 h 487680"/>
            <a:gd name="connsiteX4" fmla="*/ 569595 w 641985"/>
            <a:gd name="connsiteY4" fmla="*/ 411480 h 487680"/>
            <a:gd name="connsiteX5" fmla="*/ 512445 w 641985"/>
            <a:gd name="connsiteY5" fmla="*/ 457200 h 487680"/>
            <a:gd name="connsiteX6" fmla="*/ 434340 w 641985"/>
            <a:gd name="connsiteY6" fmla="*/ 481965 h 487680"/>
            <a:gd name="connsiteX7" fmla="*/ 348615 w 641985"/>
            <a:gd name="connsiteY7" fmla="*/ 487680 h 487680"/>
            <a:gd name="connsiteX8" fmla="*/ 232410 w 641985"/>
            <a:gd name="connsiteY8" fmla="*/ 478155 h 487680"/>
            <a:gd name="connsiteX9" fmla="*/ 139065 w 641985"/>
            <a:gd name="connsiteY9" fmla="*/ 438150 h 487680"/>
            <a:gd name="connsiteX10" fmla="*/ 76200 w 641985"/>
            <a:gd name="connsiteY10" fmla="*/ 390525 h 487680"/>
            <a:gd name="connsiteX11" fmla="*/ 38100 w 641985"/>
            <a:gd name="connsiteY11" fmla="*/ 329565 h 487680"/>
            <a:gd name="connsiteX12" fmla="*/ 11430 w 641985"/>
            <a:gd name="connsiteY12" fmla="*/ 266700 h 487680"/>
            <a:gd name="connsiteX13" fmla="*/ 0 w 641985"/>
            <a:gd name="connsiteY13" fmla="*/ 209550 h 487680"/>
            <a:gd name="connsiteX14" fmla="*/ 1905 w 641985"/>
            <a:gd name="connsiteY14" fmla="*/ 0 h 487680"/>
            <a:gd name="connsiteX0" fmla="*/ 1905 w 641985"/>
            <a:gd name="connsiteY0" fmla="*/ 1905 h 489585"/>
            <a:gd name="connsiteX1" fmla="*/ 641985 w 641985"/>
            <a:gd name="connsiteY1" fmla="*/ 0 h 489585"/>
            <a:gd name="connsiteX2" fmla="*/ 638175 w 641985"/>
            <a:gd name="connsiteY2" fmla="*/ 243840 h 489585"/>
            <a:gd name="connsiteX3" fmla="*/ 613410 w 641985"/>
            <a:gd name="connsiteY3" fmla="*/ 337185 h 489585"/>
            <a:gd name="connsiteX4" fmla="*/ 569595 w 641985"/>
            <a:gd name="connsiteY4" fmla="*/ 413385 h 489585"/>
            <a:gd name="connsiteX5" fmla="*/ 512445 w 641985"/>
            <a:gd name="connsiteY5" fmla="*/ 459105 h 489585"/>
            <a:gd name="connsiteX6" fmla="*/ 434340 w 641985"/>
            <a:gd name="connsiteY6" fmla="*/ 483870 h 489585"/>
            <a:gd name="connsiteX7" fmla="*/ 348615 w 641985"/>
            <a:gd name="connsiteY7" fmla="*/ 489585 h 489585"/>
            <a:gd name="connsiteX8" fmla="*/ 232410 w 641985"/>
            <a:gd name="connsiteY8" fmla="*/ 480060 h 489585"/>
            <a:gd name="connsiteX9" fmla="*/ 139065 w 641985"/>
            <a:gd name="connsiteY9" fmla="*/ 440055 h 489585"/>
            <a:gd name="connsiteX10" fmla="*/ 76200 w 641985"/>
            <a:gd name="connsiteY10" fmla="*/ 392430 h 489585"/>
            <a:gd name="connsiteX11" fmla="*/ 38100 w 641985"/>
            <a:gd name="connsiteY11" fmla="*/ 331470 h 489585"/>
            <a:gd name="connsiteX12" fmla="*/ 11430 w 641985"/>
            <a:gd name="connsiteY12" fmla="*/ 268605 h 489585"/>
            <a:gd name="connsiteX13" fmla="*/ 0 w 641985"/>
            <a:gd name="connsiteY13" fmla="*/ 211455 h 489585"/>
            <a:gd name="connsiteX14" fmla="*/ 1905 w 641985"/>
            <a:gd name="connsiteY14" fmla="*/ 1905 h 489585"/>
            <a:gd name="connsiteX0" fmla="*/ 1905 w 641985"/>
            <a:gd name="connsiteY0" fmla="*/ 1905 h 497205"/>
            <a:gd name="connsiteX1" fmla="*/ 641985 w 641985"/>
            <a:gd name="connsiteY1" fmla="*/ 0 h 497205"/>
            <a:gd name="connsiteX2" fmla="*/ 638175 w 641985"/>
            <a:gd name="connsiteY2" fmla="*/ 243840 h 497205"/>
            <a:gd name="connsiteX3" fmla="*/ 613410 w 641985"/>
            <a:gd name="connsiteY3" fmla="*/ 337185 h 497205"/>
            <a:gd name="connsiteX4" fmla="*/ 569595 w 641985"/>
            <a:gd name="connsiteY4" fmla="*/ 413385 h 497205"/>
            <a:gd name="connsiteX5" fmla="*/ 512445 w 641985"/>
            <a:gd name="connsiteY5" fmla="*/ 459105 h 497205"/>
            <a:gd name="connsiteX6" fmla="*/ 434340 w 641985"/>
            <a:gd name="connsiteY6" fmla="*/ 483870 h 497205"/>
            <a:gd name="connsiteX7" fmla="*/ 348615 w 641985"/>
            <a:gd name="connsiteY7" fmla="*/ 489585 h 497205"/>
            <a:gd name="connsiteX8" fmla="*/ 230505 w 641985"/>
            <a:gd name="connsiteY8" fmla="*/ 497205 h 497205"/>
            <a:gd name="connsiteX9" fmla="*/ 139065 w 641985"/>
            <a:gd name="connsiteY9" fmla="*/ 440055 h 497205"/>
            <a:gd name="connsiteX10" fmla="*/ 76200 w 641985"/>
            <a:gd name="connsiteY10" fmla="*/ 392430 h 497205"/>
            <a:gd name="connsiteX11" fmla="*/ 38100 w 641985"/>
            <a:gd name="connsiteY11" fmla="*/ 331470 h 497205"/>
            <a:gd name="connsiteX12" fmla="*/ 11430 w 641985"/>
            <a:gd name="connsiteY12" fmla="*/ 268605 h 497205"/>
            <a:gd name="connsiteX13" fmla="*/ 0 w 641985"/>
            <a:gd name="connsiteY13" fmla="*/ 211455 h 497205"/>
            <a:gd name="connsiteX14" fmla="*/ 1905 w 641985"/>
            <a:gd name="connsiteY14" fmla="*/ 1905 h 497205"/>
            <a:gd name="connsiteX0" fmla="*/ 1905 w 641985"/>
            <a:gd name="connsiteY0" fmla="*/ 1905 h 508635"/>
            <a:gd name="connsiteX1" fmla="*/ 641985 w 641985"/>
            <a:gd name="connsiteY1" fmla="*/ 0 h 508635"/>
            <a:gd name="connsiteX2" fmla="*/ 638175 w 641985"/>
            <a:gd name="connsiteY2" fmla="*/ 243840 h 508635"/>
            <a:gd name="connsiteX3" fmla="*/ 613410 w 641985"/>
            <a:gd name="connsiteY3" fmla="*/ 337185 h 508635"/>
            <a:gd name="connsiteX4" fmla="*/ 569595 w 641985"/>
            <a:gd name="connsiteY4" fmla="*/ 413385 h 508635"/>
            <a:gd name="connsiteX5" fmla="*/ 512445 w 641985"/>
            <a:gd name="connsiteY5" fmla="*/ 459105 h 508635"/>
            <a:gd name="connsiteX6" fmla="*/ 434340 w 641985"/>
            <a:gd name="connsiteY6" fmla="*/ 483870 h 508635"/>
            <a:gd name="connsiteX7" fmla="*/ 329565 w 641985"/>
            <a:gd name="connsiteY7" fmla="*/ 508635 h 508635"/>
            <a:gd name="connsiteX8" fmla="*/ 230505 w 641985"/>
            <a:gd name="connsiteY8" fmla="*/ 497205 h 508635"/>
            <a:gd name="connsiteX9" fmla="*/ 139065 w 641985"/>
            <a:gd name="connsiteY9" fmla="*/ 440055 h 508635"/>
            <a:gd name="connsiteX10" fmla="*/ 76200 w 641985"/>
            <a:gd name="connsiteY10" fmla="*/ 392430 h 508635"/>
            <a:gd name="connsiteX11" fmla="*/ 38100 w 641985"/>
            <a:gd name="connsiteY11" fmla="*/ 331470 h 508635"/>
            <a:gd name="connsiteX12" fmla="*/ 11430 w 641985"/>
            <a:gd name="connsiteY12" fmla="*/ 268605 h 508635"/>
            <a:gd name="connsiteX13" fmla="*/ 0 w 641985"/>
            <a:gd name="connsiteY13" fmla="*/ 211455 h 508635"/>
            <a:gd name="connsiteX14" fmla="*/ 1905 w 641985"/>
            <a:gd name="connsiteY14" fmla="*/ 1905 h 508635"/>
            <a:gd name="connsiteX0" fmla="*/ 1905 w 641985"/>
            <a:gd name="connsiteY0" fmla="*/ 1905 h 508635"/>
            <a:gd name="connsiteX1" fmla="*/ 641985 w 641985"/>
            <a:gd name="connsiteY1" fmla="*/ 0 h 508635"/>
            <a:gd name="connsiteX2" fmla="*/ 638175 w 641985"/>
            <a:gd name="connsiteY2" fmla="*/ 243840 h 508635"/>
            <a:gd name="connsiteX3" fmla="*/ 613410 w 641985"/>
            <a:gd name="connsiteY3" fmla="*/ 337185 h 508635"/>
            <a:gd name="connsiteX4" fmla="*/ 569595 w 641985"/>
            <a:gd name="connsiteY4" fmla="*/ 413385 h 508635"/>
            <a:gd name="connsiteX5" fmla="*/ 512445 w 641985"/>
            <a:gd name="connsiteY5" fmla="*/ 459105 h 508635"/>
            <a:gd name="connsiteX6" fmla="*/ 438150 w 641985"/>
            <a:gd name="connsiteY6" fmla="*/ 499110 h 508635"/>
            <a:gd name="connsiteX7" fmla="*/ 329565 w 641985"/>
            <a:gd name="connsiteY7" fmla="*/ 508635 h 508635"/>
            <a:gd name="connsiteX8" fmla="*/ 230505 w 641985"/>
            <a:gd name="connsiteY8" fmla="*/ 497205 h 508635"/>
            <a:gd name="connsiteX9" fmla="*/ 139065 w 641985"/>
            <a:gd name="connsiteY9" fmla="*/ 440055 h 508635"/>
            <a:gd name="connsiteX10" fmla="*/ 76200 w 641985"/>
            <a:gd name="connsiteY10" fmla="*/ 392430 h 508635"/>
            <a:gd name="connsiteX11" fmla="*/ 38100 w 641985"/>
            <a:gd name="connsiteY11" fmla="*/ 331470 h 508635"/>
            <a:gd name="connsiteX12" fmla="*/ 11430 w 641985"/>
            <a:gd name="connsiteY12" fmla="*/ 268605 h 508635"/>
            <a:gd name="connsiteX13" fmla="*/ 0 w 641985"/>
            <a:gd name="connsiteY13" fmla="*/ 211455 h 508635"/>
            <a:gd name="connsiteX14" fmla="*/ 1905 w 641985"/>
            <a:gd name="connsiteY14" fmla="*/ 1905 h 508635"/>
            <a:gd name="connsiteX0" fmla="*/ 1905 w 641985"/>
            <a:gd name="connsiteY0" fmla="*/ 1905 h 508635"/>
            <a:gd name="connsiteX1" fmla="*/ 641985 w 641985"/>
            <a:gd name="connsiteY1" fmla="*/ 0 h 508635"/>
            <a:gd name="connsiteX2" fmla="*/ 638175 w 641985"/>
            <a:gd name="connsiteY2" fmla="*/ 243840 h 508635"/>
            <a:gd name="connsiteX3" fmla="*/ 613410 w 641985"/>
            <a:gd name="connsiteY3" fmla="*/ 337185 h 508635"/>
            <a:gd name="connsiteX4" fmla="*/ 569595 w 641985"/>
            <a:gd name="connsiteY4" fmla="*/ 413385 h 508635"/>
            <a:gd name="connsiteX5" fmla="*/ 512445 w 641985"/>
            <a:gd name="connsiteY5" fmla="*/ 459105 h 508635"/>
            <a:gd name="connsiteX6" fmla="*/ 438150 w 641985"/>
            <a:gd name="connsiteY6" fmla="*/ 499110 h 508635"/>
            <a:gd name="connsiteX7" fmla="*/ 329565 w 641985"/>
            <a:gd name="connsiteY7" fmla="*/ 508635 h 508635"/>
            <a:gd name="connsiteX8" fmla="*/ 230505 w 641985"/>
            <a:gd name="connsiteY8" fmla="*/ 497205 h 508635"/>
            <a:gd name="connsiteX9" fmla="*/ 148590 w 641985"/>
            <a:gd name="connsiteY9" fmla="*/ 468630 h 508635"/>
            <a:gd name="connsiteX10" fmla="*/ 76200 w 641985"/>
            <a:gd name="connsiteY10" fmla="*/ 392430 h 508635"/>
            <a:gd name="connsiteX11" fmla="*/ 38100 w 641985"/>
            <a:gd name="connsiteY11" fmla="*/ 331470 h 508635"/>
            <a:gd name="connsiteX12" fmla="*/ 11430 w 641985"/>
            <a:gd name="connsiteY12" fmla="*/ 268605 h 508635"/>
            <a:gd name="connsiteX13" fmla="*/ 0 w 641985"/>
            <a:gd name="connsiteY13" fmla="*/ 211455 h 508635"/>
            <a:gd name="connsiteX14" fmla="*/ 1905 w 641985"/>
            <a:gd name="connsiteY14" fmla="*/ 1905 h 508635"/>
            <a:gd name="connsiteX0" fmla="*/ 1905 w 641985"/>
            <a:gd name="connsiteY0" fmla="*/ 1905 h 508635"/>
            <a:gd name="connsiteX1" fmla="*/ 641985 w 641985"/>
            <a:gd name="connsiteY1" fmla="*/ 0 h 508635"/>
            <a:gd name="connsiteX2" fmla="*/ 638175 w 641985"/>
            <a:gd name="connsiteY2" fmla="*/ 243840 h 508635"/>
            <a:gd name="connsiteX3" fmla="*/ 613410 w 641985"/>
            <a:gd name="connsiteY3" fmla="*/ 337185 h 508635"/>
            <a:gd name="connsiteX4" fmla="*/ 569595 w 641985"/>
            <a:gd name="connsiteY4" fmla="*/ 413385 h 508635"/>
            <a:gd name="connsiteX5" fmla="*/ 512445 w 641985"/>
            <a:gd name="connsiteY5" fmla="*/ 459105 h 508635"/>
            <a:gd name="connsiteX6" fmla="*/ 438150 w 641985"/>
            <a:gd name="connsiteY6" fmla="*/ 499110 h 508635"/>
            <a:gd name="connsiteX7" fmla="*/ 329565 w 641985"/>
            <a:gd name="connsiteY7" fmla="*/ 508635 h 508635"/>
            <a:gd name="connsiteX8" fmla="*/ 230505 w 641985"/>
            <a:gd name="connsiteY8" fmla="*/ 497205 h 508635"/>
            <a:gd name="connsiteX9" fmla="*/ 148590 w 641985"/>
            <a:gd name="connsiteY9" fmla="*/ 468630 h 508635"/>
            <a:gd name="connsiteX10" fmla="*/ 74295 w 641985"/>
            <a:gd name="connsiteY10" fmla="*/ 415290 h 508635"/>
            <a:gd name="connsiteX11" fmla="*/ 38100 w 641985"/>
            <a:gd name="connsiteY11" fmla="*/ 331470 h 508635"/>
            <a:gd name="connsiteX12" fmla="*/ 11430 w 641985"/>
            <a:gd name="connsiteY12" fmla="*/ 268605 h 508635"/>
            <a:gd name="connsiteX13" fmla="*/ 0 w 641985"/>
            <a:gd name="connsiteY13" fmla="*/ 211455 h 508635"/>
            <a:gd name="connsiteX14" fmla="*/ 1905 w 641985"/>
            <a:gd name="connsiteY14" fmla="*/ 1905 h 508635"/>
            <a:gd name="connsiteX0" fmla="*/ 1905 w 641985"/>
            <a:gd name="connsiteY0" fmla="*/ 1905 h 508635"/>
            <a:gd name="connsiteX1" fmla="*/ 641985 w 641985"/>
            <a:gd name="connsiteY1" fmla="*/ 0 h 508635"/>
            <a:gd name="connsiteX2" fmla="*/ 638175 w 641985"/>
            <a:gd name="connsiteY2" fmla="*/ 243840 h 508635"/>
            <a:gd name="connsiteX3" fmla="*/ 613410 w 641985"/>
            <a:gd name="connsiteY3" fmla="*/ 337185 h 508635"/>
            <a:gd name="connsiteX4" fmla="*/ 569595 w 641985"/>
            <a:gd name="connsiteY4" fmla="*/ 413385 h 508635"/>
            <a:gd name="connsiteX5" fmla="*/ 512445 w 641985"/>
            <a:gd name="connsiteY5" fmla="*/ 459105 h 508635"/>
            <a:gd name="connsiteX6" fmla="*/ 438150 w 641985"/>
            <a:gd name="connsiteY6" fmla="*/ 499110 h 508635"/>
            <a:gd name="connsiteX7" fmla="*/ 329565 w 641985"/>
            <a:gd name="connsiteY7" fmla="*/ 508635 h 508635"/>
            <a:gd name="connsiteX8" fmla="*/ 230505 w 641985"/>
            <a:gd name="connsiteY8" fmla="*/ 497205 h 508635"/>
            <a:gd name="connsiteX9" fmla="*/ 148590 w 641985"/>
            <a:gd name="connsiteY9" fmla="*/ 468630 h 508635"/>
            <a:gd name="connsiteX10" fmla="*/ 74295 w 641985"/>
            <a:gd name="connsiteY10" fmla="*/ 415290 h 508635"/>
            <a:gd name="connsiteX11" fmla="*/ 36195 w 641985"/>
            <a:gd name="connsiteY11" fmla="*/ 371475 h 508635"/>
            <a:gd name="connsiteX12" fmla="*/ 11430 w 641985"/>
            <a:gd name="connsiteY12" fmla="*/ 268605 h 508635"/>
            <a:gd name="connsiteX13" fmla="*/ 0 w 641985"/>
            <a:gd name="connsiteY13" fmla="*/ 211455 h 508635"/>
            <a:gd name="connsiteX14" fmla="*/ 1905 w 641985"/>
            <a:gd name="connsiteY14" fmla="*/ 1905 h 508635"/>
            <a:gd name="connsiteX0" fmla="*/ 1905 w 641985"/>
            <a:gd name="connsiteY0" fmla="*/ 1905 h 508635"/>
            <a:gd name="connsiteX1" fmla="*/ 641985 w 641985"/>
            <a:gd name="connsiteY1" fmla="*/ 0 h 508635"/>
            <a:gd name="connsiteX2" fmla="*/ 638175 w 641985"/>
            <a:gd name="connsiteY2" fmla="*/ 243840 h 508635"/>
            <a:gd name="connsiteX3" fmla="*/ 613410 w 641985"/>
            <a:gd name="connsiteY3" fmla="*/ 337185 h 508635"/>
            <a:gd name="connsiteX4" fmla="*/ 569595 w 641985"/>
            <a:gd name="connsiteY4" fmla="*/ 413385 h 508635"/>
            <a:gd name="connsiteX5" fmla="*/ 512445 w 641985"/>
            <a:gd name="connsiteY5" fmla="*/ 459105 h 508635"/>
            <a:gd name="connsiteX6" fmla="*/ 438150 w 641985"/>
            <a:gd name="connsiteY6" fmla="*/ 499110 h 508635"/>
            <a:gd name="connsiteX7" fmla="*/ 329565 w 641985"/>
            <a:gd name="connsiteY7" fmla="*/ 508635 h 508635"/>
            <a:gd name="connsiteX8" fmla="*/ 230505 w 641985"/>
            <a:gd name="connsiteY8" fmla="*/ 497205 h 508635"/>
            <a:gd name="connsiteX9" fmla="*/ 148590 w 641985"/>
            <a:gd name="connsiteY9" fmla="*/ 468630 h 508635"/>
            <a:gd name="connsiteX10" fmla="*/ 74295 w 641985"/>
            <a:gd name="connsiteY10" fmla="*/ 415290 h 508635"/>
            <a:gd name="connsiteX11" fmla="*/ 36195 w 641985"/>
            <a:gd name="connsiteY11" fmla="*/ 371475 h 508635"/>
            <a:gd name="connsiteX12" fmla="*/ 5715 w 641985"/>
            <a:gd name="connsiteY12" fmla="*/ 302895 h 508635"/>
            <a:gd name="connsiteX13" fmla="*/ 0 w 641985"/>
            <a:gd name="connsiteY13" fmla="*/ 211455 h 508635"/>
            <a:gd name="connsiteX14" fmla="*/ 1905 w 641985"/>
            <a:gd name="connsiteY14" fmla="*/ 1905 h 508635"/>
            <a:gd name="connsiteX0" fmla="*/ 0 w 640080"/>
            <a:gd name="connsiteY0" fmla="*/ 1905 h 508635"/>
            <a:gd name="connsiteX1" fmla="*/ 640080 w 640080"/>
            <a:gd name="connsiteY1" fmla="*/ 0 h 508635"/>
            <a:gd name="connsiteX2" fmla="*/ 636270 w 640080"/>
            <a:gd name="connsiteY2" fmla="*/ 243840 h 508635"/>
            <a:gd name="connsiteX3" fmla="*/ 611505 w 640080"/>
            <a:gd name="connsiteY3" fmla="*/ 337185 h 508635"/>
            <a:gd name="connsiteX4" fmla="*/ 567690 w 640080"/>
            <a:gd name="connsiteY4" fmla="*/ 413385 h 508635"/>
            <a:gd name="connsiteX5" fmla="*/ 510540 w 640080"/>
            <a:gd name="connsiteY5" fmla="*/ 459105 h 508635"/>
            <a:gd name="connsiteX6" fmla="*/ 436245 w 640080"/>
            <a:gd name="connsiteY6" fmla="*/ 499110 h 508635"/>
            <a:gd name="connsiteX7" fmla="*/ 327660 w 640080"/>
            <a:gd name="connsiteY7" fmla="*/ 508635 h 508635"/>
            <a:gd name="connsiteX8" fmla="*/ 228600 w 640080"/>
            <a:gd name="connsiteY8" fmla="*/ 497205 h 508635"/>
            <a:gd name="connsiteX9" fmla="*/ 146685 w 640080"/>
            <a:gd name="connsiteY9" fmla="*/ 468630 h 508635"/>
            <a:gd name="connsiteX10" fmla="*/ 72390 w 640080"/>
            <a:gd name="connsiteY10" fmla="*/ 415290 h 508635"/>
            <a:gd name="connsiteX11" fmla="*/ 34290 w 640080"/>
            <a:gd name="connsiteY11" fmla="*/ 371475 h 508635"/>
            <a:gd name="connsiteX12" fmla="*/ 3810 w 640080"/>
            <a:gd name="connsiteY12" fmla="*/ 302895 h 508635"/>
            <a:gd name="connsiteX13" fmla="*/ 0 w 640080"/>
            <a:gd name="connsiteY13" fmla="*/ 249555 h 508635"/>
            <a:gd name="connsiteX14" fmla="*/ 0 w 640080"/>
            <a:gd name="connsiteY14" fmla="*/ 1905 h 508635"/>
            <a:gd name="connsiteX0" fmla="*/ 3810 w 643890"/>
            <a:gd name="connsiteY0" fmla="*/ 1905 h 508635"/>
            <a:gd name="connsiteX1" fmla="*/ 643890 w 643890"/>
            <a:gd name="connsiteY1" fmla="*/ 0 h 508635"/>
            <a:gd name="connsiteX2" fmla="*/ 640080 w 643890"/>
            <a:gd name="connsiteY2" fmla="*/ 243840 h 508635"/>
            <a:gd name="connsiteX3" fmla="*/ 615315 w 643890"/>
            <a:gd name="connsiteY3" fmla="*/ 337185 h 508635"/>
            <a:gd name="connsiteX4" fmla="*/ 571500 w 643890"/>
            <a:gd name="connsiteY4" fmla="*/ 413385 h 508635"/>
            <a:gd name="connsiteX5" fmla="*/ 514350 w 643890"/>
            <a:gd name="connsiteY5" fmla="*/ 459105 h 508635"/>
            <a:gd name="connsiteX6" fmla="*/ 440055 w 643890"/>
            <a:gd name="connsiteY6" fmla="*/ 499110 h 508635"/>
            <a:gd name="connsiteX7" fmla="*/ 331470 w 643890"/>
            <a:gd name="connsiteY7" fmla="*/ 508635 h 508635"/>
            <a:gd name="connsiteX8" fmla="*/ 232410 w 643890"/>
            <a:gd name="connsiteY8" fmla="*/ 497205 h 508635"/>
            <a:gd name="connsiteX9" fmla="*/ 150495 w 643890"/>
            <a:gd name="connsiteY9" fmla="*/ 468630 h 508635"/>
            <a:gd name="connsiteX10" fmla="*/ 76200 w 643890"/>
            <a:gd name="connsiteY10" fmla="*/ 415290 h 508635"/>
            <a:gd name="connsiteX11" fmla="*/ 38100 w 643890"/>
            <a:gd name="connsiteY11" fmla="*/ 371475 h 508635"/>
            <a:gd name="connsiteX12" fmla="*/ 7620 w 643890"/>
            <a:gd name="connsiteY12" fmla="*/ 302895 h 508635"/>
            <a:gd name="connsiteX13" fmla="*/ 0 w 643890"/>
            <a:gd name="connsiteY13" fmla="*/ 213360 h 508635"/>
            <a:gd name="connsiteX14" fmla="*/ 3810 w 643890"/>
            <a:gd name="connsiteY14" fmla="*/ 1905 h 508635"/>
            <a:gd name="connsiteX0" fmla="*/ 3810 w 643890"/>
            <a:gd name="connsiteY0" fmla="*/ 1905 h 508635"/>
            <a:gd name="connsiteX1" fmla="*/ 643890 w 643890"/>
            <a:gd name="connsiteY1" fmla="*/ 0 h 508635"/>
            <a:gd name="connsiteX2" fmla="*/ 640080 w 643890"/>
            <a:gd name="connsiteY2" fmla="*/ 243840 h 508635"/>
            <a:gd name="connsiteX3" fmla="*/ 615315 w 643890"/>
            <a:gd name="connsiteY3" fmla="*/ 337185 h 508635"/>
            <a:gd name="connsiteX4" fmla="*/ 571500 w 643890"/>
            <a:gd name="connsiteY4" fmla="*/ 413385 h 508635"/>
            <a:gd name="connsiteX5" fmla="*/ 514350 w 643890"/>
            <a:gd name="connsiteY5" fmla="*/ 459105 h 508635"/>
            <a:gd name="connsiteX6" fmla="*/ 440055 w 643890"/>
            <a:gd name="connsiteY6" fmla="*/ 499110 h 508635"/>
            <a:gd name="connsiteX7" fmla="*/ 331470 w 643890"/>
            <a:gd name="connsiteY7" fmla="*/ 508635 h 508635"/>
            <a:gd name="connsiteX8" fmla="*/ 232410 w 643890"/>
            <a:gd name="connsiteY8" fmla="*/ 497205 h 508635"/>
            <a:gd name="connsiteX9" fmla="*/ 150495 w 643890"/>
            <a:gd name="connsiteY9" fmla="*/ 468630 h 508635"/>
            <a:gd name="connsiteX10" fmla="*/ 76200 w 643890"/>
            <a:gd name="connsiteY10" fmla="*/ 415290 h 508635"/>
            <a:gd name="connsiteX11" fmla="*/ 38100 w 643890"/>
            <a:gd name="connsiteY11" fmla="*/ 371475 h 508635"/>
            <a:gd name="connsiteX12" fmla="*/ 11430 w 643890"/>
            <a:gd name="connsiteY12" fmla="*/ 318135 h 508635"/>
            <a:gd name="connsiteX13" fmla="*/ 0 w 643890"/>
            <a:gd name="connsiteY13" fmla="*/ 213360 h 508635"/>
            <a:gd name="connsiteX14" fmla="*/ 3810 w 643890"/>
            <a:gd name="connsiteY14" fmla="*/ 1905 h 508635"/>
            <a:gd name="connsiteX0" fmla="*/ 3810 w 643890"/>
            <a:gd name="connsiteY0" fmla="*/ 1905 h 508635"/>
            <a:gd name="connsiteX1" fmla="*/ 643890 w 643890"/>
            <a:gd name="connsiteY1" fmla="*/ 0 h 508635"/>
            <a:gd name="connsiteX2" fmla="*/ 640080 w 643890"/>
            <a:gd name="connsiteY2" fmla="*/ 243840 h 508635"/>
            <a:gd name="connsiteX3" fmla="*/ 615315 w 643890"/>
            <a:gd name="connsiteY3" fmla="*/ 337185 h 508635"/>
            <a:gd name="connsiteX4" fmla="*/ 571500 w 643890"/>
            <a:gd name="connsiteY4" fmla="*/ 413385 h 508635"/>
            <a:gd name="connsiteX5" fmla="*/ 514350 w 643890"/>
            <a:gd name="connsiteY5" fmla="*/ 459105 h 508635"/>
            <a:gd name="connsiteX6" fmla="*/ 440055 w 643890"/>
            <a:gd name="connsiteY6" fmla="*/ 499110 h 508635"/>
            <a:gd name="connsiteX7" fmla="*/ 331470 w 643890"/>
            <a:gd name="connsiteY7" fmla="*/ 508635 h 508635"/>
            <a:gd name="connsiteX8" fmla="*/ 232410 w 643890"/>
            <a:gd name="connsiteY8" fmla="*/ 497205 h 508635"/>
            <a:gd name="connsiteX9" fmla="*/ 150495 w 643890"/>
            <a:gd name="connsiteY9" fmla="*/ 468630 h 508635"/>
            <a:gd name="connsiteX10" fmla="*/ 76200 w 643890"/>
            <a:gd name="connsiteY10" fmla="*/ 415290 h 508635"/>
            <a:gd name="connsiteX11" fmla="*/ 11430 w 643890"/>
            <a:gd name="connsiteY11" fmla="*/ 318135 h 508635"/>
            <a:gd name="connsiteX12" fmla="*/ 0 w 643890"/>
            <a:gd name="connsiteY12" fmla="*/ 213360 h 508635"/>
            <a:gd name="connsiteX13" fmla="*/ 3810 w 643890"/>
            <a:gd name="connsiteY13" fmla="*/ 1905 h 508635"/>
            <a:gd name="connsiteX0" fmla="*/ 3810 w 643890"/>
            <a:gd name="connsiteY0" fmla="*/ 1905 h 508635"/>
            <a:gd name="connsiteX1" fmla="*/ 643890 w 643890"/>
            <a:gd name="connsiteY1" fmla="*/ 0 h 508635"/>
            <a:gd name="connsiteX2" fmla="*/ 640080 w 643890"/>
            <a:gd name="connsiteY2" fmla="*/ 243840 h 508635"/>
            <a:gd name="connsiteX3" fmla="*/ 615315 w 643890"/>
            <a:gd name="connsiteY3" fmla="*/ 337185 h 508635"/>
            <a:gd name="connsiteX4" fmla="*/ 571500 w 643890"/>
            <a:gd name="connsiteY4" fmla="*/ 413385 h 508635"/>
            <a:gd name="connsiteX5" fmla="*/ 514350 w 643890"/>
            <a:gd name="connsiteY5" fmla="*/ 459105 h 508635"/>
            <a:gd name="connsiteX6" fmla="*/ 440055 w 643890"/>
            <a:gd name="connsiteY6" fmla="*/ 499110 h 508635"/>
            <a:gd name="connsiteX7" fmla="*/ 331470 w 643890"/>
            <a:gd name="connsiteY7" fmla="*/ 508635 h 508635"/>
            <a:gd name="connsiteX8" fmla="*/ 232410 w 643890"/>
            <a:gd name="connsiteY8" fmla="*/ 497205 h 508635"/>
            <a:gd name="connsiteX9" fmla="*/ 150495 w 643890"/>
            <a:gd name="connsiteY9" fmla="*/ 468630 h 508635"/>
            <a:gd name="connsiteX10" fmla="*/ 53340 w 643890"/>
            <a:gd name="connsiteY10" fmla="*/ 403860 h 508635"/>
            <a:gd name="connsiteX11" fmla="*/ 11430 w 643890"/>
            <a:gd name="connsiteY11" fmla="*/ 318135 h 508635"/>
            <a:gd name="connsiteX12" fmla="*/ 0 w 643890"/>
            <a:gd name="connsiteY12" fmla="*/ 213360 h 508635"/>
            <a:gd name="connsiteX13" fmla="*/ 3810 w 643890"/>
            <a:gd name="connsiteY13" fmla="*/ 1905 h 508635"/>
            <a:gd name="connsiteX0" fmla="*/ 3810 w 643890"/>
            <a:gd name="connsiteY0" fmla="*/ 1905 h 508635"/>
            <a:gd name="connsiteX1" fmla="*/ 643890 w 643890"/>
            <a:gd name="connsiteY1" fmla="*/ 0 h 508635"/>
            <a:gd name="connsiteX2" fmla="*/ 643890 w 643890"/>
            <a:gd name="connsiteY2" fmla="*/ 213360 h 508635"/>
            <a:gd name="connsiteX3" fmla="*/ 615315 w 643890"/>
            <a:gd name="connsiteY3" fmla="*/ 337185 h 508635"/>
            <a:gd name="connsiteX4" fmla="*/ 571500 w 643890"/>
            <a:gd name="connsiteY4" fmla="*/ 413385 h 508635"/>
            <a:gd name="connsiteX5" fmla="*/ 514350 w 643890"/>
            <a:gd name="connsiteY5" fmla="*/ 459105 h 508635"/>
            <a:gd name="connsiteX6" fmla="*/ 440055 w 643890"/>
            <a:gd name="connsiteY6" fmla="*/ 499110 h 508635"/>
            <a:gd name="connsiteX7" fmla="*/ 331470 w 643890"/>
            <a:gd name="connsiteY7" fmla="*/ 508635 h 508635"/>
            <a:gd name="connsiteX8" fmla="*/ 232410 w 643890"/>
            <a:gd name="connsiteY8" fmla="*/ 497205 h 508635"/>
            <a:gd name="connsiteX9" fmla="*/ 150495 w 643890"/>
            <a:gd name="connsiteY9" fmla="*/ 468630 h 508635"/>
            <a:gd name="connsiteX10" fmla="*/ 53340 w 643890"/>
            <a:gd name="connsiteY10" fmla="*/ 403860 h 508635"/>
            <a:gd name="connsiteX11" fmla="*/ 11430 w 643890"/>
            <a:gd name="connsiteY11" fmla="*/ 318135 h 508635"/>
            <a:gd name="connsiteX12" fmla="*/ 0 w 643890"/>
            <a:gd name="connsiteY12" fmla="*/ 213360 h 508635"/>
            <a:gd name="connsiteX13" fmla="*/ 3810 w 643890"/>
            <a:gd name="connsiteY13" fmla="*/ 1905 h 508635"/>
            <a:gd name="connsiteX0" fmla="*/ 3810 w 645795"/>
            <a:gd name="connsiteY0" fmla="*/ 1905 h 508635"/>
            <a:gd name="connsiteX1" fmla="*/ 643890 w 645795"/>
            <a:gd name="connsiteY1" fmla="*/ 0 h 508635"/>
            <a:gd name="connsiteX2" fmla="*/ 645795 w 645795"/>
            <a:gd name="connsiteY2" fmla="*/ 243840 h 508635"/>
            <a:gd name="connsiteX3" fmla="*/ 615315 w 645795"/>
            <a:gd name="connsiteY3" fmla="*/ 337185 h 508635"/>
            <a:gd name="connsiteX4" fmla="*/ 571500 w 645795"/>
            <a:gd name="connsiteY4" fmla="*/ 413385 h 508635"/>
            <a:gd name="connsiteX5" fmla="*/ 514350 w 645795"/>
            <a:gd name="connsiteY5" fmla="*/ 459105 h 508635"/>
            <a:gd name="connsiteX6" fmla="*/ 440055 w 645795"/>
            <a:gd name="connsiteY6" fmla="*/ 499110 h 508635"/>
            <a:gd name="connsiteX7" fmla="*/ 331470 w 645795"/>
            <a:gd name="connsiteY7" fmla="*/ 508635 h 508635"/>
            <a:gd name="connsiteX8" fmla="*/ 232410 w 645795"/>
            <a:gd name="connsiteY8" fmla="*/ 497205 h 508635"/>
            <a:gd name="connsiteX9" fmla="*/ 150495 w 645795"/>
            <a:gd name="connsiteY9" fmla="*/ 468630 h 508635"/>
            <a:gd name="connsiteX10" fmla="*/ 53340 w 645795"/>
            <a:gd name="connsiteY10" fmla="*/ 403860 h 508635"/>
            <a:gd name="connsiteX11" fmla="*/ 11430 w 645795"/>
            <a:gd name="connsiteY11" fmla="*/ 318135 h 508635"/>
            <a:gd name="connsiteX12" fmla="*/ 0 w 645795"/>
            <a:gd name="connsiteY12" fmla="*/ 213360 h 508635"/>
            <a:gd name="connsiteX13" fmla="*/ 3810 w 645795"/>
            <a:gd name="connsiteY13" fmla="*/ 1905 h 508635"/>
            <a:gd name="connsiteX0" fmla="*/ 3810 w 645795"/>
            <a:gd name="connsiteY0" fmla="*/ 1905 h 508635"/>
            <a:gd name="connsiteX1" fmla="*/ 643890 w 645795"/>
            <a:gd name="connsiteY1" fmla="*/ 0 h 508635"/>
            <a:gd name="connsiteX2" fmla="*/ 645795 w 645795"/>
            <a:gd name="connsiteY2" fmla="*/ 243840 h 508635"/>
            <a:gd name="connsiteX3" fmla="*/ 615315 w 645795"/>
            <a:gd name="connsiteY3" fmla="*/ 337185 h 508635"/>
            <a:gd name="connsiteX4" fmla="*/ 571500 w 645795"/>
            <a:gd name="connsiteY4" fmla="*/ 413385 h 508635"/>
            <a:gd name="connsiteX5" fmla="*/ 514350 w 645795"/>
            <a:gd name="connsiteY5" fmla="*/ 459105 h 508635"/>
            <a:gd name="connsiteX6" fmla="*/ 440055 w 645795"/>
            <a:gd name="connsiteY6" fmla="*/ 499110 h 508635"/>
            <a:gd name="connsiteX7" fmla="*/ 331470 w 645795"/>
            <a:gd name="connsiteY7" fmla="*/ 508635 h 508635"/>
            <a:gd name="connsiteX8" fmla="*/ 232410 w 645795"/>
            <a:gd name="connsiteY8" fmla="*/ 497205 h 508635"/>
            <a:gd name="connsiteX9" fmla="*/ 150495 w 645795"/>
            <a:gd name="connsiteY9" fmla="*/ 468630 h 508635"/>
            <a:gd name="connsiteX10" fmla="*/ 53340 w 645795"/>
            <a:gd name="connsiteY10" fmla="*/ 403860 h 508635"/>
            <a:gd name="connsiteX11" fmla="*/ 11430 w 645795"/>
            <a:gd name="connsiteY11" fmla="*/ 318135 h 508635"/>
            <a:gd name="connsiteX12" fmla="*/ 0 w 645795"/>
            <a:gd name="connsiteY12" fmla="*/ 213360 h 508635"/>
            <a:gd name="connsiteX13" fmla="*/ 3810 w 645795"/>
            <a:gd name="connsiteY13" fmla="*/ 1905 h 508635"/>
            <a:gd name="connsiteX0" fmla="*/ 3810 w 645795"/>
            <a:gd name="connsiteY0" fmla="*/ 1905 h 508635"/>
            <a:gd name="connsiteX1" fmla="*/ 643890 w 645795"/>
            <a:gd name="connsiteY1" fmla="*/ 0 h 508635"/>
            <a:gd name="connsiteX2" fmla="*/ 645795 w 645795"/>
            <a:gd name="connsiteY2" fmla="*/ 243840 h 508635"/>
            <a:gd name="connsiteX3" fmla="*/ 615315 w 645795"/>
            <a:gd name="connsiteY3" fmla="*/ 337185 h 508635"/>
            <a:gd name="connsiteX4" fmla="*/ 571500 w 645795"/>
            <a:gd name="connsiteY4" fmla="*/ 413385 h 508635"/>
            <a:gd name="connsiteX5" fmla="*/ 514350 w 645795"/>
            <a:gd name="connsiteY5" fmla="*/ 459105 h 508635"/>
            <a:gd name="connsiteX6" fmla="*/ 440055 w 645795"/>
            <a:gd name="connsiteY6" fmla="*/ 499110 h 508635"/>
            <a:gd name="connsiteX7" fmla="*/ 331470 w 645795"/>
            <a:gd name="connsiteY7" fmla="*/ 508635 h 508635"/>
            <a:gd name="connsiteX8" fmla="*/ 232410 w 645795"/>
            <a:gd name="connsiteY8" fmla="*/ 497205 h 508635"/>
            <a:gd name="connsiteX9" fmla="*/ 150495 w 645795"/>
            <a:gd name="connsiteY9" fmla="*/ 468630 h 508635"/>
            <a:gd name="connsiteX10" fmla="*/ 53340 w 645795"/>
            <a:gd name="connsiteY10" fmla="*/ 403860 h 508635"/>
            <a:gd name="connsiteX11" fmla="*/ 11430 w 645795"/>
            <a:gd name="connsiteY11" fmla="*/ 318135 h 508635"/>
            <a:gd name="connsiteX12" fmla="*/ 0 w 645795"/>
            <a:gd name="connsiteY12" fmla="*/ 213360 h 508635"/>
            <a:gd name="connsiteX13" fmla="*/ 3810 w 645795"/>
            <a:gd name="connsiteY13" fmla="*/ 1905 h 508635"/>
            <a:gd name="connsiteX0" fmla="*/ 3810 w 645795"/>
            <a:gd name="connsiteY0" fmla="*/ 1905 h 508635"/>
            <a:gd name="connsiteX1" fmla="*/ 643890 w 645795"/>
            <a:gd name="connsiteY1" fmla="*/ 0 h 508635"/>
            <a:gd name="connsiteX2" fmla="*/ 645795 w 645795"/>
            <a:gd name="connsiteY2" fmla="*/ 243840 h 508635"/>
            <a:gd name="connsiteX3" fmla="*/ 615315 w 645795"/>
            <a:gd name="connsiteY3" fmla="*/ 337185 h 508635"/>
            <a:gd name="connsiteX4" fmla="*/ 571500 w 645795"/>
            <a:gd name="connsiteY4" fmla="*/ 413385 h 508635"/>
            <a:gd name="connsiteX5" fmla="*/ 514350 w 645795"/>
            <a:gd name="connsiteY5" fmla="*/ 459105 h 508635"/>
            <a:gd name="connsiteX6" fmla="*/ 440055 w 645795"/>
            <a:gd name="connsiteY6" fmla="*/ 499110 h 508635"/>
            <a:gd name="connsiteX7" fmla="*/ 331470 w 645795"/>
            <a:gd name="connsiteY7" fmla="*/ 508635 h 508635"/>
            <a:gd name="connsiteX8" fmla="*/ 232410 w 645795"/>
            <a:gd name="connsiteY8" fmla="*/ 497205 h 508635"/>
            <a:gd name="connsiteX9" fmla="*/ 150495 w 645795"/>
            <a:gd name="connsiteY9" fmla="*/ 468630 h 508635"/>
            <a:gd name="connsiteX10" fmla="*/ 53340 w 645795"/>
            <a:gd name="connsiteY10" fmla="*/ 403860 h 508635"/>
            <a:gd name="connsiteX11" fmla="*/ 11430 w 645795"/>
            <a:gd name="connsiteY11" fmla="*/ 318135 h 508635"/>
            <a:gd name="connsiteX12" fmla="*/ 0 w 645795"/>
            <a:gd name="connsiteY12" fmla="*/ 213360 h 508635"/>
            <a:gd name="connsiteX13" fmla="*/ 3810 w 645795"/>
            <a:gd name="connsiteY13" fmla="*/ 1905 h 508635"/>
            <a:gd name="connsiteX0" fmla="*/ 3810 w 645795"/>
            <a:gd name="connsiteY0" fmla="*/ 1905 h 508635"/>
            <a:gd name="connsiteX1" fmla="*/ 643890 w 645795"/>
            <a:gd name="connsiteY1" fmla="*/ 0 h 508635"/>
            <a:gd name="connsiteX2" fmla="*/ 645795 w 645795"/>
            <a:gd name="connsiteY2" fmla="*/ 243840 h 508635"/>
            <a:gd name="connsiteX3" fmla="*/ 615315 w 645795"/>
            <a:gd name="connsiteY3" fmla="*/ 337185 h 508635"/>
            <a:gd name="connsiteX4" fmla="*/ 571500 w 645795"/>
            <a:gd name="connsiteY4" fmla="*/ 413385 h 508635"/>
            <a:gd name="connsiteX5" fmla="*/ 514350 w 645795"/>
            <a:gd name="connsiteY5" fmla="*/ 459105 h 508635"/>
            <a:gd name="connsiteX6" fmla="*/ 440055 w 645795"/>
            <a:gd name="connsiteY6" fmla="*/ 499110 h 508635"/>
            <a:gd name="connsiteX7" fmla="*/ 331470 w 645795"/>
            <a:gd name="connsiteY7" fmla="*/ 508635 h 508635"/>
            <a:gd name="connsiteX8" fmla="*/ 232410 w 645795"/>
            <a:gd name="connsiteY8" fmla="*/ 497205 h 508635"/>
            <a:gd name="connsiteX9" fmla="*/ 150495 w 645795"/>
            <a:gd name="connsiteY9" fmla="*/ 468630 h 508635"/>
            <a:gd name="connsiteX10" fmla="*/ 53340 w 645795"/>
            <a:gd name="connsiteY10" fmla="*/ 403860 h 508635"/>
            <a:gd name="connsiteX11" fmla="*/ 11430 w 645795"/>
            <a:gd name="connsiteY11" fmla="*/ 318135 h 508635"/>
            <a:gd name="connsiteX12" fmla="*/ 0 w 645795"/>
            <a:gd name="connsiteY12" fmla="*/ 213360 h 508635"/>
            <a:gd name="connsiteX13" fmla="*/ 3810 w 645795"/>
            <a:gd name="connsiteY13" fmla="*/ 1905 h 508635"/>
            <a:gd name="connsiteX0" fmla="*/ 3810 w 645795"/>
            <a:gd name="connsiteY0" fmla="*/ 1905 h 508672"/>
            <a:gd name="connsiteX1" fmla="*/ 643890 w 645795"/>
            <a:gd name="connsiteY1" fmla="*/ 0 h 508672"/>
            <a:gd name="connsiteX2" fmla="*/ 645795 w 645795"/>
            <a:gd name="connsiteY2" fmla="*/ 243840 h 508672"/>
            <a:gd name="connsiteX3" fmla="*/ 615315 w 645795"/>
            <a:gd name="connsiteY3" fmla="*/ 337185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15315 w 645795"/>
            <a:gd name="connsiteY3" fmla="*/ 337185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15315 w 645795"/>
            <a:gd name="connsiteY3" fmla="*/ 337185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15315 w 645795"/>
            <a:gd name="connsiteY3" fmla="*/ 337185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15315 w 645795"/>
            <a:gd name="connsiteY3" fmla="*/ 337185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15315 w 645795"/>
            <a:gd name="connsiteY3" fmla="*/ 337185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21030 w 645795"/>
            <a:gd name="connsiteY3" fmla="*/ 342900 h 508672"/>
            <a:gd name="connsiteX4" fmla="*/ 571500 w 645795"/>
            <a:gd name="connsiteY4" fmla="*/ 413385 h 508672"/>
            <a:gd name="connsiteX5" fmla="*/ 514350 w 645795"/>
            <a:gd name="connsiteY5" fmla="*/ 459105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21030 w 645795"/>
            <a:gd name="connsiteY3" fmla="*/ 342900 h 508672"/>
            <a:gd name="connsiteX4" fmla="*/ 571500 w 645795"/>
            <a:gd name="connsiteY4" fmla="*/ 413385 h 508672"/>
            <a:gd name="connsiteX5" fmla="*/ 520065 w 645795"/>
            <a:gd name="connsiteY5" fmla="*/ 464820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21030 w 645795"/>
            <a:gd name="connsiteY3" fmla="*/ 342900 h 508672"/>
            <a:gd name="connsiteX4" fmla="*/ 588645 w 645795"/>
            <a:gd name="connsiteY4" fmla="*/ 407670 h 508672"/>
            <a:gd name="connsiteX5" fmla="*/ 520065 w 645795"/>
            <a:gd name="connsiteY5" fmla="*/ 464820 h 508672"/>
            <a:gd name="connsiteX6" fmla="*/ 440055 w 645795"/>
            <a:gd name="connsiteY6" fmla="*/ 499110 h 508672"/>
            <a:gd name="connsiteX7" fmla="*/ 331470 w 645795"/>
            <a:gd name="connsiteY7" fmla="*/ 508635 h 508672"/>
            <a:gd name="connsiteX8" fmla="*/ 232410 w 645795"/>
            <a:gd name="connsiteY8" fmla="*/ 497205 h 508672"/>
            <a:gd name="connsiteX9" fmla="*/ 150495 w 645795"/>
            <a:gd name="connsiteY9" fmla="*/ 46863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08672"/>
            <a:gd name="connsiteX1" fmla="*/ 643890 w 645795"/>
            <a:gd name="connsiteY1" fmla="*/ 0 h 508672"/>
            <a:gd name="connsiteX2" fmla="*/ 645795 w 645795"/>
            <a:gd name="connsiteY2" fmla="*/ 243840 h 508672"/>
            <a:gd name="connsiteX3" fmla="*/ 621030 w 645795"/>
            <a:gd name="connsiteY3" fmla="*/ 342900 h 508672"/>
            <a:gd name="connsiteX4" fmla="*/ 588645 w 645795"/>
            <a:gd name="connsiteY4" fmla="*/ 407670 h 508672"/>
            <a:gd name="connsiteX5" fmla="*/ 520065 w 645795"/>
            <a:gd name="connsiteY5" fmla="*/ 464820 h 508672"/>
            <a:gd name="connsiteX6" fmla="*/ 440055 w 645795"/>
            <a:gd name="connsiteY6" fmla="*/ 499110 h 508672"/>
            <a:gd name="connsiteX7" fmla="*/ 331470 w 645795"/>
            <a:gd name="connsiteY7" fmla="*/ 508635 h 508672"/>
            <a:gd name="connsiteX8" fmla="*/ 232410 w 645795"/>
            <a:gd name="connsiteY8" fmla="*/ 497205 h 508672"/>
            <a:gd name="connsiteX9" fmla="*/ 125730 w 645795"/>
            <a:gd name="connsiteY9" fmla="*/ 472440 h 508672"/>
            <a:gd name="connsiteX10" fmla="*/ 53340 w 645795"/>
            <a:gd name="connsiteY10" fmla="*/ 403860 h 508672"/>
            <a:gd name="connsiteX11" fmla="*/ 11430 w 645795"/>
            <a:gd name="connsiteY11" fmla="*/ 318135 h 508672"/>
            <a:gd name="connsiteX12" fmla="*/ 0 w 645795"/>
            <a:gd name="connsiteY12" fmla="*/ 213360 h 508672"/>
            <a:gd name="connsiteX13" fmla="*/ 3810 w 645795"/>
            <a:gd name="connsiteY13" fmla="*/ 1905 h 508672"/>
            <a:gd name="connsiteX0" fmla="*/ 3810 w 645795"/>
            <a:gd name="connsiteY0" fmla="*/ 1905 h 516288"/>
            <a:gd name="connsiteX1" fmla="*/ 643890 w 645795"/>
            <a:gd name="connsiteY1" fmla="*/ 0 h 516288"/>
            <a:gd name="connsiteX2" fmla="*/ 645795 w 645795"/>
            <a:gd name="connsiteY2" fmla="*/ 243840 h 516288"/>
            <a:gd name="connsiteX3" fmla="*/ 621030 w 645795"/>
            <a:gd name="connsiteY3" fmla="*/ 342900 h 516288"/>
            <a:gd name="connsiteX4" fmla="*/ 588645 w 645795"/>
            <a:gd name="connsiteY4" fmla="*/ 407670 h 516288"/>
            <a:gd name="connsiteX5" fmla="*/ 520065 w 645795"/>
            <a:gd name="connsiteY5" fmla="*/ 464820 h 516288"/>
            <a:gd name="connsiteX6" fmla="*/ 440055 w 645795"/>
            <a:gd name="connsiteY6" fmla="*/ 499110 h 516288"/>
            <a:gd name="connsiteX7" fmla="*/ 331470 w 645795"/>
            <a:gd name="connsiteY7" fmla="*/ 508635 h 516288"/>
            <a:gd name="connsiteX8" fmla="*/ 230505 w 645795"/>
            <a:gd name="connsiteY8" fmla="*/ 514350 h 516288"/>
            <a:gd name="connsiteX9" fmla="*/ 125730 w 645795"/>
            <a:gd name="connsiteY9" fmla="*/ 472440 h 516288"/>
            <a:gd name="connsiteX10" fmla="*/ 53340 w 645795"/>
            <a:gd name="connsiteY10" fmla="*/ 403860 h 516288"/>
            <a:gd name="connsiteX11" fmla="*/ 11430 w 645795"/>
            <a:gd name="connsiteY11" fmla="*/ 318135 h 516288"/>
            <a:gd name="connsiteX12" fmla="*/ 0 w 645795"/>
            <a:gd name="connsiteY12" fmla="*/ 213360 h 516288"/>
            <a:gd name="connsiteX13" fmla="*/ 3810 w 645795"/>
            <a:gd name="connsiteY13" fmla="*/ 1905 h 516288"/>
            <a:gd name="connsiteX0" fmla="*/ 3810 w 645795"/>
            <a:gd name="connsiteY0" fmla="*/ 1905 h 525783"/>
            <a:gd name="connsiteX1" fmla="*/ 643890 w 645795"/>
            <a:gd name="connsiteY1" fmla="*/ 0 h 525783"/>
            <a:gd name="connsiteX2" fmla="*/ 645795 w 645795"/>
            <a:gd name="connsiteY2" fmla="*/ 243840 h 525783"/>
            <a:gd name="connsiteX3" fmla="*/ 621030 w 645795"/>
            <a:gd name="connsiteY3" fmla="*/ 342900 h 525783"/>
            <a:gd name="connsiteX4" fmla="*/ 588645 w 645795"/>
            <a:gd name="connsiteY4" fmla="*/ 407670 h 525783"/>
            <a:gd name="connsiteX5" fmla="*/ 520065 w 645795"/>
            <a:gd name="connsiteY5" fmla="*/ 464820 h 525783"/>
            <a:gd name="connsiteX6" fmla="*/ 440055 w 645795"/>
            <a:gd name="connsiteY6" fmla="*/ 499110 h 525783"/>
            <a:gd name="connsiteX7" fmla="*/ 333375 w 645795"/>
            <a:gd name="connsiteY7" fmla="*/ 525780 h 525783"/>
            <a:gd name="connsiteX8" fmla="*/ 230505 w 645795"/>
            <a:gd name="connsiteY8" fmla="*/ 514350 h 525783"/>
            <a:gd name="connsiteX9" fmla="*/ 125730 w 645795"/>
            <a:gd name="connsiteY9" fmla="*/ 472440 h 525783"/>
            <a:gd name="connsiteX10" fmla="*/ 53340 w 645795"/>
            <a:gd name="connsiteY10" fmla="*/ 403860 h 525783"/>
            <a:gd name="connsiteX11" fmla="*/ 11430 w 645795"/>
            <a:gd name="connsiteY11" fmla="*/ 318135 h 525783"/>
            <a:gd name="connsiteX12" fmla="*/ 0 w 645795"/>
            <a:gd name="connsiteY12" fmla="*/ 213360 h 525783"/>
            <a:gd name="connsiteX13" fmla="*/ 3810 w 645795"/>
            <a:gd name="connsiteY13" fmla="*/ 1905 h 525783"/>
            <a:gd name="connsiteX0" fmla="*/ 3810 w 645795"/>
            <a:gd name="connsiteY0" fmla="*/ 1905 h 525786"/>
            <a:gd name="connsiteX1" fmla="*/ 643890 w 645795"/>
            <a:gd name="connsiteY1" fmla="*/ 0 h 525786"/>
            <a:gd name="connsiteX2" fmla="*/ 645795 w 645795"/>
            <a:gd name="connsiteY2" fmla="*/ 243840 h 525786"/>
            <a:gd name="connsiteX3" fmla="*/ 621030 w 645795"/>
            <a:gd name="connsiteY3" fmla="*/ 342900 h 525786"/>
            <a:gd name="connsiteX4" fmla="*/ 588645 w 645795"/>
            <a:gd name="connsiteY4" fmla="*/ 407670 h 525786"/>
            <a:gd name="connsiteX5" fmla="*/ 520065 w 645795"/>
            <a:gd name="connsiteY5" fmla="*/ 464820 h 525786"/>
            <a:gd name="connsiteX6" fmla="*/ 451485 w 645795"/>
            <a:gd name="connsiteY6" fmla="*/ 506730 h 525786"/>
            <a:gd name="connsiteX7" fmla="*/ 333375 w 645795"/>
            <a:gd name="connsiteY7" fmla="*/ 525780 h 525786"/>
            <a:gd name="connsiteX8" fmla="*/ 230505 w 645795"/>
            <a:gd name="connsiteY8" fmla="*/ 514350 h 525786"/>
            <a:gd name="connsiteX9" fmla="*/ 125730 w 645795"/>
            <a:gd name="connsiteY9" fmla="*/ 472440 h 525786"/>
            <a:gd name="connsiteX10" fmla="*/ 53340 w 645795"/>
            <a:gd name="connsiteY10" fmla="*/ 403860 h 525786"/>
            <a:gd name="connsiteX11" fmla="*/ 11430 w 645795"/>
            <a:gd name="connsiteY11" fmla="*/ 318135 h 525786"/>
            <a:gd name="connsiteX12" fmla="*/ 0 w 645795"/>
            <a:gd name="connsiteY12" fmla="*/ 213360 h 525786"/>
            <a:gd name="connsiteX13" fmla="*/ 3810 w 645795"/>
            <a:gd name="connsiteY13" fmla="*/ 1905 h 525786"/>
            <a:gd name="connsiteX0" fmla="*/ 3810 w 645795"/>
            <a:gd name="connsiteY0" fmla="*/ 1905 h 525786"/>
            <a:gd name="connsiteX1" fmla="*/ 643890 w 645795"/>
            <a:gd name="connsiteY1" fmla="*/ 0 h 525786"/>
            <a:gd name="connsiteX2" fmla="*/ 645795 w 645795"/>
            <a:gd name="connsiteY2" fmla="*/ 243840 h 525786"/>
            <a:gd name="connsiteX3" fmla="*/ 621030 w 645795"/>
            <a:gd name="connsiteY3" fmla="*/ 342900 h 525786"/>
            <a:gd name="connsiteX4" fmla="*/ 588645 w 645795"/>
            <a:gd name="connsiteY4" fmla="*/ 407670 h 525786"/>
            <a:gd name="connsiteX5" fmla="*/ 541020 w 645795"/>
            <a:gd name="connsiteY5" fmla="*/ 472440 h 525786"/>
            <a:gd name="connsiteX6" fmla="*/ 451485 w 645795"/>
            <a:gd name="connsiteY6" fmla="*/ 506730 h 525786"/>
            <a:gd name="connsiteX7" fmla="*/ 333375 w 645795"/>
            <a:gd name="connsiteY7" fmla="*/ 525780 h 525786"/>
            <a:gd name="connsiteX8" fmla="*/ 230505 w 645795"/>
            <a:gd name="connsiteY8" fmla="*/ 514350 h 525786"/>
            <a:gd name="connsiteX9" fmla="*/ 125730 w 645795"/>
            <a:gd name="connsiteY9" fmla="*/ 472440 h 525786"/>
            <a:gd name="connsiteX10" fmla="*/ 53340 w 645795"/>
            <a:gd name="connsiteY10" fmla="*/ 403860 h 525786"/>
            <a:gd name="connsiteX11" fmla="*/ 11430 w 645795"/>
            <a:gd name="connsiteY11" fmla="*/ 318135 h 525786"/>
            <a:gd name="connsiteX12" fmla="*/ 0 w 645795"/>
            <a:gd name="connsiteY12" fmla="*/ 213360 h 525786"/>
            <a:gd name="connsiteX13" fmla="*/ 3810 w 645795"/>
            <a:gd name="connsiteY13" fmla="*/ 1905 h 525786"/>
            <a:gd name="connsiteX0" fmla="*/ 3810 w 645795"/>
            <a:gd name="connsiteY0" fmla="*/ 1905 h 525786"/>
            <a:gd name="connsiteX1" fmla="*/ 643890 w 645795"/>
            <a:gd name="connsiteY1" fmla="*/ 0 h 525786"/>
            <a:gd name="connsiteX2" fmla="*/ 645795 w 645795"/>
            <a:gd name="connsiteY2" fmla="*/ 243840 h 525786"/>
            <a:gd name="connsiteX3" fmla="*/ 621030 w 645795"/>
            <a:gd name="connsiteY3" fmla="*/ 342900 h 525786"/>
            <a:gd name="connsiteX4" fmla="*/ 588645 w 645795"/>
            <a:gd name="connsiteY4" fmla="*/ 407670 h 525786"/>
            <a:gd name="connsiteX5" fmla="*/ 541020 w 645795"/>
            <a:gd name="connsiteY5" fmla="*/ 459105 h 525786"/>
            <a:gd name="connsiteX6" fmla="*/ 451485 w 645795"/>
            <a:gd name="connsiteY6" fmla="*/ 506730 h 525786"/>
            <a:gd name="connsiteX7" fmla="*/ 333375 w 645795"/>
            <a:gd name="connsiteY7" fmla="*/ 525780 h 525786"/>
            <a:gd name="connsiteX8" fmla="*/ 230505 w 645795"/>
            <a:gd name="connsiteY8" fmla="*/ 514350 h 525786"/>
            <a:gd name="connsiteX9" fmla="*/ 125730 w 645795"/>
            <a:gd name="connsiteY9" fmla="*/ 472440 h 525786"/>
            <a:gd name="connsiteX10" fmla="*/ 53340 w 645795"/>
            <a:gd name="connsiteY10" fmla="*/ 403860 h 525786"/>
            <a:gd name="connsiteX11" fmla="*/ 11430 w 645795"/>
            <a:gd name="connsiteY11" fmla="*/ 318135 h 525786"/>
            <a:gd name="connsiteX12" fmla="*/ 0 w 645795"/>
            <a:gd name="connsiteY12" fmla="*/ 213360 h 525786"/>
            <a:gd name="connsiteX13" fmla="*/ 3810 w 645795"/>
            <a:gd name="connsiteY13" fmla="*/ 1905 h 525786"/>
            <a:gd name="connsiteX0" fmla="*/ 0 w 647700"/>
            <a:gd name="connsiteY0" fmla="*/ 1905 h 525786"/>
            <a:gd name="connsiteX1" fmla="*/ 645795 w 647700"/>
            <a:gd name="connsiteY1" fmla="*/ 0 h 525786"/>
            <a:gd name="connsiteX2" fmla="*/ 647700 w 647700"/>
            <a:gd name="connsiteY2" fmla="*/ 243840 h 525786"/>
            <a:gd name="connsiteX3" fmla="*/ 622935 w 647700"/>
            <a:gd name="connsiteY3" fmla="*/ 342900 h 525786"/>
            <a:gd name="connsiteX4" fmla="*/ 590550 w 647700"/>
            <a:gd name="connsiteY4" fmla="*/ 407670 h 525786"/>
            <a:gd name="connsiteX5" fmla="*/ 542925 w 647700"/>
            <a:gd name="connsiteY5" fmla="*/ 459105 h 525786"/>
            <a:gd name="connsiteX6" fmla="*/ 453390 w 647700"/>
            <a:gd name="connsiteY6" fmla="*/ 506730 h 525786"/>
            <a:gd name="connsiteX7" fmla="*/ 335280 w 647700"/>
            <a:gd name="connsiteY7" fmla="*/ 525780 h 525786"/>
            <a:gd name="connsiteX8" fmla="*/ 232410 w 647700"/>
            <a:gd name="connsiteY8" fmla="*/ 514350 h 525786"/>
            <a:gd name="connsiteX9" fmla="*/ 127635 w 647700"/>
            <a:gd name="connsiteY9" fmla="*/ 472440 h 525786"/>
            <a:gd name="connsiteX10" fmla="*/ 55245 w 647700"/>
            <a:gd name="connsiteY10" fmla="*/ 403860 h 525786"/>
            <a:gd name="connsiteX11" fmla="*/ 13335 w 647700"/>
            <a:gd name="connsiteY11" fmla="*/ 318135 h 525786"/>
            <a:gd name="connsiteX12" fmla="*/ 1905 w 647700"/>
            <a:gd name="connsiteY12" fmla="*/ 213360 h 525786"/>
            <a:gd name="connsiteX13" fmla="*/ 0 w 647700"/>
            <a:gd name="connsiteY13" fmla="*/ 1905 h 525786"/>
            <a:gd name="connsiteX0" fmla="*/ 0 w 647700"/>
            <a:gd name="connsiteY0" fmla="*/ 1905 h 525786"/>
            <a:gd name="connsiteX1" fmla="*/ 645795 w 647700"/>
            <a:gd name="connsiteY1" fmla="*/ 0 h 525786"/>
            <a:gd name="connsiteX2" fmla="*/ 647700 w 647700"/>
            <a:gd name="connsiteY2" fmla="*/ 243840 h 525786"/>
            <a:gd name="connsiteX3" fmla="*/ 622935 w 647700"/>
            <a:gd name="connsiteY3" fmla="*/ 342900 h 525786"/>
            <a:gd name="connsiteX4" fmla="*/ 590550 w 647700"/>
            <a:gd name="connsiteY4" fmla="*/ 407670 h 525786"/>
            <a:gd name="connsiteX5" fmla="*/ 542925 w 647700"/>
            <a:gd name="connsiteY5" fmla="*/ 459105 h 525786"/>
            <a:gd name="connsiteX6" fmla="*/ 453390 w 647700"/>
            <a:gd name="connsiteY6" fmla="*/ 506730 h 525786"/>
            <a:gd name="connsiteX7" fmla="*/ 335280 w 647700"/>
            <a:gd name="connsiteY7" fmla="*/ 525780 h 525786"/>
            <a:gd name="connsiteX8" fmla="*/ 232410 w 647700"/>
            <a:gd name="connsiteY8" fmla="*/ 514350 h 525786"/>
            <a:gd name="connsiteX9" fmla="*/ 127635 w 647700"/>
            <a:gd name="connsiteY9" fmla="*/ 472440 h 525786"/>
            <a:gd name="connsiteX10" fmla="*/ 55245 w 647700"/>
            <a:gd name="connsiteY10" fmla="*/ 403860 h 525786"/>
            <a:gd name="connsiteX11" fmla="*/ 13335 w 647700"/>
            <a:gd name="connsiteY11" fmla="*/ 318135 h 525786"/>
            <a:gd name="connsiteX12" fmla="*/ 302 w 647700"/>
            <a:gd name="connsiteY12" fmla="*/ 213360 h 525786"/>
            <a:gd name="connsiteX13" fmla="*/ 0 w 647700"/>
            <a:gd name="connsiteY13" fmla="*/ 1905 h 525786"/>
            <a:gd name="connsiteX0" fmla="*/ 2106 w 649806"/>
            <a:gd name="connsiteY0" fmla="*/ 1905 h 525786"/>
            <a:gd name="connsiteX1" fmla="*/ 647901 w 649806"/>
            <a:gd name="connsiteY1" fmla="*/ 0 h 525786"/>
            <a:gd name="connsiteX2" fmla="*/ 649806 w 649806"/>
            <a:gd name="connsiteY2" fmla="*/ 243840 h 525786"/>
            <a:gd name="connsiteX3" fmla="*/ 625041 w 649806"/>
            <a:gd name="connsiteY3" fmla="*/ 342900 h 525786"/>
            <a:gd name="connsiteX4" fmla="*/ 592656 w 649806"/>
            <a:gd name="connsiteY4" fmla="*/ 407670 h 525786"/>
            <a:gd name="connsiteX5" fmla="*/ 545031 w 649806"/>
            <a:gd name="connsiteY5" fmla="*/ 459105 h 525786"/>
            <a:gd name="connsiteX6" fmla="*/ 455496 w 649806"/>
            <a:gd name="connsiteY6" fmla="*/ 506730 h 525786"/>
            <a:gd name="connsiteX7" fmla="*/ 337386 w 649806"/>
            <a:gd name="connsiteY7" fmla="*/ 525780 h 525786"/>
            <a:gd name="connsiteX8" fmla="*/ 234516 w 649806"/>
            <a:gd name="connsiteY8" fmla="*/ 514350 h 525786"/>
            <a:gd name="connsiteX9" fmla="*/ 129741 w 649806"/>
            <a:gd name="connsiteY9" fmla="*/ 472440 h 525786"/>
            <a:gd name="connsiteX10" fmla="*/ 57351 w 649806"/>
            <a:gd name="connsiteY10" fmla="*/ 403860 h 525786"/>
            <a:gd name="connsiteX11" fmla="*/ 15441 w 649806"/>
            <a:gd name="connsiteY11" fmla="*/ 318135 h 525786"/>
            <a:gd name="connsiteX12" fmla="*/ 3 w 649806"/>
            <a:gd name="connsiteY12" fmla="*/ 212397 h 525786"/>
            <a:gd name="connsiteX13" fmla="*/ 2106 w 649806"/>
            <a:gd name="connsiteY13" fmla="*/ 1905 h 525786"/>
            <a:gd name="connsiteX0" fmla="*/ 0 w 647700"/>
            <a:gd name="connsiteY0" fmla="*/ 1905 h 525786"/>
            <a:gd name="connsiteX1" fmla="*/ 645795 w 647700"/>
            <a:gd name="connsiteY1" fmla="*/ 0 h 525786"/>
            <a:gd name="connsiteX2" fmla="*/ 647700 w 647700"/>
            <a:gd name="connsiteY2" fmla="*/ 243840 h 525786"/>
            <a:gd name="connsiteX3" fmla="*/ 622935 w 647700"/>
            <a:gd name="connsiteY3" fmla="*/ 342900 h 525786"/>
            <a:gd name="connsiteX4" fmla="*/ 590550 w 647700"/>
            <a:gd name="connsiteY4" fmla="*/ 407670 h 525786"/>
            <a:gd name="connsiteX5" fmla="*/ 542925 w 647700"/>
            <a:gd name="connsiteY5" fmla="*/ 459105 h 525786"/>
            <a:gd name="connsiteX6" fmla="*/ 453390 w 647700"/>
            <a:gd name="connsiteY6" fmla="*/ 506730 h 525786"/>
            <a:gd name="connsiteX7" fmla="*/ 335280 w 647700"/>
            <a:gd name="connsiteY7" fmla="*/ 525780 h 525786"/>
            <a:gd name="connsiteX8" fmla="*/ 232410 w 647700"/>
            <a:gd name="connsiteY8" fmla="*/ 514350 h 525786"/>
            <a:gd name="connsiteX9" fmla="*/ 127635 w 647700"/>
            <a:gd name="connsiteY9" fmla="*/ 472440 h 525786"/>
            <a:gd name="connsiteX10" fmla="*/ 55245 w 647700"/>
            <a:gd name="connsiteY10" fmla="*/ 403860 h 525786"/>
            <a:gd name="connsiteX11" fmla="*/ 13335 w 647700"/>
            <a:gd name="connsiteY11" fmla="*/ 318135 h 525786"/>
            <a:gd name="connsiteX12" fmla="*/ 1905 w 647700"/>
            <a:gd name="connsiteY12" fmla="*/ 212397 h 525786"/>
            <a:gd name="connsiteX13" fmla="*/ 0 w 647700"/>
            <a:gd name="connsiteY13" fmla="*/ 1905 h 525786"/>
            <a:gd name="connsiteX0" fmla="*/ 0 w 647700"/>
            <a:gd name="connsiteY0" fmla="*/ 1905 h 525786"/>
            <a:gd name="connsiteX1" fmla="*/ 645795 w 647700"/>
            <a:gd name="connsiteY1" fmla="*/ 0 h 525786"/>
            <a:gd name="connsiteX2" fmla="*/ 647700 w 647700"/>
            <a:gd name="connsiteY2" fmla="*/ 243840 h 525786"/>
            <a:gd name="connsiteX3" fmla="*/ 622935 w 647700"/>
            <a:gd name="connsiteY3" fmla="*/ 342900 h 525786"/>
            <a:gd name="connsiteX4" fmla="*/ 590550 w 647700"/>
            <a:gd name="connsiteY4" fmla="*/ 407670 h 525786"/>
            <a:gd name="connsiteX5" fmla="*/ 542925 w 647700"/>
            <a:gd name="connsiteY5" fmla="*/ 459105 h 525786"/>
            <a:gd name="connsiteX6" fmla="*/ 453390 w 647700"/>
            <a:gd name="connsiteY6" fmla="*/ 506730 h 525786"/>
            <a:gd name="connsiteX7" fmla="*/ 335280 w 647700"/>
            <a:gd name="connsiteY7" fmla="*/ 525780 h 525786"/>
            <a:gd name="connsiteX8" fmla="*/ 232410 w 647700"/>
            <a:gd name="connsiteY8" fmla="*/ 514350 h 525786"/>
            <a:gd name="connsiteX9" fmla="*/ 127635 w 647700"/>
            <a:gd name="connsiteY9" fmla="*/ 472440 h 525786"/>
            <a:gd name="connsiteX10" fmla="*/ 55245 w 647700"/>
            <a:gd name="connsiteY10" fmla="*/ 403860 h 525786"/>
            <a:gd name="connsiteX11" fmla="*/ 13335 w 647700"/>
            <a:gd name="connsiteY11" fmla="*/ 318135 h 525786"/>
            <a:gd name="connsiteX12" fmla="*/ 302 w 647700"/>
            <a:gd name="connsiteY12" fmla="*/ 210471 h 525786"/>
            <a:gd name="connsiteX13" fmla="*/ 0 w 647700"/>
            <a:gd name="connsiteY13" fmla="*/ 1905 h 525786"/>
            <a:gd name="connsiteX0" fmla="*/ 0 w 669344"/>
            <a:gd name="connsiteY0" fmla="*/ 1905 h 525786"/>
            <a:gd name="connsiteX1" fmla="*/ 645795 w 669344"/>
            <a:gd name="connsiteY1" fmla="*/ 0 h 525786"/>
            <a:gd name="connsiteX2" fmla="*/ 669344 w 669344"/>
            <a:gd name="connsiteY2" fmla="*/ 209168 h 525786"/>
            <a:gd name="connsiteX3" fmla="*/ 622935 w 669344"/>
            <a:gd name="connsiteY3" fmla="*/ 342900 h 525786"/>
            <a:gd name="connsiteX4" fmla="*/ 590550 w 669344"/>
            <a:gd name="connsiteY4" fmla="*/ 407670 h 525786"/>
            <a:gd name="connsiteX5" fmla="*/ 542925 w 669344"/>
            <a:gd name="connsiteY5" fmla="*/ 459105 h 525786"/>
            <a:gd name="connsiteX6" fmla="*/ 453390 w 669344"/>
            <a:gd name="connsiteY6" fmla="*/ 506730 h 525786"/>
            <a:gd name="connsiteX7" fmla="*/ 335280 w 669344"/>
            <a:gd name="connsiteY7" fmla="*/ 525780 h 525786"/>
            <a:gd name="connsiteX8" fmla="*/ 232410 w 669344"/>
            <a:gd name="connsiteY8" fmla="*/ 514350 h 525786"/>
            <a:gd name="connsiteX9" fmla="*/ 127635 w 669344"/>
            <a:gd name="connsiteY9" fmla="*/ 472440 h 525786"/>
            <a:gd name="connsiteX10" fmla="*/ 55245 w 669344"/>
            <a:gd name="connsiteY10" fmla="*/ 403860 h 525786"/>
            <a:gd name="connsiteX11" fmla="*/ 13335 w 669344"/>
            <a:gd name="connsiteY11" fmla="*/ 318135 h 525786"/>
            <a:gd name="connsiteX12" fmla="*/ 302 w 669344"/>
            <a:gd name="connsiteY12" fmla="*/ 210471 h 525786"/>
            <a:gd name="connsiteX13" fmla="*/ 0 w 669344"/>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22935 w 649303"/>
            <a:gd name="connsiteY3" fmla="*/ 342900 h 525786"/>
            <a:gd name="connsiteX4" fmla="*/ 590550 w 649303"/>
            <a:gd name="connsiteY4" fmla="*/ 407670 h 525786"/>
            <a:gd name="connsiteX5" fmla="*/ 542925 w 649303"/>
            <a:gd name="connsiteY5" fmla="*/ 459105 h 525786"/>
            <a:gd name="connsiteX6" fmla="*/ 453390 w 649303"/>
            <a:gd name="connsiteY6" fmla="*/ 506730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53959"/>
            <a:gd name="connsiteY0" fmla="*/ 1905 h 525786"/>
            <a:gd name="connsiteX1" fmla="*/ 645795 w 653959"/>
            <a:gd name="connsiteY1" fmla="*/ 0 h 525786"/>
            <a:gd name="connsiteX2" fmla="*/ 649303 w 653959"/>
            <a:gd name="connsiteY2" fmla="*/ 209168 h 525786"/>
            <a:gd name="connsiteX3" fmla="*/ 649389 w 653959"/>
            <a:gd name="connsiteY3" fmla="*/ 289929 h 525786"/>
            <a:gd name="connsiteX4" fmla="*/ 590550 w 653959"/>
            <a:gd name="connsiteY4" fmla="*/ 407670 h 525786"/>
            <a:gd name="connsiteX5" fmla="*/ 542925 w 653959"/>
            <a:gd name="connsiteY5" fmla="*/ 459105 h 525786"/>
            <a:gd name="connsiteX6" fmla="*/ 453390 w 653959"/>
            <a:gd name="connsiteY6" fmla="*/ 506730 h 525786"/>
            <a:gd name="connsiteX7" fmla="*/ 335280 w 653959"/>
            <a:gd name="connsiteY7" fmla="*/ 525780 h 525786"/>
            <a:gd name="connsiteX8" fmla="*/ 232410 w 653959"/>
            <a:gd name="connsiteY8" fmla="*/ 514350 h 525786"/>
            <a:gd name="connsiteX9" fmla="*/ 127635 w 653959"/>
            <a:gd name="connsiteY9" fmla="*/ 472440 h 525786"/>
            <a:gd name="connsiteX10" fmla="*/ 55245 w 653959"/>
            <a:gd name="connsiteY10" fmla="*/ 403860 h 525786"/>
            <a:gd name="connsiteX11" fmla="*/ 13335 w 653959"/>
            <a:gd name="connsiteY11" fmla="*/ 318135 h 525786"/>
            <a:gd name="connsiteX12" fmla="*/ 302 w 653959"/>
            <a:gd name="connsiteY12" fmla="*/ 210471 h 525786"/>
            <a:gd name="connsiteX13" fmla="*/ 0 w 653959"/>
            <a:gd name="connsiteY13" fmla="*/ 1905 h 525786"/>
            <a:gd name="connsiteX0" fmla="*/ 0 w 649389"/>
            <a:gd name="connsiteY0" fmla="*/ 1905 h 525786"/>
            <a:gd name="connsiteX1" fmla="*/ 645795 w 649389"/>
            <a:gd name="connsiteY1" fmla="*/ 0 h 525786"/>
            <a:gd name="connsiteX2" fmla="*/ 649303 w 649389"/>
            <a:gd name="connsiteY2" fmla="*/ 209168 h 525786"/>
            <a:gd name="connsiteX3" fmla="*/ 649389 w 649389"/>
            <a:gd name="connsiteY3" fmla="*/ 289929 h 525786"/>
            <a:gd name="connsiteX4" fmla="*/ 590550 w 649389"/>
            <a:gd name="connsiteY4" fmla="*/ 407670 h 525786"/>
            <a:gd name="connsiteX5" fmla="*/ 542925 w 649389"/>
            <a:gd name="connsiteY5" fmla="*/ 459105 h 525786"/>
            <a:gd name="connsiteX6" fmla="*/ 453390 w 649389"/>
            <a:gd name="connsiteY6" fmla="*/ 506730 h 525786"/>
            <a:gd name="connsiteX7" fmla="*/ 335280 w 649389"/>
            <a:gd name="connsiteY7" fmla="*/ 525780 h 525786"/>
            <a:gd name="connsiteX8" fmla="*/ 232410 w 649389"/>
            <a:gd name="connsiteY8" fmla="*/ 514350 h 525786"/>
            <a:gd name="connsiteX9" fmla="*/ 127635 w 649389"/>
            <a:gd name="connsiteY9" fmla="*/ 472440 h 525786"/>
            <a:gd name="connsiteX10" fmla="*/ 55245 w 649389"/>
            <a:gd name="connsiteY10" fmla="*/ 403860 h 525786"/>
            <a:gd name="connsiteX11" fmla="*/ 13335 w 649389"/>
            <a:gd name="connsiteY11" fmla="*/ 318135 h 525786"/>
            <a:gd name="connsiteX12" fmla="*/ 302 w 649389"/>
            <a:gd name="connsiteY12" fmla="*/ 210471 h 525786"/>
            <a:gd name="connsiteX13" fmla="*/ 0 w 649389"/>
            <a:gd name="connsiteY13" fmla="*/ 1905 h 525786"/>
            <a:gd name="connsiteX0" fmla="*/ 0 w 702298"/>
            <a:gd name="connsiteY0" fmla="*/ 1905 h 525786"/>
            <a:gd name="connsiteX1" fmla="*/ 645795 w 702298"/>
            <a:gd name="connsiteY1" fmla="*/ 0 h 525786"/>
            <a:gd name="connsiteX2" fmla="*/ 649303 w 702298"/>
            <a:gd name="connsiteY2" fmla="*/ 209168 h 525786"/>
            <a:gd name="connsiteX3" fmla="*/ 702298 w 702298"/>
            <a:gd name="connsiteY3" fmla="*/ 306302 h 525786"/>
            <a:gd name="connsiteX4" fmla="*/ 590550 w 702298"/>
            <a:gd name="connsiteY4" fmla="*/ 407670 h 525786"/>
            <a:gd name="connsiteX5" fmla="*/ 542925 w 702298"/>
            <a:gd name="connsiteY5" fmla="*/ 459105 h 525786"/>
            <a:gd name="connsiteX6" fmla="*/ 453390 w 702298"/>
            <a:gd name="connsiteY6" fmla="*/ 506730 h 525786"/>
            <a:gd name="connsiteX7" fmla="*/ 335280 w 702298"/>
            <a:gd name="connsiteY7" fmla="*/ 525780 h 525786"/>
            <a:gd name="connsiteX8" fmla="*/ 232410 w 702298"/>
            <a:gd name="connsiteY8" fmla="*/ 514350 h 525786"/>
            <a:gd name="connsiteX9" fmla="*/ 127635 w 702298"/>
            <a:gd name="connsiteY9" fmla="*/ 472440 h 525786"/>
            <a:gd name="connsiteX10" fmla="*/ 55245 w 702298"/>
            <a:gd name="connsiteY10" fmla="*/ 403860 h 525786"/>
            <a:gd name="connsiteX11" fmla="*/ 13335 w 702298"/>
            <a:gd name="connsiteY11" fmla="*/ 318135 h 525786"/>
            <a:gd name="connsiteX12" fmla="*/ 302 w 702298"/>
            <a:gd name="connsiteY12" fmla="*/ 210471 h 525786"/>
            <a:gd name="connsiteX13" fmla="*/ 0 w 702298"/>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590550 w 649303"/>
            <a:gd name="connsiteY4" fmla="*/ 407670 h 525786"/>
            <a:gd name="connsiteX5" fmla="*/ 542925 w 649303"/>
            <a:gd name="connsiteY5" fmla="*/ 459105 h 525786"/>
            <a:gd name="connsiteX6" fmla="*/ 453390 w 649303"/>
            <a:gd name="connsiteY6" fmla="*/ 506730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42925 w 649303"/>
            <a:gd name="connsiteY5" fmla="*/ 459105 h 525786"/>
            <a:gd name="connsiteX6" fmla="*/ 453390 w 649303"/>
            <a:gd name="connsiteY6" fmla="*/ 506730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62165 w 649303"/>
            <a:gd name="connsiteY5" fmla="*/ 448511 h 525786"/>
            <a:gd name="connsiteX6" fmla="*/ 453390 w 649303"/>
            <a:gd name="connsiteY6" fmla="*/ 506730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80603 w 649303"/>
            <a:gd name="connsiteY5" fmla="*/ 482220 h 525786"/>
            <a:gd name="connsiteX6" fmla="*/ 453390 w 649303"/>
            <a:gd name="connsiteY6" fmla="*/ 506730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3390 w 649303"/>
            <a:gd name="connsiteY6" fmla="*/ 506730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40458"/>
            <a:gd name="connsiteX1" fmla="*/ 645795 w 649303"/>
            <a:gd name="connsiteY1" fmla="*/ 0 h 540458"/>
            <a:gd name="connsiteX2" fmla="*/ 649303 w 649303"/>
            <a:gd name="connsiteY2" fmla="*/ 209168 h 540458"/>
            <a:gd name="connsiteX3" fmla="*/ 646183 w 649303"/>
            <a:gd name="connsiteY3" fmla="*/ 286077 h 540458"/>
            <a:gd name="connsiteX4" fmla="*/ 625822 w 649303"/>
            <a:gd name="connsiteY4" fmla="*/ 366256 h 540458"/>
            <a:gd name="connsiteX5" fmla="*/ 558959 w 649303"/>
            <a:gd name="connsiteY5" fmla="*/ 450437 h 540458"/>
            <a:gd name="connsiteX6" fmla="*/ 463811 w 649303"/>
            <a:gd name="connsiteY6" fmla="*/ 538513 h 540458"/>
            <a:gd name="connsiteX7" fmla="*/ 335280 w 649303"/>
            <a:gd name="connsiteY7" fmla="*/ 525780 h 540458"/>
            <a:gd name="connsiteX8" fmla="*/ 232410 w 649303"/>
            <a:gd name="connsiteY8" fmla="*/ 514350 h 540458"/>
            <a:gd name="connsiteX9" fmla="*/ 127635 w 649303"/>
            <a:gd name="connsiteY9" fmla="*/ 472440 h 540458"/>
            <a:gd name="connsiteX10" fmla="*/ 55245 w 649303"/>
            <a:gd name="connsiteY10" fmla="*/ 403860 h 540458"/>
            <a:gd name="connsiteX11" fmla="*/ 13335 w 649303"/>
            <a:gd name="connsiteY11" fmla="*/ 318135 h 540458"/>
            <a:gd name="connsiteX12" fmla="*/ 302 w 649303"/>
            <a:gd name="connsiteY12" fmla="*/ 210471 h 540458"/>
            <a:gd name="connsiteX13" fmla="*/ 0 w 649303"/>
            <a:gd name="connsiteY13" fmla="*/ 1905 h 540458"/>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35280 w 649303"/>
            <a:gd name="connsiteY7" fmla="*/ 525780 h 525786"/>
            <a:gd name="connsiteX8" fmla="*/ 232410 w 649303"/>
            <a:gd name="connsiteY8" fmla="*/ 514350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6302"/>
            <a:gd name="connsiteX1" fmla="*/ 645795 w 649303"/>
            <a:gd name="connsiteY1" fmla="*/ 0 h 526302"/>
            <a:gd name="connsiteX2" fmla="*/ 649303 w 649303"/>
            <a:gd name="connsiteY2" fmla="*/ 209168 h 526302"/>
            <a:gd name="connsiteX3" fmla="*/ 646183 w 649303"/>
            <a:gd name="connsiteY3" fmla="*/ 286077 h 526302"/>
            <a:gd name="connsiteX4" fmla="*/ 625822 w 649303"/>
            <a:gd name="connsiteY4" fmla="*/ 366256 h 526302"/>
            <a:gd name="connsiteX5" fmla="*/ 558959 w 649303"/>
            <a:gd name="connsiteY5" fmla="*/ 450437 h 526302"/>
            <a:gd name="connsiteX6" fmla="*/ 456596 w 649303"/>
            <a:gd name="connsiteY6" fmla="*/ 505767 h 526302"/>
            <a:gd name="connsiteX7" fmla="*/ 335280 w 649303"/>
            <a:gd name="connsiteY7" fmla="*/ 525780 h 526302"/>
            <a:gd name="connsiteX8" fmla="*/ 201947 w 649303"/>
            <a:gd name="connsiteY8" fmla="*/ 522055 h 526302"/>
            <a:gd name="connsiteX9" fmla="*/ 127635 w 649303"/>
            <a:gd name="connsiteY9" fmla="*/ 472440 h 526302"/>
            <a:gd name="connsiteX10" fmla="*/ 55245 w 649303"/>
            <a:gd name="connsiteY10" fmla="*/ 403860 h 526302"/>
            <a:gd name="connsiteX11" fmla="*/ 13335 w 649303"/>
            <a:gd name="connsiteY11" fmla="*/ 318135 h 526302"/>
            <a:gd name="connsiteX12" fmla="*/ 302 w 649303"/>
            <a:gd name="connsiteY12" fmla="*/ 210471 h 526302"/>
            <a:gd name="connsiteX13" fmla="*/ 0 w 649303"/>
            <a:gd name="connsiteY13" fmla="*/ 1905 h 526302"/>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35280 w 649303"/>
            <a:gd name="connsiteY7" fmla="*/ 525780 h 525786"/>
            <a:gd name="connsiteX8" fmla="*/ 208360 w 649303"/>
            <a:gd name="connsiteY8" fmla="*/ 505682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35280 w 649303"/>
            <a:gd name="connsiteY7" fmla="*/ 525780 h 525786"/>
            <a:gd name="connsiteX8" fmla="*/ 208360 w 649303"/>
            <a:gd name="connsiteY8" fmla="*/ 505682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35280 w 649303"/>
            <a:gd name="connsiteY7" fmla="*/ 525780 h 525786"/>
            <a:gd name="connsiteX8" fmla="*/ 208360 w 649303"/>
            <a:gd name="connsiteY8" fmla="*/ 505682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27635 w 649303"/>
            <a:gd name="connsiteY9" fmla="*/ 472440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55245 w 649303"/>
            <a:gd name="connsiteY10" fmla="*/ 403860 h 525786"/>
            <a:gd name="connsiteX11" fmla="*/ 13335 w 649303"/>
            <a:gd name="connsiteY11" fmla="*/ 318135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0394 w 649303"/>
            <a:gd name="connsiteY10" fmla="*/ 368225 h 525786"/>
            <a:gd name="connsiteX11" fmla="*/ 13335 w 649303"/>
            <a:gd name="connsiteY11" fmla="*/ 318135 h 525786"/>
            <a:gd name="connsiteX12" fmla="*/ 302 w 649303"/>
            <a:gd name="connsiteY12" fmla="*/ 210471 h 525786"/>
            <a:gd name="connsiteX13" fmla="*/ 0 w 649303"/>
            <a:gd name="connsiteY13" fmla="*/ 1905 h 525786"/>
            <a:gd name="connsiteX0" fmla="*/ 4484 w 653787"/>
            <a:gd name="connsiteY0" fmla="*/ 1905 h 525786"/>
            <a:gd name="connsiteX1" fmla="*/ 650279 w 653787"/>
            <a:gd name="connsiteY1" fmla="*/ 0 h 525786"/>
            <a:gd name="connsiteX2" fmla="*/ 653787 w 653787"/>
            <a:gd name="connsiteY2" fmla="*/ 209168 h 525786"/>
            <a:gd name="connsiteX3" fmla="*/ 650667 w 653787"/>
            <a:gd name="connsiteY3" fmla="*/ 286077 h 525786"/>
            <a:gd name="connsiteX4" fmla="*/ 630306 w 653787"/>
            <a:gd name="connsiteY4" fmla="*/ 366256 h 525786"/>
            <a:gd name="connsiteX5" fmla="*/ 563443 w 653787"/>
            <a:gd name="connsiteY5" fmla="*/ 450437 h 525786"/>
            <a:gd name="connsiteX6" fmla="*/ 461080 w 653787"/>
            <a:gd name="connsiteY6" fmla="*/ 505767 h 525786"/>
            <a:gd name="connsiteX7" fmla="*/ 334153 w 653787"/>
            <a:gd name="connsiteY7" fmla="*/ 525780 h 525786"/>
            <a:gd name="connsiteX8" fmla="*/ 212844 w 653787"/>
            <a:gd name="connsiteY8" fmla="*/ 505682 h 525786"/>
            <a:gd name="connsiteX9" fmla="*/ 104863 w 653787"/>
            <a:gd name="connsiteY9" fmla="*/ 450289 h 525786"/>
            <a:gd name="connsiteX10" fmla="*/ 34878 w 653787"/>
            <a:gd name="connsiteY10" fmla="*/ 368225 h 525786"/>
            <a:gd name="connsiteX11" fmla="*/ 3389 w 653787"/>
            <a:gd name="connsiteY11" fmla="*/ 288279 h 525786"/>
            <a:gd name="connsiteX12" fmla="*/ 4786 w 653787"/>
            <a:gd name="connsiteY12" fmla="*/ 210471 h 525786"/>
            <a:gd name="connsiteX13" fmla="*/ 4484 w 653787"/>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0394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10353 w 649303"/>
            <a:gd name="connsiteY10" fmla="*/ 372077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5822 w 649303"/>
            <a:gd name="connsiteY4" fmla="*/ 366256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1814 w 649303"/>
            <a:gd name="connsiteY4" fmla="*/ 370108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1814 w 649303"/>
            <a:gd name="connsiteY4" fmla="*/ 370108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1905 h 525786"/>
            <a:gd name="connsiteX1" fmla="*/ 645795 w 649303"/>
            <a:gd name="connsiteY1" fmla="*/ 0 h 525786"/>
            <a:gd name="connsiteX2" fmla="*/ 649303 w 649303"/>
            <a:gd name="connsiteY2" fmla="*/ 209168 h 525786"/>
            <a:gd name="connsiteX3" fmla="*/ 646183 w 649303"/>
            <a:gd name="connsiteY3" fmla="*/ 286077 h 525786"/>
            <a:gd name="connsiteX4" fmla="*/ 621814 w 649303"/>
            <a:gd name="connsiteY4" fmla="*/ 370108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6675"/>
            <a:gd name="connsiteY0" fmla="*/ 1905 h 525786"/>
            <a:gd name="connsiteX1" fmla="*/ 645795 w 646675"/>
            <a:gd name="connsiteY1" fmla="*/ 0 h 525786"/>
            <a:gd name="connsiteX2" fmla="*/ 646674 w 646675"/>
            <a:gd name="connsiteY2" fmla="*/ 171355 h 525786"/>
            <a:gd name="connsiteX3" fmla="*/ 646183 w 646675"/>
            <a:gd name="connsiteY3" fmla="*/ 286077 h 525786"/>
            <a:gd name="connsiteX4" fmla="*/ 621814 w 646675"/>
            <a:gd name="connsiteY4" fmla="*/ 370108 h 525786"/>
            <a:gd name="connsiteX5" fmla="*/ 558959 w 646675"/>
            <a:gd name="connsiteY5" fmla="*/ 450437 h 525786"/>
            <a:gd name="connsiteX6" fmla="*/ 456596 w 646675"/>
            <a:gd name="connsiteY6" fmla="*/ 505767 h 525786"/>
            <a:gd name="connsiteX7" fmla="*/ 329669 w 646675"/>
            <a:gd name="connsiteY7" fmla="*/ 525780 h 525786"/>
            <a:gd name="connsiteX8" fmla="*/ 208360 w 646675"/>
            <a:gd name="connsiteY8" fmla="*/ 505682 h 525786"/>
            <a:gd name="connsiteX9" fmla="*/ 100379 w 646675"/>
            <a:gd name="connsiteY9" fmla="*/ 450289 h 525786"/>
            <a:gd name="connsiteX10" fmla="*/ 34402 w 646675"/>
            <a:gd name="connsiteY10" fmla="*/ 368225 h 525786"/>
            <a:gd name="connsiteX11" fmla="*/ 10930 w 646675"/>
            <a:gd name="connsiteY11" fmla="*/ 288279 h 525786"/>
            <a:gd name="connsiteX12" fmla="*/ 302 w 646675"/>
            <a:gd name="connsiteY12" fmla="*/ 210471 h 525786"/>
            <a:gd name="connsiteX13" fmla="*/ 0 w 646675"/>
            <a:gd name="connsiteY13" fmla="*/ 1905 h 525786"/>
            <a:gd name="connsiteX0" fmla="*/ 0 w 649303"/>
            <a:gd name="connsiteY0" fmla="*/ 1905 h 525786"/>
            <a:gd name="connsiteX1" fmla="*/ 645795 w 649303"/>
            <a:gd name="connsiteY1" fmla="*/ 0 h 525786"/>
            <a:gd name="connsiteX2" fmla="*/ 649303 w 649303"/>
            <a:gd name="connsiteY2" fmla="*/ 185760 h 525786"/>
            <a:gd name="connsiteX3" fmla="*/ 646183 w 649303"/>
            <a:gd name="connsiteY3" fmla="*/ 286077 h 525786"/>
            <a:gd name="connsiteX4" fmla="*/ 621814 w 649303"/>
            <a:gd name="connsiteY4" fmla="*/ 370108 h 525786"/>
            <a:gd name="connsiteX5" fmla="*/ 558959 w 649303"/>
            <a:gd name="connsiteY5" fmla="*/ 450437 h 525786"/>
            <a:gd name="connsiteX6" fmla="*/ 456596 w 649303"/>
            <a:gd name="connsiteY6" fmla="*/ 505767 h 525786"/>
            <a:gd name="connsiteX7" fmla="*/ 329669 w 649303"/>
            <a:gd name="connsiteY7" fmla="*/ 525780 h 525786"/>
            <a:gd name="connsiteX8" fmla="*/ 208360 w 649303"/>
            <a:gd name="connsiteY8" fmla="*/ 505682 h 525786"/>
            <a:gd name="connsiteX9" fmla="*/ 100379 w 649303"/>
            <a:gd name="connsiteY9" fmla="*/ 450289 h 525786"/>
            <a:gd name="connsiteX10" fmla="*/ 34402 w 649303"/>
            <a:gd name="connsiteY10" fmla="*/ 368225 h 525786"/>
            <a:gd name="connsiteX11" fmla="*/ 10930 w 649303"/>
            <a:gd name="connsiteY11" fmla="*/ 288279 h 525786"/>
            <a:gd name="connsiteX12" fmla="*/ 302 w 649303"/>
            <a:gd name="connsiteY12" fmla="*/ 210471 h 525786"/>
            <a:gd name="connsiteX13" fmla="*/ 0 w 649303"/>
            <a:gd name="connsiteY13" fmla="*/ 1905 h 525786"/>
            <a:gd name="connsiteX0" fmla="*/ 0 w 649303"/>
            <a:gd name="connsiteY0" fmla="*/ 0 h 523881"/>
            <a:gd name="connsiteX1" fmla="*/ 649303 w 649303"/>
            <a:gd name="connsiteY1" fmla="*/ 183855 h 523881"/>
            <a:gd name="connsiteX2" fmla="*/ 646183 w 649303"/>
            <a:gd name="connsiteY2" fmla="*/ 284172 h 523881"/>
            <a:gd name="connsiteX3" fmla="*/ 621814 w 649303"/>
            <a:gd name="connsiteY3" fmla="*/ 368203 h 523881"/>
            <a:gd name="connsiteX4" fmla="*/ 558959 w 649303"/>
            <a:gd name="connsiteY4" fmla="*/ 448532 h 523881"/>
            <a:gd name="connsiteX5" fmla="*/ 456596 w 649303"/>
            <a:gd name="connsiteY5" fmla="*/ 503862 h 523881"/>
            <a:gd name="connsiteX6" fmla="*/ 329669 w 649303"/>
            <a:gd name="connsiteY6" fmla="*/ 523875 h 523881"/>
            <a:gd name="connsiteX7" fmla="*/ 208360 w 649303"/>
            <a:gd name="connsiteY7" fmla="*/ 503777 h 523881"/>
            <a:gd name="connsiteX8" fmla="*/ 100379 w 649303"/>
            <a:gd name="connsiteY8" fmla="*/ 448384 h 523881"/>
            <a:gd name="connsiteX9" fmla="*/ 34402 w 649303"/>
            <a:gd name="connsiteY9" fmla="*/ 366320 h 523881"/>
            <a:gd name="connsiteX10" fmla="*/ 10930 w 649303"/>
            <a:gd name="connsiteY10" fmla="*/ 286374 h 523881"/>
            <a:gd name="connsiteX11" fmla="*/ 302 w 649303"/>
            <a:gd name="connsiteY11" fmla="*/ 208566 h 523881"/>
            <a:gd name="connsiteX12" fmla="*/ 0 w 649303"/>
            <a:gd name="connsiteY12" fmla="*/ 0 h 523881"/>
            <a:gd name="connsiteX0" fmla="*/ 0 w 649001"/>
            <a:gd name="connsiteY0" fmla="*/ 28645 h 343960"/>
            <a:gd name="connsiteX1" fmla="*/ 649001 w 649001"/>
            <a:gd name="connsiteY1" fmla="*/ 3934 h 343960"/>
            <a:gd name="connsiteX2" fmla="*/ 645881 w 649001"/>
            <a:gd name="connsiteY2" fmla="*/ 104251 h 343960"/>
            <a:gd name="connsiteX3" fmla="*/ 621512 w 649001"/>
            <a:gd name="connsiteY3" fmla="*/ 188282 h 343960"/>
            <a:gd name="connsiteX4" fmla="*/ 558657 w 649001"/>
            <a:gd name="connsiteY4" fmla="*/ 268611 h 343960"/>
            <a:gd name="connsiteX5" fmla="*/ 456294 w 649001"/>
            <a:gd name="connsiteY5" fmla="*/ 323941 h 343960"/>
            <a:gd name="connsiteX6" fmla="*/ 329367 w 649001"/>
            <a:gd name="connsiteY6" fmla="*/ 343954 h 343960"/>
            <a:gd name="connsiteX7" fmla="*/ 208058 w 649001"/>
            <a:gd name="connsiteY7" fmla="*/ 323856 h 343960"/>
            <a:gd name="connsiteX8" fmla="*/ 100077 w 649001"/>
            <a:gd name="connsiteY8" fmla="*/ 268463 h 343960"/>
            <a:gd name="connsiteX9" fmla="*/ 34100 w 649001"/>
            <a:gd name="connsiteY9" fmla="*/ 186399 h 343960"/>
            <a:gd name="connsiteX10" fmla="*/ 10628 w 649001"/>
            <a:gd name="connsiteY10" fmla="*/ 106453 h 343960"/>
            <a:gd name="connsiteX11" fmla="*/ 0 w 649001"/>
            <a:gd name="connsiteY11" fmla="*/ 28645 h 343960"/>
            <a:gd name="connsiteX0" fmla="*/ 0 w 649001"/>
            <a:gd name="connsiteY0" fmla="*/ 24711 h 340026"/>
            <a:gd name="connsiteX1" fmla="*/ 649001 w 649001"/>
            <a:gd name="connsiteY1" fmla="*/ 0 h 340026"/>
            <a:gd name="connsiteX2" fmla="*/ 645881 w 649001"/>
            <a:gd name="connsiteY2" fmla="*/ 100317 h 340026"/>
            <a:gd name="connsiteX3" fmla="*/ 621512 w 649001"/>
            <a:gd name="connsiteY3" fmla="*/ 184348 h 340026"/>
            <a:gd name="connsiteX4" fmla="*/ 558657 w 649001"/>
            <a:gd name="connsiteY4" fmla="*/ 264677 h 340026"/>
            <a:gd name="connsiteX5" fmla="*/ 456294 w 649001"/>
            <a:gd name="connsiteY5" fmla="*/ 320007 h 340026"/>
            <a:gd name="connsiteX6" fmla="*/ 329367 w 649001"/>
            <a:gd name="connsiteY6" fmla="*/ 340020 h 340026"/>
            <a:gd name="connsiteX7" fmla="*/ 208058 w 649001"/>
            <a:gd name="connsiteY7" fmla="*/ 319922 h 340026"/>
            <a:gd name="connsiteX8" fmla="*/ 100077 w 649001"/>
            <a:gd name="connsiteY8" fmla="*/ 264529 h 340026"/>
            <a:gd name="connsiteX9" fmla="*/ 34100 w 649001"/>
            <a:gd name="connsiteY9" fmla="*/ 182465 h 340026"/>
            <a:gd name="connsiteX10" fmla="*/ 10628 w 649001"/>
            <a:gd name="connsiteY10" fmla="*/ 102519 h 340026"/>
            <a:gd name="connsiteX11" fmla="*/ 0 w 649001"/>
            <a:gd name="connsiteY11" fmla="*/ 24711 h 340026"/>
            <a:gd name="connsiteX0" fmla="*/ 0 w 646372"/>
            <a:gd name="connsiteY0" fmla="*/ 13907 h 340026"/>
            <a:gd name="connsiteX1" fmla="*/ 646372 w 646372"/>
            <a:gd name="connsiteY1" fmla="*/ 0 h 340026"/>
            <a:gd name="connsiteX2" fmla="*/ 643252 w 646372"/>
            <a:gd name="connsiteY2" fmla="*/ 100317 h 340026"/>
            <a:gd name="connsiteX3" fmla="*/ 618883 w 646372"/>
            <a:gd name="connsiteY3" fmla="*/ 184348 h 340026"/>
            <a:gd name="connsiteX4" fmla="*/ 556028 w 646372"/>
            <a:gd name="connsiteY4" fmla="*/ 264677 h 340026"/>
            <a:gd name="connsiteX5" fmla="*/ 453665 w 646372"/>
            <a:gd name="connsiteY5" fmla="*/ 320007 h 340026"/>
            <a:gd name="connsiteX6" fmla="*/ 326738 w 646372"/>
            <a:gd name="connsiteY6" fmla="*/ 340020 h 340026"/>
            <a:gd name="connsiteX7" fmla="*/ 205429 w 646372"/>
            <a:gd name="connsiteY7" fmla="*/ 319922 h 340026"/>
            <a:gd name="connsiteX8" fmla="*/ 97448 w 646372"/>
            <a:gd name="connsiteY8" fmla="*/ 264529 h 340026"/>
            <a:gd name="connsiteX9" fmla="*/ 31471 w 646372"/>
            <a:gd name="connsiteY9" fmla="*/ 182465 h 340026"/>
            <a:gd name="connsiteX10" fmla="*/ 7999 w 646372"/>
            <a:gd name="connsiteY10" fmla="*/ 102519 h 340026"/>
            <a:gd name="connsiteX11" fmla="*/ 0 w 646372"/>
            <a:gd name="connsiteY11" fmla="*/ 13907 h 340026"/>
            <a:gd name="connsiteX0" fmla="*/ 0 w 646372"/>
            <a:gd name="connsiteY0" fmla="*/ 0 h 342325"/>
            <a:gd name="connsiteX1" fmla="*/ 646372 w 646372"/>
            <a:gd name="connsiteY1" fmla="*/ 2299 h 342325"/>
            <a:gd name="connsiteX2" fmla="*/ 643252 w 646372"/>
            <a:gd name="connsiteY2" fmla="*/ 102616 h 342325"/>
            <a:gd name="connsiteX3" fmla="*/ 618883 w 646372"/>
            <a:gd name="connsiteY3" fmla="*/ 186647 h 342325"/>
            <a:gd name="connsiteX4" fmla="*/ 556028 w 646372"/>
            <a:gd name="connsiteY4" fmla="*/ 266976 h 342325"/>
            <a:gd name="connsiteX5" fmla="*/ 453665 w 646372"/>
            <a:gd name="connsiteY5" fmla="*/ 322306 h 342325"/>
            <a:gd name="connsiteX6" fmla="*/ 326738 w 646372"/>
            <a:gd name="connsiteY6" fmla="*/ 342319 h 342325"/>
            <a:gd name="connsiteX7" fmla="*/ 205429 w 646372"/>
            <a:gd name="connsiteY7" fmla="*/ 322221 h 342325"/>
            <a:gd name="connsiteX8" fmla="*/ 97448 w 646372"/>
            <a:gd name="connsiteY8" fmla="*/ 266828 h 342325"/>
            <a:gd name="connsiteX9" fmla="*/ 31471 w 646372"/>
            <a:gd name="connsiteY9" fmla="*/ 184764 h 342325"/>
            <a:gd name="connsiteX10" fmla="*/ 7999 w 646372"/>
            <a:gd name="connsiteY10" fmla="*/ 104818 h 342325"/>
            <a:gd name="connsiteX11" fmla="*/ 0 w 646372"/>
            <a:gd name="connsiteY11" fmla="*/ 0 h 342325"/>
            <a:gd name="connsiteX0" fmla="*/ 0 w 646372"/>
            <a:gd name="connsiteY0" fmla="*/ 0 h 342325"/>
            <a:gd name="connsiteX1" fmla="*/ 646372 w 646372"/>
            <a:gd name="connsiteY1" fmla="*/ 2299 h 342325"/>
            <a:gd name="connsiteX2" fmla="*/ 637912 w 646372"/>
            <a:gd name="connsiteY2" fmla="*/ 100461 h 342325"/>
            <a:gd name="connsiteX3" fmla="*/ 618883 w 646372"/>
            <a:gd name="connsiteY3" fmla="*/ 186647 h 342325"/>
            <a:gd name="connsiteX4" fmla="*/ 556028 w 646372"/>
            <a:gd name="connsiteY4" fmla="*/ 266976 h 342325"/>
            <a:gd name="connsiteX5" fmla="*/ 453665 w 646372"/>
            <a:gd name="connsiteY5" fmla="*/ 322306 h 342325"/>
            <a:gd name="connsiteX6" fmla="*/ 326738 w 646372"/>
            <a:gd name="connsiteY6" fmla="*/ 342319 h 342325"/>
            <a:gd name="connsiteX7" fmla="*/ 205429 w 646372"/>
            <a:gd name="connsiteY7" fmla="*/ 322221 h 342325"/>
            <a:gd name="connsiteX8" fmla="*/ 97448 w 646372"/>
            <a:gd name="connsiteY8" fmla="*/ 266828 h 342325"/>
            <a:gd name="connsiteX9" fmla="*/ 31471 w 646372"/>
            <a:gd name="connsiteY9" fmla="*/ 184764 h 342325"/>
            <a:gd name="connsiteX10" fmla="*/ 7999 w 646372"/>
            <a:gd name="connsiteY10" fmla="*/ 104818 h 342325"/>
            <a:gd name="connsiteX11" fmla="*/ 0 w 646372"/>
            <a:gd name="connsiteY11" fmla="*/ 0 h 342325"/>
            <a:gd name="connsiteX0" fmla="*/ 0 w 646372"/>
            <a:gd name="connsiteY0" fmla="*/ 0 h 342325"/>
            <a:gd name="connsiteX1" fmla="*/ 646372 w 646372"/>
            <a:gd name="connsiteY1" fmla="*/ 2299 h 342325"/>
            <a:gd name="connsiteX2" fmla="*/ 637912 w 646372"/>
            <a:gd name="connsiteY2" fmla="*/ 100461 h 342325"/>
            <a:gd name="connsiteX3" fmla="*/ 609271 w 646372"/>
            <a:gd name="connsiteY3" fmla="*/ 183415 h 342325"/>
            <a:gd name="connsiteX4" fmla="*/ 556028 w 646372"/>
            <a:gd name="connsiteY4" fmla="*/ 266976 h 342325"/>
            <a:gd name="connsiteX5" fmla="*/ 453665 w 646372"/>
            <a:gd name="connsiteY5" fmla="*/ 322306 h 342325"/>
            <a:gd name="connsiteX6" fmla="*/ 326738 w 646372"/>
            <a:gd name="connsiteY6" fmla="*/ 342319 h 342325"/>
            <a:gd name="connsiteX7" fmla="*/ 205429 w 646372"/>
            <a:gd name="connsiteY7" fmla="*/ 322221 h 342325"/>
            <a:gd name="connsiteX8" fmla="*/ 97448 w 646372"/>
            <a:gd name="connsiteY8" fmla="*/ 266828 h 342325"/>
            <a:gd name="connsiteX9" fmla="*/ 31471 w 646372"/>
            <a:gd name="connsiteY9" fmla="*/ 184764 h 342325"/>
            <a:gd name="connsiteX10" fmla="*/ 7999 w 646372"/>
            <a:gd name="connsiteY10" fmla="*/ 104818 h 342325"/>
            <a:gd name="connsiteX11" fmla="*/ 0 w 646372"/>
            <a:gd name="connsiteY11" fmla="*/ 0 h 342325"/>
            <a:gd name="connsiteX0" fmla="*/ 0 w 646372"/>
            <a:gd name="connsiteY0" fmla="*/ 0 h 342329"/>
            <a:gd name="connsiteX1" fmla="*/ 646372 w 646372"/>
            <a:gd name="connsiteY1" fmla="*/ 2299 h 342329"/>
            <a:gd name="connsiteX2" fmla="*/ 637912 w 646372"/>
            <a:gd name="connsiteY2" fmla="*/ 100461 h 342329"/>
            <a:gd name="connsiteX3" fmla="*/ 609271 w 646372"/>
            <a:gd name="connsiteY3" fmla="*/ 183415 h 342329"/>
            <a:gd name="connsiteX4" fmla="*/ 553892 w 646372"/>
            <a:gd name="connsiteY4" fmla="*/ 262667 h 342329"/>
            <a:gd name="connsiteX5" fmla="*/ 453665 w 646372"/>
            <a:gd name="connsiteY5" fmla="*/ 322306 h 342329"/>
            <a:gd name="connsiteX6" fmla="*/ 326738 w 646372"/>
            <a:gd name="connsiteY6" fmla="*/ 342319 h 342329"/>
            <a:gd name="connsiteX7" fmla="*/ 205429 w 646372"/>
            <a:gd name="connsiteY7" fmla="*/ 322221 h 342329"/>
            <a:gd name="connsiteX8" fmla="*/ 97448 w 646372"/>
            <a:gd name="connsiteY8" fmla="*/ 266828 h 342329"/>
            <a:gd name="connsiteX9" fmla="*/ 31471 w 646372"/>
            <a:gd name="connsiteY9" fmla="*/ 184764 h 342329"/>
            <a:gd name="connsiteX10" fmla="*/ 7999 w 646372"/>
            <a:gd name="connsiteY10" fmla="*/ 104818 h 342329"/>
            <a:gd name="connsiteX11" fmla="*/ 0 w 646372"/>
            <a:gd name="connsiteY11" fmla="*/ 0 h 3423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646372" h="342329">
              <a:moveTo>
                <a:pt x="0" y="0"/>
              </a:moveTo>
              <a:lnTo>
                <a:pt x="646372" y="2299"/>
              </a:lnTo>
              <a:cubicBezTo>
                <a:pt x="646401" y="29219"/>
                <a:pt x="637883" y="73541"/>
                <a:pt x="637912" y="100461"/>
              </a:cubicBezTo>
              <a:lnTo>
                <a:pt x="609271" y="183415"/>
              </a:lnTo>
              <a:cubicBezTo>
                <a:pt x="594734" y="210808"/>
                <a:pt x="581428" y="240057"/>
                <a:pt x="553892" y="262667"/>
              </a:cubicBezTo>
              <a:cubicBezTo>
                <a:pt x="531985" y="276955"/>
                <a:pt x="491524" y="309031"/>
                <a:pt x="453665" y="322306"/>
              </a:cubicBezTo>
              <a:cubicBezTo>
                <a:pt x="415806" y="335581"/>
                <a:pt x="361345" y="342636"/>
                <a:pt x="326738" y="342319"/>
              </a:cubicBezTo>
              <a:cubicBezTo>
                <a:pt x="285365" y="342305"/>
                <a:pt x="240036" y="331111"/>
                <a:pt x="205429" y="322221"/>
              </a:cubicBezTo>
              <a:cubicBezTo>
                <a:pt x="175267" y="315554"/>
                <a:pt x="127293" y="282385"/>
                <a:pt x="97448" y="266828"/>
              </a:cubicBezTo>
              <a:cubicBezTo>
                <a:pt x="68455" y="243919"/>
                <a:pt x="46379" y="211765"/>
                <a:pt x="31471" y="184764"/>
              </a:cubicBezTo>
              <a:lnTo>
                <a:pt x="7999" y="104818"/>
              </a:lnTo>
              <a:lnTo>
                <a:pt x="0" y="0"/>
              </a:lnTo>
              <a:close/>
            </a:path>
          </a:pathLst>
        </a:custGeom>
        <a:solidFill>
          <a:schemeClr val="tx1"/>
        </a:solidFill>
        <a:ln w="508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p>
      </xdr:txBody>
    </xdr:sp>
    <xdr:clientData/>
  </xdr:twoCellAnchor>
  <xdr:twoCellAnchor editAs="oneCell">
    <xdr:from>
      <xdr:col>17</xdr:col>
      <xdr:colOff>381001</xdr:colOff>
      <xdr:row>1</xdr:row>
      <xdr:rowOff>12108</xdr:rowOff>
    </xdr:from>
    <xdr:to>
      <xdr:col>18</xdr:col>
      <xdr:colOff>668288</xdr:colOff>
      <xdr:row>4</xdr:row>
      <xdr:rowOff>98030</xdr:rowOff>
    </xdr:to>
    <xdr:pic>
      <xdr:nvPicPr>
        <xdr:cNvPr id="30" name="Picture 29">
          <a:extLst>
            <a:ext uri="{FF2B5EF4-FFF2-40B4-BE49-F238E27FC236}">
              <a16:creationId xmlns:a16="http://schemas.microsoft.com/office/drawing/2014/main" id="{00000000-0008-0000-1200-00001E000000}"/>
            </a:ext>
          </a:extLst>
        </xdr:cNvPr>
        <xdr:cNvPicPr>
          <a:picLocks noChangeAspect="1"/>
        </xdr:cNvPicPr>
      </xdr:nvPicPr>
      <xdr:blipFill>
        <a:blip xmlns:r="http://schemas.openxmlformats.org/officeDocument/2006/relationships" r:embed="rId2"/>
        <a:stretch>
          <a:fillRect/>
        </a:stretch>
      </xdr:blipFill>
      <xdr:spPr>
        <a:xfrm>
          <a:off x="15925801" y="210228"/>
          <a:ext cx="1500771" cy="794582"/>
        </a:xfrm>
        <a:prstGeom prst="rect">
          <a:avLst/>
        </a:prstGeom>
      </xdr:spPr>
    </xdr:pic>
    <xdr:clientData/>
  </xdr:twoCellAnchor>
  <xdr:twoCellAnchor editAs="oneCell">
    <xdr:from>
      <xdr:col>15</xdr:col>
      <xdr:colOff>365068</xdr:colOff>
      <xdr:row>14</xdr:row>
      <xdr:rowOff>86590</xdr:rowOff>
    </xdr:from>
    <xdr:to>
      <xdr:col>31</xdr:col>
      <xdr:colOff>308356</xdr:colOff>
      <xdr:row>39</xdr:row>
      <xdr:rowOff>19248</xdr:rowOff>
    </xdr:to>
    <xdr:pic>
      <xdr:nvPicPr>
        <xdr:cNvPr id="31" name="Picture 30">
          <a:extLst>
            <a:ext uri="{FF2B5EF4-FFF2-40B4-BE49-F238E27FC236}">
              <a16:creationId xmlns:a16="http://schemas.microsoft.com/office/drawing/2014/main" id="{00000000-0008-0000-1200-00001F000000}"/>
            </a:ext>
          </a:extLst>
        </xdr:cNvPr>
        <xdr:cNvPicPr>
          <a:picLocks noChangeAspect="1"/>
        </xdr:cNvPicPr>
      </xdr:nvPicPr>
      <xdr:blipFill>
        <a:blip xmlns:r="http://schemas.openxmlformats.org/officeDocument/2006/relationships" r:embed="rId3"/>
        <a:stretch>
          <a:fillRect/>
        </a:stretch>
      </xdr:blipFill>
      <xdr:spPr>
        <a:xfrm>
          <a:off x="14645844" y="3233202"/>
          <a:ext cx="14430252" cy="4975977"/>
        </a:xfrm>
        <a:prstGeom prst="rect">
          <a:avLst/>
        </a:prstGeom>
        <a:ln>
          <a:solidFill>
            <a:schemeClr val="tx1"/>
          </a:solidFill>
        </a:ln>
      </xdr:spPr>
    </xdr:pic>
    <xdr:clientData/>
  </xdr:twoCellAnchor>
  <xdr:twoCellAnchor editAs="oneCell">
    <xdr:from>
      <xdr:col>15</xdr:col>
      <xdr:colOff>348384</xdr:colOff>
      <xdr:row>40</xdr:row>
      <xdr:rowOff>123171</xdr:rowOff>
    </xdr:from>
    <xdr:to>
      <xdr:col>32</xdr:col>
      <xdr:colOff>361492</xdr:colOff>
      <xdr:row>67</xdr:row>
      <xdr:rowOff>95114</xdr:rowOff>
    </xdr:to>
    <xdr:pic>
      <xdr:nvPicPr>
        <xdr:cNvPr id="32" name="Picture 31">
          <a:extLst>
            <a:ext uri="{FF2B5EF4-FFF2-40B4-BE49-F238E27FC236}">
              <a16:creationId xmlns:a16="http://schemas.microsoft.com/office/drawing/2014/main" id="{00000000-0008-0000-1200-000020000000}"/>
            </a:ext>
          </a:extLst>
        </xdr:cNvPr>
        <xdr:cNvPicPr>
          <a:picLocks noChangeAspect="1"/>
        </xdr:cNvPicPr>
      </xdr:nvPicPr>
      <xdr:blipFill>
        <a:blip xmlns:r="http://schemas.openxmlformats.org/officeDocument/2006/relationships" r:embed="rId4"/>
        <a:stretch>
          <a:fillRect/>
        </a:stretch>
      </xdr:blipFill>
      <xdr:spPr>
        <a:xfrm>
          <a:off x="14094864" y="8535651"/>
          <a:ext cx="15333118" cy="5409572"/>
        </a:xfrm>
        <a:prstGeom prst="rect">
          <a:avLst/>
        </a:prstGeom>
        <a:ln>
          <a:solidFill>
            <a:schemeClr val="tx1"/>
          </a:solidFill>
        </a:ln>
      </xdr:spPr>
    </xdr:pic>
    <xdr:clientData/>
  </xdr:twoCellAnchor>
  <xdr:twoCellAnchor>
    <xdr:from>
      <xdr:col>14</xdr:col>
      <xdr:colOff>184420</xdr:colOff>
      <xdr:row>10</xdr:row>
      <xdr:rowOff>44179</xdr:rowOff>
    </xdr:from>
    <xdr:to>
      <xdr:col>14</xdr:col>
      <xdr:colOff>822927</xdr:colOff>
      <xdr:row>10</xdr:row>
      <xdr:rowOff>182832</xdr:rowOff>
    </xdr:to>
    <xdr:grpSp>
      <xdr:nvGrpSpPr>
        <xdr:cNvPr id="33" name="Group 32">
          <a:extLst>
            <a:ext uri="{FF2B5EF4-FFF2-40B4-BE49-F238E27FC236}">
              <a16:creationId xmlns:a16="http://schemas.microsoft.com/office/drawing/2014/main" id="{00000000-0008-0000-1200-000021000000}"/>
            </a:ext>
          </a:extLst>
        </xdr:cNvPr>
        <xdr:cNvGrpSpPr/>
      </xdr:nvGrpSpPr>
      <xdr:grpSpPr>
        <a:xfrm>
          <a:off x="14010574" y="2354496"/>
          <a:ext cx="636602" cy="134843"/>
          <a:chOff x="12576445" y="2450194"/>
          <a:chExt cx="632792" cy="142463"/>
        </a:xfrm>
      </xdr:grpSpPr>
      <xdr:sp macro="" textlink="">
        <xdr:nvSpPr>
          <xdr:cNvPr id="34" name="Flowchart: Magnetic Disk 33">
            <a:extLst>
              <a:ext uri="{FF2B5EF4-FFF2-40B4-BE49-F238E27FC236}">
                <a16:creationId xmlns:a16="http://schemas.microsoft.com/office/drawing/2014/main" id="{00000000-0008-0000-1200-000022000000}"/>
              </a:ext>
            </a:extLst>
          </xdr:cNvPr>
          <xdr:cNvSpPr/>
        </xdr:nvSpPr>
        <xdr:spPr>
          <a:xfrm rot="16200000">
            <a:off x="12821609" y="2205030"/>
            <a:ext cx="142463" cy="632792"/>
          </a:xfrm>
          <a:prstGeom prst="flowChartMagneticDisk">
            <a:avLst/>
          </a:prstGeom>
          <a:solidFill>
            <a:srgbClr val="FF00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sp macro="" textlink="">
        <xdr:nvSpPr>
          <xdr:cNvPr id="35" name="Oval 9">
            <a:extLst>
              <a:ext uri="{FF2B5EF4-FFF2-40B4-BE49-F238E27FC236}">
                <a16:creationId xmlns:a16="http://schemas.microsoft.com/office/drawing/2014/main" id="{00000000-0008-0000-1200-000023000000}"/>
              </a:ext>
            </a:extLst>
          </xdr:cNvPr>
          <xdr:cNvSpPr>
            <a:spLocks noChangeArrowheads="1"/>
          </xdr:cNvSpPr>
        </xdr:nvSpPr>
        <xdr:spPr bwMode="auto">
          <a:xfrm rot="16200000">
            <a:off x="13033487" y="2417427"/>
            <a:ext cx="140335" cy="206659"/>
          </a:xfrm>
          <a:prstGeom prst="ellipse">
            <a:avLst/>
          </a:prstGeom>
          <a:solidFill>
            <a:srgbClr val="E20000"/>
          </a:solidFill>
          <a:ln w="3175">
            <a:solidFill>
              <a:srgbClr val="000000"/>
            </a:solidFill>
            <a:prstDash val="dash"/>
            <a:round/>
            <a:headEnd/>
            <a:tailEnd/>
          </a:ln>
        </xdr:spPr>
      </xdr:sp>
    </xdr:grpSp>
    <xdr:clientData/>
  </xdr:twoCellAnchor>
  <xdr:twoCellAnchor>
    <xdr:from>
      <xdr:col>14</xdr:col>
      <xdr:colOff>184023</xdr:colOff>
      <xdr:row>9</xdr:row>
      <xdr:rowOff>19546</xdr:rowOff>
    </xdr:from>
    <xdr:to>
      <xdr:col>14</xdr:col>
      <xdr:colOff>819149</xdr:colOff>
      <xdr:row>9</xdr:row>
      <xdr:rowOff>192023</xdr:rowOff>
    </xdr:to>
    <xdr:grpSp>
      <xdr:nvGrpSpPr>
        <xdr:cNvPr id="36" name="Group 35">
          <a:extLst>
            <a:ext uri="{FF2B5EF4-FFF2-40B4-BE49-F238E27FC236}">
              <a16:creationId xmlns:a16="http://schemas.microsoft.com/office/drawing/2014/main" id="{00000000-0008-0000-1200-000024000000}"/>
            </a:ext>
          </a:extLst>
        </xdr:cNvPr>
        <xdr:cNvGrpSpPr/>
      </xdr:nvGrpSpPr>
      <xdr:grpSpPr>
        <a:xfrm>
          <a:off x="14010177" y="2111236"/>
          <a:ext cx="640841" cy="176287"/>
          <a:chOff x="12630912" y="1721092"/>
          <a:chExt cx="637031" cy="168667"/>
        </a:xfrm>
      </xdr:grpSpPr>
      <xdr:sp macro="" textlink="">
        <xdr:nvSpPr>
          <xdr:cNvPr id="37" name="Flowchart: Magnetic Disk 36">
            <a:extLst>
              <a:ext uri="{FF2B5EF4-FFF2-40B4-BE49-F238E27FC236}">
                <a16:creationId xmlns:a16="http://schemas.microsoft.com/office/drawing/2014/main" id="{00000000-0008-0000-1200-000025000000}"/>
              </a:ext>
            </a:extLst>
          </xdr:cNvPr>
          <xdr:cNvSpPr/>
        </xdr:nvSpPr>
        <xdr:spPr>
          <a:xfrm rot="16200000">
            <a:off x="12863686" y="1489345"/>
            <a:ext cx="168037" cy="632792"/>
          </a:xfrm>
          <a:prstGeom prst="flowChartMagneticDisk">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sp macro="" textlink="">
        <xdr:nvSpPr>
          <xdr:cNvPr id="38" name="Oval 9">
            <a:extLst>
              <a:ext uri="{FF2B5EF4-FFF2-40B4-BE49-F238E27FC236}">
                <a16:creationId xmlns:a16="http://schemas.microsoft.com/office/drawing/2014/main" id="{00000000-0008-0000-1200-000026000000}"/>
              </a:ext>
            </a:extLst>
          </xdr:cNvPr>
          <xdr:cNvSpPr>
            <a:spLocks noChangeArrowheads="1"/>
          </xdr:cNvSpPr>
        </xdr:nvSpPr>
        <xdr:spPr bwMode="auto">
          <a:xfrm rot="16200000">
            <a:off x="12655032" y="1700020"/>
            <a:ext cx="165119" cy="213359"/>
          </a:xfrm>
          <a:prstGeom prst="ellipse">
            <a:avLst/>
          </a:prstGeom>
          <a:solidFill>
            <a:srgbClr val="FF0000"/>
          </a:solidFill>
          <a:ln w="3175">
            <a:solidFill>
              <a:srgbClr val="000000"/>
            </a:solidFill>
            <a:prstDash val="solid"/>
            <a:round/>
            <a:headEnd/>
            <a:tailEnd/>
          </a:ln>
        </xdr:spPr>
      </xdr:sp>
      <xdr:sp macro="" textlink="">
        <xdr:nvSpPr>
          <xdr:cNvPr id="39" name="Oval 9">
            <a:extLst>
              <a:ext uri="{FF2B5EF4-FFF2-40B4-BE49-F238E27FC236}">
                <a16:creationId xmlns:a16="http://schemas.microsoft.com/office/drawing/2014/main" id="{00000000-0008-0000-1200-000027000000}"/>
              </a:ext>
            </a:extLst>
          </xdr:cNvPr>
          <xdr:cNvSpPr>
            <a:spLocks noChangeArrowheads="1"/>
          </xdr:cNvSpPr>
        </xdr:nvSpPr>
        <xdr:spPr bwMode="auto">
          <a:xfrm rot="16200000">
            <a:off x="13078704" y="1696972"/>
            <a:ext cx="165119" cy="213359"/>
          </a:xfrm>
          <a:prstGeom prst="ellipse">
            <a:avLst/>
          </a:prstGeom>
          <a:noFill/>
          <a:ln w="3175">
            <a:solidFill>
              <a:srgbClr val="000000"/>
            </a:solidFill>
            <a:prstDash val="dash"/>
            <a:round/>
            <a:headEnd/>
            <a:tailEnd/>
          </a:ln>
        </xdr:spPr>
      </xdr:sp>
    </xdr:grpSp>
    <xdr:clientData/>
  </xdr:twoCellAnchor>
  <xdr:twoCellAnchor>
    <xdr:from>
      <xdr:col>14</xdr:col>
      <xdr:colOff>189373</xdr:colOff>
      <xdr:row>11</xdr:row>
      <xdr:rowOff>33130</xdr:rowOff>
    </xdr:from>
    <xdr:to>
      <xdr:col>14</xdr:col>
      <xdr:colOff>822165</xdr:colOff>
      <xdr:row>11</xdr:row>
      <xdr:rowOff>201167</xdr:rowOff>
    </xdr:to>
    <xdr:sp macro="" textlink="">
      <xdr:nvSpPr>
        <xdr:cNvPr id="40" name="Flowchart: Magnetic Disk 39">
          <a:extLst>
            <a:ext uri="{FF2B5EF4-FFF2-40B4-BE49-F238E27FC236}">
              <a16:creationId xmlns:a16="http://schemas.microsoft.com/office/drawing/2014/main" id="{00000000-0008-0000-1200-000028000000}"/>
            </a:ext>
          </a:extLst>
        </xdr:cNvPr>
        <xdr:cNvSpPr/>
      </xdr:nvSpPr>
      <xdr:spPr>
        <a:xfrm rot="16200000">
          <a:off x="12926170" y="2315353"/>
          <a:ext cx="168037" cy="632792"/>
        </a:xfrm>
        <a:prstGeom prst="flowChartMagneticDisk">
          <a:avLst/>
        </a:prstGeom>
        <a:solidFill>
          <a:srgbClr val="FF00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14</xdr:col>
      <xdr:colOff>188976</xdr:colOff>
      <xdr:row>11</xdr:row>
      <xdr:rowOff>35548</xdr:rowOff>
    </xdr:from>
    <xdr:to>
      <xdr:col>14</xdr:col>
      <xdr:colOff>402335</xdr:colOff>
      <xdr:row>11</xdr:row>
      <xdr:rowOff>200667</xdr:rowOff>
    </xdr:to>
    <xdr:sp macro="" textlink="">
      <xdr:nvSpPr>
        <xdr:cNvPr id="41" name="Oval 9">
          <a:extLst>
            <a:ext uri="{FF2B5EF4-FFF2-40B4-BE49-F238E27FC236}">
              <a16:creationId xmlns:a16="http://schemas.microsoft.com/office/drawing/2014/main" id="{00000000-0008-0000-1200-000029000000}"/>
            </a:ext>
          </a:extLst>
        </xdr:cNvPr>
        <xdr:cNvSpPr>
          <a:spLocks noChangeArrowheads="1"/>
        </xdr:cNvSpPr>
      </xdr:nvSpPr>
      <xdr:spPr bwMode="auto">
        <a:xfrm rot="16200000">
          <a:off x="12717516" y="2526028"/>
          <a:ext cx="165119" cy="213359"/>
        </a:xfrm>
        <a:prstGeom prst="ellipse">
          <a:avLst/>
        </a:prstGeom>
        <a:solidFill>
          <a:srgbClr val="FF8585"/>
        </a:solidFill>
        <a:ln w="3175">
          <a:solidFill>
            <a:srgbClr val="000000"/>
          </a:solidFill>
          <a:prstDash val="solid"/>
          <a:round/>
          <a:headEnd/>
          <a:tailEnd/>
        </a:ln>
      </xdr:spPr>
    </xdr:sp>
    <xdr:clientData/>
  </xdr:twoCellAnchor>
  <xdr:twoCellAnchor>
    <xdr:from>
      <xdr:col>14</xdr:col>
      <xdr:colOff>564079</xdr:colOff>
      <xdr:row>25</xdr:row>
      <xdr:rowOff>9337</xdr:rowOff>
    </xdr:from>
    <xdr:to>
      <xdr:col>14</xdr:col>
      <xdr:colOff>1089196</xdr:colOff>
      <xdr:row>25</xdr:row>
      <xdr:rowOff>190779</xdr:rowOff>
    </xdr:to>
    <xdr:grpSp>
      <xdr:nvGrpSpPr>
        <xdr:cNvPr id="42" name="Group 41">
          <a:extLst>
            <a:ext uri="{FF2B5EF4-FFF2-40B4-BE49-F238E27FC236}">
              <a16:creationId xmlns:a16="http://schemas.microsoft.com/office/drawing/2014/main" id="{00000000-0008-0000-1200-00002A000000}"/>
            </a:ext>
          </a:extLst>
        </xdr:cNvPr>
        <xdr:cNvGrpSpPr/>
      </xdr:nvGrpSpPr>
      <xdr:grpSpPr>
        <a:xfrm>
          <a:off x="14390233" y="5457301"/>
          <a:ext cx="523212" cy="179537"/>
          <a:chOff x="12947554" y="4729186"/>
          <a:chExt cx="1298315" cy="687800"/>
        </a:xfrm>
      </xdr:grpSpPr>
      <xdr:grpSp>
        <xdr:nvGrpSpPr>
          <xdr:cNvPr id="43" name="Group 42">
            <a:extLst>
              <a:ext uri="{FF2B5EF4-FFF2-40B4-BE49-F238E27FC236}">
                <a16:creationId xmlns:a16="http://schemas.microsoft.com/office/drawing/2014/main" id="{00000000-0008-0000-1200-00002B000000}"/>
              </a:ext>
            </a:extLst>
          </xdr:cNvPr>
          <xdr:cNvGrpSpPr/>
        </xdr:nvGrpSpPr>
        <xdr:grpSpPr>
          <a:xfrm>
            <a:off x="12947554" y="4729186"/>
            <a:ext cx="1298315" cy="683360"/>
            <a:chOff x="6746822" y="680821"/>
            <a:chExt cx="788864" cy="636010"/>
          </a:xfrm>
          <a:solidFill>
            <a:srgbClr val="FF0000"/>
          </a:solidFill>
        </xdr:grpSpPr>
        <xdr:sp macro="" textlink="">
          <xdr:nvSpPr>
            <xdr:cNvPr id="45" name="Rectangle 10">
              <a:extLst>
                <a:ext uri="{FF2B5EF4-FFF2-40B4-BE49-F238E27FC236}">
                  <a16:creationId xmlns:a16="http://schemas.microsoft.com/office/drawing/2014/main" id="{00000000-0008-0000-1200-00002D000000}"/>
                </a:ext>
              </a:extLst>
            </xdr:cNvPr>
            <xdr:cNvSpPr>
              <a:spLocks noChangeArrowheads="1"/>
            </xdr:cNvSpPr>
          </xdr:nvSpPr>
          <xdr:spPr bwMode="auto">
            <a:xfrm>
              <a:off x="7190184" y="683419"/>
              <a:ext cx="342900" cy="257175"/>
            </a:xfrm>
            <a:prstGeom prst="rect">
              <a:avLst/>
            </a:prstGeom>
            <a:noFill/>
            <a:ln w="9525">
              <a:solidFill>
                <a:srgbClr val="000000"/>
              </a:solidFill>
              <a:miter lim="800000"/>
              <a:headEnd/>
              <a:tailEnd/>
            </a:ln>
          </xdr:spPr>
        </xdr:sp>
        <xdr:cxnSp macro="">
          <xdr:nvCxnSpPr>
            <xdr:cNvPr id="46" name="Straight Connector 45">
              <a:extLst>
                <a:ext uri="{FF2B5EF4-FFF2-40B4-BE49-F238E27FC236}">
                  <a16:creationId xmlns:a16="http://schemas.microsoft.com/office/drawing/2014/main" id="{00000000-0008-0000-1200-00002E000000}"/>
                </a:ext>
              </a:extLst>
            </xdr:cNvPr>
            <xdr:cNvCxnSpPr/>
          </xdr:nvCxnSpPr>
          <xdr:spPr>
            <a:xfrm flipV="1">
              <a:off x="6750302" y="680821"/>
              <a:ext cx="441614" cy="377753"/>
            </a:xfrm>
            <a:prstGeom prst="line">
              <a:avLst/>
            </a:prstGeom>
            <a:grpFill/>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7" name="Straight Connector 46">
              <a:extLst>
                <a:ext uri="{FF2B5EF4-FFF2-40B4-BE49-F238E27FC236}">
                  <a16:creationId xmlns:a16="http://schemas.microsoft.com/office/drawing/2014/main" id="{00000000-0008-0000-1200-00002F000000}"/>
                </a:ext>
              </a:extLst>
            </xdr:cNvPr>
            <xdr:cNvCxnSpPr/>
          </xdr:nvCxnSpPr>
          <xdr:spPr>
            <a:xfrm flipV="1">
              <a:off x="6746822" y="937141"/>
              <a:ext cx="441614" cy="374505"/>
            </a:xfrm>
            <a:prstGeom prst="line">
              <a:avLst/>
            </a:prstGeom>
            <a:grpFill/>
            <a:ln>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48" name="Rectangle 10">
              <a:extLst>
                <a:ext uri="{FF2B5EF4-FFF2-40B4-BE49-F238E27FC236}">
                  <a16:creationId xmlns:a16="http://schemas.microsoft.com/office/drawing/2014/main" id="{00000000-0008-0000-1200-000030000000}"/>
                </a:ext>
              </a:extLst>
            </xdr:cNvPr>
            <xdr:cNvSpPr>
              <a:spLocks noChangeArrowheads="1"/>
            </xdr:cNvSpPr>
          </xdr:nvSpPr>
          <xdr:spPr bwMode="auto">
            <a:xfrm>
              <a:off x="6752034" y="1062038"/>
              <a:ext cx="342900" cy="254793"/>
            </a:xfrm>
            <a:prstGeom prst="rect">
              <a:avLst/>
            </a:prstGeom>
            <a:noFill/>
            <a:ln w="9525">
              <a:solidFill>
                <a:srgbClr val="000000"/>
              </a:solidFill>
              <a:miter lim="800000"/>
              <a:headEnd/>
              <a:tailEnd/>
            </a:ln>
          </xdr:spPr>
        </xdr:sp>
        <xdr:cxnSp macro="">
          <xdr:nvCxnSpPr>
            <xdr:cNvPr id="49" name="Straight Connector 48">
              <a:extLst>
                <a:ext uri="{FF2B5EF4-FFF2-40B4-BE49-F238E27FC236}">
                  <a16:creationId xmlns:a16="http://schemas.microsoft.com/office/drawing/2014/main" id="{00000000-0008-0000-1200-000031000000}"/>
                </a:ext>
              </a:extLst>
            </xdr:cNvPr>
            <xdr:cNvCxnSpPr/>
          </xdr:nvCxnSpPr>
          <xdr:spPr>
            <a:xfrm flipV="1">
              <a:off x="7093222" y="686001"/>
              <a:ext cx="441614" cy="377753"/>
            </a:xfrm>
            <a:prstGeom prst="line">
              <a:avLst/>
            </a:prstGeom>
            <a:grpFill/>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0" name="Straight Connector 49">
              <a:extLst>
                <a:ext uri="{FF2B5EF4-FFF2-40B4-BE49-F238E27FC236}">
                  <a16:creationId xmlns:a16="http://schemas.microsoft.com/office/drawing/2014/main" id="{00000000-0008-0000-1200-000032000000}"/>
                </a:ext>
              </a:extLst>
            </xdr:cNvPr>
            <xdr:cNvCxnSpPr/>
          </xdr:nvCxnSpPr>
          <xdr:spPr>
            <a:xfrm flipV="1">
              <a:off x="7094072" y="937991"/>
              <a:ext cx="441614" cy="374505"/>
            </a:xfrm>
            <a:prstGeom prst="line">
              <a:avLst/>
            </a:prstGeom>
            <a:grpFill/>
            <a:ln>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44" name="Freeform 68">
            <a:extLst>
              <a:ext uri="{FF2B5EF4-FFF2-40B4-BE49-F238E27FC236}">
                <a16:creationId xmlns:a16="http://schemas.microsoft.com/office/drawing/2014/main" id="{00000000-0008-0000-1200-00002C000000}"/>
              </a:ext>
            </a:extLst>
          </xdr:cNvPr>
          <xdr:cNvSpPr/>
        </xdr:nvSpPr>
        <xdr:spPr>
          <a:xfrm>
            <a:off x="12956789" y="4731091"/>
            <a:ext cx="1283364" cy="685895"/>
          </a:xfrm>
          <a:custGeom>
            <a:avLst/>
            <a:gdLst>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447675 w 451485"/>
              <a:gd name="connsiteY6" fmla="*/ 83820 h 18859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394335 w 451485"/>
              <a:gd name="connsiteY6" fmla="*/ 114300 h 18859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201930 w 451485"/>
              <a:gd name="connsiteY6" fmla="*/ 188595 h 188595"/>
              <a:gd name="connsiteX0" fmla="*/ 198120 w 451485"/>
              <a:gd name="connsiteY0" fmla="*/ 182880 h 182880"/>
              <a:gd name="connsiteX1" fmla="*/ 198120 w 451485"/>
              <a:gd name="connsiteY1" fmla="*/ 114300 h 182880"/>
              <a:gd name="connsiteX2" fmla="*/ 0 w 451485"/>
              <a:gd name="connsiteY2" fmla="*/ 112395 h 182880"/>
              <a:gd name="connsiteX3" fmla="*/ 253365 w 451485"/>
              <a:gd name="connsiteY3" fmla="*/ 0 h 182880"/>
              <a:gd name="connsiteX4" fmla="*/ 451485 w 451485"/>
              <a:gd name="connsiteY4" fmla="*/ 0 h 182880"/>
              <a:gd name="connsiteX5" fmla="*/ 451485 w 451485"/>
              <a:gd name="connsiteY5" fmla="*/ 80010 h 182880"/>
              <a:gd name="connsiteX6" fmla="*/ 198120 w 451485"/>
              <a:gd name="connsiteY6" fmla="*/ 182880 h 182880"/>
              <a:gd name="connsiteX0" fmla="*/ 203835 w 451485"/>
              <a:gd name="connsiteY0" fmla="*/ 192405 h 192405"/>
              <a:gd name="connsiteX1" fmla="*/ 198120 w 451485"/>
              <a:gd name="connsiteY1" fmla="*/ 114300 h 192405"/>
              <a:gd name="connsiteX2" fmla="*/ 0 w 451485"/>
              <a:gd name="connsiteY2" fmla="*/ 112395 h 192405"/>
              <a:gd name="connsiteX3" fmla="*/ 253365 w 451485"/>
              <a:gd name="connsiteY3" fmla="*/ 0 h 192405"/>
              <a:gd name="connsiteX4" fmla="*/ 451485 w 451485"/>
              <a:gd name="connsiteY4" fmla="*/ 0 h 192405"/>
              <a:gd name="connsiteX5" fmla="*/ 451485 w 451485"/>
              <a:gd name="connsiteY5" fmla="*/ 80010 h 192405"/>
              <a:gd name="connsiteX6" fmla="*/ 203835 w 451485"/>
              <a:gd name="connsiteY6" fmla="*/ 192405 h 192405"/>
              <a:gd name="connsiteX0" fmla="*/ 196215 w 451485"/>
              <a:gd name="connsiteY0" fmla="*/ 192405 h 192405"/>
              <a:gd name="connsiteX1" fmla="*/ 198120 w 451485"/>
              <a:gd name="connsiteY1" fmla="*/ 114300 h 192405"/>
              <a:gd name="connsiteX2" fmla="*/ 0 w 451485"/>
              <a:gd name="connsiteY2" fmla="*/ 112395 h 192405"/>
              <a:gd name="connsiteX3" fmla="*/ 253365 w 451485"/>
              <a:gd name="connsiteY3" fmla="*/ 0 h 192405"/>
              <a:gd name="connsiteX4" fmla="*/ 451485 w 451485"/>
              <a:gd name="connsiteY4" fmla="*/ 0 h 192405"/>
              <a:gd name="connsiteX5" fmla="*/ 451485 w 451485"/>
              <a:gd name="connsiteY5" fmla="*/ 80010 h 192405"/>
              <a:gd name="connsiteX6" fmla="*/ 196215 w 451485"/>
              <a:gd name="connsiteY6" fmla="*/ 192405 h 19240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201930 w 451485"/>
              <a:gd name="connsiteY6" fmla="*/ 188595 h 188595"/>
              <a:gd name="connsiteX0" fmla="*/ 198403 w 451485"/>
              <a:gd name="connsiteY0" fmla="*/ 189018 h 189018"/>
              <a:gd name="connsiteX1" fmla="*/ 198120 w 451485"/>
              <a:gd name="connsiteY1" fmla="*/ 114300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8403 w 451485"/>
              <a:gd name="connsiteY6" fmla="*/ 189018 h 189018"/>
              <a:gd name="connsiteX0" fmla="*/ 195581 w 451485"/>
              <a:gd name="connsiteY0" fmla="*/ 189441 h 189441"/>
              <a:gd name="connsiteX1" fmla="*/ 198120 w 451485"/>
              <a:gd name="connsiteY1" fmla="*/ 114300 h 189441"/>
              <a:gd name="connsiteX2" fmla="*/ 0 w 451485"/>
              <a:gd name="connsiteY2" fmla="*/ 112395 h 189441"/>
              <a:gd name="connsiteX3" fmla="*/ 253365 w 451485"/>
              <a:gd name="connsiteY3" fmla="*/ 0 h 189441"/>
              <a:gd name="connsiteX4" fmla="*/ 451485 w 451485"/>
              <a:gd name="connsiteY4" fmla="*/ 0 h 189441"/>
              <a:gd name="connsiteX5" fmla="*/ 451485 w 451485"/>
              <a:gd name="connsiteY5" fmla="*/ 80010 h 189441"/>
              <a:gd name="connsiteX6" fmla="*/ 195581 w 451485"/>
              <a:gd name="connsiteY6" fmla="*/ 189441 h 189441"/>
              <a:gd name="connsiteX0" fmla="*/ 223799 w 451485"/>
              <a:gd name="connsiteY0" fmla="*/ 186904 h 186904"/>
              <a:gd name="connsiteX1" fmla="*/ 198120 w 451485"/>
              <a:gd name="connsiteY1" fmla="*/ 114300 h 186904"/>
              <a:gd name="connsiteX2" fmla="*/ 0 w 451485"/>
              <a:gd name="connsiteY2" fmla="*/ 112395 h 186904"/>
              <a:gd name="connsiteX3" fmla="*/ 253365 w 451485"/>
              <a:gd name="connsiteY3" fmla="*/ 0 h 186904"/>
              <a:gd name="connsiteX4" fmla="*/ 451485 w 451485"/>
              <a:gd name="connsiteY4" fmla="*/ 0 h 186904"/>
              <a:gd name="connsiteX5" fmla="*/ 451485 w 451485"/>
              <a:gd name="connsiteY5" fmla="*/ 80010 h 186904"/>
              <a:gd name="connsiteX6" fmla="*/ 223799 w 451485"/>
              <a:gd name="connsiteY6" fmla="*/ 186904 h 186904"/>
              <a:gd name="connsiteX0" fmla="*/ 223799 w 451485"/>
              <a:gd name="connsiteY0" fmla="*/ 186904 h 186904"/>
              <a:gd name="connsiteX1" fmla="*/ 198120 w 451485"/>
              <a:gd name="connsiteY1" fmla="*/ 114300 h 186904"/>
              <a:gd name="connsiteX2" fmla="*/ 0 w 451485"/>
              <a:gd name="connsiteY2" fmla="*/ 112395 h 186904"/>
              <a:gd name="connsiteX3" fmla="*/ 253365 w 451485"/>
              <a:gd name="connsiteY3" fmla="*/ 0 h 186904"/>
              <a:gd name="connsiteX4" fmla="*/ 451485 w 451485"/>
              <a:gd name="connsiteY4" fmla="*/ 0 h 186904"/>
              <a:gd name="connsiteX5" fmla="*/ 451485 w 451485"/>
              <a:gd name="connsiteY5" fmla="*/ 80010 h 186904"/>
              <a:gd name="connsiteX6" fmla="*/ 223799 w 451485"/>
              <a:gd name="connsiteY6" fmla="*/ 186904 h 186904"/>
              <a:gd name="connsiteX0" fmla="*/ 197698 w 451485"/>
              <a:gd name="connsiteY0" fmla="*/ 189018 h 189018"/>
              <a:gd name="connsiteX1" fmla="*/ 198120 w 451485"/>
              <a:gd name="connsiteY1" fmla="*/ 114300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7698 w 451485"/>
              <a:gd name="connsiteY6" fmla="*/ 189018 h 189018"/>
              <a:gd name="connsiteX0" fmla="*/ 197698 w 451485"/>
              <a:gd name="connsiteY0" fmla="*/ 189018 h 189018"/>
              <a:gd name="connsiteX1" fmla="*/ 196709 w 451485"/>
              <a:gd name="connsiteY1" fmla="*/ 113031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7698 w 451485"/>
              <a:gd name="connsiteY6" fmla="*/ 189018 h 189018"/>
              <a:gd name="connsiteX0" fmla="*/ 197698 w 451485"/>
              <a:gd name="connsiteY0" fmla="*/ 189018 h 189018"/>
              <a:gd name="connsiteX1" fmla="*/ 196003 w 451485"/>
              <a:gd name="connsiteY1" fmla="*/ 111340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7698 w 451485"/>
              <a:gd name="connsiteY6" fmla="*/ 189018 h 189018"/>
              <a:gd name="connsiteX0" fmla="*/ 206869 w 460656"/>
              <a:gd name="connsiteY0" fmla="*/ 189018 h 189018"/>
              <a:gd name="connsiteX1" fmla="*/ 205174 w 460656"/>
              <a:gd name="connsiteY1" fmla="*/ 111340 h 189018"/>
              <a:gd name="connsiteX2" fmla="*/ 0 w 460656"/>
              <a:gd name="connsiteY2" fmla="*/ 111126 h 189018"/>
              <a:gd name="connsiteX3" fmla="*/ 262536 w 460656"/>
              <a:gd name="connsiteY3" fmla="*/ 0 h 189018"/>
              <a:gd name="connsiteX4" fmla="*/ 460656 w 460656"/>
              <a:gd name="connsiteY4" fmla="*/ 0 h 189018"/>
              <a:gd name="connsiteX5" fmla="*/ 460656 w 460656"/>
              <a:gd name="connsiteY5" fmla="*/ 80010 h 189018"/>
              <a:gd name="connsiteX6" fmla="*/ 206869 w 460656"/>
              <a:gd name="connsiteY6" fmla="*/ 189018 h 189018"/>
              <a:gd name="connsiteX0" fmla="*/ 211102 w 464889"/>
              <a:gd name="connsiteY0" fmla="*/ 189018 h 189018"/>
              <a:gd name="connsiteX1" fmla="*/ 209407 w 464889"/>
              <a:gd name="connsiteY1" fmla="*/ 111340 h 189018"/>
              <a:gd name="connsiteX2" fmla="*/ 0 w 464889"/>
              <a:gd name="connsiteY2" fmla="*/ 111972 h 189018"/>
              <a:gd name="connsiteX3" fmla="*/ 266769 w 464889"/>
              <a:gd name="connsiteY3" fmla="*/ 0 h 189018"/>
              <a:gd name="connsiteX4" fmla="*/ 464889 w 464889"/>
              <a:gd name="connsiteY4" fmla="*/ 0 h 189018"/>
              <a:gd name="connsiteX5" fmla="*/ 464889 w 464889"/>
              <a:gd name="connsiteY5" fmla="*/ 80010 h 189018"/>
              <a:gd name="connsiteX6" fmla="*/ 211102 w 464889"/>
              <a:gd name="connsiteY6" fmla="*/ 189018 h 189018"/>
              <a:gd name="connsiteX0" fmla="*/ 211102 w 464889"/>
              <a:gd name="connsiteY0" fmla="*/ 189018 h 189018"/>
              <a:gd name="connsiteX1" fmla="*/ 210081 w 464889"/>
              <a:gd name="connsiteY1" fmla="*/ 113446 h 189018"/>
              <a:gd name="connsiteX2" fmla="*/ 0 w 464889"/>
              <a:gd name="connsiteY2" fmla="*/ 111972 h 189018"/>
              <a:gd name="connsiteX3" fmla="*/ 266769 w 464889"/>
              <a:gd name="connsiteY3" fmla="*/ 0 h 189018"/>
              <a:gd name="connsiteX4" fmla="*/ 464889 w 464889"/>
              <a:gd name="connsiteY4" fmla="*/ 0 h 189018"/>
              <a:gd name="connsiteX5" fmla="*/ 464889 w 464889"/>
              <a:gd name="connsiteY5" fmla="*/ 80010 h 189018"/>
              <a:gd name="connsiteX6" fmla="*/ 211102 w 464889"/>
              <a:gd name="connsiteY6" fmla="*/ 189018 h 189018"/>
              <a:gd name="connsiteX0" fmla="*/ 211102 w 464889"/>
              <a:gd name="connsiteY0" fmla="*/ 190598 h 190598"/>
              <a:gd name="connsiteX1" fmla="*/ 210081 w 464889"/>
              <a:gd name="connsiteY1" fmla="*/ 113446 h 190598"/>
              <a:gd name="connsiteX2" fmla="*/ 0 w 464889"/>
              <a:gd name="connsiteY2" fmla="*/ 111972 h 190598"/>
              <a:gd name="connsiteX3" fmla="*/ 266769 w 464889"/>
              <a:gd name="connsiteY3" fmla="*/ 0 h 190598"/>
              <a:gd name="connsiteX4" fmla="*/ 464889 w 464889"/>
              <a:gd name="connsiteY4" fmla="*/ 0 h 190598"/>
              <a:gd name="connsiteX5" fmla="*/ 464889 w 464889"/>
              <a:gd name="connsiteY5" fmla="*/ 80010 h 190598"/>
              <a:gd name="connsiteX6" fmla="*/ 211102 w 464889"/>
              <a:gd name="connsiteY6" fmla="*/ 190598 h 190598"/>
              <a:gd name="connsiteX0" fmla="*/ 199648 w 453435"/>
              <a:gd name="connsiteY0" fmla="*/ 190598 h 190598"/>
              <a:gd name="connsiteX1" fmla="*/ 198627 w 453435"/>
              <a:gd name="connsiteY1" fmla="*/ 113446 h 190598"/>
              <a:gd name="connsiteX2" fmla="*/ 0 w 453435"/>
              <a:gd name="connsiteY2" fmla="*/ 114604 h 190598"/>
              <a:gd name="connsiteX3" fmla="*/ 255315 w 453435"/>
              <a:gd name="connsiteY3" fmla="*/ 0 h 190598"/>
              <a:gd name="connsiteX4" fmla="*/ 453435 w 453435"/>
              <a:gd name="connsiteY4" fmla="*/ 0 h 190598"/>
              <a:gd name="connsiteX5" fmla="*/ 453435 w 453435"/>
              <a:gd name="connsiteY5" fmla="*/ 80010 h 190598"/>
              <a:gd name="connsiteX6" fmla="*/ 199648 w 453435"/>
              <a:gd name="connsiteY6" fmla="*/ 190598 h 190598"/>
              <a:gd name="connsiteX0" fmla="*/ 199648 w 453435"/>
              <a:gd name="connsiteY0" fmla="*/ 190598 h 190598"/>
              <a:gd name="connsiteX1" fmla="*/ 198627 w 453435"/>
              <a:gd name="connsiteY1" fmla="*/ 113446 h 190598"/>
              <a:gd name="connsiteX2" fmla="*/ 0 w 453435"/>
              <a:gd name="connsiteY2" fmla="*/ 114604 h 190598"/>
              <a:gd name="connsiteX3" fmla="*/ 253967 w 453435"/>
              <a:gd name="connsiteY3" fmla="*/ 1053 h 190598"/>
              <a:gd name="connsiteX4" fmla="*/ 453435 w 453435"/>
              <a:gd name="connsiteY4" fmla="*/ 0 h 190598"/>
              <a:gd name="connsiteX5" fmla="*/ 453435 w 453435"/>
              <a:gd name="connsiteY5" fmla="*/ 80010 h 190598"/>
              <a:gd name="connsiteX6" fmla="*/ 199648 w 453435"/>
              <a:gd name="connsiteY6" fmla="*/ 190598 h 190598"/>
              <a:gd name="connsiteX0" fmla="*/ 200996 w 454783"/>
              <a:gd name="connsiteY0" fmla="*/ 190598 h 190598"/>
              <a:gd name="connsiteX1" fmla="*/ 199975 w 454783"/>
              <a:gd name="connsiteY1" fmla="*/ 113446 h 190598"/>
              <a:gd name="connsiteX2" fmla="*/ 0 w 454783"/>
              <a:gd name="connsiteY2" fmla="*/ 111971 h 190598"/>
              <a:gd name="connsiteX3" fmla="*/ 255315 w 454783"/>
              <a:gd name="connsiteY3" fmla="*/ 1053 h 190598"/>
              <a:gd name="connsiteX4" fmla="*/ 454783 w 454783"/>
              <a:gd name="connsiteY4" fmla="*/ 0 h 190598"/>
              <a:gd name="connsiteX5" fmla="*/ 454783 w 454783"/>
              <a:gd name="connsiteY5" fmla="*/ 80010 h 190598"/>
              <a:gd name="connsiteX6" fmla="*/ 200996 w 454783"/>
              <a:gd name="connsiteY6" fmla="*/ 190598 h 190598"/>
              <a:gd name="connsiteX0" fmla="*/ 199648 w 453435"/>
              <a:gd name="connsiteY0" fmla="*/ 190598 h 190598"/>
              <a:gd name="connsiteX1" fmla="*/ 198627 w 453435"/>
              <a:gd name="connsiteY1" fmla="*/ 113446 h 190598"/>
              <a:gd name="connsiteX2" fmla="*/ 0 w 453435"/>
              <a:gd name="connsiteY2" fmla="*/ 113551 h 190598"/>
              <a:gd name="connsiteX3" fmla="*/ 253967 w 453435"/>
              <a:gd name="connsiteY3" fmla="*/ 1053 h 190598"/>
              <a:gd name="connsiteX4" fmla="*/ 453435 w 453435"/>
              <a:gd name="connsiteY4" fmla="*/ 0 h 190598"/>
              <a:gd name="connsiteX5" fmla="*/ 453435 w 453435"/>
              <a:gd name="connsiteY5" fmla="*/ 80010 h 190598"/>
              <a:gd name="connsiteX6" fmla="*/ 199648 w 453435"/>
              <a:gd name="connsiteY6" fmla="*/ 190598 h 19059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453435" h="190598">
                <a:moveTo>
                  <a:pt x="199648" y="190598"/>
                </a:moveTo>
                <a:cubicBezTo>
                  <a:pt x="199789" y="165692"/>
                  <a:pt x="198486" y="138352"/>
                  <a:pt x="198627" y="113446"/>
                </a:cubicBezTo>
                <a:lnTo>
                  <a:pt x="0" y="113551"/>
                </a:lnTo>
                <a:lnTo>
                  <a:pt x="253967" y="1053"/>
                </a:lnTo>
                <a:lnTo>
                  <a:pt x="453435" y="0"/>
                </a:lnTo>
                <a:lnTo>
                  <a:pt x="453435" y="80010"/>
                </a:lnTo>
                <a:lnTo>
                  <a:pt x="199648" y="190598"/>
                </a:lnTo>
                <a:close/>
              </a:path>
            </a:pathLst>
          </a:custGeom>
          <a:solidFill>
            <a:srgbClr val="FF0000">
              <a:alpha val="85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grpSp>
    <xdr:clientData/>
  </xdr:twoCellAnchor>
  <xdr:twoCellAnchor>
    <xdr:from>
      <xdr:col>14</xdr:col>
      <xdr:colOff>210218</xdr:colOff>
      <xdr:row>22</xdr:row>
      <xdr:rowOff>98021</xdr:rowOff>
    </xdr:from>
    <xdr:to>
      <xdr:col>14</xdr:col>
      <xdr:colOff>801166</xdr:colOff>
      <xdr:row>24</xdr:row>
      <xdr:rowOff>205792</xdr:rowOff>
    </xdr:to>
    <xdr:grpSp>
      <xdr:nvGrpSpPr>
        <xdr:cNvPr id="51" name="Group 50">
          <a:extLst>
            <a:ext uri="{FF2B5EF4-FFF2-40B4-BE49-F238E27FC236}">
              <a16:creationId xmlns:a16="http://schemas.microsoft.com/office/drawing/2014/main" id="{00000000-0008-0000-1200-000033000000}"/>
            </a:ext>
          </a:extLst>
        </xdr:cNvPr>
        <xdr:cNvGrpSpPr/>
      </xdr:nvGrpSpPr>
      <xdr:grpSpPr>
        <a:xfrm>
          <a:off x="14034467" y="4912740"/>
          <a:ext cx="594758" cy="530009"/>
          <a:chOff x="12791677" y="4724374"/>
          <a:chExt cx="594750" cy="509339"/>
        </a:xfrm>
      </xdr:grpSpPr>
      <xdr:grpSp>
        <xdr:nvGrpSpPr>
          <xdr:cNvPr id="52" name="Group 51">
            <a:extLst>
              <a:ext uri="{FF2B5EF4-FFF2-40B4-BE49-F238E27FC236}">
                <a16:creationId xmlns:a16="http://schemas.microsoft.com/office/drawing/2014/main" id="{00000000-0008-0000-1200-000034000000}"/>
              </a:ext>
            </a:extLst>
          </xdr:cNvPr>
          <xdr:cNvGrpSpPr/>
        </xdr:nvGrpSpPr>
        <xdr:grpSpPr>
          <a:xfrm>
            <a:off x="12791677" y="5049139"/>
            <a:ext cx="535805" cy="184574"/>
            <a:chOff x="13112123" y="4698051"/>
            <a:chExt cx="535805" cy="183766"/>
          </a:xfrm>
        </xdr:grpSpPr>
        <xdr:sp macro="" textlink="">
          <xdr:nvSpPr>
            <xdr:cNvPr id="62" name="Freeform 98">
              <a:extLst>
                <a:ext uri="{FF2B5EF4-FFF2-40B4-BE49-F238E27FC236}">
                  <a16:creationId xmlns:a16="http://schemas.microsoft.com/office/drawing/2014/main" id="{00000000-0008-0000-1200-00003E000000}"/>
                </a:ext>
              </a:extLst>
            </xdr:cNvPr>
            <xdr:cNvSpPr/>
          </xdr:nvSpPr>
          <xdr:spPr>
            <a:xfrm rot="10800000">
              <a:off x="13116808" y="4706920"/>
              <a:ext cx="520065" cy="174796"/>
            </a:xfrm>
            <a:custGeom>
              <a:avLst/>
              <a:gdLst>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447675 w 451485"/>
                <a:gd name="connsiteY6" fmla="*/ 83820 h 18859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394335 w 451485"/>
                <a:gd name="connsiteY6" fmla="*/ 114300 h 18859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201930 w 451485"/>
                <a:gd name="connsiteY6" fmla="*/ 188595 h 188595"/>
                <a:gd name="connsiteX0" fmla="*/ 198120 w 451485"/>
                <a:gd name="connsiteY0" fmla="*/ 182880 h 182880"/>
                <a:gd name="connsiteX1" fmla="*/ 198120 w 451485"/>
                <a:gd name="connsiteY1" fmla="*/ 114300 h 182880"/>
                <a:gd name="connsiteX2" fmla="*/ 0 w 451485"/>
                <a:gd name="connsiteY2" fmla="*/ 112395 h 182880"/>
                <a:gd name="connsiteX3" fmla="*/ 253365 w 451485"/>
                <a:gd name="connsiteY3" fmla="*/ 0 h 182880"/>
                <a:gd name="connsiteX4" fmla="*/ 451485 w 451485"/>
                <a:gd name="connsiteY4" fmla="*/ 0 h 182880"/>
                <a:gd name="connsiteX5" fmla="*/ 451485 w 451485"/>
                <a:gd name="connsiteY5" fmla="*/ 80010 h 182880"/>
                <a:gd name="connsiteX6" fmla="*/ 198120 w 451485"/>
                <a:gd name="connsiteY6" fmla="*/ 182880 h 182880"/>
                <a:gd name="connsiteX0" fmla="*/ 203835 w 451485"/>
                <a:gd name="connsiteY0" fmla="*/ 192405 h 192405"/>
                <a:gd name="connsiteX1" fmla="*/ 198120 w 451485"/>
                <a:gd name="connsiteY1" fmla="*/ 114300 h 192405"/>
                <a:gd name="connsiteX2" fmla="*/ 0 w 451485"/>
                <a:gd name="connsiteY2" fmla="*/ 112395 h 192405"/>
                <a:gd name="connsiteX3" fmla="*/ 253365 w 451485"/>
                <a:gd name="connsiteY3" fmla="*/ 0 h 192405"/>
                <a:gd name="connsiteX4" fmla="*/ 451485 w 451485"/>
                <a:gd name="connsiteY4" fmla="*/ 0 h 192405"/>
                <a:gd name="connsiteX5" fmla="*/ 451485 w 451485"/>
                <a:gd name="connsiteY5" fmla="*/ 80010 h 192405"/>
                <a:gd name="connsiteX6" fmla="*/ 203835 w 451485"/>
                <a:gd name="connsiteY6" fmla="*/ 192405 h 192405"/>
                <a:gd name="connsiteX0" fmla="*/ 196215 w 451485"/>
                <a:gd name="connsiteY0" fmla="*/ 192405 h 192405"/>
                <a:gd name="connsiteX1" fmla="*/ 198120 w 451485"/>
                <a:gd name="connsiteY1" fmla="*/ 114300 h 192405"/>
                <a:gd name="connsiteX2" fmla="*/ 0 w 451485"/>
                <a:gd name="connsiteY2" fmla="*/ 112395 h 192405"/>
                <a:gd name="connsiteX3" fmla="*/ 253365 w 451485"/>
                <a:gd name="connsiteY3" fmla="*/ 0 h 192405"/>
                <a:gd name="connsiteX4" fmla="*/ 451485 w 451485"/>
                <a:gd name="connsiteY4" fmla="*/ 0 h 192405"/>
                <a:gd name="connsiteX5" fmla="*/ 451485 w 451485"/>
                <a:gd name="connsiteY5" fmla="*/ 80010 h 192405"/>
                <a:gd name="connsiteX6" fmla="*/ 196215 w 451485"/>
                <a:gd name="connsiteY6" fmla="*/ 192405 h 19240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201930 w 451485"/>
                <a:gd name="connsiteY6" fmla="*/ 188595 h 188595"/>
                <a:gd name="connsiteX0" fmla="*/ 198403 w 451485"/>
                <a:gd name="connsiteY0" fmla="*/ 189018 h 189018"/>
                <a:gd name="connsiteX1" fmla="*/ 198120 w 451485"/>
                <a:gd name="connsiteY1" fmla="*/ 114300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8403 w 451485"/>
                <a:gd name="connsiteY6" fmla="*/ 189018 h 189018"/>
                <a:gd name="connsiteX0" fmla="*/ 195581 w 451485"/>
                <a:gd name="connsiteY0" fmla="*/ 189441 h 189441"/>
                <a:gd name="connsiteX1" fmla="*/ 198120 w 451485"/>
                <a:gd name="connsiteY1" fmla="*/ 114300 h 189441"/>
                <a:gd name="connsiteX2" fmla="*/ 0 w 451485"/>
                <a:gd name="connsiteY2" fmla="*/ 112395 h 189441"/>
                <a:gd name="connsiteX3" fmla="*/ 253365 w 451485"/>
                <a:gd name="connsiteY3" fmla="*/ 0 h 189441"/>
                <a:gd name="connsiteX4" fmla="*/ 451485 w 451485"/>
                <a:gd name="connsiteY4" fmla="*/ 0 h 189441"/>
                <a:gd name="connsiteX5" fmla="*/ 451485 w 451485"/>
                <a:gd name="connsiteY5" fmla="*/ 80010 h 189441"/>
                <a:gd name="connsiteX6" fmla="*/ 195581 w 451485"/>
                <a:gd name="connsiteY6" fmla="*/ 189441 h 189441"/>
                <a:gd name="connsiteX0" fmla="*/ 223799 w 451485"/>
                <a:gd name="connsiteY0" fmla="*/ 186904 h 186904"/>
                <a:gd name="connsiteX1" fmla="*/ 198120 w 451485"/>
                <a:gd name="connsiteY1" fmla="*/ 114300 h 186904"/>
                <a:gd name="connsiteX2" fmla="*/ 0 w 451485"/>
                <a:gd name="connsiteY2" fmla="*/ 112395 h 186904"/>
                <a:gd name="connsiteX3" fmla="*/ 253365 w 451485"/>
                <a:gd name="connsiteY3" fmla="*/ 0 h 186904"/>
                <a:gd name="connsiteX4" fmla="*/ 451485 w 451485"/>
                <a:gd name="connsiteY4" fmla="*/ 0 h 186904"/>
                <a:gd name="connsiteX5" fmla="*/ 451485 w 451485"/>
                <a:gd name="connsiteY5" fmla="*/ 80010 h 186904"/>
                <a:gd name="connsiteX6" fmla="*/ 223799 w 451485"/>
                <a:gd name="connsiteY6" fmla="*/ 186904 h 186904"/>
                <a:gd name="connsiteX0" fmla="*/ 223799 w 451485"/>
                <a:gd name="connsiteY0" fmla="*/ 186904 h 186904"/>
                <a:gd name="connsiteX1" fmla="*/ 198120 w 451485"/>
                <a:gd name="connsiteY1" fmla="*/ 114300 h 186904"/>
                <a:gd name="connsiteX2" fmla="*/ 0 w 451485"/>
                <a:gd name="connsiteY2" fmla="*/ 112395 h 186904"/>
                <a:gd name="connsiteX3" fmla="*/ 253365 w 451485"/>
                <a:gd name="connsiteY3" fmla="*/ 0 h 186904"/>
                <a:gd name="connsiteX4" fmla="*/ 451485 w 451485"/>
                <a:gd name="connsiteY4" fmla="*/ 0 h 186904"/>
                <a:gd name="connsiteX5" fmla="*/ 451485 w 451485"/>
                <a:gd name="connsiteY5" fmla="*/ 80010 h 186904"/>
                <a:gd name="connsiteX6" fmla="*/ 223799 w 451485"/>
                <a:gd name="connsiteY6" fmla="*/ 186904 h 186904"/>
                <a:gd name="connsiteX0" fmla="*/ 197698 w 451485"/>
                <a:gd name="connsiteY0" fmla="*/ 189018 h 189018"/>
                <a:gd name="connsiteX1" fmla="*/ 198120 w 451485"/>
                <a:gd name="connsiteY1" fmla="*/ 114300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7698 w 451485"/>
                <a:gd name="connsiteY6" fmla="*/ 189018 h 189018"/>
                <a:gd name="connsiteX0" fmla="*/ 197698 w 451485"/>
                <a:gd name="connsiteY0" fmla="*/ 189018 h 189018"/>
                <a:gd name="connsiteX1" fmla="*/ 196709 w 451485"/>
                <a:gd name="connsiteY1" fmla="*/ 113031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7698 w 451485"/>
                <a:gd name="connsiteY6" fmla="*/ 189018 h 189018"/>
                <a:gd name="connsiteX0" fmla="*/ 197698 w 451485"/>
                <a:gd name="connsiteY0" fmla="*/ 189018 h 189018"/>
                <a:gd name="connsiteX1" fmla="*/ 196003 w 451485"/>
                <a:gd name="connsiteY1" fmla="*/ 111340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7698 w 451485"/>
                <a:gd name="connsiteY6" fmla="*/ 189018 h 189018"/>
                <a:gd name="connsiteX0" fmla="*/ 206869 w 460656"/>
                <a:gd name="connsiteY0" fmla="*/ 189018 h 189018"/>
                <a:gd name="connsiteX1" fmla="*/ 205174 w 460656"/>
                <a:gd name="connsiteY1" fmla="*/ 111340 h 189018"/>
                <a:gd name="connsiteX2" fmla="*/ 0 w 460656"/>
                <a:gd name="connsiteY2" fmla="*/ 111126 h 189018"/>
                <a:gd name="connsiteX3" fmla="*/ 262536 w 460656"/>
                <a:gd name="connsiteY3" fmla="*/ 0 h 189018"/>
                <a:gd name="connsiteX4" fmla="*/ 460656 w 460656"/>
                <a:gd name="connsiteY4" fmla="*/ 0 h 189018"/>
                <a:gd name="connsiteX5" fmla="*/ 460656 w 460656"/>
                <a:gd name="connsiteY5" fmla="*/ 80010 h 189018"/>
                <a:gd name="connsiteX6" fmla="*/ 206869 w 460656"/>
                <a:gd name="connsiteY6" fmla="*/ 189018 h 189018"/>
                <a:gd name="connsiteX0" fmla="*/ 211102 w 464889"/>
                <a:gd name="connsiteY0" fmla="*/ 189018 h 189018"/>
                <a:gd name="connsiteX1" fmla="*/ 209407 w 464889"/>
                <a:gd name="connsiteY1" fmla="*/ 111340 h 189018"/>
                <a:gd name="connsiteX2" fmla="*/ 0 w 464889"/>
                <a:gd name="connsiteY2" fmla="*/ 111972 h 189018"/>
                <a:gd name="connsiteX3" fmla="*/ 266769 w 464889"/>
                <a:gd name="connsiteY3" fmla="*/ 0 h 189018"/>
                <a:gd name="connsiteX4" fmla="*/ 464889 w 464889"/>
                <a:gd name="connsiteY4" fmla="*/ 0 h 189018"/>
                <a:gd name="connsiteX5" fmla="*/ 464889 w 464889"/>
                <a:gd name="connsiteY5" fmla="*/ 80010 h 189018"/>
                <a:gd name="connsiteX6" fmla="*/ 211102 w 464889"/>
                <a:gd name="connsiteY6" fmla="*/ 189018 h 189018"/>
                <a:gd name="connsiteX0" fmla="*/ 211102 w 464889"/>
                <a:gd name="connsiteY0" fmla="*/ 189018 h 189018"/>
                <a:gd name="connsiteX1" fmla="*/ 210081 w 464889"/>
                <a:gd name="connsiteY1" fmla="*/ 113446 h 189018"/>
                <a:gd name="connsiteX2" fmla="*/ 0 w 464889"/>
                <a:gd name="connsiteY2" fmla="*/ 111972 h 189018"/>
                <a:gd name="connsiteX3" fmla="*/ 266769 w 464889"/>
                <a:gd name="connsiteY3" fmla="*/ 0 h 189018"/>
                <a:gd name="connsiteX4" fmla="*/ 464889 w 464889"/>
                <a:gd name="connsiteY4" fmla="*/ 0 h 189018"/>
                <a:gd name="connsiteX5" fmla="*/ 464889 w 464889"/>
                <a:gd name="connsiteY5" fmla="*/ 80010 h 189018"/>
                <a:gd name="connsiteX6" fmla="*/ 211102 w 464889"/>
                <a:gd name="connsiteY6" fmla="*/ 189018 h 189018"/>
                <a:gd name="connsiteX0" fmla="*/ 211102 w 464889"/>
                <a:gd name="connsiteY0" fmla="*/ 190598 h 190598"/>
                <a:gd name="connsiteX1" fmla="*/ 210081 w 464889"/>
                <a:gd name="connsiteY1" fmla="*/ 113446 h 190598"/>
                <a:gd name="connsiteX2" fmla="*/ 0 w 464889"/>
                <a:gd name="connsiteY2" fmla="*/ 111972 h 190598"/>
                <a:gd name="connsiteX3" fmla="*/ 266769 w 464889"/>
                <a:gd name="connsiteY3" fmla="*/ 0 h 190598"/>
                <a:gd name="connsiteX4" fmla="*/ 464889 w 464889"/>
                <a:gd name="connsiteY4" fmla="*/ 0 h 190598"/>
                <a:gd name="connsiteX5" fmla="*/ 464889 w 464889"/>
                <a:gd name="connsiteY5" fmla="*/ 80010 h 190598"/>
                <a:gd name="connsiteX6" fmla="*/ 211102 w 464889"/>
                <a:gd name="connsiteY6" fmla="*/ 190598 h 190598"/>
                <a:gd name="connsiteX0" fmla="*/ 199648 w 453435"/>
                <a:gd name="connsiteY0" fmla="*/ 190598 h 190598"/>
                <a:gd name="connsiteX1" fmla="*/ 198627 w 453435"/>
                <a:gd name="connsiteY1" fmla="*/ 113446 h 190598"/>
                <a:gd name="connsiteX2" fmla="*/ 0 w 453435"/>
                <a:gd name="connsiteY2" fmla="*/ 114604 h 190598"/>
                <a:gd name="connsiteX3" fmla="*/ 255315 w 453435"/>
                <a:gd name="connsiteY3" fmla="*/ 0 h 190598"/>
                <a:gd name="connsiteX4" fmla="*/ 453435 w 453435"/>
                <a:gd name="connsiteY4" fmla="*/ 0 h 190598"/>
                <a:gd name="connsiteX5" fmla="*/ 453435 w 453435"/>
                <a:gd name="connsiteY5" fmla="*/ 80010 h 190598"/>
                <a:gd name="connsiteX6" fmla="*/ 199648 w 453435"/>
                <a:gd name="connsiteY6" fmla="*/ 190598 h 190598"/>
                <a:gd name="connsiteX0" fmla="*/ 199648 w 453435"/>
                <a:gd name="connsiteY0" fmla="*/ 190598 h 190598"/>
                <a:gd name="connsiteX1" fmla="*/ 198627 w 453435"/>
                <a:gd name="connsiteY1" fmla="*/ 113446 h 190598"/>
                <a:gd name="connsiteX2" fmla="*/ 0 w 453435"/>
                <a:gd name="connsiteY2" fmla="*/ 114604 h 190598"/>
                <a:gd name="connsiteX3" fmla="*/ 253967 w 453435"/>
                <a:gd name="connsiteY3" fmla="*/ 1053 h 190598"/>
                <a:gd name="connsiteX4" fmla="*/ 453435 w 453435"/>
                <a:gd name="connsiteY4" fmla="*/ 0 h 190598"/>
                <a:gd name="connsiteX5" fmla="*/ 453435 w 453435"/>
                <a:gd name="connsiteY5" fmla="*/ 80010 h 190598"/>
                <a:gd name="connsiteX6" fmla="*/ 199648 w 453435"/>
                <a:gd name="connsiteY6" fmla="*/ 190598 h 190598"/>
                <a:gd name="connsiteX0" fmla="*/ 200996 w 454783"/>
                <a:gd name="connsiteY0" fmla="*/ 190598 h 190598"/>
                <a:gd name="connsiteX1" fmla="*/ 199975 w 454783"/>
                <a:gd name="connsiteY1" fmla="*/ 113446 h 190598"/>
                <a:gd name="connsiteX2" fmla="*/ 0 w 454783"/>
                <a:gd name="connsiteY2" fmla="*/ 111971 h 190598"/>
                <a:gd name="connsiteX3" fmla="*/ 255315 w 454783"/>
                <a:gd name="connsiteY3" fmla="*/ 1053 h 190598"/>
                <a:gd name="connsiteX4" fmla="*/ 454783 w 454783"/>
                <a:gd name="connsiteY4" fmla="*/ 0 h 190598"/>
                <a:gd name="connsiteX5" fmla="*/ 454783 w 454783"/>
                <a:gd name="connsiteY5" fmla="*/ 80010 h 190598"/>
                <a:gd name="connsiteX6" fmla="*/ 200996 w 454783"/>
                <a:gd name="connsiteY6" fmla="*/ 190598 h 190598"/>
                <a:gd name="connsiteX0" fmla="*/ 199648 w 453435"/>
                <a:gd name="connsiteY0" fmla="*/ 190598 h 190598"/>
                <a:gd name="connsiteX1" fmla="*/ 198627 w 453435"/>
                <a:gd name="connsiteY1" fmla="*/ 113446 h 190598"/>
                <a:gd name="connsiteX2" fmla="*/ 0 w 453435"/>
                <a:gd name="connsiteY2" fmla="*/ 113551 h 190598"/>
                <a:gd name="connsiteX3" fmla="*/ 253967 w 453435"/>
                <a:gd name="connsiteY3" fmla="*/ 1053 h 190598"/>
                <a:gd name="connsiteX4" fmla="*/ 453435 w 453435"/>
                <a:gd name="connsiteY4" fmla="*/ 0 h 190598"/>
                <a:gd name="connsiteX5" fmla="*/ 453435 w 453435"/>
                <a:gd name="connsiteY5" fmla="*/ 80010 h 190598"/>
                <a:gd name="connsiteX6" fmla="*/ 199648 w 453435"/>
                <a:gd name="connsiteY6" fmla="*/ 190598 h 190598"/>
                <a:gd name="connsiteX0" fmla="*/ 171350 w 453435"/>
                <a:gd name="connsiteY0" fmla="*/ 239564 h 239564"/>
                <a:gd name="connsiteX1" fmla="*/ 198627 w 453435"/>
                <a:gd name="connsiteY1" fmla="*/ 113446 h 239564"/>
                <a:gd name="connsiteX2" fmla="*/ 0 w 453435"/>
                <a:gd name="connsiteY2" fmla="*/ 113551 h 239564"/>
                <a:gd name="connsiteX3" fmla="*/ 253967 w 453435"/>
                <a:gd name="connsiteY3" fmla="*/ 1053 h 239564"/>
                <a:gd name="connsiteX4" fmla="*/ 453435 w 453435"/>
                <a:gd name="connsiteY4" fmla="*/ 0 h 239564"/>
                <a:gd name="connsiteX5" fmla="*/ 453435 w 453435"/>
                <a:gd name="connsiteY5" fmla="*/ 80010 h 239564"/>
                <a:gd name="connsiteX6" fmla="*/ 171350 w 453435"/>
                <a:gd name="connsiteY6" fmla="*/ 239564 h 239564"/>
                <a:gd name="connsiteX0" fmla="*/ 171350 w 453435"/>
                <a:gd name="connsiteY0" fmla="*/ 239564 h 239564"/>
                <a:gd name="connsiteX1" fmla="*/ 198627 w 453435"/>
                <a:gd name="connsiteY1" fmla="*/ 113446 h 239564"/>
                <a:gd name="connsiteX2" fmla="*/ 0 w 453435"/>
                <a:gd name="connsiteY2" fmla="*/ 113551 h 239564"/>
                <a:gd name="connsiteX3" fmla="*/ 253967 w 453435"/>
                <a:gd name="connsiteY3" fmla="*/ 1053 h 239564"/>
                <a:gd name="connsiteX4" fmla="*/ 453435 w 453435"/>
                <a:gd name="connsiteY4" fmla="*/ 0 h 239564"/>
                <a:gd name="connsiteX5" fmla="*/ 453435 w 453435"/>
                <a:gd name="connsiteY5" fmla="*/ 80010 h 239564"/>
                <a:gd name="connsiteX6" fmla="*/ 171350 w 453435"/>
                <a:gd name="connsiteY6" fmla="*/ 239564 h 239564"/>
                <a:gd name="connsiteX0" fmla="*/ 79046 w 453435"/>
                <a:gd name="connsiteY0" fmla="*/ 354344 h 354344"/>
                <a:gd name="connsiteX1" fmla="*/ 198627 w 453435"/>
                <a:gd name="connsiteY1" fmla="*/ 113446 h 354344"/>
                <a:gd name="connsiteX2" fmla="*/ 0 w 453435"/>
                <a:gd name="connsiteY2" fmla="*/ 113551 h 354344"/>
                <a:gd name="connsiteX3" fmla="*/ 253967 w 453435"/>
                <a:gd name="connsiteY3" fmla="*/ 1053 h 354344"/>
                <a:gd name="connsiteX4" fmla="*/ 453435 w 453435"/>
                <a:gd name="connsiteY4" fmla="*/ 0 h 354344"/>
                <a:gd name="connsiteX5" fmla="*/ 453435 w 453435"/>
                <a:gd name="connsiteY5" fmla="*/ 80010 h 354344"/>
                <a:gd name="connsiteX6" fmla="*/ 79046 w 453435"/>
                <a:gd name="connsiteY6" fmla="*/ 354344 h 354344"/>
                <a:gd name="connsiteX0" fmla="*/ 79046 w 453435"/>
                <a:gd name="connsiteY0" fmla="*/ 354344 h 354344"/>
                <a:gd name="connsiteX1" fmla="*/ 198627 w 453435"/>
                <a:gd name="connsiteY1" fmla="*/ 113446 h 354344"/>
                <a:gd name="connsiteX2" fmla="*/ 0 w 453435"/>
                <a:gd name="connsiteY2" fmla="*/ 113551 h 354344"/>
                <a:gd name="connsiteX3" fmla="*/ 253967 w 453435"/>
                <a:gd name="connsiteY3" fmla="*/ 1053 h 354344"/>
                <a:gd name="connsiteX4" fmla="*/ 453435 w 453435"/>
                <a:gd name="connsiteY4" fmla="*/ 0 h 354344"/>
                <a:gd name="connsiteX5" fmla="*/ 335528 w 453435"/>
                <a:gd name="connsiteY5" fmla="*/ 241649 h 354344"/>
                <a:gd name="connsiteX6" fmla="*/ 79046 w 453435"/>
                <a:gd name="connsiteY6" fmla="*/ 354344 h 354344"/>
                <a:gd name="connsiteX0" fmla="*/ 79046 w 336202"/>
                <a:gd name="connsiteY0" fmla="*/ 353291 h 353291"/>
                <a:gd name="connsiteX1" fmla="*/ 198627 w 336202"/>
                <a:gd name="connsiteY1" fmla="*/ 112393 h 353291"/>
                <a:gd name="connsiteX2" fmla="*/ 0 w 336202"/>
                <a:gd name="connsiteY2" fmla="*/ 112498 h 353291"/>
                <a:gd name="connsiteX3" fmla="*/ 253967 w 336202"/>
                <a:gd name="connsiteY3" fmla="*/ 0 h 353291"/>
                <a:gd name="connsiteX4" fmla="*/ 336202 w 336202"/>
                <a:gd name="connsiteY4" fmla="*/ 164272 h 353291"/>
                <a:gd name="connsiteX5" fmla="*/ 335528 w 336202"/>
                <a:gd name="connsiteY5" fmla="*/ 240596 h 353291"/>
                <a:gd name="connsiteX6" fmla="*/ 79046 w 336202"/>
                <a:gd name="connsiteY6" fmla="*/ 353291 h 353291"/>
                <a:gd name="connsiteX0" fmla="*/ 79046 w 336202"/>
                <a:gd name="connsiteY0" fmla="*/ 272735 h 272735"/>
                <a:gd name="connsiteX1" fmla="*/ 198627 w 336202"/>
                <a:gd name="connsiteY1" fmla="*/ 31837 h 272735"/>
                <a:gd name="connsiteX2" fmla="*/ 0 w 336202"/>
                <a:gd name="connsiteY2" fmla="*/ 31942 h 272735"/>
                <a:gd name="connsiteX3" fmla="*/ 198719 w 336202"/>
                <a:gd name="connsiteY3" fmla="*/ 0 h 272735"/>
                <a:gd name="connsiteX4" fmla="*/ 336202 w 336202"/>
                <a:gd name="connsiteY4" fmla="*/ 83716 h 272735"/>
                <a:gd name="connsiteX5" fmla="*/ 335528 w 336202"/>
                <a:gd name="connsiteY5" fmla="*/ 160040 h 272735"/>
                <a:gd name="connsiteX6" fmla="*/ 79046 w 336202"/>
                <a:gd name="connsiteY6" fmla="*/ 272735 h 272735"/>
                <a:gd name="connsiteX0" fmla="*/ 79046 w 336202"/>
                <a:gd name="connsiteY0" fmla="*/ 272735 h 272735"/>
                <a:gd name="connsiteX1" fmla="*/ 80046 w 336202"/>
                <a:gd name="connsiteY1" fmla="*/ 194529 h 272735"/>
                <a:gd name="connsiteX2" fmla="*/ 0 w 336202"/>
                <a:gd name="connsiteY2" fmla="*/ 31942 h 272735"/>
                <a:gd name="connsiteX3" fmla="*/ 198719 w 336202"/>
                <a:gd name="connsiteY3" fmla="*/ 0 h 272735"/>
                <a:gd name="connsiteX4" fmla="*/ 336202 w 336202"/>
                <a:gd name="connsiteY4" fmla="*/ 83716 h 272735"/>
                <a:gd name="connsiteX5" fmla="*/ 335528 w 336202"/>
                <a:gd name="connsiteY5" fmla="*/ 160040 h 272735"/>
                <a:gd name="connsiteX6" fmla="*/ 79046 w 336202"/>
                <a:gd name="connsiteY6" fmla="*/ 272735 h 272735"/>
                <a:gd name="connsiteX0" fmla="*/ 199648 w 456804"/>
                <a:gd name="connsiteY0" fmla="*/ 272735 h 272735"/>
                <a:gd name="connsiteX1" fmla="*/ 200648 w 456804"/>
                <a:gd name="connsiteY1" fmla="*/ 194529 h 272735"/>
                <a:gd name="connsiteX2" fmla="*/ 0 w 456804"/>
                <a:gd name="connsiteY2" fmla="*/ 195161 h 272735"/>
                <a:gd name="connsiteX3" fmla="*/ 319321 w 456804"/>
                <a:gd name="connsiteY3" fmla="*/ 0 h 272735"/>
                <a:gd name="connsiteX4" fmla="*/ 456804 w 456804"/>
                <a:gd name="connsiteY4" fmla="*/ 83716 h 272735"/>
                <a:gd name="connsiteX5" fmla="*/ 456130 w 456804"/>
                <a:gd name="connsiteY5" fmla="*/ 160040 h 272735"/>
                <a:gd name="connsiteX6" fmla="*/ 199648 w 456804"/>
                <a:gd name="connsiteY6" fmla="*/ 272735 h 272735"/>
                <a:gd name="connsiteX0" fmla="*/ 199648 w 456804"/>
                <a:gd name="connsiteY0" fmla="*/ 189546 h 189546"/>
                <a:gd name="connsiteX1" fmla="*/ 200648 w 456804"/>
                <a:gd name="connsiteY1" fmla="*/ 111340 h 189546"/>
                <a:gd name="connsiteX2" fmla="*/ 0 w 456804"/>
                <a:gd name="connsiteY2" fmla="*/ 111972 h 189546"/>
                <a:gd name="connsiteX3" fmla="*/ 257336 w 456804"/>
                <a:gd name="connsiteY3" fmla="*/ 0 h 189546"/>
                <a:gd name="connsiteX4" fmla="*/ 456804 w 456804"/>
                <a:gd name="connsiteY4" fmla="*/ 527 h 189546"/>
                <a:gd name="connsiteX5" fmla="*/ 456130 w 456804"/>
                <a:gd name="connsiteY5" fmla="*/ 76851 h 189546"/>
                <a:gd name="connsiteX6" fmla="*/ 199648 w 456804"/>
                <a:gd name="connsiteY6" fmla="*/ 189546 h 18954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456804" h="189546">
                  <a:moveTo>
                    <a:pt x="199648" y="189546"/>
                  </a:moveTo>
                  <a:cubicBezTo>
                    <a:pt x="199981" y="163477"/>
                    <a:pt x="200315" y="137409"/>
                    <a:pt x="200648" y="111340"/>
                  </a:cubicBezTo>
                  <a:lnTo>
                    <a:pt x="0" y="111972"/>
                  </a:lnTo>
                  <a:lnTo>
                    <a:pt x="257336" y="0"/>
                  </a:lnTo>
                  <a:lnTo>
                    <a:pt x="456804" y="527"/>
                  </a:lnTo>
                  <a:cubicBezTo>
                    <a:pt x="456579" y="25968"/>
                    <a:pt x="456355" y="51410"/>
                    <a:pt x="456130" y="76851"/>
                  </a:cubicBezTo>
                  <a:lnTo>
                    <a:pt x="199648" y="189546"/>
                  </a:lnTo>
                  <a:close/>
                </a:path>
              </a:pathLst>
            </a:custGeom>
            <a:solidFill>
              <a:srgbClr val="FF0000">
                <a:alpha val="44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sp macro="" textlink="">
          <xdr:nvSpPr>
            <xdr:cNvPr id="63" name="Freeform 82">
              <a:extLst>
                <a:ext uri="{FF2B5EF4-FFF2-40B4-BE49-F238E27FC236}">
                  <a16:creationId xmlns:a16="http://schemas.microsoft.com/office/drawing/2014/main" id="{00000000-0008-0000-1200-00003F000000}"/>
                </a:ext>
              </a:extLst>
            </xdr:cNvPr>
            <xdr:cNvSpPr/>
          </xdr:nvSpPr>
          <xdr:spPr>
            <a:xfrm>
              <a:off x="13112123" y="4698051"/>
              <a:ext cx="535805" cy="183766"/>
            </a:xfrm>
            <a:custGeom>
              <a:avLst/>
              <a:gdLst>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447675 w 451485"/>
                <a:gd name="connsiteY6" fmla="*/ 83820 h 18859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394335 w 451485"/>
                <a:gd name="connsiteY6" fmla="*/ 114300 h 18859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201930 w 451485"/>
                <a:gd name="connsiteY6" fmla="*/ 188595 h 188595"/>
                <a:gd name="connsiteX0" fmla="*/ 198120 w 451485"/>
                <a:gd name="connsiteY0" fmla="*/ 182880 h 182880"/>
                <a:gd name="connsiteX1" fmla="*/ 198120 w 451485"/>
                <a:gd name="connsiteY1" fmla="*/ 114300 h 182880"/>
                <a:gd name="connsiteX2" fmla="*/ 0 w 451485"/>
                <a:gd name="connsiteY2" fmla="*/ 112395 h 182880"/>
                <a:gd name="connsiteX3" fmla="*/ 253365 w 451485"/>
                <a:gd name="connsiteY3" fmla="*/ 0 h 182880"/>
                <a:gd name="connsiteX4" fmla="*/ 451485 w 451485"/>
                <a:gd name="connsiteY4" fmla="*/ 0 h 182880"/>
                <a:gd name="connsiteX5" fmla="*/ 451485 w 451485"/>
                <a:gd name="connsiteY5" fmla="*/ 80010 h 182880"/>
                <a:gd name="connsiteX6" fmla="*/ 198120 w 451485"/>
                <a:gd name="connsiteY6" fmla="*/ 182880 h 182880"/>
                <a:gd name="connsiteX0" fmla="*/ 203835 w 451485"/>
                <a:gd name="connsiteY0" fmla="*/ 192405 h 192405"/>
                <a:gd name="connsiteX1" fmla="*/ 198120 w 451485"/>
                <a:gd name="connsiteY1" fmla="*/ 114300 h 192405"/>
                <a:gd name="connsiteX2" fmla="*/ 0 w 451485"/>
                <a:gd name="connsiteY2" fmla="*/ 112395 h 192405"/>
                <a:gd name="connsiteX3" fmla="*/ 253365 w 451485"/>
                <a:gd name="connsiteY3" fmla="*/ 0 h 192405"/>
                <a:gd name="connsiteX4" fmla="*/ 451485 w 451485"/>
                <a:gd name="connsiteY4" fmla="*/ 0 h 192405"/>
                <a:gd name="connsiteX5" fmla="*/ 451485 w 451485"/>
                <a:gd name="connsiteY5" fmla="*/ 80010 h 192405"/>
                <a:gd name="connsiteX6" fmla="*/ 203835 w 451485"/>
                <a:gd name="connsiteY6" fmla="*/ 192405 h 192405"/>
                <a:gd name="connsiteX0" fmla="*/ 196215 w 451485"/>
                <a:gd name="connsiteY0" fmla="*/ 192405 h 192405"/>
                <a:gd name="connsiteX1" fmla="*/ 198120 w 451485"/>
                <a:gd name="connsiteY1" fmla="*/ 114300 h 192405"/>
                <a:gd name="connsiteX2" fmla="*/ 0 w 451485"/>
                <a:gd name="connsiteY2" fmla="*/ 112395 h 192405"/>
                <a:gd name="connsiteX3" fmla="*/ 253365 w 451485"/>
                <a:gd name="connsiteY3" fmla="*/ 0 h 192405"/>
                <a:gd name="connsiteX4" fmla="*/ 451485 w 451485"/>
                <a:gd name="connsiteY4" fmla="*/ 0 h 192405"/>
                <a:gd name="connsiteX5" fmla="*/ 451485 w 451485"/>
                <a:gd name="connsiteY5" fmla="*/ 80010 h 192405"/>
                <a:gd name="connsiteX6" fmla="*/ 196215 w 451485"/>
                <a:gd name="connsiteY6" fmla="*/ 192405 h 192405"/>
                <a:gd name="connsiteX0" fmla="*/ 201930 w 451485"/>
                <a:gd name="connsiteY0" fmla="*/ 188595 h 188595"/>
                <a:gd name="connsiteX1" fmla="*/ 198120 w 451485"/>
                <a:gd name="connsiteY1" fmla="*/ 114300 h 188595"/>
                <a:gd name="connsiteX2" fmla="*/ 0 w 451485"/>
                <a:gd name="connsiteY2" fmla="*/ 112395 h 188595"/>
                <a:gd name="connsiteX3" fmla="*/ 253365 w 451485"/>
                <a:gd name="connsiteY3" fmla="*/ 0 h 188595"/>
                <a:gd name="connsiteX4" fmla="*/ 451485 w 451485"/>
                <a:gd name="connsiteY4" fmla="*/ 0 h 188595"/>
                <a:gd name="connsiteX5" fmla="*/ 451485 w 451485"/>
                <a:gd name="connsiteY5" fmla="*/ 80010 h 188595"/>
                <a:gd name="connsiteX6" fmla="*/ 201930 w 451485"/>
                <a:gd name="connsiteY6" fmla="*/ 188595 h 188595"/>
                <a:gd name="connsiteX0" fmla="*/ 198403 w 451485"/>
                <a:gd name="connsiteY0" fmla="*/ 189018 h 189018"/>
                <a:gd name="connsiteX1" fmla="*/ 198120 w 451485"/>
                <a:gd name="connsiteY1" fmla="*/ 114300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8403 w 451485"/>
                <a:gd name="connsiteY6" fmla="*/ 189018 h 189018"/>
                <a:gd name="connsiteX0" fmla="*/ 195581 w 451485"/>
                <a:gd name="connsiteY0" fmla="*/ 189441 h 189441"/>
                <a:gd name="connsiteX1" fmla="*/ 198120 w 451485"/>
                <a:gd name="connsiteY1" fmla="*/ 114300 h 189441"/>
                <a:gd name="connsiteX2" fmla="*/ 0 w 451485"/>
                <a:gd name="connsiteY2" fmla="*/ 112395 h 189441"/>
                <a:gd name="connsiteX3" fmla="*/ 253365 w 451485"/>
                <a:gd name="connsiteY3" fmla="*/ 0 h 189441"/>
                <a:gd name="connsiteX4" fmla="*/ 451485 w 451485"/>
                <a:gd name="connsiteY4" fmla="*/ 0 h 189441"/>
                <a:gd name="connsiteX5" fmla="*/ 451485 w 451485"/>
                <a:gd name="connsiteY5" fmla="*/ 80010 h 189441"/>
                <a:gd name="connsiteX6" fmla="*/ 195581 w 451485"/>
                <a:gd name="connsiteY6" fmla="*/ 189441 h 189441"/>
                <a:gd name="connsiteX0" fmla="*/ 223799 w 451485"/>
                <a:gd name="connsiteY0" fmla="*/ 186904 h 186904"/>
                <a:gd name="connsiteX1" fmla="*/ 198120 w 451485"/>
                <a:gd name="connsiteY1" fmla="*/ 114300 h 186904"/>
                <a:gd name="connsiteX2" fmla="*/ 0 w 451485"/>
                <a:gd name="connsiteY2" fmla="*/ 112395 h 186904"/>
                <a:gd name="connsiteX3" fmla="*/ 253365 w 451485"/>
                <a:gd name="connsiteY3" fmla="*/ 0 h 186904"/>
                <a:gd name="connsiteX4" fmla="*/ 451485 w 451485"/>
                <a:gd name="connsiteY4" fmla="*/ 0 h 186904"/>
                <a:gd name="connsiteX5" fmla="*/ 451485 w 451485"/>
                <a:gd name="connsiteY5" fmla="*/ 80010 h 186904"/>
                <a:gd name="connsiteX6" fmla="*/ 223799 w 451485"/>
                <a:gd name="connsiteY6" fmla="*/ 186904 h 186904"/>
                <a:gd name="connsiteX0" fmla="*/ 223799 w 451485"/>
                <a:gd name="connsiteY0" fmla="*/ 186904 h 186904"/>
                <a:gd name="connsiteX1" fmla="*/ 198120 w 451485"/>
                <a:gd name="connsiteY1" fmla="*/ 114300 h 186904"/>
                <a:gd name="connsiteX2" fmla="*/ 0 w 451485"/>
                <a:gd name="connsiteY2" fmla="*/ 112395 h 186904"/>
                <a:gd name="connsiteX3" fmla="*/ 253365 w 451485"/>
                <a:gd name="connsiteY3" fmla="*/ 0 h 186904"/>
                <a:gd name="connsiteX4" fmla="*/ 451485 w 451485"/>
                <a:gd name="connsiteY4" fmla="*/ 0 h 186904"/>
                <a:gd name="connsiteX5" fmla="*/ 451485 w 451485"/>
                <a:gd name="connsiteY5" fmla="*/ 80010 h 186904"/>
                <a:gd name="connsiteX6" fmla="*/ 223799 w 451485"/>
                <a:gd name="connsiteY6" fmla="*/ 186904 h 186904"/>
                <a:gd name="connsiteX0" fmla="*/ 197698 w 451485"/>
                <a:gd name="connsiteY0" fmla="*/ 189018 h 189018"/>
                <a:gd name="connsiteX1" fmla="*/ 198120 w 451485"/>
                <a:gd name="connsiteY1" fmla="*/ 114300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7698 w 451485"/>
                <a:gd name="connsiteY6" fmla="*/ 189018 h 189018"/>
                <a:gd name="connsiteX0" fmla="*/ 197698 w 451485"/>
                <a:gd name="connsiteY0" fmla="*/ 189018 h 189018"/>
                <a:gd name="connsiteX1" fmla="*/ 196709 w 451485"/>
                <a:gd name="connsiteY1" fmla="*/ 113031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7698 w 451485"/>
                <a:gd name="connsiteY6" fmla="*/ 189018 h 189018"/>
                <a:gd name="connsiteX0" fmla="*/ 197698 w 451485"/>
                <a:gd name="connsiteY0" fmla="*/ 189018 h 189018"/>
                <a:gd name="connsiteX1" fmla="*/ 196003 w 451485"/>
                <a:gd name="connsiteY1" fmla="*/ 111340 h 189018"/>
                <a:gd name="connsiteX2" fmla="*/ 0 w 451485"/>
                <a:gd name="connsiteY2" fmla="*/ 112395 h 189018"/>
                <a:gd name="connsiteX3" fmla="*/ 253365 w 451485"/>
                <a:gd name="connsiteY3" fmla="*/ 0 h 189018"/>
                <a:gd name="connsiteX4" fmla="*/ 451485 w 451485"/>
                <a:gd name="connsiteY4" fmla="*/ 0 h 189018"/>
                <a:gd name="connsiteX5" fmla="*/ 451485 w 451485"/>
                <a:gd name="connsiteY5" fmla="*/ 80010 h 189018"/>
                <a:gd name="connsiteX6" fmla="*/ 197698 w 451485"/>
                <a:gd name="connsiteY6" fmla="*/ 189018 h 189018"/>
                <a:gd name="connsiteX0" fmla="*/ 206869 w 460656"/>
                <a:gd name="connsiteY0" fmla="*/ 189018 h 189018"/>
                <a:gd name="connsiteX1" fmla="*/ 205174 w 460656"/>
                <a:gd name="connsiteY1" fmla="*/ 111340 h 189018"/>
                <a:gd name="connsiteX2" fmla="*/ 0 w 460656"/>
                <a:gd name="connsiteY2" fmla="*/ 111126 h 189018"/>
                <a:gd name="connsiteX3" fmla="*/ 262536 w 460656"/>
                <a:gd name="connsiteY3" fmla="*/ 0 h 189018"/>
                <a:gd name="connsiteX4" fmla="*/ 460656 w 460656"/>
                <a:gd name="connsiteY4" fmla="*/ 0 h 189018"/>
                <a:gd name="connsiteX5" fmla="*/ 460656 w 460656"/>
                <a:gd name="connsiteY5" fmla="*/ 80010 h 189018"/>
                <a:gd name="connsiteX6" fmla="*/ 206869 w 460656"/>
                <a:gd name="connsiteY6" fmla="*/ 189018 h 189018"/>
                <a:gd name="connsiteX0" fmla="*/ 211102 w 464889"/>
                <a:gd name="connsiteY0" fmla="*/ 189018 h 189018"/>
                <a:gd name="connsiteX1" fmla="*/ 209407 w 464889"/>
                <a:gd name="connsiteY1" fmla="*/ 111340 h 189018"/>
                <a:gd name="connsiteX2" fmla="*/ 0 w 464889"/>
                <a:gd name="connsiteY2" fmla="*/ 111972 h 189018"/>
                <a:gd name="connsiteX3" fmla="*/ 266769 w 464889"/>
                <a:gd name="connsiteY3" fmla="*/ 0 h 189018"/>
                <a:gd name="connsiteX4" fmla="*/ 464889 w 464889"/>
                <a:gd name="connsiteY4" fmla="*/ 0 h 189018"/>
                <a:gd name="connsiteX5" fmla="*/ 464889 w 464889"/>
                <a:gd name="connsiteY5" fmla="*/ 80010 h 189018"/>
                <a:gd name="connsiteX6" fmla="*/ 211102 w 464889"/>
                <a:gd name="connsiteY6" fmla="*/ 189018 h 189018"/>
                <a:gd name="connsiteX0" fmla="*/ 211102 w 464889"/>
                <a:gd name="connsiteY0" fmla="*/ 189018 h 189018"/>
                <a:gd name="connsiteX1" fmla="*/ 210081 w 464889"/>
                <a:gd name="connsiteY1" fmla="*/ 113446 h 189018"/>
                <a:gd name="connsiteX2" fmla="*/ 0 w 464889"/>
                <a:gd name="connsiteY2" fmla="*/ 111972 h 189018"/>
                <a:gd name="connsiteX3" fmla="*/ 266769 w 464889"/>
                <a:gd name="connsiteY3" fmla="*/ 0 h 189018"/>
                <a:gd name="connsiteX4" fmla="*/ 464889 w 464889"/>
                <a:gd name="connsiteY4" fmla="*/ 0 h 189018"/>
                <a:gd name="connsiteX5" fmla="*/ 464889 w 464889"/>
                <a:gd name="connsiteY5" fmla="*/ 80010 h 189018"/>
                <a:gd name="connsiteX6" fmla="*/ 211102 w 464889"/>
                <a:gd name="connsiteY6" fmla="*/ 189018 h 189018"/>
                <a:gd name="connsiteX0" fmla="*/ 211102 w 464889"/>
                <a:gd name="connsiteY0" fmla="*/ 190598 h 190598"/>
                <a:gd name="connsiteX1" fmla="*/ 210081 w 464889"/>
                <a:gd name="connsiteY1" fmla="*/ 113446 h 190598"/>
                <a:gd name="connsiteX2" fmla="*/ 0 w 464889"/>
                <a:gd name="connsiteY2" fmla="*/ 111972 h 190598"/>
                <a:gd name="connsiteX3" fmla="*/ 266769 w 464889"/>
                <a:gd name="connsiteY3" fmla="*/ 0 h 190598"/>
                <a:gd name="connsiteX4" fmla="*/ 464889 w 464889"/>
                <a:gd name="connsiteY4" fmla="*/ 0 h 190598"/>
                <a:gd name="connsiteX5" fmla="*/ 464889 w 464889"/>
                <a:gd name="connsiteY5" fmla="*/ 80010 h 190598"/>
                <a:gd name="connsiteX6" fmla="*/ 211102 w 464889"/>
                <a:gd name="connsiteY6" fmla="*/ 190598 h 190598"/>
                <a:gd name="connsiteX0" fmla="*/ 199648 w 453435"/>
                <a:gd name="connsiteY0" fmla="*/ 190598 h 190598"/>
                <a:gd name="connsiteX1" fmla="*/ 198627 w 453435"/>
                <a:gd name="connsiteY1" fmla="*/ 113446 h 190598"/>
                <a:gd name="connsiteX2" fmla="*/ 0 w 453435"/>
                <a:gd name="connsiteY2" fmla="*/ 114604 h 190598"/>
                <a:gd name="connsiteX3" fmla="*/ 255315 w 453435"/>
                <a:gd name="connsiteY3" fmla="*/ 0 h 190598"/>
                <a:gd name="connsiteX4" fmla="*/ 453435 w 453435"/>
                <a:gd name="connsiteY4" fmla="*/ 0 h 190598"/>
                <a:gd name="connsiteX5" fmla="*/ 453435 w 453435"/>
                <a:gd name="connsiteY5" fmla="*/ 80010 h 190598"/>
                <a:gd name="connsiteX6" fmla="*/ 199648 w 453435"/>
                <a:gd name="connsiteY6" fmla="*/ 190598 h 190598"/>
                <a:gd name="connsiteX0" fmla="*/ 199648 w 453435"/>
                <a:gd name="connsiteY0" fmla="*/ 190598 h 190598"/>
                <a:gd name="connsiteX1" fmla="*/ 198627 w 453435"/>
                <a:gd name="connsiteY1" fmla="*/ 113446 h 190598"/>
                <a:gd name="connsiteX2" fmla="*/ 0 w 453435"/>
                <a:gd name="connsiteY2" fmla="*/ 114604 h 190598"/>
                <a:gd name="connsiteX3" fmla="*/ 253967 w 453435"/>
                <a:gd name="connsiteY3" fmla="*/ 1053 h 190598"/>
                <a:gd name="connsiteX4" fmla="*/ 453435 w 453435"/>
                <a:gd name="connsiteY4" fmla="*/ 0 h 190598"/>
                <a:gd name="connsiteX5" fmla="*/ 453435 w 453435"/>
                <a:gd name="connsiteY5" fmla="*/ 80010 h 190598"/>
                <a:gd name="connsiteX6" fmla="*/ 199648 w 453435"/>
                <a:gd name="connsiteY6" fmla="*/ 190598 h 190598"/>
                <a:gd name="connsiteX0" fmla="*/ 200996 w 454783"/>
                <a:gd name="connsiteY0" fmla="*/ 190598 h 190598"/>
                <a:gd name="connsiteX1" fmla="*/ 199975 w 454783"/>
                <a:gd name="connsiteY1" fmla="*/ 113446 h 190598"/>
                <a:gd name="connsiteX2" fmla="*/ 0 w 454783"/>
                <a:gd name="connsiteY2" fmla="*/ 111971 h 190598"/>
                <a:gd name="connsiteX3" fmla="*/ 255315 w 454783"/>
                <a:gd name="connsiteY3" fmla="*/ 1053 h 190598"/>
                <a:gd name="connsiteX4" fmla="*/ 454783 w 454783"/>
                <a:gd name="connsiteY4" fmla="*/ 0 h 190598"/>
                <a:gd name="connsiteX5" fmla="*/ 454783 w 454783"/>
                <a:gd name="connsiteY5" fmla="*/ 80010 h 190598"/>
                <a:gd name="connsiteX6" fmla="*/ 200996 w 454783"/>
                <a:gd name="connsiteY6" fmla="*/ 190598 h 190598"/>
                <a:gd name="connsiteX0" fmla="*/ 199648 w 453435"/>
                <a:gd name="connsiteY0" fmla="*/ 190598 h 190598"/>
                <a:gd name="connsiteX1" fmla="*/ 198627 w 453435"/>
                <a:gd name="connsiteY1" fmla="*/ 113446 h 190598"/>
                <a:gd name="connsiteX2" fmla="*/ 0 w 453435"/>
                <a:gd name="connsiteY2" fmla="*/ 113551 h 190598"/>
                <a:gd name="connsiteX3" fmla="*/ 253967 w 453435"/>
                <a:gd name="connsiteY3" fmla="*/ 1053 h 190598"/>
                <a:gd name="connsiteX4" fmla="*/ 453435 w 453435"/>
                <a:gd name="connsiteY4" fmla="*/ 0 h 190598"/>
                <a:gd name="connsiteX5" fmla="*/ 453435 w 453435"/>
                <a:gd name="connsiteY5" fmla="*/ 80010 h 190598"/>
                <a:gd name="connsiteX6" fmla="*/ 199648 w 453435"/>
                <a:gd name="connsiteY6" fmla="*/ 190598 h 19059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453435" h="190598">
                  <a:moveTo>
                    <a:pt x="199648" y="190598"/>
                  </a:moveTo>
                  <a:cubicBezTo>
                    <a:pt x="199789" y="165692"/>
                    <a:pt x="198486" y="138352"/>
                    <a:pt x="198627" y="113446"/>
                  </a:cubicBezTo>
                  <a:lnTo>
                    <a:pt x="0" y="113551"/>
                  </a:lnTo>
                  <a:lnTo>
                    <a:pt x="253967" y="1053"/>
                  </a:lnTo>
                  <a:lnTo>
                    <a:pt x="453435" y="0"/>
                  </a:lnTo>
                  <a:lnTo>
                    <a:pt x="453435" y="80010"/>
                  </a:lnTo>
                  <a:lnTo>
                    <a:pt x="199648" y="190598"/>
                  </a:lnTo>
                  <a:close/>
                </a:path>
              </a:pathLst>
            </a:custGeom>
            <a:solidFill>
              <a:srgbClr val="FF0000">
                <a:alpha val="85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grpSp>
      <xdr:grpSp>
        <xdr:nvGrpSpPr>
          <xdr:cNvPr id="53" name="Group 52">
            <a:extLst>
              <a:ext uri="{FF2B5EF4-FFF2-40B4-BE49-F238E27FC236}">
                <a16:creationId xmlns:a16="http://schemas.microsoft.com/office/drawing/2014/main" id="{00000000-0008-0000-1200-000035000000}"/>
              </a:ext>
            </a:extLst>
          </xdr:cNvPr>
          <xdr:cNvGrpSpPr/>
        </xdr:nvGrpSpPr>
        <xdr:grpSpPr>
          <a:xfrm>
            <a:off x="12866467" y="4724374"/>
            <a:ext cx="519960" cy="183891"/>
            <a:chOff x="13179673" y="4373693"/>
            <a:chExt cx="520066" cy="184276"/>
          </a:xfrm>
        </xdr:grpSpPr>
        <xdr:sp macro="" textlink="">
          <xdr:nvSpPr>
            <xdr:cNvPr id="54" name="Rectangle 10">
              <a:extLst>
                <a:ext uri="{FF2B5EF4-FFF2-40B4-BE49-F238E27FC236}">
                  <a16:creationId xmlns:a16="http://schemas.microsoft.com/office/drawing/2014/main" id="{00000000-0008-0000-1200-000036000000}"/>
                </a:ext>
              </a:extLst>
            </xdr:cNvPr>
            <xdr:cNvSpPr>
              <a:spLocks noChangeArrowheads="1"/>
            </xdr:cNvSpPr>
          </xdr:nvSpPr>
          <xdr:spPr bwMode="auto">
            <a:xfrm>
              <a:off x="13125450" y="4812496"/>
              <a:ext cx="220980" cy="66763"/>
            </a:xfrm>
            <a:prstGeom prst="rect">
              <a:avLst/>
            </a:prstGeom>
            <a:solidFill>
              <a:srgbClr val="FF0000">
                <a:alpha val="92000"/>
              </a:srgbClr>
            </a:solidFill>
            <a:ln w="9525">
              <a:noFill/>
              <a:miter lim="800000"/>
              <a:headEnd/>
              <a:tailEnd/>
            </a:ln>
          </xdr:spPr>
        </xdr:sp>
        <xdr:grpSp>
          <xdr:nvGrpSpPr>
            <xdr:cNvPr id="55" name="Group 54">
              <a:extLst>
                <a:ext uri="{FF2B5EF4-FFF2-40B4-BE49-F238E27FC236}">
                  <a16:creationId xmlns:a16="http://schemas.microsoft.com/office/drawing/2014/main" id="{00000000-0008-0000-1200-000037000000}"/>
                </a:ext>
              </a:extLst>
            </xdr:cNvPr>
            <xdr:cNvGrpSpPr/>
          </xdr:nvGrpSpPr>
          <xdr:grpSpPr>
            <a:xfrm>
              <a:off x="13118819" y="4697543"/>
              <a:ext cx="519960" cy="183086"/>
              <a:chOff x="6746822" y="680821"/>
              <a:chExt cx="788864" cy="636010"/>
            </a:xfrm>
            <a:solidFill>
              <a:srgbClr val="FF0000"/>
            </a:solidFill>
          </xdr:grpSpPr>
          <xdr:sp macro="" textlink="">
            <xdr:nvSpPr>
              <xdr:cNvPr id="56" name="Rectangle 10">
                <a:extLst>
                  <a:ext uri="{FF2B5EF4-FFF2-40B4-BE49-F238E27FC236}">
                    <a16:creationId xmlns:a16="http://schemas.microsoft.com/office/drawing/2014/main" id="{00000000-0008-0000-1200-000038000000}"/>
                  </a:ext>
                </a:extLst>
              </xdr:cNvPr>
              <xdr:cNvSpPr>
                <a:spLocks noChangeArrowheads="1"/>
              </xdr:cNvSpPr>
            </xdr:nvSpPr>
            <xdr:spPr bwMode="auto">
              <a:xfrm>
                <a:off x="7190184" y="683419"/>
                <a:ext cx="342900" cy="257175"/>
              </a:xfrm>
              <a:prstGeom prst="rect">
                <a:avLst/>
              </a:prstGeom>
              <a:noFill/>
              <a:ln w="9525">
                <a:solidFill>
                  <a:srgbClr val="000000"/>
                </a:solidFill>
                <a:miter lim="800000"/>
                <a:headEnd/>
                <a:tailEnd/>
              </a:ln>
            </xdr:spPr>
          </xdr:sp>
          <xdr:cxnSp macro="">
            <xdr:nvCxnSpPr>
              <xdr:cNvPr id="57" name="Straight Connector 56">
                <a:extLst>
                  <a:ext uri="{FF2B5EF4-FFF2-40B4-BE49-F238E27FC236}">
                    <a16:creationId xmlns:a16="http://schemas.microsoft.com/office/drawing/2014/main" id="{00000000-0008-0000-1200-000039000000}"/>
                  </a:ext>
                </a:extLst>
              </xdr:cNvPr>
              <xdr:cNvCxnSpPr/>
            </xdr:nvCxnSpPr>
            <xdr:spPr>
              <a:xfrm flipV="1">
                <a:off x="6750302" y="680821"/>
                <a:ext cx="441614" cy="377753"/>
              </a:xfrm>
              <a:prstGeom prst="line">
                <a:avLst/>
              </a:prstGeom>
              <a:grpFill/>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8" name="Straight Connector 57">
                <a:extLst>
                  <a:ext uri="{FF2B5EF4-FFF2-40B4-BE49-F238E27FC236}">
                    <a16:creationId xmlns:a16="http://schemas.microsoft.com/office/drawing/2014/main" id="{00000000-0008-0000-1200-00003A000000}"/>
                  </a:ext>
                </a:extLst>
              </xdr:cNvPr>
              <xdr:cNvCxnSpPr/>
            </xdr:nvCxnSpPr>
            <xdr:spPr>
              <a:xfrm flipV="1">
                <a:off x="6746822" y="937141"/>
                <a:ext cx="441614" cy="374505"/>
              </a:xfrm>
              <a:prstGeom prst="line">
                <a:avLst/>
              </a:prstGeom>
              <a:grpFill/>
              <a:ln>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Rectangle 10">
                <a:extLst>
                  <a:ext uri="{FF2B5EF4-FFF2-40B4-BE49-F238E27FC236}">
                    <a16:creationId xmlns:a16="http://schemas.microsoft.com/office/drawing/2014/main" id="{00000000-0008-0000-1200-00003B000000}"/>
                  </a:ext>
                </a:extLst>
              </xdr:cNvPr>
              <xdr:cNvSpPr>
                <a:spLocks noChangeArrowheads="1"/>
              </xdr:cNvSpPr>
            </xdr:nvSpPr>
            <xdr:spPr bwMode="auto">
              <a:xfrm>
                <a:off x="6752034" y="1062038"/>
                <a:ext cx="342900" cy="254793"/>
              </a:xfrm>
              <a:prstGeom prst="rect">
                <a:avLst/>
              </a:prstGeom>
              <a:noFill/>
              <a:ln w="9525">
                <a:solidFill>
                  <a:srgbClr val="000000"/>
                </a:solidFill>
                <a:miter lim="800000"/>
                <a:headEnd/>
                <a:tailEnd/>
              </a:ln>
            </xdr:spPr>
          </xdr:sp>
          <xdr:cxnSp macro="">
            <xdr:nvCxnSpPr>
              <xdr:cNvPr id="60" name="Straight Connector 59">
                <a:extLst>
                  <a:ext uri="{FF2B5EF4-FFF2-40B4-BE49-F238E27FC236}">
                    <a16:creationId xmlns:a16="http://schemas.microsoft.com/office/drawing/2014/main" id="{00000000-0008-0000-1200-00003C000000}"/>
                  </a:ext>
                </a:extLst>
              </xdr:cNvPr>
              <xdr:cNvCxnSpPr/>
            </xdr:nvCxnSpPr>
            <xdr:spPr>
              <a:xfrm flipV="1">
                <a:off x="7093222" y="686001"/>
                <a:ext cx="441614" cy="377753"/>
              </a:xfrm>
              <a:prstGeom prst="line">
                <a:avLst/>
              </a:prstGeom>
              <a:grpFill/>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1" name="Straight Connector 60">
                <a:extLst>
                  <a:ext uri="{FF2B5EF4-FFF2-40B4-BE49-F238E27FC236}">
                    <a16:creationId xmlns:a16="http://schemas.microsoft.com/office/drawing/2014/main" id="{00000000-0008-0000-1200-00003D000000}"/>
                  </a:ext>
                </a:extLst>
              </xdr:cNvPr>
              <xdr:cNvCxnSpPr/>
            </xdr:nvCxnSpPr>
            <xdr:spPr>
              <a:xfrm flipV="1">
                <a:off x="7094072" y="937991"/>
                <a:ext cx="441614" cy="374505"/>
              </a:xfrm>
              <a:prstGeom prst="line">
                <a:avLst/>
              </a:prstGeom>
              <a:grpFill/>
              <a:ln>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grpSp>
    <xdr:clientData/>
  </xdr:twoCellAnchor>
  <xdr:oneCellAnchor>
    <xdr:from>
      <xdr:col>24</xdr:col>
      <xdr:colOff>381001</xdr:colOff>
      <xdr:row>1</xdr:row>
      <xdr:rowOff>12108</xdr:rowOff>
    </xdr:from>
    <xdr:ext cx="1519821" cy="823914"/>
    <xdr:pic>
      <xdr:nvPicPr>
        <xdr:cNvPr id="64" name="Picture 63">
          <a:extLst>
            <a:ext uri="{FF2B5EF4-FFF2-40B4-BE49-F238E27FC236}">
              <a16:creationId xmlns:a16="http://schemas.microsoft.com/office/drawing/2014/main" id="{00000000-0008-0000-1200-000040000000}"/>
            </a:ext>
          </a:extLst>
        </xdr:cNvPr>
        <xdr:cNvPicPr>
          <a:picLocks noChangeAspect="1"/>
        </xdr:cNvPicPr>
      </xdr:nvPicPr>
      <xdr:blipFill>
        <a:blip xmlns:r="http://schemas.openxmlformats.org/officeDocument/2006/relationships" r:embed="rId2"/>
        <a:stretch>
          <a:fillRect/>
        </a:stretch>
      </xdr:blipFill>
      <xdr:spPr>
        <a:xfrm>
          <a:off x="22486621" y="210228"/>
          <a:ext cx="1519821" cy="823914"/>
        </a:xfrm>
        <a:prstGeom prst="rect">
          <a:avLst/>
        </a:prstGeom>
      </xdr:spPr>
    </xdr:pic>
    <xdr:clientData/>
  </xdr:oneCellAnchor>
  <xdr:twoCellAnchor>
    <xdr:from>
      <xdr:col>27</xdr:col>
      <xdr:colOff>0</xdr:colOff>
      <xdr:row>1</xdr:row>
      <xdr:rowOff>200723</xdr:rowOff>
    </xdr:from>
    <xdr:to>
      <xdr:col>27</xdr:col>
      <xdr:colOff>169817</xdr:colOff>
      <xdr:row>4</xdr:row>
      <xdr:rowOff>26506</xdr:rowOff>
    </xdr:to>
    <xdr:sp macro="" textlink="">
      <xdr:nvSpPr>
        <xdr:cNvPr id="65" name="Left Brace 64">
          <a:extLst>
            <a:ext uri="{FF2B5EF4-FFF2-40B4-BE49-F238E27FC236}">
              <a16:creationId xmlns:a16="http://schemas.microsoft.com/office/drawing/2014/main" id="{00000000-0008-0000-1200-000041000000}"/>
            </a:ext>
          </a:extLst>
        </xdr:cNvPr>
        <xdr:cNvSpPr/>
      </xdr:nvSpPr>
      <xdr:spPr>
        <a:xfrm>
          <a:off x="24688800" y="398843"/>
          <a:ext cx="169817" cy="534443"/>
        </a:xfrm>
        <a:prstGeom prst="leftBrace">
          <a:avLst>
            <a:gd name="adj1" fmla="val 44294"/>
            <a:gd name="adj2" fmla="val 47622"/>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ZA" sz="1100"/>
        </a:p>
      </xdr:txBody>
    </xdr:sp>
    <xdr:clientData/>
  </xdr:twoCellAnchor>
  <xdr:twoCellAnchor>
    <xdr:from>
      <xdr:col>29</xdr:col>
      <xdr:colOff>266463</xdr:colOff>
      <xdr:row>1</xdr:row>
      <xdr:rowOff>210734</xdr:rowOff>
    </xdr:from>
    <xdr:to>
      <xdr:col>29</xdr:col>
      <xdr:colOff>622598</xdr:colOff>
      <xdr:row>3</xdr:row>
      <xdr:rowOff>51723</xdr:rowOff>
    </xdr:to>
    <xdr:sp macro="" textlink="">
      <xdr:nvSpPr>
        <xdr:cNvPr id="66" name="Rectangle 10">
          <a:extLst>
            <a:ext uri="{FF2B5EF4-FFF2-40B4-BE49-F238E27FC236}">
              <a16:creationId xmlns:a16="http://schemas.microsoft.com/office/drawing/2014/main" id="{00000000-0008-0000-1200-000042000000}"/>
            </a:ext>
          </a:extLst>
        </xdr:cNvPr>
        <xdr:cNvSpPr>
          <a:spLocks noChangeArrowheads="1"/>
        </xdr:cNvSpPr>
      </xdr:nvSpPr>
      <xdr:spPr bwMode="auto">
        <a:xfrm>
          <a:off x="26784063" y="408854"/>
          <a:ext cx="356135" cy="321049"/>
        </a:xfrm>
        <a:prstGeom prst="rect">
          <a:avLst/>
        </a:prstGeom>
        <a:solidFill>
          <a:srgbClr val="FF0000"/>
        </a:solidFill>
        <a:ln w="9525">
          <a:solidFill>
            <a:srgbClr val="000000"/>
          </a:solidFill>
          <a:miter lim="800000"/>
          <a:headEnd/>
          <a:tailEnd/>
        </a:ln>
      </xdr:spPr>
    </xdr:sp>
    <xdr:clientData/>
  </xdr:twoCellAnchor>
  <xdr:twoCellAnchor>
    <xdr:from>
      <xdr:col>27</xdr:col>
      <xdr:colOff>174171</xdr:colOff>
      <xdr:row>1</xdr:row>
      <xdr:rowOff>40696</xdr:rowOff>
    </xdr:from>
    <xdr:to>
      <xdr:col>27</xdr:col>
      <xdr:colOff>846364</xdr:colOff>
      <xdr:row>1</xdr:row>
      <xdr:rowOff>214994</xdr:rowOff>
    </xdr:to>
    <xdr:sp macro="" textlink="">
      <xdr:nvSpPr>
        <xdr:cNvPr id="67" name="Rectangle 10">
          <a:extLst>
            <a:ext uri="{FF2B5EF4-FFF2-40B4-BE49-F238E27FC236}">
              <a16:creationId xmlns:a16="http://schemas.microsoft.com/office/drawing/2014/main" id="{00000000-0008-0000-1200-000043000000}"/>
            </a:ext>
          </a:extLst>
        </xdr:cNvPr>
        <xdr:cNvSpPr>
          <a:spLocks noChangeArrowheads="1"/>
        </xdr:cNvSpPr>
      </xdr:nvSpPr>
      <xdr:spPr bwMode="auto">
        <a:xfrm>
          <a:off x="24862971" y="238816"/>
          <a:ext cx="672193" cy="174298"/>
        </a:xfrm>
        <a:custGeom>
          <a:avLst/>
          <a:gdLst>
            <a:gd name="connsiteX0" fmla="*/ 0 w 672193"/>
            <a:gd name="connsiteY0" fmla="*/ 0 h 172852"/>
            <a:gd name="connsiteX1" fmla="*/ 672193 w 672193"/>
            <a:gd name="connsiteY1" fmla="*/ 0 h 172852"/>
            <a:gd name="connsiteX2" fmla="*/ 672193 w 672193"/>
            <a:gd name="connsiteY2" fmla="*/ 172852 h 172852"/>
            <a:gd name="connsiteX3" fmla="*/ 0 w 672193"/>
            <a:gd name="connsiteY3" fmla="*/ 172852 h 172852"/>
            <a:gd name="connsiteX4" fmla="*/ 0 w 672193"/>
            <a:gd name="connsiteY4" fmla="*/ 0 h 172852"/>
            <a:gd name="connsiteX0" fmla="*/ 0 w 672193"/>
            <a:gd name="connsiteY0" fmla="*/ 1320 h 174172"/>
            <a:gd name="connsiteX1" fmla="*/ 337458 w 672193"/>
            <a:gd name="connsiteY1" fmla="*/ 0 h 174172"/>
            <a:gd name="connsiteX2" fmla="*/ 672193 w 672193"/>
            <a:gd name="connsiteY2" fmla="*/ 1320 h 174172"/>
            <a:gd name="connsiteX3" fmla="*/ 672193 w 672193"/>
            <a:gd name="connsiteY3" fmla="*/ 174172 h 174172"/>
            <a:gd name="connsiteX4" fmla="*/ 0 w 672193"/>
            <a:gd name="connsiteY4" fmla="*/ 174172 h 174172"/>
            <a:gd name="connsiteX5" fmla="*/ 0 w 672193"/>
            <a:gd name="connsiteY5" fmla="*/ 1320 h 174172"/>
            <a:gd name="connsiteX0" fmla="*/ 57150 w 672193"/>
            <a:gd name="connsiteY0" fmla="*/ 110177 h 174172"/>
            <a:gd name="connsiteX1" fmla="*/ 337458 w 672193"/>
            <a:gd name="connsiteY1" fmla="*/ 0 h 174172"/>
            <a:gd name="connsiteX2" fmla="*/ 672193 w 672193"/>
            <a:gd name="connsiteY2" fmla="*/ 1320 h 174172"/>
            <a:gd name="connsiteX3" fmla="*/ 672193 w 672193"/>
            <a:gd name="connsiteY3" fmla="*/ 174172 h 174172"/>
            <a:gd name="connsiteX4" fmla="*/ 0 w 672193"/>
            <a:gd name="connsiteY4" fmla="*/ 174172 h 174172"/>
            <a:gd name="connsiteX5" fmla="*/ 57150 w 672193"/>
            <a:gd name="connsiteY5" fmla="*/ 110177 h 174172"/>
            <a:gd name="connsiteX0" fmla="*/ 57150 w 672193"/>
            <a:gd name="connsiteY0" fmla="*/ 110177 h 174172"/>
            <a:gd name="connsiteX1" fmla="*/ 337458 w 672193"/>
            <a:gd name="connsiteY1" fmla="*/ 0 h 174172"/>
            <a:gd name="connsiteX2" fmla="*/ 672193 w 672193"/>
            <a:gd name="connsiteY2" fmla="*/ 1320 h 174172"/>
            <a:gd name="connsiteX3" fmla="*/ 672193 w 672193"/>
            <a:gd name="connsiteY3" fmla="*/ 174172 h 174172"/>
            <a:gd name="connsiteX4" fmla="*/ 0 w 672193"/>
            <a:gd name="connsiteY4" fmla="*/ 174172 h 174172"/>
            <a:gd name="connsiteX5" fmla="*/ 57150 w 672193"/>
            <a:gd name="connsiteY5" fmla="*/ 110177 h 174172"/>
            <a:gd name="connsiteX0" fmla="*/ 57150 w 672193"/>
            <a:gd name="connsiteY0" fmla="*/ 110177 h 174172"/>
            <a:gd name="connsiteX1" fmla="*/ 65315 w 672193"/>
            <a:gd name="connsiteY1" fmla="*/ 95250 h 174172"/>
            <a:gd name="connsiteX2" fmla="*/ 337458 w 672193"/>
            <a:gd name="connsiteY2" fmla="*/ 0 h 174172"/>
            <a:gd name="connsiteX3" fmla="*/ 672193 w 672193"/>
            <a:gd name="connsiteY3" fmla="*/ 1320 h 174172"/>
            <a:gd name="connsiteX4" fmla="*/ 672193 w 672193"/>
            <a:gd name="connsiteY4" fmla="*/ 174172 h 174172"/>
            <a:gd name="connsiteX5" fmla="*/ 0 w 672193"/>
            <a:gd name="connsiteY5" fmla="*/ 174172 h 174172"/>
            <a:gd name="connsiteX6" fmla="*/ 57150 w 672193"/>
            <a:gd name="connsiteY6" fmla="*/ 110177 h 174172"/>
            <a:gd name="connsiteX0" fmla="*/ 57150 w 672193"/>
            <a:gd name="connsiteY0" fmla="*/ 110177 h 174172"/>
            <a:gd name="connsiteX1" fmla="*/ 152401 w 672193"/>
            <a:gd name="connsiteY1" fmla="*/ 43543 h 174172"/>
            <a:gd name="connsiteX2" fmla="*/ 337458 w 672193"/>
            <a:gd name="connsiteY2" fmla="*/ 0 h 174172"/>
            <a:gd name="connsiteX3" fmla="*/ 672193 w 672193"/>
            <a:gd name="connsiteY3" fmla="*/ 1320 h 174172"/>
            <a:gd name="connsiteX4" fmla="*/ 672193 w 672193"/>
            <a:gd name="connsiteY4" fmla="*/ 174172 h 174172"/>
            <a:gd name="connsiteX5" fmla="*/ 0 w 672193"/>
            <a:gd name="connsiteY5" fmla="*/ 174172 h 174172"/>
            <a:gd name="connsiteX6" fmla="*/ 57150 w 672193"/>
            <a:gd name="connsiteY6" fmla="*/ 110177 h 174172"/>
            <a:gd name="connsiteX0" fmla="*/ 57150 w 672193"/>
            <a:gd name="connsiteY0" fmla="*/ 110177 h 174172"/>
            <a:gd name="connsiteX1" fmla="*/ 152401 w 672193"/>
            <a:gd name="connsiteY1" fmla="*/ 43543 h 174172"/>
            <a:gd name="connsiteX2" fmla="*/ 337458 w 672193"/>
            <a:gd name="connsiteY2" fmla="*/ 0 h 174172"/>
            <a:gd name="connsiteX3" fmla="*/ 606879 w 672193"/>
            <a:gd name="connsiteY3" fmla="*/ 93849 h 174172"/>
            <a:gd name="connsiteX4" fmla="*/ 672193 w 672193"/>
            <a:gd name="connsiteY4" fmla="*/ 174172 h 174172"/>
            <a:gd name="connsiteX5" fmla="*/ 0 w 672193"/>
            <a:gd name="connsiteY5" fmla="*/ 174172 h 174172"/>
            <a:gd name="connsiteX6" fmla="*/ 57150 w 672193"/>
            <a:gd name="connsiteY6" fmla="*/ 110177 h 174172"/>
            <a:gd name="connsiteX0" fmla="*/ 57150 w 672193"/>
            <a:gd name="connsiteY0" fmla="*/ 110309 h 174304"/>
            <a:gd name="connsiteX1" fmla="*/ 152401 w 672193"/>
            <a:gd name="connsiteY1" fmla="*/ 43675 h 174304"/>
            <a:gd name="connsiteX2" fmla="*/ 337458 w 672193"/>
            <a:gd name="connsiteY2" fmla="*/ 132 h 174304"/>
            <a:gd name="connsiteX3" fmla="*/ 492579 w 672193"/>
            <a:gd name="connsiteY3" fmla="*/ 35510 h 174304"/>
            <a:gd name="connsiteX4" fmla="*/ 606879 w 672193"/>
            <a:gd name="connsiteY4" fmla="*/ 93981 h 174304"/>
            <a:gd name="connsiteX5" fmla="*/ 672193 w 672193"/>
            <a:gd name="connsiteY5" fmla="*/ 174304 h 174304"/>
            <a:gd name="connsiteX6" fmla="*/ 0 w 672193"/>
            <a:gd name="connsiteY6" fmla="*/ 174304 h 174304"/>
            <a:gd name="connsiteX7" fmla="*/ 57150 w 672193"/>
            <a:gd name="connsiteY7" fmla="*/ 110309 h 174304"/>
            <a:gd name="connsiteX0" fmla="*/ 57150 w 672193"/>
            <a:gd name="connsiteY0" fmla="*/ 110309 h 174304"/>
            <a:gd name="connsiteX1" fmla="*/ 152401 w 672193"/>
            <a:gd name="connsiteY1" fmla="*/ 43675 h 174304"/>
            <a:gd name="connsiteX2" fmla="*/ 337458 w 672193"/>
            <a:gd name="connsiteY2" fmla="*/ 132 h 174304"/>
            <a:gd name="connsiteX3" fmla="*/ 522515 w 672193"/>
            <a:gd name="connsiteY3" fmla="*/ 46396 h 174304"/>
            <a:gd name="connsiteX4" fmla="*/ 606879 w 672193"/>
            <a:gd name="connsiteY4" fmla="*/ 93981 h 174304"/>
            <a:gd name="connsiteX5" fmla="*/ 672193 w 672193"/>
            <a:gd name="connsiteY5" fmla="*/ 174304 h 174304"/>
            <a:gd name="connsiteX6" fmla="*/ 0 w 672193"/>
            <a:gd name="connsiteY6" fmla="*/ 174304 h 174304"/>
            <a:gd name="connsiteX7" fmla="*/ 57150 w 672193"/>
            <a:gd name="connsiteY7" fmla="*/ 110309 h 174304"/>
            <a:gd name="connsiteX0" fmla="*/ 57150 w 672193"/>
            <a:gd name="connsiteY0" fmla="*/ 110707 h 174702"/>
            <a:gd name="connsiteX1" fmla="*/ 152401 w 672193"/>
            <a:gd name="connsiteY1" fmla="*/ 44073 h 174702"/>
            <a:gd name="connsiteX2" fmla="*/ 337458 w 672193"/>
            <a:gd name="connsiteY2" fmla="*/ 530 h 174702"/>
            <a:gd name="connsiteX3" fmla="*/ 435429 w 672193"/>
            <a:gd name="connsiteY3" fmla="*/ 16858 h 174702"/>
            <a:gd name="connsiteX4" fmla="*/ 522515 w 672193"/>
            <a:gd name="connsiteY4" fmla="*/ 46794 h 174702"/>
            <a:gd name="connsiteX5" fmla="*/ 606879 w 672193"/>
            <a:gd name="connsiteY5" fmla="*/ 94379 h 174702"/>
            <a:gd name="connsiteX6" fmla="*/ 672193 w 672193"/>
            <a:gd name="connsiteY6" fmla="*/ 174702 h 174702"/>
            <a:gd name="connsiteX7" fmla="*/ 0 w 672193"/>
            <a:gd name="connsiteY7" fmla="*/ 174702 h 174702"/>
            <a:gd name="connsiteX8" fmla="*/ 57150 w 672193"/>
            <a:gd name="connsiteY8" fmla="*/ 110707 h 174702"/>
            <a:gd name="connsiteX0" fmla="*/ 57150 w 672193"/>
            <a:gd name="connsiteY0" fmla="*/ 110707 h 174702"/>
            <a:gd name="connsiteX1" fmla="*/ 152401 w 672193"/>
            <a:gd name="connsiteY1" fmla="*/ 44073 h 174702"/>
            <a:gd name="connsiteX2" fmla="*/ 337458 w 672193"/>
            <a:gd name="connsiteY2" fmla="*/ 530 h 174702"/>
            <a:gd name="connsiteX3" fmla="*/ 435429 w 672193"/>
            <a:gd name="connsiteY3" fmla="*/ 16858 h 174702"/>
            <a:gd name="connsiteX4" fmla="*/ 530680 w 672193"/>
            <a:gd name="connsiteY4" fmla="*/ 52237 h 174702"/>
            <a:gd name="connsiteX5" fmla="*/ 606879 w 672193"/>
            <a:gd name="connsiteY5" fmla="*/ 94379 h 174702"/>
            <a:gd name="connsiteX6" fmla="*/ 672193 w 672193"/>
            <a:gd name="connsiteY6" fmla="*/ 174702 h 174702"/>
            <a:gd name="connsiteX7" fmla="*/ 0 w 672193"/>
            <a:gd name="connsiteY7" fmla="*/ 174702 h 174702"/>
            <a:gd name="connsiteX8" fmla="*/ 57150 w 672193"/>
            <a:gd name="connsiteY8" fmla="*/ 110707 h 174702"/>
            <a:gd name="connsiteX0" fmla="*/ 57150 w 672193"/>
            <a:gd name="connsiteY0" fmla="*/ 110707 h 174702"/>
            <a:gd name="connsiteX1" fmla="*/ 152401 w 672193"/>
            <a:gd name="connsiteY1" fmla="*/ 44073 h 174702"/>
            <a:gd name="connsiteX2" fmla="*/ 337458 w 672193"/>
            <a:gd name="connsiteY2" fmla="*/ 530 h 174702"/>
            <a:gd name="connsiteX3" fmla="*/ 435429 w 672193"/>
            <a:gd name="connsiteY3" fmla="*/ 16858 h 174702"/>
            <a:gd name="connsiteX4" fmla="*/ 530680 w 672193"/>
            <a:gd name="connsiteY4" fmla="*/ 52237 h 174702"/>
            <a:gd name="connsiteX5" fmla="*/ 617765 w 672193"/>
            <a:gd name="connsiteY5" fmla="*/ 110707 h 174702"/>
            <a:gd name="connsiteX6" fmla="*/ 672193 w 672193"/>
            <a:gd name="connsiteY6" fmla="*/ 174702 h 174702"/>
            <a:gd name="connsiteX7" fmla="*/ 0 w 672193"/>
            <a:gd name="connsiteY7" fmla="*/ 174702 h 174702"/>
            <a:gd name="connsiteX8" fmla="*/ 57150 w 672193"/>
            <a:gd name="connsiteY8" fmla="*/ 110707 h 174702"/>
            <a:gd name="connsiteX0" fmla="*/ 57150 w 672193"/>
            <a:gd name="connsiteY0" fmla="*/ 110303 h 174298"/>
            <a:gd name="connsiteX1" fmla="*/ 152401 w 672193"/>
            <a:gd name="connsiteY1" fmla="*/ 43669 h 174298"/>
            <a:gd name="connsiteX2" fmla="*/ 239486 w 672193"/>
            <a:gd name="connsiteY2" fmla="*/ 13733 h 174298"/>
            <a:gd name="connsiteX3" fmla="*/ 337458 w 672193"/>
            <a:gd name="connsiteY3" fmla="*/ 126 h 174298"/>
            <a:gd name="connsiteX4" fmla="*/ 435429 w 672193"/>
            <a:gd name="connsiteY4" fmla="*/ 16454 h 174298"/>
            <a:gd name="connsiteX5" fmla="*/ 530680 w 672193"/>
            <a:gd name="connsiteY5" fmla="*/ 51833 h 174298"/>
            <a:gd name="connsiteX6" fmla="*/ 617765 w 672193"/>
            <a:gd name="connsiteY6" fmla="*/ 110303 h 174298"/>
            <a:gd name="connsiteX7" fmla="*/ 672193 w 672193"/>
            <a:gd name="connsiteY7" fmla="*/ 174298 h 174298"/>
            <a:gd name="connsiteX8" fmla="*/ 0 w 672193"/>
            <a:gd name="connsiteY8" fmla="*/ 174298 h 174298"/>
            <a:gd name="connsiteX9" fmla="*/ 57150 w 672193"/>
            <a:gd name="connsiteY9" fmla="*/ 110303 h 174298"/>
            <a:gd name="connsiteX0" fmla="*/ 48986 w 672193"/>
            <a:gd name="connsiteY0" fmla="*/ 110303 h 174298"/>
            <a:gd name="connsiteX1" fmla="*/ 152401 w 672193"/>
            <a:gd name="connsiteY1" fmla="*/ 43669 h 174298"/>
            <a:gd name="connsiteX2" fmla="*/ 239486 w 672193"/>
            <a:gd name="connsiteY2" fmla="*/ 13733 h 174298"/>
            <a:gd name="connsiteX3" fmla="*/ 337458 w 672193"/>
            <a:gd name="connsiteY3" fmla="*/ 126 h 174298"/>
            <a:gd name="connsiteX4" fmla="*/ 435429 w 672193"/>
            <a:gd name="connsiteY4" fmla="*/ 16454 h 174298"/>
            <a:gd name="connsiteX5" fmla="*/ 530680 w 672193"/>
            <a:gd name="connsiteY5" fmla="*/ 51833 h 174298"/>
            <a:gd name="connsiteX6" fmla="*/ 617765 w 672193"/>
            <a:gd name="connsiteY6" fmla="*/ 110303 h 174298"/>
            <a:gd name="connsiteX7" fmla="*/ 672193 w 672193"/>
            <a:gd name="connsiteY7" fmla="*/ 174298 h 174298"/>
            <a:gd name="connsiteX8" fmla="*/ 0 w 672193"/>
            <a:gd name="connsiteY8" fmla="*/ 174298 h 174298"/>
            <a:gd name="connsiteX9" fmla="*/ 48986 w 672193"/>
            <a:gd name="connsiteY9" fmla="*/ 110303 h 174298"/>
            <a:gd name="connsiteX0" fmla="*/ 48986 w 672193"/>
            <a:gd name="connsiteY0" fmla="*/ 110303 h 174298"/>
            <a:gd name="connsiteX1" fmla="*/ 127908 w 672193"/>
            <a:gd name="connsiteY1" fmla="*/ 57276 h 174298"/>
            <a:gd name="connsiteX2" fmla="*/ 239486 w 672193"/>
            <a:gd name="connsiteY2" fmla="*/ 13733 h 174298"/>
            <a:gd name="connsiteX3" fmla="*/ 337458 w 672193"/>
            <a:gd name="connsiteY3" fmla="*/ 126 h 174298"/>
            <a:gd name="connsiteX4" fmla="*/ 435429 w 672193"/>
            <a:gd name="connsiteY4" fmla="*/ 16454 h 174298"/>
            <a:gd name="connsiteX5" fmla="*/ 530680 w 672193"/>
            <a:gd name="connsiteY5" fmla="*/ 51833 h 174298"/>
            <a:gd name="connsiteX6" fmla="*/ 617765 w 672193"/>
            <a:gd name="connsiteY6" fmla="*/ 110303 h 174298"/>
            <a:gd name="connsiteX7" fmla="*/ 672193 w 672193"/>
            <a:gd name="connsiteY7" fmla="*/ 174298 h 174298"/>
            <a:gd name="connsiteX8" fmla="*/ 0 w 672193"/>
            <a:gd name="connsiteY8" fmla="*/ 174298 h 174298"/>
            <a:gd name="connsiteX9" fmla="*/ 48986 w 672193"/>
            <a:gd name="connsiteY9" fmla="*/ 110303 h 174298"/>
            <a:gd name="connsiteX0" fmla="*/ 48986 w 672193"/>
            <a:gd name="connsiteY0" fmla="*/ 110303 h 174298"/>
            <a:gd name="connsiteX1" fmla="*/ 127908 w 672193"/>
            <a:gd name="connsiteY1" fmla="*/ 57276 h 174298"/>
            <a:gd name="connsiteX2" fmla="*/ 239486 w 672193"/>
            <a:gd name="connsiteY2" fmla="*/ 13733 h 174298"/>
            <a:gd name="connsiteX3" fmla="*/ 337458 w 672193"/>
            <a:gd name="connsiteY3" fmla="*/ 126 h 174298"/>
            <a:gd name="connsiteX4" fmla="*/ 435429 w 672193"/>
            <a:gd name="connsiteY4" fmla="*/ 16454 h 174298"/>
            <a:gd name="connsiteX5" fmla="*/ 541566 w 672193"/>
            <a:gd name="connsiteY5" fmla="*/ 51833 h 174298"/>
            <a:gd name="connsiteX6" fmla="*/ 617765 w 672193"/>
            <a:gd name="connsiteY6" fmla="*/ 110303 h 174298"/>
            <a:gd name="connsiteX7" fmla="*/ 672193 w 672193"/>
            <a:gd name="connsiteY7" fmla="*/ 174298 h 174298"/>
            <a:gd name="connsiteX8" fmla="*/ 0 w 672193"/>
            <a:gd name="connsiteY8" fmla="*/ 174298 h 174298"/>
            <a:gd name="connsiteX9" fmla="*/ 48986 w 672193"/>
            <a:gd name="connsiteY9" fmla="*/ 110303 h 174298"/>
            <a:gd name="connsiteX0" fmla="*/ 48986 w 672193"/>
            <a:gd name="connsiteY0" fmla="*/ 110303 h 174298"/>
            <a:gd name="connsiteX1" fmla="*/ 127908 w 672193"/>
            <a:gd name="connsiteY1" fmla="*/ 57276 h 174298"/>
            <a:gd name="connsiteX2" fmla="*/ 239486 w 672193"/>
            <a:gd name="connsiteY2" fmla="*/ 13733 h 174298"/>
            <a:gd name="connsiteX3" fmla="*/ 337458 w 672193"/>
            <a:gd name="connsiteY3" fmla="*/ 126 h 174298"/>
            <a:gd name="connsiteX4" fmla="*/ 435429 w 672193"/>
            <a:gd name="connsiteY4" fmla="*/ 16454 h 174298"/>
            <a:gd name="connsiteX5" fmla="*/ 541566 w 672193"/>
            <a:gd name="connsiteY5" fmla="*/ 51833 h 174298"/>
            <a:gd name="connsiteX6" fmla="*/ 625930 w 672193"/>
            <a:gd name="connsiteY6" fmla="*/ 107582 h 174298"/>
            <a:gd name="connsiteX7" fmla="*/ 672193 w 672193"/>
            <a:gd name="connsiteY7" fmla="*/ 174298 h 174298"/>
            <a:gd name="connsiteX8" fmla="*/ 0 w 672193"/>
            <a:gd name="connsiteY8" fmla="*/ 174298 h 174298"/>
            <a:gd name="connsiteX9" fmla="*/ 48986 w 672193"/>
            <a:gd name="connsiteY9" fmla="*/ 110303 h 17429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672193" h="174298">
              <a:moveTo>
                <a:pt x="48986" y="110303"/>
              </a:moveTo>
              <a:cubicBezTo>
                <a:pt x="59872" y="98964"/>
                <a:pt x="81190" y="75639"/>
                <a:pt x="127908" y="57276"/>
              </a:cubicBezTo>
              <a:cubicBezTo>
                <a:pt x="151494" y="42995"/>
                <a:pt x="208643" y="20990"/>
                <a:pt x="239486" y="13733"/>
              </a:cubicBezTo>
              <a:cubicBezTo>
                <a:pt x="270329" y="6476"/>
                <a:pt x="297997" y="1487"/>
                <a:pt x="337458" y="126"/>
              </a:cubicBezTo>
              <a:cubicBezTo>
                <a:pt x="376919" y="-1235"/>
                <a:pt x="404586" y="8743"/>
                <a:pt x="435429" y="16454"/>
              </a:cubicBezTo>
              <a:cubicBezTo>
                <a:pt x="466272" y="24165"/>
                <a:pt x="512991" y="40274"/>
                <a:pt x="541566" y="51833"/>
              </a:cubicBezTo>
              <a:lnTo>
                <a:pt x="625930" y="107582"/>
              </a:lnTo>
              <a:lnTo>
                <a:pt x="672193" y="174298"/>
              </a:lnTo>
              <a:lnTo>
                <a:pt x="0" y="174298"/>
              </a:lnTo>
              <a:lnTo>
                <a:pt x="48986" y="110303"/>
              </a:lnTo>
              <a:close/>
            </a:path>
          </a:pathLst>
        </a:custGeom>
        <a:solidFill>
          <a:srgbClr val="FF0000"/>
        </a:solidFill>
        <a:ln w="9525">
          <a:solidFill>
            <a:srgbClr val="000000"/>
          </a:solidFill>
          <a:miter lim="800000"/>
          <a:headEnd/>
          <a:tailEnd/>
        </a:ln>
      </xdr:spPr>
    </xdr:sp>
    <xdr:clientData/>
  </xdr:twoCellAnchor>
  <xdr:twoCellAnchor>
    <xdr:from>
      <xdr:col>27</xdr:col>
      <xdr:colOff>738721</xdr:colOff>
      <xdr:row>2</xdr:row>
      <xdr:rowOff>75031</xdr:rowOff>
    </xdr:from>
    <xdr:to>
      <xdr:col>29</xdr:col>
      <xdr:colOff>394856</xdr:colOff>
      <xdr:row>3</xdr:row>
      <xdr:rowOff>74928</xdr:rowOff>
    </xdr:to>
    <xdr:sp macro="" textlink="">
      <xdr:nvSpPr>
        <xdr:cNvPr id="68" name="Freeform 53">
          <a:extLst>
            <a:ext uri="{FF2B5EF4-FFF2-40B4-BE49-F238E27FC236}">
              <a16:creationId xmlns:a16="http://schemas.microsoft.com/office/drawing/2014/main" id="{00000000-0008-0000-1200-000044000000}"/>
            </a:ext>
          </a:extLst>
        </xdr:cNvPr>
        <xdr:cNvSpPr/>
      </xdr:nvSpPr>
      <xdr:spPr>
        <a:xfrm flipH="1">
          <a:off x="25427521" y="570331"/>
          <a:ext cx="1484935" cy="182777"/>
        </a:xfrm>
        <a:custGeom>
          <a:avLst/>
          <a:gdLst>
            <a:gd name="connsiteX0" fmla="*/ 1178312 w 1178312"/>
            <a:gd name="connsiteY0" fmla="*/ 0 h 717396"/>
            <a:gd name="connsiteX1" fmla="*/ 453483 w 1178312"/>
            <a:gd name="connsiteY1" fmla="*/ 3718 h 717396"/>
            <a:gd name="connsiteX2" fmla="*/ 0 w 1178312"/>
            <a:gd name="connsiteY2" fmla="*/ 717396 h 717396"/>
            <a:gd name="connsiteX0" fmla="*/ 2720579 w 2720579"/>
            <a:gd name="connsiteY0" fmla="*/ 0 h 14227"/>
            <a:gd name="connsiteX1" fmla="*/ 1995750 w 2720579"/>
            <a:gd name="connsiteY1" fmla="*/ 3718 h 14227"/>
            <a:gd name="connsiteX2" fmla="*/ 0 w 2720579"/>
            <a:gd name="connsiteY2" fmla="*/ 14227 h 14227"/>
            <a:gd name="connsiteX0" fmla="*/ 2941931 w 2941931"/>
            <a:gd name="connsiteY0" fmla="*/ 180070 h 183834"/>
            <a:gd name="connsiteX1" fmla="*/ 2217102 w 2941931"/>
            <a:gd name="connsiteY1" fmla="*/ 183788 h 183834"/>
            <a:gd name="connsiteX2" fmla="*/ 0 w 2941931"/>
            <a:gd name="connsiteY2" fmla="*/ 47 h 183834"/>
            <a:gd name="connsiteX0" fmla="*/ 2941931 w 2941931"/>
            <a:gd name="connsiteY0" fmla="*/ 180023 h 183741"/>
            <a:gd name="connsiteX1" fmla="*/ 2217102 w 2941931"/>
            <a:gd name="connsiteY1" fmla="*/ 183741 h 183741"/>
            <a:gd name="connsiteX2" fmla="*/ 0 w 2941931"/>
            <a:gd name="connsiteY2" fmla="*/ 0 h 183741"/>
          </a:gdLst>
          <a:ahLst/>
          <a:cxnLst>
            <a:cxn ang="0">
              <a:pos x="connsiteX0" y="connsiteY0"/>
            </a:cxn>
            <a:cxn ang="0">
              <a:pos x="connsiteX1" y="connsiteY1"/>
            </a:cxn>
            <a:cxn ang="0">
              <a:pos x="connsiteX2" y="connsiteY2"/>
            </a:cxn>
          </a:cxnLst>
          <a:rect l="l" t="t" r="r" b="b"/>
          <a:pathLst>
            <a:path w="2941931" h="183741">
              <a:moveTo>
                <a:pt x="2941931" y="180023"/>
              </a:moveTo>
              <a:lnTo>
                <a:pt x="2217102" y="183741"/>
              </a:lnTo>
              <a:lnTo>
                <a:pt x="0" y="0"/>
              </a:lnTo>
            </a:path>
          </a:pathLst>
        </a:custGeom>
        <a:noFill/>
        <a:ln w="12700">
          <a:solidFill>
            <a:srgbClr val="3333FF"/>
          </a:solidFill>
          <a:tailEnd type="stealt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26</xdr:col>
      <xdr:colOff>135142</xdr:colOff>
      <xdr:row>1</xdr:row>
      <xdr:rowOff>128438</xdr:rowOff>
    </xdr:from>
    <xdr:to>
      <xdr:col>27</xdr:col>
      <xdr:colOff>451093</xdr:colOff>
      <xdr:row>4</xdr:row>
      <xdr:rowOff>191629</xdr:rowOff>
    </xdr:to>
    <xdr:sp macro="" textlink="">
      <xdr:nvSpPr>
        <xdr:cNvPr id="69" name="Freeform 91">
          <a:extLst>
            <a:ext uri="{FF2B5EF4-FFF2-40B4-BE49-F238E27FC236}">
              <a16:creationId xmlns:a16="http://schemas.microsoft.com/office/drawing/2014/main" id="{00000000-0008-0000-1200-000045000000}"/>
            </a:ext>
          </a:extLst>
        </xdr:cNvPr>
        <xdr:cNvSpPr/>
      </xdr:nvSpPr>
      <xdr:spPr>
        <a:xfrm>
          <a:off x="23962882" y="326558"/>
          <a:ext cx="1177011" cy="771851"/>
        </a:xfrm>
        <a:custGeom>
          <a:avLst/>
          <a:gdLst>
            <a:gd name="connsiteX0" fmla="*/ 1178312 w 1178312"/>
            <a:gd name="connsiteY0" fmla="*/ 0 h 717396"/>
            <a:gd name="connsiteX1" fmla="*/ 453483 w 1178312"/>
            <a:gd name="connsiteY1" fmla="*/ 3718 h 717396"/>
            <a:gd name="connsiteX2" fmla="*/ 0 w 1178312"/>
            <a:gd name="connsiteY2" fmla="*/ 717396 h 717396"/>
          </a:gdLst>
          <a:ahLst/>
          <a:cxnLst>
            <a:cxn ang="0">
              <a:pos x="connsiteX0" y="connsiteY0"/>
            </a:cxn>
            <a:cxn ang="0">
              <a:pos x="connsiteX1" y="connsiteY1"/>
            </a:cxn>
            <a:cxn ang="0">
              <a:pos x="connsiteX2" y="connsiteY2"/>
            </a:cxn>
          </a:cxnLst>
          <a:rect l="l" t="t" r="r" b="b"/>
          <a:pathLst>
            <a:path w="1178312" h="717396">
              <a:moveTo>
                <a:pt x="1178312" y="0"/>
              </a:moveTo>
              <a:lnTo>
                <a:pt x="453483" y="3718"/>
              </a:lnTo>
              <a:lnTo>
                <a:pt x="0" y="717396"/>
              </a:lnTo>
            </a:path>
          </a:pathLst>
        </a:custGeom>
        <a:noFill/>
        <a:ln w="12700">
          <a:solidFill>
            <a:srgbClr val="3333FF"/>
          </a:solidFill>
          <a:tailEnd type="stealt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27</xdr:col>
      <xdr:colOff>850041</xdr:colOff>
      <xdr:row>1</xdr:row>
      <xdr:rowOff>70339</xdr:rowOff>
    </xdr:from>
    <xdr:to>
      <xdr:col>28</xdr:col>
      <xdr:colOff>58615</xdr:colOff>
      <xdr:row>4</xdr:row>
      <xdr:rowOff>26506</xdr:rowOff>
    </xdr:to>
    <xdr:sp macro="" textlink="">
      <xdr:nvSpPr>
        <xdr:cNvPr id="70" name="Left Brace 69">
          <a:extLst>
            <a:ext uri="{FF2B5EF4-FFF2-40B4-BE49-F238E27FC236}">
              <a16:creationId xmlns:a16="http://schemas.microsoft.com/office/drawing/2014/main" id="{00000000-0008-0000-1200-000046000000}"/>
            </a:ext>
          </a:extLst>
        </xdr:cNvPr>
        <xdr:cNvSpPr/>
      </xdr:nvSpPr>
      <xdr:spPr>
        <a:xfrm flipH="1">
          <a:off x="25538841" y="268459"/>
          <a:ext cx="176314" cy="664827"/>
        </a:xfrm>
        <a:prstGeom prst="leftBrace">
          <a:avLst>
            <a:gd name="adj1" fmla="val 44294"/>
            <a:gd name="adj2" fmla="val 47622"/>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ZA" sz="1100"/>
        </a:p>
      </xdr:txBody>
    </xdr:sp>
    <xdr:clientData/>
  </xdr:twoCellAnchor>
  <xdr:twoCellAnchor>
    <xdr:from>
      <xdr:col>2</xdr:col>
      <xdr:colOff>161365</xdr:colOff>
      <xdr:row>61</xdr:row>
      <xdr:rowOff>80682</xdr:rowOff>
    </xdr:from>
    <xdr:to>
      <xdr:col>2</xdr:col>
      <xdr:colOff>408455</xdr:colOff>
      <xdr:row>62</xdr:row>
      <xdr:rowOff>125506</xdr:rowOff>
    </xdr:to>
    <xdr:sp macro="" textlink="">
      <xdr:nvSpPr>
        <xdr:cNvPr id="71" name="Oval 9">
          <a:extLst>
            <a:ext uri="{FF2B5EF4-FFF2-40B4-BE49-F238E27FC236}">
              <a16:creationId xmlns:a16="http://schemas.microsoft.com/office/drawing/2014/main" id="{00000000-0008-0000-1200-000047000000}"/>
            </a:ext>
          </a:extLst>
        </xdr:cNvPr>
        <xdr:cNvSpPr>
          <a:spLocks noChangeArrowheads="1"/>
        </xdr:cNvSpPr>
      </xdr:nvSpPr>
      <xdr:spPr bwMode="auto">
        <a:xfrm>
          <a:off x="1443318" y="12685058"/>
          <a:ext cx="247090" cy="233083"/>
        </a:xfrm>
        <a:prstGeom prst="ellipse">
          <a:avLst/>
        </a:prstGeom>
        <a:solidFill>
          <a:srgbClr val="FF0000"/>
        </a:solidFill>
        <a:ln w="9525">
          <a:solidFill>
            <a:srgbClr val="000000"/>
          </a:solidFill>
          <a:round/>
          <a:headEnd/>
          <a:tailEnd/>
        </a:ln>
      </xdr:spPr>
    </xdr:sp>
    <xdr:clientData/>
  </xdr:twoCellAnchor>
  <xdr:twoCellAnchor editAs="oneCell">
    <xdr:from>
      <xdr:col>11</xdr:col>
      <xdr:colOff>119743</xdr:colOff>
      <xdr:row>102</xdr:row>
      <xdr:rowOff>108857</xdr:rowOff>
    </xdr:from>
    <xdr:to>
      <xdr:col>14</xdr:col>
      <xdr:colOff>1011827</xdr:colOff>
      <xdr:row>105</xdr:row>
      <xdr:rowOff>132852</xdr:rowOff>
    </xdr:to>
    <xdr:pic>
      <xdr:nvPicPr>
        <xdr:cNvPr id="72" name="Picture 71">
          <a:extLst>
            <a:ext uri="{FF2B5EF4-FFF2-40B4-BE49-F238E27FC236}">
              <a16:creationId xmlns:a16="http://schemas.microsoft.com/office/drawing/2014/main" id="{00000000-0008-0000-1200-000048000000}"/>
            </a:ext>
          </a:extLst>
        </xdr:cNvPr>
        <xdr:cNvPicPr>
          <a:picLocks noChangeAspect="1"/>
        </xdr:cNvPicPr>
      </xdr:nvPicPr>
      <xdr:blipFill>
        <a:blip xmlns:r="http://schemas.openxmlformats.org/officeDocument/2006/relationships" r:embed="rId5"/>
        <a:stretch>
          <a:fillRect/>
        </a:stretch>
      </xdr:blipFill>
      <xdr:spPr>
        <a:xfrm>
          <a:off x="9818914" y="21238028"/>
          <a:ext cx="4811486" cy="62515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0</xdr:colOff>
          <xdr:row>2</xdr:row>
          <xdr:rowOff>0</xdr:rowOff>
        </xdr:from>
        <xdr:to>
          <xdr:col>4</xdr:col>
          <xdr:colOff>106680</xdr:colOff>
          <xdr:row>4</xdr:row>
          <xdr:rowOff>68580</xdr:rowOff>
        </xdr:to>
        <xdr:sp macro="" textlink="">
          <xdr:nvSpPr>
            <xdr:cNvPr id="18433" name="Object 1" hidden="1">
              <a:extLst>
                <a:ext uri="{63B3BB69-23CF-44E3-9099-C40C66FF867C}">
                  <a14:compatExt spid="_x0000_s18433"/>
                </a:ext>
                <a:ext uri="{FF2B5EF4-FFF2-40B4-BE49-F238E27FC236}">
                  <a16:creationId xmlns:a16="http://schemas.microsoft.com/office/drawing/2014/main" id="{00000000-0008-0000-1300-000001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21</xdr:row>
          <xdr:rowOff>0</xdr:rowOff>
        </xdr:from>
        <xdr:to>
          <xdr:col>3</xdr:col>
          <xdr:colOff>388620</xdr:colOff>
          <xdr:row>23</xdr:row>
          <xdr:rowOff>30480</xdr:rowOff>
        </xdr:to>
        <xdr:sp macro="" textlink="">
          <xdr:nvSpPr>
            <xdr:cNvPr id="18434" name="Object 2" hidden="1">
              <a:extLst>
                <a:ext uri="{63B3BB69-23CF-44E3-9099-C40C66FF867C}">
                  <a14:compatExt spid="_x0000_s18434"/>
                </a:ext>
                <a:ext uri="{FF2B5EF4-FFF2-40B4-BE49-F238E27FC236}">
                  <a16:creationId xmlns:a16="http://schemas.microsoft.com/office/drawing/2014/main" id="{00000000-0008-0000-1300-000002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114300</xdr:colOff>
          <xdr:row>20</xdr:row>
          <xdr:rowOff>121920</xdr:rowOff>
        </xdr:from>
        <xdr:to>
          <xdr:col>9</xdr:col>
          <xdr:colOff>487680</xdr:colOff>
          <xdr:row>22</xdr:row>
          <xdr:rowOff>144780</xdr:rowOff>
        </xdr:to>
        <xdr:sp macro="" textlink="">
          <xdr:nvSpPr>
            <xdr:cNvPr id="18435" name="Object 3" hidden="1">
              <a:extLst>
                <a:ext uri="{63B3BB69-23CF-44E3-9099-C40C66FF867C}">
                  <a14:compatExt spid="_x0000_s18435"/>
                </a:ext>
                <a:ext uri="{FF2B5EF4-FFF2-40B4-BE49-F238E27FC236}">
                  <a16:creationId xmlns:a16="http://schemas.microsoft.com/office/drawing/2014/main" id="{00000000-0008-0000-1300-000003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19</xdr:col>
      <xdr:colOff>0</xdr:colOff>
      <xdr:row>20</xdr:row>
      <xdr:rowOff>0</xdr:rowOff>
    </xdr:from>
    <xdr:to>
      <xdr:col>41</xdr:col>
      <xdr:colOff>95981</xdr:colOff>
      <xdr:row>54</xdr:row>
      <xdr:rowOff>55596</xdr:rowOff>
    </xdr:to>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20794980" y="3733800"/>
          <a:ext cx="13575761" cy="6427277"/>
        </a:xfrm>
        <a:prstGeom prst="rect">
          <a:avLst/>
        </a:prstGeom>
      </xdr:spPr>
    </xdr:pic>
    <xdr:clientData/>
  </xdr:twoCellAnchor>
  <xdr:twoCellAnchor>
    <xdr:from>
      <xdr:col>12</xdr:col>
      <xdr:colOff>649334</xdr:colOff>
      <xdr:row>16</xdr:row>
      <xdr:rowOff>31023</xdr:rowOff>
    </xdr:from>
    <xdr:to>
      <xdr:col>16</xdr:col>
      <xdr:colOff>666751</xdr:colOff>
      <xdr:row>37</xdr:row>
      <xdr:rowOff>78186</xdr:rowOff>
    </xdr:to>
    <xdr:pic>
      <xdr:nvPicPr>
        <xdr:cNvPr id="3" name="Picture 1">
          <a:extLst>
            <a:ext uri="{FF2B5EF4-FFF2-40B4-BE49-F238E27FC236}">
              <a16:creationId xmlns:a16="http://schemas.microsoft.com/office/drawing/2014/main" id="{00000000-0008-0000-1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481120" y="3228702"/>
          <a:ext cx="3745774" cy="3775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6</xdr:col>
      <xdr:colOff>129428</xdr:colOff>
      <xdr:row>1</xdr:row>
      <xdr:rowOff>205740</xdr:rowOff>
    </xdr:from>
    <xdr:to>
      <xdr:col>6</xdr:col>
      <xdr:colOff>376518</xdr:colOff>
      <xdr:row>2</xdr:row>
      <xdr:rowOff>80683</xdr:rowOff>
    </xdr:to>
    <xdr:sp macro="" textlink="">
      <xdr:nvSpPr>
        <xdr:cNvPr id="2" name="Oval 9">
          <a:extLst>
            <a:ext uri="{FF2B5EF4-FFF2-40B4-BE49-F238E27FC236}">
              <a16:creationId xmlns:a16="http://schemas.microsoft.com/office/drawing/2014/main" id="{00000000-0008-0000-1400-000002000000}"/>
            </a:ext>
          </a:extLst>
        </xdr:cNvPr>
        <xdr:cNvSpPr>
          <a:spLocks noChangeArrowheads="1"/>
        </xdr:cNvSpPr>
      </xdr:nvSpPr>
      <xdr:spPr bwMode="auto">
        <a:xfrm>
          <a:off x="4183268" y="472440"/>
          <a:ext cx="247090" cy="233083"/>
        </a:xfrm>
        <a:prstGeom prst="ellipse">
          <a:avLst/>
        </a:prstGeom>
        <a:solidFill>
          <a:srgbClr val="FF0000"/>
        </a:solidFill>
        <a:ln w="9525">
          <a:solidFill>
            <a:srgbClr val="000000"/>
          </a:solidFill>
          <a:round/>
          <a:headEnd/>
          <a:tailEnd/>
        </a:ln>
      </xdr:spPr>
    </xdr:sp>
    <xdr:clientData/>
  </xdr:twoCellAnchor>
  <xdr:twoCellAnchor>
    <xdr:from>
      <xdr:col>6</xdr:col>
      <xdr:colOff>236008</xdr:colOff>
      <xdr:row>17</xdr:row>
      <xdr:rowOff>179917</xdr:rowOff>
    </xdr:from>
    <xdr:to>
      <xdr:col>7</xdr:col>
      <xdr:colOff>159808</xdr:colOff>
      <xdr:row>18</xdr:row>
      <xdr:rowOff>141194</xdr:rowOff>
    </xdr:to>
    <xdr:sp macro="" textlink="">
      <xdr:nvSpPr>
        <xdr:cNvPr id="3" name="Rectangle 10">
          <a:extLst>
            <a:ext uri="{FF2B5EF4-FFF2-40B4-BE49-F238E27FC236}">
              <a16:creationId xmlns:a16="http://schemas.microsoft.com/office/drawing/2014/main" id="{00000000-0008-0000-1400-000003000000}"/>
            </a:ext>
          </a:extLst>
        </xdr:cNvPr>
        <xdr:cNvSpPr>
          <a:spLocks noChangeArrowheads="1"/>
        </xdr:cNvSpPr>
      </xdr:nvSpPr>
      <xdr:spPr bwMode="auto">
        <a:xfrm>
          <a:off x="4289848" y="4378537"/>
          <a:ext cx="358140" cy="327037"/>
        </a:xfrm>
        <a:prstGeom prst="rect">
          <a:avLst/>
        </a:prstGeom>
        <a:solidFill>
          <a:srgbClr val="FF0000"/>
        </a:solidFill>
        <a:ln w="9525">
          <a:solidFill>
            <a:srgbClr val="000000"/>
          </a:solidFill>
          <a:miter lim="800000"/>
          <a:headEnd/>
          <a:tailEnd/>
        </a:ln>
      </xdr:spPr>
    </xdr:sp>
    <xdr:clientData/>
  </xdr:twoCellAnchor>
  <xdr:twoCellAnchor>
    <xdr:from>
      <xdr:col>14</xdr:col>
      <xdr:colOff>97155</xdr:colOff>
      <xdr:row>1</xdr:row>
      <xdr:rowOff>228599</xdr:rowOff>
    </xdr:from>
    <xdr:to>
      <xdr:col>14</xdr:col>
      <xdr:colOff>342900</xdr:colOff>
      <xdr:row>2</xdr:row>
      <xdr:rowOff>116204</xdr:rowOff>
    </xdr:to>
    <xdr:sp macro="" textlink="">
      <xdr:nvSpPr>
        <xdr:cNvPr id="4" name="Oval 17">
          <a:extLst>
            <a:ext uri="{FF2B5EF4-FFF2-40B4-BE49-F238E27FC236}">
              <a16:creationId xmlns:a16="http://schemas.microsoft.com/office/drawing/2014/main" id="{00000000-0008-0000-1400-000004000000}"/>
            </a:ext>
          </a:extLst>
        </xdr:cNvPr>
        <xdr:cNvSpPr>
          <a:spLocks noChangeArrowheads="1"/>
        </xdr:cNvSpPr>
      </xdr:nvSpPr>
      <xdr:spPr bwMode="auto">
        <a:xfrm>
          <a:off x="10018395" y="495299"/>
          <a:ext cx="245745" cy="245745"/>
        </a:xfrm>
        <a:prstGeom prst="ellipse">
          <a:avLst/>
        </a:prstGeom>
        <a:solidFill>
          <a:srgbClr val="FF0000"/>
        </a:solidFill>
        <a:ln w="9525">
          <a:solidFill>
            <a:srgbClr val="000000"/>
          </a:solidFill>
          <a:round/>
          <a:headEnd/>
          <a:tailEnd/>
        </a:ln>
      </xdr:spPr>
    </xdr:sp>
    <xdr:clientData/>
  </xdr:twoCellAnchor>
  <xdr:twoCellAnchor>
    <xdr:from>
      <xdr:col>14</xdr:col>
      <xdr:colOff>171450</xdr:colOff>
      <xdr:row>16</xdr:row>
      <xdr:rowOff>161365</xdr:rowOff>
    </xdr:from>
    <xdr:to>
      <xdr:col>14</xdr:col>
      <xdr:colOff>504825</xdr:colOff>
      <xdr:row>17</xdr:row>
      <xdr:rowOff>101974</xdr:rowOff>
    </xdr:to>
    <xdr:sp macro="" textlink="">
      <xdr:nvSpPr>
        <xdr:cNvPr id="5" name="Rectangle 18">
          <a:extLst>
            <a:ext uri="{FF2B5EF4-FFF2-40B4-BE49-F238E27FC236}">
              <a16:creationId xmlns:a16="http://schemas.microsoft.com/office/drawing/2014/main" id="{00000000-0008-0000-1400-000005000000}"/>
            </a:ext>
          </a:extLst>
        </xdr:cNvPr>
        <xdr:cNvSpPr>
          <a:spLocks noChangeArrowheads="1"/>
        </xdr:cNvSpPr>
      </xdr:nvSpPr>
      <xdr:spPr bwMode="auto">
        <a:xfrm>
          <a:off x="10092690" y="3994225"/>
          <a:ext cx="333375" cy="306369"/>
        </a:xfrm>
        <a:prstGeom prst="rect">
          <a:avLst/>
        </a:prstGeom>
        <a:solidFill>
          <a:srgbClr val="FF0000"/>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xdr:from>
          <xdr:col>3</xdr:col>
          <xdr:colOff>297180</xdr:colOff>
          <xdr:row>2</xdr:row>
          <xdr:rowOff>45720</xdr:rowOff>
        </xdr:from>
        <xdr:to>
          <xdr:col>4</xdr:col>
          <xdr:colOff>533400</xdr:colOff>
          <xdr:row>4</xdr:row>
          <xdr:rowOff>114300</xdr:rowOff>
        </xdr:to>
        <xdr:sp macro="" textlink="">
          <xdr:nvSpPr>
            <xdr:cNvPr id="19457" name="Object 1" hidden="1">
              <a:extLst>
                <a:ext uri="{63B3BB69-23CF-44E3-9099-C40C66FF867C}">
                  <a14:compatExt spid="_x0000_s19457"/>
                </a:ext>
                <a:ext uri="{FF2B5EF4-FFF2-40B4-BE49-F238E27FC236}">
                  <a16:creationId xmlns:a16="http://schemas.microsoft.com/office/drawing/2014/main" id="{00000000-0008-0000-1400-00000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228600</xdr:colOff>
          <xdr:row>2</xdr:row>
          <xdr:rowOff>38100</xdr:rowOff>
        </xdr:from>
        <xdr:to>
          <xdr:col>12</xdr:col>
          <xdr:colOff>274320</xdr:colOff>
          <xdr:row>4</xdr:row>
          <xdr:rowOff>160020</xdr:rowOff>
        </xdr:to>
        <xdr:sp macro="" textlink="">
          <xdr:nvSpPr>
            <xdr:cNvPr id="19458" name="Object 2" hidden="1">
              <a:extLst>
                <a:ext uri="{63B3BB69-23CF-44E3-9099-C40C66FF867C}">
                  <a14:compatExt spid="_x0000_s19458"/>
                </a:ext>
                <a:ext uri="{FF2B5EF4-FFF2-40B4-BE49-F238E27FC236}">
                  <a16:creationId xmlns:a16="http://schemas.microsoft.com/office/drawing/2014/main" id="{00000000-0008-0000-1400-000002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373380</xdr:colOff>
          <xdr:row>32</xdr:row>
          <xdr:rowOff>137160</xdr:rowOff>
        </xdr:from>
        <xdr:to>
          <xdr:col>10</xdr:col>
          <xdr:colOff>38100</xdr:colOff>
          <xdr:row>36</xdr:row>
          <xdr:rowOff>38100</xdr:rowOff>
        </xdr:to>
        <xdr:sp macro="" textlink="">
          <xdr:nvSpPr>
            <xdr:cNvPr id="19459" name="Object 3" hidden="1">
              <a:extLst>
                <a:ext uri="{63B3BB69-23CF-44E3-9099-C40C66FF867C}">
                  <a14:compatExt spid="_x0000_s19459"/>
                </a:ext>
                <a:ext uri="{FF2B5EF4-FFF2-40B4-BE49-F238E27FC236}">
                  <a16:creationId xmlns:a16="http://schemas.microsoft.com/office/drawing/2014/main" id="{00000000-0008-0000-1400-000003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30480</xdr:colOff>
          <xdr:row>48</xdr:row>
          <xdr:rowOff>0</xdr:rowOff>
        </xdr:from>
        <xdr:to>
          <xdr:col>4</xdr:col>
          <xdr:colOff>426720</xdr:colOff>
          <xdr:row>50</xdr:row>
          <xdr:rowOff>30480</xdr:rowOff>
        </xdr:to>
        <xdr:sp macro="" textlink="">
          <xdr:nvSpPr>
            <xdr:cNvPr id="19460" name="Object 4" hidden="1">
              <a:extLst>
                <a:ext uri="{63B3BB69-23CF-44E3-9099-C40C66FF867C}">
                  <a14:compatExt spid="_x0000_s19460"/>
                </a:ext>
                <a:ext uri="{FF2B5EF4-FFF2-40B4-BE49-F238E27FC236}">
                  <a16:creationId xmlns:a16="http://schemas.microsoft.com/office/drawing/2014/main" id="{00000000-0008-0000-1400-000004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137160</xdr:colOff>
          <xdr:row>46</xdr:row>
          <xdr:rowOff>175260</xdr:rowOff>
        </xdr:from>
        <xdr:to>
          <xdr:col>10</xdr:col>
          <xdr:colOff>502920</xdr:colOff>
          <xdr:row>49</xdr:row>
          <xdr:rowOff>7620</xdr:rowOff>
        </xdr:to>
        <xdr:sp macro="" textlink="">
          <xdr:nvSpPr>
            <xdr:cNvPr id="19461" name="Object 5" hidden="1">
              <a:extLst>
                <a:ext uri="{63B3BB69-23CF-44E3-9099-C40C66FF867C}">
                  <a14:compatExt spid="_x0000_s19461"/>
                </a:ext>
                <a:ext uri="{FF2B5EF4-FFF2-40B4-BE49-F238E27FC236}">
                  <a16:creationId xmlns:a16="http://schemas.microsoft.com/office/drawing/2014/main" id="{00000000-0008-0000-1400-000005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13</xdr:row>
          <xdr:rowOff>22860</xdr:rowOff>
        </xdr:from>
        <xdr:to>
          <xdr:col>7</xdr:col>
          <xdr:colOff>7620</xdr:colOff>
          <xdr:row>14</xdr:row>
          <xdr:rowOff>0</xdr:rowOff>
        </xdr:to>
        <xdr:sp macro="" textlink="">
          <xdr:nvSpPr>
            <xdr:cNvPr id="19462" name="Object 6" hidden="1">
              <a:extLst>
                <a:ext uri="{63B3BB69-23CF-44E3-9099-C40C66FF867C}">
                  <a14:compatExt spid="_x0000_s19462"/>
                </a:ext>
                <a:ext uri="{FF2B5EF4-FFF2-40B4-BE49-F238E27FC236}">
                  <a16:creationId xmlns:a16="http://schemas.microsoft.com/office/drawing/2014/main" id="{00000000-0008-0000-1400-000006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419100</xdr:colOff>
          <xdr:row>13</xdr:row>
          <xdr:rowOff>22860</xdr:rowOff>
        </xdr:from>
        <xdr:to>
          <xdr:col>13</xdr:col>
          <xdr:colOff>426720</xdr:colOff>
          <xdr:row>14</xdr:row>
          <xdr:rowOff>0</xdr:rowOff>
        </xdr:to>
        <xdr:sp macro="" textlink="">
          <xdr:nvSpPr>
            <xdr:cNvPr id="19463" name="Object 7" hidden="1">
              <a:extLst>
                <a:ext uri="{63B3BB69-23CF-44E3-9099-C40C66FF867C}">
                  <a14:compatExt spid="_x0000_s19463"/>
                </a:ext>
                <a:ext uri="{FF2B5EF4-FFF2-40B4-BE49-F238E27FC236}">
                  <a16:creationId xmlns:a16="http://schemas.microsoft.com/office/drawing/2014/main" id="{00000000-0008-0000-1400-000007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228600</xdr:colOff>
          <xdr:row>18</xdr:row>
          <xdr:rowOff>22860</xdr:rowOff>
        </xdr:from>
        <xdr:to>
          <xdr:col>5</xdr:col>
          <xdr:colOff>137160</xdr:colOff>
          <xdr:row>19</xdr:row>
          <xdr:rowOff>175260</xdr:rowOff>
        </xdr:to>
        <xdr:sp macro="" textlink="">
          <xdr:nvSpPr>
            <xdr:cNvPr id="19464" name="Object 8" hidden="1">
              <a:extLst>
                <a:ext uri="{63B3BB69-23CF-44E3-9099-C40C66FF867C}">
                  <a14:compatExt spid="_x0000_s19464"/>
                </a:ext>
                <a:ext uri="{FF2B5EF4-FFF2-40B4-BE49-F238E27FC236}">
                  <a16:creationId xmlns:a16="http://schemas.microsoft.com/office/drawing/2014/main" id="{00000000-0008-0000-1400-000008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266700</xdr:colOff>
          <xdr:row>17</xdr:row>
          <xdr:rowOff>7620</xdr:rowOff>
        </xdr:from>
        <xdr:to>
          <xdr:col>12</xdr:col>
          <xdr:colOff>312420</xdr:colOff>
          <xdr:row>19</xdr:row>
          <xdr:rowOff>137160</xdr:rowOff>
        </xdr:to>
        <xdr:sp macro="" textlink="">
          <xdr:nvSpPr>
            <xdr:cNvPr id="19465" name="Object 9" hidden="1">
              <a:extLst>
                <a:ext uri="{63B3BB69-23CF-44E3-9099-C40C66FF867C}">
                  <a14:compatExt spid="_x0000_s19465"/>
                </a:ext>
                <a:ext uri="{FF2B5EF4-FFF2-40B4-BE49-F238E27FC236}">
                  <a16:creationId xmlns:a16="http://schemas.microsoft.com/office/drawing/2014/main" id="{00000000-0008-0000-1400-000009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29</xdr:row>
          <xdr:rowOff>22860</xdr:rowOff>
        </xdr:from>
        <xdr:to>
          <xdr:col>7</xdr:col>
          <xdr:colOff>7620</xdr:colOff>
          <xdr:row>30</xdr:row>
          <xdr:rowOff>0</xdr:rowOff>
        </xdr:to>
        <xdr:sp macro="" textlink="">
          <xdr:nvSpPr>
            <xdr:cNvPr id="19466" name="Object 10" hidden="1">
              <a:extLst>
                <a:ext uri="{63B3BB69-23CF-44E3-9099-C40C66FF867C}">
                  <a14:compatExt spid="_x0000_s19466"/>
                </a:ext>
                <a:ext uri="{FF2B5EF4-FFF2-40B4-BE49-F238E27FC236}">
                  <a16:creationId xmlns:a16="http://schemas.microsoft.com/office/drawing/2014/main" id="{00000000-0008-0000-1400-00000A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419100</xdr:colOff>
          <xdr:row>28</xdr:row>
          <xdr:rowOff>190500</xdr:rowOff>
        </xdr:from>
        <xdr:to>
          <xdr:col>13</xdr:col>
          <xdr:colOff>563880</xdr:colOff>
          <xdr:row>30</xdr:row>
          <xdr:rowOff>0</xdr:rowOff>
        </xdr:to>
        <xdr:sp macro="" textlink="">
          <xdr:nvSpPr>
            <xdr:cNvPr id="19467" name="Object 11" hidden="1">
              <a:extLst>
                <a:ext uri="{63B3BB69-23CF-44E3-9099-C40C66FF867C}">
                  <a14:compatExt spid="_x0000_s19467"/>
                </a:ext>
                <a:ext uri="{FF2B5EF4-FFF2-40B4-BE49-F238E27FC236}">
                  <a16:creationId xmlns:a16="http://schemas.microsoft.com/office/drawing/2014/main" id="{00000000-0008-0000-1400-00000B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381000</xdr:colOff>
          <xdr:row>58</xdr:row>
          <xdr:rowOff>68580</xdr:rowOff>
        </xdr:from>
        <xdr:to>
          <xdr:col>2</xdr:col>
          <xdr:colOff>723900</xdr:colOff>
          <xdr:row>60</xdr:row>
          <xdr:rowOff>114300</xdr:rowOff>
        </xdr:to>
        <xdr:sp macro="" textlink="">
          <xdr:nvSpPr>
            <xdr:cNvPr id="19468" name="Object 12" hidden="1">
              <a:extLst>
                <a:ext uri="{63B3BB69-23CF-44E3-9099-C40C66FF867C}">
                  <a14:compatExt spid="_x0000_s19468"/>
                </a:ext>
                <a:ext uri="{FF2B5EF4-FFF2-40B4-BE49-F238E27FC236}">
                  <a16:creationId xmlns:a16="http://schemas.microsoft.com/office/drawing/2014/main" id="{00000000-0008-0000-1400-00000C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198120</xdr:colOff>
          <xdr:row>67</xdr:row>
          <xdr:rowOff>76200</xdr:rowOff>
        </xdr:from>
        <xdr:to>
          <xdr:col>3</xdr:col>
          <xdr:colOff>883920</xdr:colOff>
          <xdr:row>69</xdr:row>
          <xdr:rowOff>106680</xdr:rowOff>
        </xdr:to>
        <xdr:sp macro="" textlink="">
          <xdr:nvSpPr>
            <xdr:cNvPr id="19469" name="Object 13" hidden="1">
              <a:extLst>
                <a:ext uri="{63B3BB69-23CF-44E3-9099-C40C66FF867C}">
                  <a14:compatExt spid="_x0000_s19469"/>
                </a:ext>
                <a:ext uri="{FF2B5EF4-FFF2-40B4-BE49-F238E27FC236}">
                  <a16:creationId xmlns:a16="http://schemas.microsoft.com/office/drawing/2014/main" id="{00000000-0008-0000-1400-00000D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678180</xdr:colOff>
          <xdr:row>79</xdr:row>
          <xdr:rowOff>83820</xdr:rowOff>
        </xdr:from>
        <xdr:to>
          <xdr:col>3</xdr:col>
          <xdr:colOff>99060</xdr:colOff>
          <xdr:row>81</xdr:row>
          <xdr:rowOff>137160</xdr:rowOff>
        </xdr:to>
        <xdr:sp macro="" textlink="">
          <xdr:nvSpPr>
            <xdr:cNvPr id="19470" name="Object 14" hidden="1">
              <a:extLst>
                <a:ext uri="{63B3BB69-23CF-44E3-9099-C40C66FF867C}">
                  <a14:compatExt spid="_x0000_s19470"/>
                </a:ext>
                <a:ext uri="{FF2B5EF4-FFF2-40B4-BE49-F238E27FC236}">
                  <a16:creationId xmlns:a16="http://schemas.microsoft.com/office/drawing/2014/main" id="{00000000-0008-0000-1400-00000E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297180</xdr:colOff>
          <xdr:row>79</xdr:row>
          <xdr:rowOff>114300</xdr:rowOff>
        </xdr:from>
        <xdr:to>
          <xdr:col>7</xdr:col>
          <xdr:colOff>594360</xdr:colOff>
          <xdr:row>81</xdr:row>
          <xdr:rowOff>144780</xdr:rowOff>
        </xdr:to>
        <xdr:sp macro="" textlink="">
          <xdr:nvSpPr>
            <xdr:cNvPr id="19471" name="Object 15" hidden="1">
              <a:extLst>
                <a:ext uri="{63B3BB69-23CF-44E3-9099-C40C66FF867C}">
                  <a14:compatExt spid="_x0000_s19471"/>
                </a:ext>
                <a:ext uri="{FF2B5EF4-FFF2-40B4-BE49-F238E27FC236}">
                  <a16:creationId xmlns:a16="http://schemas.microsoft.com/office/drawing/2014/main" id="{00000000-0008-0000-1400-00000F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20</xdr:col>
      <xdr:colOff>518432</xdr:colOff>
      <xdr:row>2</xdr:row>
      <xdr:rowOff>61232</xdr:rowOff>
    </xdr:from>
    <xdr:to>
      <xdr:col>20</xdr:col>
      <xdr:colOff>794657</xdr:colOff>
      <xdr:row>3</xdr:row>
      <xdr:rowOff>163286</xdr:rowOff>
    </xdr:to>
    <xdr:sp macro="" textlink="">
      <xdr:nvSpPr>
        <xdr:cNvPr id="6" name="Oval 9">
          <a:extLst>
            <a:ext uri="{FF2B5EF4-FFF2-40B4-BE49-F238E27FC236}">
              <a16:creationId xmlns:a16="http://schemas.microsoft.com/office/drawing/2014/main" id="{00000000-0008-0000-1400-000006000000}"/>
            </a:ext>
          </a:extLst>
        </xdr:cNvPr>
        <xdr:cNvSpPr>
          <a:spLocks noChangeArrowheads="1"/>
        </xdr:cNvSpPr>
      </xdr:nvSpPr>
      <xdr:spPr bwMode="auto">
        <a:xfrm>
          <a:off x="15689852" y="686072"/>
          <a:ext cx="276225" cy="292554"/>
        </a:xfrm>
        <a:prstGeom prst="ellipse">
          <a:avLst/>
        </a:prstGeom>
        <a:solidFill>
          <a:srgbClr val="FF0000"/>
        </a:solid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xdr:from>
          <xdr:col>17</xdr:col>
          <xdr:colOff>251460</xdr:colOff>
          <xdr:row>2</xdr:row>
          <xdr:rowOff>22860</xdr:rowOff>
        </xdr:from>
        <xdr:to>
          <xdr:col>18</xdr:col>
          <xdr:colOff>655320</xdr:colOff>
          <xdr:row>4</xdr:row>
          <xdr:rowOff>175260</xdr:rowOff>
        </xdr:to>
        <xdr:sp macro="" textlink="">
          <xdr:nvSpPr>
            <xdr:cNvPr id="19472" name="Object 16" hidden="1">
              <a:extLst>
                <a:ext uri="{63B3BB69-23CF-44E3-9099-C40C66FF867C}">
                  <a14:compatExt spid="_x0000_s19472"/>
                </a:ext>
                <a:ext uri="{FF2B5EF4-FFF2-40B4-BE49-F238E27FC236}">
                  <a16:creationId xmlns:a16="http://schemas.microsoft.com/office/drawing/2014/main" id="{00000000-0008-0000-1400-000010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160020</xdr:colOff>
          <xdr:row>57</xdr:row>
          <xdr:rowOff>106680</xdr:rowOff>
        </xdr:from>
        <xdr:to>
          <xdr:col>13</xdr:col>
          <xdr:colOff>0</xdr:colOff>
          <xdr:row>59</xdr:row>
          <xdr:rowOff>83820</xdr:rowOff>
        </xdr:to>
        <xdr:sp macro="" textlink="">
          <xdr:nvSpPr>
            <xdr:cNvPr id="19473" name="Object 17" hidden="1">
              <a:extLst>
                <a:ext uri="{63B3BB69-23CF-44E3-9099-C40C66FF867C}">
                  <a14:compatExt spid="_x0000_s19473"/>
                </a:ext>
                <a:ext uri="{FF2B5EF4-FFF2-40B4-BE49-F238E27FC236}">
                  <a16:creationId xmlns:a16="http://schemas.microsoft.com/office/drawing/2014/main" id="{00000000-0008-0000-1400-00001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76200</xdr:colOff>
          <xdr:row>66</xdr:row>
          <xdr:rowOff>83820</xdr:rowOff>
        </xdr:from>
        <xdr:to>
          <xdr:col>13</xdr:col>
          <xdr:colOff>175260</xdr:colOff>
          <xdr:row>68</xdr:row>
          <xdr:rowOff>137160</xdr:rowOff>
        </xdr:to>
        <xdr:sp macro="" textlink="">
          <xdr:nvSpPr>
            <xdr:cNvPr id="19474" name="Object 18" hidden="1">
              <a:extLst>
                <a:ext uri="{63B3BB69-23CF-44E3-9099-C40C66FF867C}">
                  <a14:compatExt spid="_x0000_s19474"/>
                </a:ext>
                <a:ext uri="{FF2B5EF4-FFF2-40B4-BE49-F238E27FC236}">
                  <a16:creationId xmlns:a16="http://schemas.microsoft.com/office/drawing/2014/main" id="{00000000-0008-0000-1400-000012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5</xdr:col>
      <xdr:colOff>100263</xdr:colOff>
      <xdr:row>88</xdr:row>
      <xdr:rowOff>170448</xdr:rowOff>
    </xdr:from>
    <xdr:to>
      <xdr:col>7</xdr:col>
      <xdr:colOff>431132</xdr:colOff>
      <xdr:row>90</xdr:row>
      <xdr:rowOff>60159</xdr:rowOff>
    </xdr:to>
    <xdr:sp macro="" textlink="">
      <xdr:nvSpPr>
        <xdr:cNvPr id="7" name="Rectangle 6">
          <a:extLst>
            <a:ext uri="{FF2B5EF4-FFF2-40B4-BE49-F238E27FC236}">
              <a16:creationId xmlns:a16="http://schemas.microsoft.com/office/drawing/2014/main" id="{00000000-0008-0000-1400-000007000000}"/>
            </a:ext>
          </a:extLst>
        </xdr:cNvPr>
        <xdr:cNvSpPr/>
      </xdr:nvSpPr>
      <xdr:spPr>
        <a:xfrm>
          <a:off x="3529263" y="17993628"/>
          <a:ext cx="1390049" cy="316431"/>
        </a:xfrm>
        <a:prstGeom prst="rect">
          <a:avLst/>
        </a:prstGeom>
        <a:pattFill prst="dkHorz">
          <a:fgClr>
            <a:schemeClr val="tx1"/>
          </a:fgClr>
          <a:bgClr>
            <a:schemeClr val="bg1"/>
          </a:bgClr>
        </a:patt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5</xdr:col>
      <xdr:colOff>431133</xdr:colOff>
      <xdr:row>93</xdr:row>
      <xdr:rowOff>40105</xdr:rowOff>
    </xdr:from>
    <xdr:to>
      <xdr:col>7</xdr:col>
      <xdr:colOff>160422</xdr:colOff>
      <xdr:row>96</xdr:row>
      <xdr:rowOff>150395</xdr:rowOff>
    </xdr:to>
    <xdr:sp macro="" textlink="">
      <xdr:nvSpPr>
        <xdr:cNvPr id="8" name="Oval 7">
          <a:extLst>
            <a:ext uri="{FF2B5EF4-FFF2-40B4-BE49-F238E27FC236}">
              <a16:creationId xmlns:a16="http://schemas.microsoft.com/office/drawing/2014/main" id="{00000000-0008-0000-1400-000008000000}"/>
            </a:ext>
          </a:extLst>
        </xdr:cNvPr>
        <xdr:cNvSpPr/>
      </xdr:nvSpPr>
      <xdr:spPr>
        <a:xfrm>
          <a:off x="3860133" y="18876745"/>
          <a:ext cx="788469" cy="712270"/>
        </a:xfrm>
        <a:prstGeom prst="ellipse">
          <a:avLst/>
        </a:prstGeom>
        <a:pattFill prst="dkHorz">
          <a:fgClr>
            <a:schemeClr val="tx1"/>
          </a:fgClr>
          <a:bgClr>
            <a:schemeClr val="bg1"/>
          </a:bgClr>
        </a:patt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3</xdr:col>
      <xdr:colOff>71717</xdr:colOff>
      <xdr:row>85</xdr:row>
      <xdr:rowOff>98612</xdr:rowOff>
    </xdr:from>
    <xdr:to>
      <xdr:col>3</xdr:col>
      <xdr:colOff>80682</xdr:colOff>
      <xdr:row>98</xdr:row>
      <xdr:rowOff>98612</xdr:rowOff>
    </xdr:to>
    <xdr:cxnSp macro="">
      <xdr:nvCxnSpPr>
        <xdr:cNvPr id="9" name="Straight Arrow Connector 8">
          <a:extLst>
            <a:ext uri="{FF2B5EF4-FFF2-40B4-BE49-F238E27FC236}">
              <a16:creationId xmlns:a16="http://schemas.microsoft.com/office/drawing/2014/main" id="{00000000-0008-0000-1400-000009000000}"/>
            </a:ext>
          </a:extLst>
        </xdr:cNvPr>
        <xdr:cNvCxnSpPr/>
      </xdr:nvCxnSpPr>
      <xdr:spPr>
        <a:xfrm flipH="1" flipV="1">
          <a:off x="1953857" y="17312192"/>
          <a:ext cx="8965" cy="2628900"/>
        </a:xfrm>
        <a:prstGeom prst="straightConnector1">
          <a:avLst/>
        </a:prstGeom>
        <a:ln w="41275">
          <a:solidFill>
            <a:schemeClr val="tx1">
              <a:alpha val="19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1174827</xdr:colOff>
      <xdr:row>80</xdr:row>
      <xdr:rowOff>168762</xdr:rowOff>
    </xdr:from>
    <xdr:to>
      <xdr:col>3</xdr:col>
      <xdr:colOff>367553</xdr:colOff>
      <xdr:row>86</xdr:row>
      <xdr:rowOff>89647</xdr:rowOff>
    </xdr:to>
    <xdr:cxnSp macro="">
      <xdr:nvCxnSpPr>
        <xdr:cNvPr id="10" name="Straight Arrow Connector 9">
          <a:extLst>
            <a:ext uri="{FF2B5EF4-FFF2-40B4-BE49-F238E27FC236}">
              <a16:creationId xmlns:a16="http://schemas.microsoft.com/office/drawing/2014/main" id="{00000000-0008-0000-1400-00000A000000}"/>
            </a:ext>
          </a:extLst>
        </xdr:cNvPr>
        <xdr:cNvCxnSpPr/>
      </xdr:nvCxnSpPr>
      <xdr:spPr>
        <a:xfrm flipH="1" flipV="1">
          <a:off x="1449147" y="16285062"/>
          <a:ext cx="800546" cy="1223905"/>
        </a:xfrm>
        <a:prstGeom prst="straightConnector1">
          <a:avLst/>
        </a:prstGeom>
        <a:ln w="41275">
          <a:solidFill>
            <a:schemeClr val="tx1">
              <a:alpha val="19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197223</xdr:colOff>
      <xdr:row>81</xdr:row>
      <xdr:rowOff>26894</xdr:rowOff>
    </xdr:from>
    <xdr:to>
      <xdr:col>6</xdr:col>
      <xdr:colOff>224117</xdr:colOff>
      <xdr:row>85</xdr:row>
      <xdr:rowOff>71717</xdr:rowOff>
    </xdr:to>
    <xdr:cxnSp macro="">
      <xdr:nvCxnSpPr>
        <xdr:cNvPr id="11" name="Straight Arrow Connector 10">
          <a:extLst>
            <a:ext uri="{FF2B5EF4-FFF2-40B4-BE49-F238E27FC236}">
              <a16:creationId xmlns:a16="http://schemas.microsoft.com/office/drawing/2014/main" id="{00000000-0008-0000-1400-00000B000000}"/>
            </a:ext>
          </a:extLst>
        </xdr:cNvPr>
        <xdr:cNvCxnSpPr/>
      </xdr:nvCxnSpPr>
      <xdr:spPr>
        <a:xfrm flipV="1">
          <a:off x="3001383" y="16326074"/>
          <a:ext cx="1276574" cy="959223"/>
        </a:xfrm>
        <a:prstGeom prst="straightConnector1">
          <a:avLst/>
        </a:prstGeom>
        <a:ln w="41275">
          <a:solidFill>
            <a:schemeClr val="tx1">
              <a:alpha val="19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140314</xdr:colOff>
      <xdr:row>65</xdr:row>
      <xdr:rowOff>109049</xdr:rowOff>
    </xdr:from>
    <xdr:to>
      <xdr:col>20</xdr:col>
      <xdr:colOff>387404</xdr:colOff>
      <xdr:row>66</xdr:row>
      <xdr:rowOff>195301</xdr:rowOff>
    </xdr:to>
    <xdr:sp macro="" textlink="">
      <xdr:nvSpPr>
        <xdr:cNvPr id="12" name="Oval 9">
          <a:extLst>
            <a:ext uri="{FF2B5EF4-FFF2-40B4-BE49-F238E27FC236}">
              <a16:creationId xmlns:a16="http://schemas.microsoft.com/office/drawing/2014/main" id="{00000000-0008-0000-1400-00000C000000}"/>
            </a:ext>
          </a:extLst>
        </xdr:cNvPr>
        <xdr:cNvSpPr>
          <a:spLocks noChangeArrowheads="1"/>
        </xdr:cNvSpPr>
      </xdr:nvSpPr>
      <xdr:spPr bwMode="auto">
        <a:xfrm>
          <a:off x="15311734" y="14007929"/>
          <a:ext cx="247090" cy="276752"/>
        </a:xfrm>
        <a:prstGeom prst="ellipse">
          <a:avLst/>
        </a:prstGeom>
        <a:solidFill>
          <a:srgbClr val="FF0000"/>
        </a:solid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xdr:from>
          <xdr:col>17</xdr:col>
          <xdr:colOff>297180</xdr:colOff>
          <xdr:row>50</xdr:row>
          <xdr:rowOff>7620</xdr:rowOff>
        </xdr:from>
        <xdr:to>
          <xdr:col>18</xdr:col>
          <xdr:colOff>533400</xdr:colOff>
          <xdr:row>52</xdr:row>
          <xdr:rowOff>0</xdr:rowOff>
        </xdr:to>
        <xdr:sp macro="" textlink="">
          <xdr:nvSpPr>
            <xdr:cNvPr id="19475" name="Object 19" hidden="1">
              <a:extLst>
                <a:ext uri="{63B3BB69-23CF-44E3-9099-C40C66FF867C}">
                  <a14:compatExt spid="_x0000_s19475"/>
                </a:ext>
                <a:ext uri="{FF2B5EF4-FFF2-40B4-BE49-F238E27FC236}">
                  <a16:creationId xmlns:a16="http://schemas.microsoft.com/office/drawing/2014/main" id="{00000000-0008-0000-1400-000013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20</xdr:col>
      <xdr:colOff>434228</xdr:colOff>
      <xdr:row>16</xdr:row>
      <xdr:rowOff>317605</xdr:rowOff>
    </xdr:from>
    <xdr:to>
      <xdr:col>20</xdr:col>
      <xdr:colOff>681318</xdr:colOff>
      <xdr:row>17</xdr:row>
      <xdr:rowOff>207915</xdr:rowOff>
    </xdr:to>
    <xdr:sp macro="" textlink="">
      <xdr:nvSpPr>
        <xdr:cNvPr id="13" name="Oval 9">
          <a:extLst>
            <a:ext uri="{FF2B5EF4-FFF2-40B4-BE49-F238E27FC236}">
              <a16:creationId xmlns:a16="http://schemas.microsoft.com/office/drawing/2014/main" id="{00000000-0008-0000-1400-00000D000000}"/>
            </a:ext>
          </a:extLst>
        </xdr:cNvPr>
        <xdr:cNvSpPr>
          <a:spLocks noChangeArrowheads="1"/>
        </xdr:cNvSpPr>
      </xdr:nvSpPr>
      <xdr:spPr bwMode="auto">
        <a:xfrm>
          <a:off x="15605648" y="4150465"/>
          <a:ext cx="247090" cy="256070"/>
        </a:xfrm>
        <a:prstGeom prst="ellipse">
          <a:avLst/>
        </a:prstGeom>
        <a:solidFill>
          <a:srgbClr val="FF0000"/>
        </a:solidFill>
        <a:ln w="9525">
          <a:solidFill>
            <a:srgbClr val="000000"/>
          </a:solidFill>
          <a:round/>
          <a:headEnd/>
          <a:tailEnd/>
        </a:ln>
      </xdr:spPr>
    </xdr:sp>
    <xdr:clientData/>
  </xdr:twoCellAnchor>
  <xdr:twoCellAnchor>
    <xdr:from>
      <xdr:col>20</xdr:col>
      <xdr:colOff>75000</xdr:colOff>
      <xdr:row>48</xdr:row>
      <xdr:rowOff>152591</xdr:rowOff>
    </xdr:from>
    <xdr:to>
      <xdr:col>20</xdr:col>
      <xdr:colOff>322090</xdr:colOff>
      <xdr:row>50</xdr:row>
      <xdr:rowOff>32015</xdr:rowOff>
    </xdr:to>
    <xdr:sp macro="" textlink="">
      <xdr:nvSpPr>
        <xdr:cNvPr id="14" name="Oval 9">
          <a:extLst>
            <a:ext uri="{FF2B5EF4-FFF2-40B4-BE49-F238E27FC236}">
              <a16:creationId xmlns:a16="http://schemas.microsoft.com/office/drawing/2014/main" id="{00000000-0008-0000-1400-00000E000000}"/>
            </a:ext>
          </a:extLst>
        </xdr:cNvPr>
        <xdr:cNvSpPr>
          <a:spLocks noChangeArrowheads="1"/>
        </xdr:cNvSpPr>
      </xdr:nvSpPr>
      <xdr:spPr bwMode="auto">
        <a:xfrm>
          <a:off x="15246420" y="10698671"/>
          <a:ext cx="247090" cy="290904"/>
        </a:xfrm>
        <a:prstGeom prst="ellipse">
          <a:avLst/>
        </a:prstGeom>
        <a:solidFill>
          <a:srgbClr val="FF0000"/>
        </a:solidFill>
        <a:ln w="9525">
          <a:solidFill>
            <a:srgbClr val="000000"/>
          </a:solidFill>
          <a:round/>
          <a:headEnd/>
          <a:tailEnd/>
        </a:ln>
      </xdr:spPr>
    </xdr:sp>
    <xdr:clientData/>
  </xdr:twoCellAnchor>
  <xdr:twoCellAnchor>
    <xdr:from>
      <xdr:col>20</xdr:col>
      <xdr:colOff>174171</xdr:colOff>
      <xdr:row>81</xdr:row>
      <xdr:rowOff>21770</xdr:rowOff>
    </xdr:from>
    <xdr:to>
      <xdr:col>20</xdr:col>
      <xdr:colOff>533399</xdr:colOff>
      <xdr:row>82</xdr:row>
      <xdr:rowOff>189876</xdr:rowOff>
    </xdr:to>
    <xdr:sp macro="" textlink="">
      <xdr:nvSpPr>
        <xdr:cNvPr id="15" name="Rectangle 10">
          <a:extLst>
            <a:ext uri="{FF2B5EF4-FFF2-40B4-BE49-F238E27FC236}">
              <a16:creationId xmlns:a16="http://schemas.microsoft.com/office/drawing/2014/main" id="{00000000-0008-0000-1400-00000F000000}"/>
            </a:ext>
          </a:extLst>
        </xdr:cNvPr>
        <xdr:cNvSpPr>
          <a:spLocks noChangeArrowheads="1"/>
        </xdr:cNvSpPr>
      </xdr:nvSpPr>
      <xdr:spPr bwMode="auto">
        <a:xfrm>
          <a:off x="15345591" y="17235350"/>
          <a:ext cx="359228" cy="358606"/>
        </a:xfrm>
        <a:prstGeom prst="rect">
          <a:avLst/>
        </a:prstGeom>
        <a:solidFill>
          <a:srgbClr val="FF0000"/>
        </a:solidFill>
        <a:ln w="9525">
          <a:solidFill>
            <a:srgbClr val="000000"/>
          </a:solidFill>
          <a:miter lim="800000"/>
          <a:headEnd/>
          <a:tailEnd/>
        </a:ln>
      </xdr:spPr>
    </xdr:sp>
    <xdr:clientData/>
  </xdr:twoCellAnchor>
  <xdr:twoCellAnchor>
    <xdr:from>
      <xdr:col>16</xdr:col>
      <xdr:colOff>1693147</xdr:colOff>
      <xdr:row>83</xdr:row>
      <xdr:rowOff>2613</xdr:rowOff>
    </xdr:from>
    <xdr:to>
      <xdr:col>18</xdr:col>
      <xdr:colOff>636</xdr:colOff>
      <xdr:row>84</xdr:row>
      <xdr:rowOff>200297</xdr:rowOff>
    </xdr:to>
    <xdr:sp macro="" textlink="">
      <xdr:nvSpPr>
        <xdr:cNvPr id="16" name="Freeform 7">
          <a:extLst>
            <a:ext uri="{FF2B5EF4-FFF2-40B4-BE49-F238E27FC236}">
              <a16:creationId xmlns:a16="http://schemas.microsoft.com/office/drawing/2014/main" id="{00000000-0008-0000-1400-000010000000}"/>
            </a:ext>
          </a:extLst>
        </xdr:cNvPr>
        <xdr:cNvSpPr/>
      </xdr:nvSpPr>
      <xdr:spPr>
        <a:xfrm>
          <a:off x="12384007" y="17597193"/>
          <a:ext cx="1264049" cy="426284"/>
        </a:xfrm>
        <a:custGeom>
          <a:avLst/>
          <a:gdLst>
            <a:gd name="connsiteX0" fmla="*/ 0 w 1267097"/>
            <a:gd name="connsiteY0" fmla="*/ 357052 h 409303"/>
            <a:gd name="connsiteX1" fmla="*/ 47897 w 1267097"/>
            <a:gd name="connsiteY1" fmla="*/ 409303 h 409303"/>
            <a:gd name="connsiteX2" fmla="*/ 182880 w 1267097"/>
            <a:gd name="connsiteY2" fmla="*/ 0 h 409303"/>
            <a:gd name="connsiteX3" fmla="*/ 1267097 w 1267097"/>
            <a:gd name="connsiteY3" fmla="*/ 4355 h 409303"/>
            <a:gd name="connsiteX0" fmla="*/ 0 w 1264049"/>
            <a:gd name="connsiteY0" fmla="*/ 358793 h 411044"/>
            <a:gd name="connsiteX1" fmla="*/ 47897 w 1264049"/>
            <a:gd name="connsiteY1" fmla="*/ 411044 h 411044"/>
            <a:gd name="connsiteX2" fmla="*/ 182880 w 1264049"/>
            <a:gd name="connsiteY2" fmla="*/ 1741 h 411044"/>
            <a:gd name="connsiteX3" fmla="*/ 1264049 w 1264049"/>
            <a:gd name="connsiteY3" fmla="*/ 0 h 411044"/>
          </a:gdLst>
          <a:ahLst/>
          <a:cxnLst>
            <a:cxn ang="0">
              <a:pos x="connsiteX0" y="connsiteY0"/>
            </a:cxn>
            <a:cxn ang="0">
              <a:pos x="connsiteX1" y="connsiteY1"/>
            </a:cxn>
            <a:cxn ang="0">
              <a:pos x="connsiteX2" y="connsiteY2"/>
            </a:cxn>
            <a:cxn ang="0">
              <a:pos x="connsiteX3" y="connsiteY3"/>
            </a:cxn>
          </a:cxnLst>
          <a:rect l="l" t="t" r="r" b="b"/>
          <a:pathLst>
            <a:path w="1264049" h="411044">
              <a:moveTo>
                <a:pt x="0" y="358793"/>
              </a:moveTo>
              <a:lnTo>
                <a:pt x="47897" y="411044"/>
              </a:lnTo>
              <a:lnTo>
                <a:pt x="182880" y="1741"/>
              </a:lnTo>
              <a:lnTo>
                <a:pt x="1264049" y="0"/>
              </a:lnTo>
            </a:path>
          </a:pathLst>
        </a:cu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16</xdr:col>
      <xdr:colOff>1711569</xdr:colOff>
      <xdr:row>66</xdr:row>
      <xdr:rowOff>316523</xdr:rowOff>
    </xdr:from>
    <xdr:to>
      <xdr:col>18</xdr:col>
      <xdr:colOff>15861</xdr:colOff>
      <xdr:row>69</xdr:row>
      <xdr:rowOff>5851</xdr:rowOff>
    </xdr:to>
    <xdr:sp macro="" textlink="">
      <xdr:nvSpPr>
        <xdr:cNvPr id="17" name="Freeform 39">
          <a:extLst>
            <a:ext uri="{FF2B5EF4-FFF2-40B4-BE49-F238E27FC236}">
              <a16:creationId xmlns:a16="http://schemas.microsoft.com/office/drawing/2014/main" id="{00000000-0008-0000-1400-000011000000}"/>
            </a:ext>
          </a:extLst>
        </xdr:cNvPr>
        <xdr:cNvSpPr/>
      </xdr:nvSpPr>
      <xdr:spPr>
        <a:xfrm>
          <a:off x="12402429" y="14283983"/>
          <a:ext cx="1260852" cy="428468"/>
        </a:xfrm>
        <a:custGeom>
          <a:avLst/>
          <a:gdLst>
            <a:gd name="connsiteX0" fmla="*/ 0 w 1267097"/>
            <a:gd name="connsiteY0" fmla="*/ 357052 h 409303"/>
            <a:gd name="connsiteX1" fmla="*/ 47897 w 1267097"/>
            <a:gd name="connsiteY1" fmla="*/ 409303 h 409303"/>
            <a:gd name="connsiteX2" fmla="*/ 182880 w 1267097"/>
            <a:gd name="connsiteY2" fmla="*/ 0 h 409303"/>
            <a:gd name="connsiteX3" fmla="*/ 1267097 w 1267097"/>
            <a:gd name="connsiteY3" fmla="*/ 4355 h 409303"/>
            <a:gd name="connsiteX0" fmla="*/ 0 w 1264049"/>
            <a:gd name="connsiteY0" fmla="*/ 358793 h 411044"/>
            <a:gd name="connsiteX1" fmla="*/ 47897 w 1264049"/>
            <a:gd name="connsiteY1" fmla="*/ 411044 h 411044"/>
            <a:gd name="connsiteX2" fmla="*/ 182880 w 1264049"/>
            <a:gd name="connsiteY2" fmla="*/ 1741 h 411044"/>
            <a:gd name="connsiteX3" fmla="*/ 1264049 w 1264049"/>
            <a:gd name="connsiteY3" fmla="*/ 0 h 411044"/>
          </a:gdLst>
          <a:ahLst/>
          <a:cxnLst>
            <a:cxn ang="0">
              <a:pos x="connsiteX0" y="connsiteY0"/>
            </a:cxn>
            <a:cxn ang="0">
              <a:pos x="connsiteX1" y="connsiteY1"/>
            </a:cxn>
            <a:cxn ang="0">
              <a:pos x="connsiteX2" y="connsiteY2"/>
            </a:cxn>
            <a:cxn ang="0">
              <a:pos x="connsiteX3" y="connsiteY3"/>
            </a:cxn>
          </a:cxnLst>
          <a:rect l="l" t="t" r="r" b="b"/>
          <a:pathLst>
            <a:path w="1264049" h="411044">
              <a:moveTo>
                <a:pt x="0" y="358793"/>
              </a:moveTo>
              <a:lnTo>
                <a:pt x="47897" y="411044"/>
              </a:lnTo>
              <a:lnTo>
                <a:pt x="182880" y="1741"/>
              </a:lnTo>
              <a:lnTo>
                <a:pt x="1264049" y="0"/>
              </a:lnTo>
            </a:path>
          </a:pathLst>
        </a:cu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editAs="oneCell">
    <xdr:from>
      <xdr:col>2</xdr:col>
      <xdr:colOff>224117</xdr:colOff>
      <xdr:row>100</xdr:row>
      <xdr:rowOff>98534</xdr:rowOff>
    </xdr:from>
    <xdr:to>
      <xdr:col>2</xdr:col>
      <xdr:colOff>1163639</xdr:colOff>
      <xdr:row>104</xdr:row>
      <xdr:rowOff>135190</xdr:rowOff>
    </xdr:to>
    <xdr:pic>
      <xdr:nvPicPr>
        <xdr:cNvPr id="18" name="Picture 17">
          <a:extLst>
            <a:ext uri="{FF2B5EF4-FFF2-40B4-BE49-F238E27FC236}">
              <a16:creationId xmlns:a16="http://schemas.microsoft.com/office/drawing/2014/main" id="{00000000-0008-0000-1400-000012000000}"/>
            </a:ext>
          </a:extLst>
        </xdr:cNvPr>
        <xdr:cNvPicPr>
          <a:picLocks noChangeAspect="1"/>
        </xdr:cNvPicPr>
      </xdr:nvPicPr>
      <xdr:blipFill>
        <a:blip xmlns:r="http://schemas.openxmlformats.org/officeDocument/2006/relationships" r:embed="rId1"/>
        <a:stretch>
          <a:fillRect/>
        </a:stretch>
      </xdr:blipFill>
      <xdr:spPr>
        <a:xfrm>
          <a:off x="498437" y="20375354"/>
          <a:ext cx="937617" cy="855248"/>
        </a:xfrm>
        <a:prstGeom prst="rect">
          <a:avLst/>
        </a:prstGeom>
        <a:ln>
          <a:solidFill>
            <a:schemeClr val="tx1"/>
          </a:solidFill>
        </a:ln>
      </xdr:spPr>
    </xdr:pic>
    <xdr:clientData/>
  </xdr:twoCellAnchor>
  <xdr:twoCellAnchor editAs="oneCell">
    <xdr:from>
      <xdr:col>9</xdr:col>
      <xdr:colOff>402745</xdr:colOff>
      <xdr:row>40</xdr:row>
      <xdr:rowOff>33453</xdr:rowOff>
    </xdr:from>
    <xdr:to>
      <xdr:col>10</xdr:col>
      <xdr:colOff>282590</xdr:colOff>
      <xdr:row>42</xdr:row>
      <xdr:rowOff>18750</xdr:rowOff>
    </xdr:to>
    <xdr:pic>
      <xdr:nvPicPr>
        <xdr:cNvPr id="19" name="Picture 18">
          <a:extLst>
            <a:ext uri="{FF2B5EF4-FFF2-40B4-BE49-F238E27FC236}">
              <a16:creationId xmlns:a16="http://schemas.microsoft.com/office/drawing/2014/main" id="{00000000-0008-0000-1400-000013000000}"/>
            </a:ext>
          </a:extLst>
        </xdr:cNvPr>
        <xdr:cNvPicPr>
          <a:picLocks noChangeAspect="1"/>
        </xdr:cNvPicPr>
      </xdr:nvPicPr>
      <xdr:blipFill rotWithShape="1">
        <a:blip xmlns:r="http://schemas.openxmlformats.org/officeDocument/2006/relationships" r:embed="rId2"/>
        <a:srcRect t="13852" r="12387" b="15076"/>
        <a:stretch/>
      </xdr:blipFill>
      <xdr:spPr>
        <a:xfrm>
          <a:off x="5502569" y="9459951"/>
          <a:ext cx="1269938" cy="466034"/>
        </a:xfrm>
        <a:prstGeom prst="rect">
          <a:avLst/>
        </a:prstGeom>
      </xdr:spPr>
    </xdr:pic>
    <xdr:clientData/>
  </xdr:twoCellAnchor>
  <xdr:twoCellAnchor editAs="oneCell">
    <xdr:from>
      <xdr:col>2</xdr:col>
      <xdr:colOff>231322</xdr:colOff>
      <xdr:row>114</xdr:row>
      <xdr:rowOff>149679</xdr:rowOff>
    </xdr:from>
    <xdr:to>
      <xdr:col>4</xdr:col>
      <xdr:colOff>22525</xdr:colOff>
      <xdr:row>127</xdr:row>
      <xdr:rowOff>22788</xdr:rowOff>
    </xdr:to>
    <xdr:pic>
      <xdr:nvPicPr>
        <xdr:cNvPr id="20" name="Picture 19">
          <a:extLst>
            <a:ext uri="{FF2B5EF4-FFF2-40B4-BE49-F238E27FC236}">
              <a16:creationId xmlns:a16="http://schemas.microsoft.com/office/drawing/2014/main" id="{00000000-0008-0000-1400-000014000000}"/>
            </a:ext>
          </a:extLst>
        </xdr:cNvPr>
        <xdr:cNvPicPr>
          <a:picLocks noChangeAspect="1"/>
        </xdr:cNvPicPr>
      </xdr:nvPicPr>
      <xdr:blipFill>
        <a:blip xmlns:r="http://schemas.openxmlformats.org/officeDocument/2006/relationships" r:embed="rId3"/>
        <a:stretch>
          <a:fillRect/>
        </a:stretch>
      </xdr:blipFill>
      <xdr:spPr>
        <a:xfrm>
          <a:off x="503465" y="24111858"/>
          <a:ext cx="2579787" cy="2176526"/>
        </a:xfrm>
        <a:prstGeom prst="rect">
          <a:avLst/>
        </a:prstGeom>
      </xdr:spPr>
    </xdr:pic>
    <xdr:clientData/>
  </xdr:twoCellAnchor>
  <xdr:twoCellAnchor editAs="oneCell">
    <xdr:from>
      <xdr:col>9</xdr:col>
      <xdr:colOff>97154</xdr:colOff>
      <xdr:row>113</xdr:row>
      <xdr:rowOff>134167</xdr:rowOff>
    </xdr:from>
    <xdr:to>
      <xdr:col>12</xdr:col>
      <xdr:colOff>174987</xdr:colOff>
      <xdr:row>127</xdr:row>
      <xdr:rowOff>57490</xdr:rowOff>
    </xdr:to>
    <xdr:pic>
      <xdr:nvPicPr>
        <xdr:cNvPr id="21" name="Picture 20">
          <a:extLst>
            <a:ext uri="{FF2B5EF4-FFF2-40B4-BE49-F238E27FC236}">
              <a16:creationId xmlns:a16="http://schemas.microsoft.com/office/drawing/2014/main" id="{00000000-0008-0000-1400-000015000000}"/>
            </a:ext>
          </a:extLst>
        </xdr:cNvPr>
        <xdr:cNvPicPr>
          <a:picLocks noChangeAspect="1"/>
        </xdr:cNvPicPr>
      </xdr:nvPicPr>
      <xdr:blipFill>
        <a:blip xmlns:r="http://schemas.openxmlformats.org/officeDocument/2006/relationships" r:embed="rId4"/>
        <a:stretch>
          <a:fillRect/>
        </a:stretch>
      </xdr:blipFill>
      <xdr:spPr>
        <a:xfrm>
          <a:off x="5199833" y="23919453"/>
          <a:ext cx="3028405" cy="2403633"/>
        </a:xfrm>
        <a:prstGeom prst="rect">
          <a:avLst/>
        </a:prstGeom>
      </xdr:spPr>
    </xdr:pic>
    <xdr:clientData/>
  </xdr:twoCellAnchor>
  <xdr:twoCellAnchor editAs="oneCell">
    <xdr:from>
      <xdr:col>16</xdr:col>
      <xdr:colOff>206011</xdr:colOff>
      <xdr:row>116</xdr:row>
      <xdr:rowOff>81642</xdr:rowOff>
    </xdr:from>
    <xdr:to>
      <xdr:col>17</xdr:col>
      <xdr:colOff>740501</xdr:colOff>
      <xdr:row>129</xdr:row>
      <xdr:rowOff>136072</xdr:rowOff>
    </xdr:to>
    <xdr:pic>
      <xdr:nvPicPr>
        <xdr:cNvPr id="22" name="Picture 21">
          <a:extLst>
            <a:ext uri="{FF2B5EF4-FFF2-40B4-BE49-F238E27FC236}">
              <a16:creationId xmlns:a16="http://schemas.microsoft.com/office/drawing/2014/main" id="{00000000-0008-0000-1400-000016000000}"/>
            </a:ext>
          </a:extLst>
        </xdr:cNvPr>
        <xdr:cNvPicPr>
          <a:picLocks noChangeAspect="1"/>
        </xdr:cNvPicPr>
      </xdr:nvPicPr>
      <xdr:blipFill rotWithShape="1">
        <a:blip xmlns:r="http://schemas.openxmlformats.org/officeDocument/2006/relationships" r:embed="rId5"/>
        <a:srcRect l="8433" t="19084" r="65339"/>
        <a:stretch>
          <a:fillRect/>
        </a:stretch>
      </xdr:blipFill>
      <xdr:spPr>
        <a:xfrm>
          <a:off x="10057582" y="24043821"/>
          <a:ext cx="2394859" cy="236165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1162050</xdr:colOff>
      <xdr:row>10</xdr:row>
      <xdr:rowOff>47625</xdr:rowOff>
    </xdr:from>
    <xdr:to>
      <xdr:col>1</xdr:col>
      <xdr:colOff>1495425</xdr:colOff>
      <xdr:row>11</xdr:row>
      <xdr:rowOff>146685</xdr:rowOff>
    </xdr:to>
    <xdr:sp macro="" textlink="">
      <xdr:nvSpPr>
        <xdr:cNvPr id="2" name="Oval 1">
          <a:extLst>
            <a:ext uri="{FF2B5EF4-FFF2-40B4-BE49-F238E27FC236}">
              <a16:creationId xmlns:a16="http://schemas.microsoft.com/office/drawing/2014/main" id="{00000000-0008-0000-1600-000002000000}"/>
            </a:ext>
          </a:extLst>
        </xdr:cNvPr>
        <xdr:cNvSpPr>
          <a:spLocks noChangeArrowheads="1"/>
        </xdr:cNvSpPr>
      </xdr:nvSpPr>
      <xdr:spPr bwMode="auto">
        <a:xfrm>
          <a:off x="1375410" y="2386965"/>
          <a:ext cx="333375" cy="304800"/>
        </a:xfrm>
        <a:prstGeom prst="ellipse">
          <a:avLst/>
        </a:prstGeom>
        <a:solidFill>
          <a:srgbClr val="000000"/>
        </a:solidFill>
        <a:ln w="9525">
          <a:solidFill>
            <a:srgbClr val="000000"/>
          </a:solidFill>
          <a:round/>
          <a:headEnd/>
          <a:tailEnd/>
        </a:ln>
      </xdr:spPr>
    </xdr:sp>
    <xdr:clientData/>
  </xdr:twoCellAnchor>
  <xdr:twoCellAnchor>
    <xdr:from>
      <xdr:col>13</xdr:col>
      <xdr:colOff>165735</xdr:colOff>
      <xdr:row>1</xdr:row>
      <xdr:rowOff>45720</xdr:rowOff>
    </xdr:from>
    <xdr:to>
      <xdr:col>13</xdr:col>
      <xdr:colOff>388620</xdr:colOff>
      <xdr:row>1</xdr:row>
      <xdr:rowOff>281940</xdr:rowOff>
    </xdr:to>
    <xdr:sp macro="" textlink="">
      <xdr:nvSpPr>
        <xdr:cNvPr id="3" name="Oval 2">
          <a:extLst>
            <a:ext uri="{FF2B5EF4-FFF2-40B4-BE49-F238E27FC236}">
              <a16:creationId xmlns:a16="http://schemas.microsoft.com/office/drawing/2014/main" id="{00000000-0008-0000-1600-000003000000}"/>
            </a:ext>
          </a:extLst>
        </xdr:cNvPr>
        <xdr:cNvSpPr>
          <a:spLocks noChangeArrowheads="1"/>
        </xdr:cNvSpPr>
      </xdr:nvSpPr>
      <xdr:spPr bwMode="auto">
        <a:xfrm>
          <a:off x="13340715" y="342900"/>
          <a:ext cx="222885" cy="236220"/>
        </a:xfrm>
        <a:prstGeom prst="ellipse">
          <a:avLst/>
        </a:prstGeom>
        <a:solidFill>
          <a:srgbClr val="000000"/>
        </a:solidFill>
        <a:ln w="9525">
          <a:solidFill>
            <a:srgbClr val="000000"/>
          </a:solidFill>
          <a:round/>
          <a:headEnd/>
          <a:tailEnd/>
        </a:ln>
      </xdr:spPr>
    </xdr:sp>
    <xdr:clientData/>
  </xdr:twoCellAnchor>
  <xdr:twoCellAnchor>
    <xdr:from>
      <xdr:col>1</xdr:col>
      <xdr:colOff>981075</xdr:colOff>
      <xdr:row>22</xdr:row>
      <xdr:rowOff>28575</xdr:rowOff>
    </xdr:from>
    <xdr:to>
      <xdr:col>1</xdr:col>
      <xdr:colOff>1314450</xdr:colOff>
      <xdr:row>23</xdr:row>
      <xdr:rowOff>180975</xdr:rowOff>
    </xdr:to>
    <xdr:sp macro="" textlink="">
      <xdr:nvSpPr>
        <xdr:cNvPr id="4" name="Rectangle 3">
          <a:extLst>
            <a:ext uri="{FF2B5EF4-FFF2-40B4-BE49-F238E27FC236}">
              <a16:creationId xmlns:a16="http://schemas.microsoft.com/office/drawing/2014/main" id="{00000000-0008-0000-1600-000004000000}"/>
            </a:ext>
          </a:extLst>
        </xdr:cNvPr>
        <xdr:cNvSpPr>
          <a:spLocks noChangeArrowheads="1"/>
        </xdr:cNvSpPr>
      </xdr:nvSpPr>
      <xdr:spPr bwMode="auto">
        <a:xfrm>
          <a:off x="1194435" y="4638675"/>
          <a:ext cx="333375" cy="457200"/>
        </a:xfrm>
        <a:prstGeom prst="rect">
          <a:avLst/>
        </a:prstGeom>
        <a:solidFill>
          <a:srgbClr val="000000"/>
        </a:solidFill>
        <a:ln w="9525">
          <a:solidFill>
            <a:srgbClr val="000000"/>
          </a:solidFill>
          <a:miter lim="800000"/>
          <a:headEnd/>
          <a:tailEnd/>
        </a:ln>
      </xdr:spPr>
    </xdr:sp>
    <xdr:clientData/>
  </xdr:twoCellAnchor>
  <xdr:twoCellAnchor>
    <xdr:from>
      <xdr:col>6</xdr:col>
      <xdr:colOff>981075</xdr:colOff>
      <xdr:row>21</xdr:row>
      <xdr:rowOff>28575</xdr:rowOff>
    </xdr:from>
    <xdr:to>
      <xdr:col>6</xdr:col>
      <xdr:colOff>1314450</xdr:colOff>
      <xdr:row>22</xdr:row>
      <xdr:rowOff>180975</xdr:rowOff>
    </xdr:to>
    <xdr:sp macro="" textlink="">
      <xdr:nvSpPr>
        <xdr:cNvPr id="5" name="Rectangle 4">
          <a:extLst>
            <a:ext uri="{FF2B5EF4-FFF2-40B4-BE49-F238E27FC236}">
              <a16:creationId xmlns:a16="http://schemas.microsoft.com/office/drawing/2014/main" id="{00000000-0008-0000-1600-000005000000}"/>
            </a:ext>
          </a:extLst>
        </xdr:cNvPr>
        <xdr:cNvSpPr>
          <a:spLocks noChangeArrowheads="1"/>
        </xdr:cNvSpPr>
      </xdr:nvSpPr>
      <xdr:spPr bwMode="auto">
        <a:xfrm>
          <a:off x="6543675" y="4463415"/>
          <a:ext cx="333375" cy="327660"/>
        </a:xfrm>
        <a:prstGeom prst="rect">
          <a:avLst/>
        </a:prstGeom>
        <a:solidFill>
          <a:srgbClr val="000000"/>
        </a:solidFill>
        <a:ln w="9525">
          <a:solidFill>
            <a:srgbClr val="000000"/>
          </a:solidFill>
          <a:miter lim="800000"/>
          <a:headEnd/>
          <a:tailEnd/>
        </a:ln>
      </xdr:spPr>
    </xdr:sp>
    <xdr:clientData/>
  </xdr:twoCellAnchor>
  <xdr:twoCellAnchor>
    <xdr:from>
      <xdr:col>13</xdr:col>
      <xdr:colOff>140155</xdr:colOff>
      <xdr:row>9</xdr:row>
      <xdr:rowOff>26126</xdr:rowOff>
    </xdr:from>
    <xdr:to>
      <xdr:col>13</xdr:col>
      <xdr:colOff>381001</xdr:colOff>
      <xdr:row>9</xdr:row>
      <xdr:rowOff>265612</xdr:rowOff>
    </xdr:to>
    <xdr:sp macro="" textlink="">
      <xdr:nvSpPr>
        <xdr:cNvPr id="6" name="Rectangle 5">
          <a:extLst>
            <a:ext uri="{FF2B5EF4-FFF2-40B4-BE49-F238E27FC236}">
              <a16:creationId xmlns:a16="http://schemas.microsoft.com/office/drawing/2014/main" id="{00000000-0008-0000-1600-000006000000}"/>
            </a:ext>
          </a:extLst>
        </xdr:cNvPr>
        <xdr:cNvSpPr>
          <a:spLocks noChangeArrowheads="1"/>
        </xdr:cNvSpPr>
      </xdr:nvSpPr>
      <xdr:spPr bwMode="auto">
        <a:xfrm>
          <a:off x="13315135" y="2060666"/>
          <a:ext cx="240846" cy="239486"/>
        </a:xfrm>
        <a:prstGeom prst="rect">
          <a:avLst/>
        </a:prstGeom>
        <a:solidFill>
          <a:srgbClr val="000000"/>
        </a:solidFill>
        <a:ln w="9525">
          <a:solidFill>
            <a:srgbClr val="000000"/>
          </a:solidFill>
          <a:miter lim="800000"/>
          <a:headEnd/>
          <a:tailEnd/>
        </a:ln>
      </xdr:spPr>
    </xdr:sp>
    <xdr:clientData/>
  </xdr:twoCellAnchor>
  <xdr:twoCellAnchor>
    <xdr:from>
      <xdr:col>7</xdr:col>
      <xdr:colOff>120015</xdr:colOff>
      <xdr:row>9</xdr:row>
      <xdr:rowOff>114300</xdr:rowOff>
    </xdr:from>
    <xdr:to>
      <xdr:col>7</xdr:col>
      <xdr:colOff>434340</xdr:colOff>
      <xdr:row>10</xdr:row>
      <xdr:rowOff>137160</xdr:rowOff>
    </xdr:to>
    <xdr:sp macro="" textlink="">
      <xdr:nvSpPr>
        <xdr:cNvPr id="7" name="Oval 6">
          <a:extLst>
            <a:ext uri="{FF2B5EF4-FFF2-40B4-BE49-F238E27FC236}">
              <a16:creationId xmlns:a16="http://schemas.microsoft.com/office/drawing/2014/main" id="{00000000-0008-0000-1600-000007000000}"/>
            </a:ext>
          </a:extLst>
        </xdr:cNvPr>
        <xdr:cNvSpPr>
          <a:spLocks noChangeArrowheads="1"/>
        </xdr:cNvSpPr>
      </xdr:nvSpPr>
      <xdr:spPr bwMode="auto">
        <a:xfrm>
          <a:off x="8296275" y="2148840"/>
          <a:ext cx="314325" cy="327660"/>
        </a:xfrm>
        <a:prstGeom prst="ellipse">
          <a:avLst/>
        </a:prstGeom>
        <a:solidFill>
          <a:srgbClr val="000000"/>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xdr:colOff>
      <xdr:row>19</xdr:row>
      <xdr:rowOff>122464</xdr:rowOff>
    </xdr:from>
    <xdr:to>
      <xdr:col>6</xdr:col>
      <xdr:colOff>571500</xdr:colOff>
      <xdr:row>19</xdr:row>
      <xdr:rowOff>122464</xdr:rowOff>
    </xdr:to>
    <xdr:cxnSp macro="">
      <xdr:nvCxnSpPr>
        <xdr:cNvPr id="2" name="Straight Arrow Connector 1">
          <a:extLst>
            <a:ext uri="{FF2B5EF4-FFF2-40B4-BE49-F238E27FC236}">
              <a16:creationId xmlns:a16="http://schemas.microsoft.com/office/drawing/2014/main" id="{00000000-0008-0000-1700-000002000000}"/>
            </a:ext>
          </a:extLst>
        </xdr:cNvPr>
        <xdr:cNvCxnSpPr/>
      </xdr:nvCxnSpPr>
      <xdr:spPr>
        <a:xfrm flipH="1">
          <a:off x="5471161" y="4001044"/>
          <a:ext cx="838199" cy="0"/>
        </a:xfrm>
        <a:prstGeom prst="straightConnector1">
          <a:avLst/>
        </a:prstGeom>
        <a:ln w="6032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13609</xdr:colOff>
      <xdr:row>43</xdr:row>
      <xdr:rowOff>122464</xdr:rowOff>
    </xdr:from>
    <xdr:to>
      <xdr:col>6</xdr:col>
      <xdr:colOff>585108</xdr:colOff>
      <xdr:row>43</xdr:row>
      <xdr:rowOff>122464</xdr:rowOff>
    </xdr:to>
    <xdr:cxnSp macro="">
      <xdr:nvCxnSpPr>
        <xdr:cNvPr id="3" name="Straight Arrow Connector 2">
          <a:extLst>
            <a:ext uri="{FF2B5EF4-FFF2-40B4-BE49-F238E27FC236}">
              <a16:creationId xmlns:a16="http://schemas.microsoft.com/office/drawing/2014/main" id="{00000000-0008-0000-1700-000003000000}"/>
            </a:ext>
          </a:extLst>
        </xdr:cNvPr>
        <xdr:cNvCxnSpPr/>
      </xdr:nvCxnSpPr>
      <xdr:spPr>
        <a:xfrm flipH="1">
          <a:off x="5484769" y="8588284"/>
          <a:ext cx="838199" cy="0"/>
        </a:xfrm>
        <a:prstGeom prst="straightConnector1">
          <a:avLst/>
        </a:prstGeom>
        <a:ln w="6032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369797</xdr:colOff>
      <xdr:row>40</xdr:row>
      <xdr:rowOff>44824</xdr:rowOff>
    </xdr:from>
    <xdr:to>
      <xdr:col>8</xdr:col>
      <xdr:colOff>15240</xdr:colOff>
      <xdr:row>43</xdr:row>
      <xdr:rowOff>45720</xdr:rowOff>
    </xdr:to>
    <xdr:cxnSp macro="">
      <xdr:nvCxnSpPr>
        <xdr:cNvPr id="4" name="Straight Arrow Connector 3">
          <a:extLst>
            <a:ext uri="{FF2B5EF4-FFF2-40B4-BE49-F238E27FC236}">
              <a16:creationId xmlns:a16="http://schemas.microsoft.com/office/drawing/2014/main" id="{00000000-0008-0000-1700-000004000000}"/>
            </a:ext>
          </a:extLst>
        </xdr:cNvPr>
        <xdr:cNvCxnSpPr/>
      </xdr:nvCxnSpPr>
      <xdr:spPr>
        <a:xfrm flipH="1" flipV="1">
          <a:off x="7128737" y="7908664"/>
          <a:ext cx="270283" cy="602876"/>
        </a:xfrm>
        <a:prstGeom prst="straightConnector1">
          <a:avLst/>
        </a:prstGeom>
        <a:ln w="41275">
          <a:solidFill>
            <a:schemeClr val="tx1">
              <a:lumMod val="95000"/>
              <a:lumOff val="5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411892</xdr:colOff>
      <xdr:row>13</xdr:row>
      <xdr:rowOff>30892</xdr:rowOff>
    </xdr:from>
    <xdr:to>
      <xdr:col>8</xdr:col>
      <xdr:colOff>328063</xdr:colOff>
      <xdr:row>20</xdr:row>
      <xdr:rowOff>78504</xdr:rowOff>
    </xdr:to>
    <xdr:cxnSp macro="">
      <xdr:nvCxnSpPr>
        <xdr:cNvPr id="5" name="Straight Arrow Connector 4">
          <a:extLst>
            <a:ext uri="{FF2B5EF4-FFF2-40B4-BE49-F238E27FC236}">
              <a16:creationId xmlns:a16="http://schemas.microsoft.com/office/drawing/2014/main" id="{00000000-0008-0000-1700-000005000000}"/>
            </a:ext>
          </a:extLst>
        </xdr:cNvPr>
        <xdr:cNvCxnSpPr/>
      </xdr:nvCxnSpPr>
      <xdr:spPr>
        <a:xfrm flipH="1" flipV="1">
          <a:off x="7170832" y="2720752"/>
          <a:ext cx="541011" cy="1464932"/>
        </a:xfrm>
        <a:prstGeom prst="straightConnector1">
          <a:avLst/>
        </a:prstGeom>
        <a:ln w="41275">
          <a:solidFill>
            <a:schemeClr val="tx1">
              <a:lumMod val="95000"/>
              <a:lumOff val="5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xdr:colOff>
      <xdr:row>74</xdr:row>
      <xdr:rowOff>122464</xdr:rowOff>
    </xdr:from>
    <xdr:to>
      <xdr:col>6</xdr:col>
      <xdr:colOff>571500</xdr:colOff>
      <xdr:row>74</xdr:row>
      <xdr:rowOff>122464</xdr:rowOff>
    </xdr:to>
    <xdr:cxnSp macro="">
      <xdr:nvCxnSpPr>
        <xdr:cNvPr id="6" name="Straight Arrow Connector 5">
          <a:extLst>
            <a:ext uri="{FF2B5EF4-FFF2-40B4-BE49-F238E27FC236}">
              <a16:creationId xmlns:a16="http://schemas.microsoft.com/office/drawing/2014/main" id="{00000000-0008-0000-1700-000006000000}"/>
            </a:ext>
          </a:extLst>
        </xdr:cNvPr>
        <xdr:cNvCxnSpPr/>
      </xdr:nvCxnSpPr>
      <xdr:spPr>
        <a:xfrm flipH="1">
          <a:off x="5471161" y="14829064"/>
          <a:ext cx="838199" cy="0"/>
        </a:xfrm>
        <a:prstGeom prst="straightConnector1">
          <a:avLst/>
        </a:prstGeom>
        <a:ln w="6032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411893</xdr:colOff>
      <xdr:row>60</xdr:row>
      <xdr:rowOff>30892</xdr:rowOff>
    </xdr:from>
    <xdr:to>
      <xdr:col>9</xdr:col>
      <xdr:colOff>51487</xdr:colOff>
      <xdr:row>75</xdr:row>
      <xdr:rowOff>41189</xdr:rowOff>
    </xdr:to>
    <xdr:cxnSp macro="">
      <xdr:nvCxnSpPr>
        <xdr:cNvPr id="7" name="Straight Arrow Connector 6">
          <a:extLst>
            <a:ext uri="{FF2B5EF4-FFF2-40B4-BE49-F238E27FC236}">
              <a16:creationId xmlns:a16="http://schemas.microsoft.com/office/drawing/2014/main" id="{00000000-0008-0000-1700-000007000000}"/>
            </a:ext>
          </a:extLst>
        </xdr:cNvPr>
        <xdr:cNvCxnSpPr/>
      </xdr:nvCxnSpPr>
      <xdr:spPr>
        <a:xfrm flipH="1" flipV="1">
          <a:off x="7170833" y="12078112"/>
          <a:ext cx="889274" cy="2898277"/>
        </a:xfrm>
        <a:prstGeom prst="straightConnector1">
          <a:avLst/>
        </a:prstGeom>
        <a:ln w="41275">
          <a:solidFill>
            <a:schemeClr val="tx1">
              <a:lumMod val="95000"/>
              <a:lumOff val="5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2392017</xdr:colOff>
      <xdr:row>53</xdr:row>
      <xdr:rowOff>46381</xdr:rowOff>
    </xdr:from>
    <xdr:to>
      <xdr:col>2</xdr:col>
      <xdr:colOff>2796209</xdr:colOff>
      <xdr:row>55</xdr:row>
      <xdr:rowOff>66259</xdr:rowOff>
    </xdr:to>
    <xdr:sp macro="" textlink="">
      <xdr:nvSpPr>
        <xdr:cNvPr id="8" name="Oval 9">
          <a:extLst>
            <a:ext uri="{FF2B5EF4-FFF2-40B4-BE49-F238E27FC236}">
              <a16:creationId xmlns:a16="http://schemas.microsoft.com/office/drawing/2014/main" id="{00000000-0008-0000-1700-000008000000}"/>
            </a:ext>
          </a:extLst>
        </xdr:cNvPr>
        <xdr:cNvSpPr>
          <a:spLocks noChangeArrowheads="1"/>
        </xdr:cNvSpPr>
      </xdr:nvSpPr>
      <xdr:spPr bwMode="auto">
        <a:xfrm>
          <a:off x="3268317" y="10836301"/>
          <a:ext cx="404192" cy="378018"/>
        </a:xfrm>
        <a:prstGeom prst="ellipse">
          <a:avLst/>
        </a:prstGeom>
        <a:solidFill>
          <a:srgbClr val="FF0000"/>
        </a:solidFill>
        <a:ln w="9525">
          <a:solidFill>
            <a:srgbClr val="000000"/>
          </a:solidFill>
          <a:round/>
          <a:headEnd/>
          <a:tailEnd/>
        </a:ln>
      </xdr:spPr>
    </xdr:sp>
    <xdr:clientData/>
  </xdr:twoCellAnchor>
  <xdr:twoCellAnchor>
    <xdr:from>
      <xdr:col>2</xdr:col>
      <xdr:colOff>2385953</xdr:colOff>
      <xdr:row>5</xdr:row>
      <xdr:rowOff>178905</xdr:rowOff>
    </xdr:from>
    <xdr:to>
      <xdr:col>2</xdr:col>
      <xdr:colOff>2663687</xdr:colOff>
      <xdr:row>7</xdr:row>
      <xdr:rowOff>99391</xdr:rowOff>
    </xdr:to>
    <xdr:sp macro="" textlink="">
      <xdr:nvSpPr>
        <xdr:cNvPr id="9" name="Rectangle 10">
          <a:extLst>
            <a:ext uri="{FF2B5EF4-FFF2-40B4-BE49-F238E27FC236}">
              <a16:creationId xmlns:a16="http://schemas.microsoft.com/office/drawing/2014/main" id="{00000000-0008-0000-1700-000009000000}"/>
            </a:ext>
          </a:extLst>
        </xdr:cNvPr>
        <xdr:cNvSpPr>
          <a:spLocks noChangeArrowheads="1"/>
        </xdr:cNvSpPr>
      </xdr:nvSpPr>
      <xdr:spPr bwMode="auto">
        <a:xfrm>
          <a:off x="3262253" y="1344765"/>
          <a:ext cx="277734" cy="301486"/>
        </a:xfrm>
        <a:prstGeom prst="rect">
          <a:avLst/>
        </a:prstGeom>
        <a:solidFill>
          <a:srgbClr val="FF0000"/>
        </a:solidFill>
        <a:ln w="9525">
          <a:solidFill>
            <a:srgbClr val="000000"/>
          </a:solidFill>
          <a:miter lim="800000"/>
          <a:headEnd/>
          <a:tailEnd/>
        </a:ln>
      </xdr:spPr>
    </xdr:sp>
    <xdr:clientData/>
  </xdr:twoCellAnchor>
  <xdr:twoCellAnchor>
    <xdr:from>
      <xdr:col>2</xdr:col>
      <xdr:colOff>2451652</xdr:colOff>
      <xdr:row>29</xdr:row>
      <xdr:rowOff>66260</xdr:rowOff>
    </xdr:from>
    <xdr:to>
      <xdr:col>2</xdr:col>
      <xdr:colOff>2729386</xdr:colOff>
      <xdr:row>31</xdr:row>
      <xdr:rowOff>13250</xdr:rowOff>
    </xdr:to>
    <xdr:sp macro="" textlink="">
      <xdr:nvSpPr>
        <xdr:cNvPr id="10" name="Rectangle 10">
          <a:extLst>
            <a:ext uri="{FF2B5EF4-FFF2-40B4-BE49-F238E27FC236}">
              <a16:creationId xmlns:a16="http://schemas.microsoft.com/office/drawing/2014/main" id="{00000000-0008-0000-1700-00000A000000}"/>
            </a:ext>
          </a:extLst>
        </xdr:cNvPr>
        <xdr:cNvSpPr>
          <a:spLocks noChangeArrowheads="1"/>
        </xdr:cNvSpPr>
      </xdr:nvSpPr>
      <xdr:spPr bwMode="auto">
        <a:xfrm>
          <a:off x="3327952" y="6009860"/>
          <a:ext cx="277734" cy="289890"/>
        </a:xfrm>
        <a:prstGeom prst="rect">
          <a:avLst/>
        </a:prstGeom>
        <a:solidFill>
          <a:srgbClr val="FF0000"/>
        </a:solidFill>
        <a:ln w="9525">
          <a:solidFill>
            <a:srgbClr val="000000"/>
          </a:solidFill>
          <a:miter lim="800000"/>
          <a:headEnd/>
          <a:tailEnd/>
        </a:ln>
      </xdr:spPr>
    </xdr:sp>
    <xdr:clientData/>
  </xdr:twoCellAnchor>
  <xdr:twoCellAnchor>
    <xdr:from>
      <xdr:col>34</xdr:col>
      <xdr:colOff>281834</xdr:colOff>
      <xdr:row>13</xdr:row>
      <xdr:rowOff>146138</xdr:rowOff>
    </xdr:from>
    <xdr:to>
      <xdr:col>34</xdr:col>
      <xdr:colOff>521917</xdr:colOff>
      <xdr:row>15</xdr:row>
      <xdr:rowOff>73068</xdr:rowOff>
    </xdr:to>
    <xdr:sp macro="" textlink="">
      <xdr:nvSpPr>
        <xdr:cNvPr id="11" name="Flowchart: Collate 10">
          <a:extLst>
            <a:ext uri="{FF2B5EF4-FFF2-40B4-BE49-F238E27FC236}">
              <a16:creationId xmlns:a16="http://schemas.microsoft.com/office/drawing/2014/main" id="{00000000-0008-0000-1700-00000B000000}"/>
            </a:ext>
          </a:extLst>
        </xdr:cNvPr>
        <xdr:cNvSpPr/>
      </xdr:nvSpPr>
      <xdr:spPr>
        <a:xfrm rot="10800000">
          <a:off x="23957174" y="2835998"/>
          <a:ext cx="240083" cy="315550"/>
        </a:xfrm>
        <a:prstGeom prst="flowChartCollate">
          <a:avLst/>
        </a:prstGeom>
        <a:solidFill>
          <a:srgbClr val="FF00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solidFill>
              <a:schemeClr val="tx1"/>
            </a:solidFill>
          </a:endParaRPr>
        </a:p>
      </xdr:txBody>
    </xdr:sp>
    <xdr:clientData/>
  </xdr:twoCellAnchor>
  <xdr:twoCellAnchor>
    <xdr:from>
      <xdr:col>21</xdr:col>
      <xdr:colOff>79330</xdr:colOff>
      <xdr:row>16</xdr:row>
      <xdr:rowOff>52191</xdr:rowOff>
    </xdr:from>
    <xdr:to>
      <xdr:col>21</xdr:col>
      <xdr:colOff>480164</xdr:colOff>
      <xdr:row>18</xdr:row>
      <xdr:rowOff>76069</xdr:rowOff>
    </xdr:to>
    <xdr:sp macro="" textlink="">
      <xdr:nvSpPr>
        <xdr:cNvPr id="12" name="Flowchart: Collate 11">
          <a:extLst>
            <a:ext uri="{FF2B5EF4-FFF2-40B4-BE49-F238E27FC236}">
              <a16:creationId xmlns:a16="http://schemas.microsoft.com/office/drawing/2014/main" id="{00000000-0008-0000-1700-00000C000000}"/>
            </a:ext>
          </a:extLst>
        </xdr:cNvPr>
        <xdr:cNvSpPr/>
      </xdr:nvSpPr>
      <xdr:spPr>
        <a:xfrm rot="10800000">
          <a:off x="16706170" y="3328791"/>
          <a:ext cx="400834" cy="420118"/>
        </a:xfrm>
        <a:prstGeom prst="flowChartCollate">
          <a:avLst/>
        </a:prstGeom>
        <a:solidFill>
          <a:srgbClr val="FF0000"/>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solidFill>
              <a:schemeClr val="tx1"/>
            </a:solidFill>
          </a:endParaRPr>
        </a:p>
      </xdr:txBody>
    </xdr:sp>
    <xdr:clientData/>
  </xdr:twoCellAnchor>
  <xdr:twoCellAnchor>
    <xdr:from>
      <xdr:col>19</xdr:col>
      <xdr:colOff>86153</xdr:colOff>
      <xdr:row>16</xdr:row>
      <xdr:rowOff>6416</xdr:rowOff>
    </xdr:from>
    <xdr:to>
      <xdr:col>19</xdr:col>
      <xdr:colOff>1051910</xdr:colOff>
      <xdr:row>16</xdr:row>
      <xdr:rowOff>6419</xdr:rowOff>
    </xdr:to>
    <xdr:sp macro="" textlink="">
      <xdr:nvSpPr>
        <xdr:cNvPr id="13" name="Freeform 16">
          <a:extLst>
            <a:ext uri="{FF2B5EF4-FFF2-40B4-BE49-F238E27FC236}">
              <a16:creationId xmlns:a16="http://schemas.microsoft.com/office/drawing/2014/main" id="{00000000-0008-0000-1700-00000D000000}"/>
            </a:ext>
          </a:extLst>
        </xdr:cNvPr>
        <xdr:cNvSpPr/>
      </xdr:nvSpPr>
      <xdr:spPr>
        <a:xfrm rot="16200000">
          <a:off x="14826050" y="2800139"/>
          <a:ext cx="3" cy="965757"/>
        </a:xfrm>
        <a:custGeom>
          <a:avLst/>
          <a:gdLst>
            <a:gd name="connsiteX0" fmla="*/ 66675 w 66675"/>
            <a:gd name="connsiteY0" fmla="*/ 55245 h 445770"/>
            <a:gd name="connsiteX1" fmla="*/ 66675 w 66675"/>
            <a:gd name="connsiteY1" fmla="*/ 1905 h 445770"/>
            <a:gd name="connsiteX2" fmla="*/ 0 w 66675"/>
            <a:gd name="connsiteY2" fmla="*/ 0 h 445770"/>
            <a:gd name="connsiteX3" fmla="*/ 1905 w 66675"/>
            <a:gd name="connsiteY3" fmla="*/ 445770 h 445770"/>
            <a:gd name="connsiteX0" fmla="*/ 66675 w 66675"/>
            <a:gd name="connsiteY0" fmla="*/ 55245 h 445770"/>
            <a:gd name="connsiteX1" fmla="*/ 0 w 66675"/>
            <a:gd name="connsiteY1" fmla="*/ 0 h 445770"/>
            <a:gd name="connsiteX2" fmla="*/ 1905 w 66675"/>
            <a:gd name="connsiteY2" fmla="*/ 445770 h 445770"/>
            <a:gd name="connsiteX0" fmla="*/ 0 w 1905"/>
            <a:gd name="connsiteY0" fmla="*/ 0 h 445770"/>
            <a:gd name="connsiteX1" fmla="*/ 1905 w 1905"/>
            <a:gd name="connsiteY1" fmla="*/ 445770 h 445770"/>
            <a:gd name="connsiteX0" fmla="*/ 0 w 2727"/>
            <a:gd name="connsiteY0" fmla="*/ 0 h 20296"/>
            <a:gd name="connsiteX1" fmla="*/ 2727 w 2727"/>
            <a:gd name="connsiteY1" fmla="*/ 20296 h 20296"/>
            <a:gd name="connsiteX0" fmla="*/ 0 w 10000"/>
            <a:gd name="connsiteY0" fmla="*/ 0 h 10000"/>
            <a:gd name="connsiteX1" fmla="*/ 10000 w 10000"/>
            <a:gd name="connsiteY1" fmla="*/ 10000 h 10000"/>
            <a:gd name="connsiteX0" fmla="*/ 0 w 3333"/>
            <a:gd name="connsiteY0" fmla="*/ 0 h 10231"/>
            <a:gd name="connsiteX1" fmla="*/ 3333 w 3333"/>
            <a:gd name="connsiteY1" fmla="*/ 10231 h 10231"/>
            <a:gd name="connsiteX0" fmla="*/ 2 w 2"/>
            <a:gd name="connsiteY0" fmla="*/ 0 h 9549"/>
            <a:gd name="connsiteX1" fmla="*/ 0 w 2"/>
            <a:gd name="connsiteY1" fmla="*/ 9549 h 9549"/>
            <a:gd name="connsiteX0" fmla="*/ 27225000 w 27225000"/>
            <a:gd name="connsiteY0" fmla="*/ 0 h 5625"/>
            <a:gd name="connsiteX1" fmla="*/ 0 w 27225000"/>
            <a:gd name="connsiteY1" fmla="*/ 5625 h 5625"/>
            <a:gd name="connsiteX0" fmla="*/ 3 w 3"/>
            <a:gd name="connsiteY0" fmla="*/ 0 h 10000"/>
            <a:gd name="connsiteX1" fmla="*/ 0 w 3"/>
            <a:gd name="connsiteY1" fmla="*/ 10000 h 10000"/>
          </a:gdLst>
          <a:ahLst/>
          <a:cxnLst>
            <a:cxn ang="0">
              <a:pos x="connsiteX0" y="connsiteY0"/>
            </a:cxn>
            <a:cxn ang="0">
              <a:pos x="connsiteX1" y="connsiteY1"/>
            </a:cxn>
          </a:cxnLst>
          <a:rect l="l" t="t" r="r" b="b"/>
          <a:pathLst>
            <a:path w="3" h="10000">
              <a:moveTo>
                <a:pt x="3" y="0"/>
              </a:moveTo>
              <a:cubicBezTo>
                <a:pt x="1" y="5925"/>
                <a:pt x="2" y="4075"/>
                <a:pt x="0" y="10000"/>
              </a:cubicBezTo>
            </a:path>
          </a:pathLst>
        </a:custGeom>
        <a:noFill/>
        <a:ln>
          <a:solidFill>
            <a:srgbClr val="0000FF"/>
          </a:solidFill>
          <a:tailEnd type="triangle" w="med" len="lg"/>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p>
      </xdr:txBody>
    </xdr:sp>
    <xdr:clientData/>
  </xdr:twoCellAnchor>
  <xdr:twoCellAnchor>
    <xdr:from>
      <xdr:col>22</xdr:col>
      <xdr:colOff>445116</xdr:colOff>
      <xdr:row>20</xdr:row>
      <xdr:rowOff>131993</xdr:rowOff>
    </xdr:from>
    <xdr:to>
      <xdr:col>22</xdr:col>
      <xdr:colOff>452820</xdr:colOff>
      <xdr:row>25</xdr:row>
      <xdr:rowOff>57531</xdr:rowOff>
    </xdr:to>
    <xdr:sp macro="" textlink="">
      <xdr:nvSpPr>
        <xdr:cNvPr id="14" name="Freeform 17">
          <a:extLst>
            <a:ext uri="{FF2B5EF4-FFF2-40B4-BE49-F238E27FC236}">
              <a16:creationId xmlns:a16="http://schemas.microsoft.com/office/drawing/2014/main" id="{00000000-0008-0000-1700-00000E000000}"/>
            </a:ext>
          </a:extLst>
        </xdr:cNvPr>
        <xdr:cNvSpPr/>
      </xdr:nvSpPr>
      <xdr:spPr>
        <a:xfrm rot="16200000">
          <a:off x="17177809" y="4758160"/>
          <a:ext cx="1045678" cy="7704"/>
        </a:xfrm>
        <a:custGeom>
          <a:avLst/>
          <a:gdLst>
            <a:gd name="connsiteX0" fmla="*/ 66675 w 66675"/>
            <a:gd name="connsiteY0" fmla="*/ 55245 h 445770"/>
            <a:gd name="connsiteX1" fmla="*/ 66675 w 66675"/>
            <a:gd name="connsiteY1" fmla="*/ 1905 h 445770"/>
            <a:gd name="connsiteX2" fmla="*/ 0 w 66675"/>
            <a:gd name="connsiteY2" fmla="*/ 0 h 445770"/>
            <a:gd name="connsiteX3" fmla="*/ 1905 w 66675"/>
            <a:gd name="connsiteY3" fmla="*/ 445770 h 445770"/>
            <a:gd name="connsiteX0" fmla="*/ 66675 w 66675"/>
            <a:gd name="connsiteY0" fmla="*/ 55245 h 445770"/>
            <a:gd name="connsiteX1" fmla="*/ 0 w 66675"/>
            <a:gd name="connsiteY1" fmla="*/ 0 h 445770"/>
            <a:gd name="connsiteX2" fmla="*/ 1905 w 66675"/>
            <a:gd name="connsiteY2" fmla="*/ 445770 h 445770"/>
            <a:gd name="connsiteX0" fmla="*/ 0 w 1905"/>
            <a:gd name="connsiteY0" fmla="*/ 0 h 445770"/>
            <a:gd name="connsiteX1" fmla="*/ 1905 w 1905"/>
            <a:gd name="connsiteY1" fmla="*/ 445770 h 445770"/>
            <a:gd name="connsiteX0" fmla="*/ 0 w 2727"/>
            <a:gd name="connsiteY0" fmla="*/ 0 h 20296"/>
            <a:gd name="connsiteX1" fmla="*/ 2727 w 2727"/>
            <a:gd name="connsiteY1" fmla="*/ 20296 h 20296"/>
            <a:gd name="connsiteX0" fmla="*/ 0 w 10000"/>
            <a:gd name="connsiteY0" fmla="*/ 0 h 10000"/>
            <a:gd name="connsiteX1" fmla="*/ 10000 w 10000"/>
            <a:gd name="connsiteY1" fmla="*/ 10000 h 10000"/>
            <a:gd name="connsiteX0" fmla="*/ 0 w 3333"/>
            <a:gd name="connsiteY0" fmla="*/ 0 h 10231"/>
            <a:gd name="connsiteX1" fmla="*/ 3333 w 3333"/>
            <a:gd name="connsiteY1" fmla="*/ 10231 h 10231"/>
            <a:gd name="connsiteX0" fmla="*/ 2 w 2"/>
            <a:gd name="connsiteY0" fmla="*/ 0 h 9549"/>
            <a:gd name="connsiteX1" fmla="*/ 0 w 2"/>
            <a:gd name="connsiteY1" fmla="*/ 9549 h 9549"/>
            <a:gd name="connsiteX0" fmla="*/ 1278707500 w 1278707500"/>
            <a:gd name="connsiteY0" fmla="*/ 0 h 5516"/>
            <a:gd name="connsiteX1" fmla="*/ 0 w 1278707500"/>
            <a:gd name="connsiteY1" fmla="*/ 5516 h 5516"/>
            <a:gd name="connsiteX0" fmla="*/ 20816 w 20816"/>
            <a:gd name="connsiteY0" fmla="*/ 1605 h 3367"/>
            <a:gd name="connsiteX1" fmla="*/ 0 w 20816"/>
            <a:gd name="connsiteY1" fmla="*/ 1763 h 3367"/>
            <a:gd name="connsiteX0" fmla="*/ 10000 w 10000"/>
            <a:gd name="connsiteY0" fmla="*/ 0 h 469"/>
            <a:gd name="connsiteX1" fmla="*/ 0 w 10000"/>
            <a:gd name="connsiteY1" fmla="*/ 469 h 469"/>
            <a:gd name="connsiteX0" fmla="*/ 10000 w 10000"/>
            <a:gd name="connsiteY0" fmla="*/ 8118 h 18118"/>
            <a:gd name="connsiteX1" fmla="*/ 7412 w 10000"/>
            <a:gd name="connsiteY1" fmla="*/ 0 h 18118"/>
            <a:gd name="connsiteX2" fmla="*/ 0 w 10000"/>
            <a:gd name="connsiteY2" fmla="*/ 18118 h 18118"/>
            <a:gd name="connsiteX0" fmla="*/ 10000 w 10000"/>
            <a:gd name="connsiteY0" fmla="*/ 0 h 10000"/>
            <a:gd name="connsiteX1" fmla="*/ 0 w 10000"/>
            <a:gd name="connsiteY1" fmla="*/ 10000 h 10000"/>
            <a:gd name="connsiteX0" fmla="*/ 10000 w 10000"/>
            <a:gd name="connsiteY0" fmla="*/ 32385 h 32385"/>
            <a:gd name="connsiteX1" fmla="*/ 0 w 10000"/>
            <a:gd name="connsiteY1" fmla="*/ 0 h 32385"/>
            <a:gd name="connsiteX0" fmla="*/ 10000 w 10000"/>
            <a:gd name="connsiteY0" fmla="*/ 0 h 9999"/>
            <a:gd name="connsiteX1" fmla="*/ 0 w 10000"/>
            <a:gd name="connsiteY1" fmla="*/ 9999 h 9999"/>
            <a:gd name="connsiteX0" fmla="*/ 9798 w 9798"/>
            <a:gd name="connsiteY0" fmla="*/ 18259 h 18259"/>
            <a:gd name="connsiteX1" fmla="*/ 0 w 9798"/>
            <a:gd name="connsiteY1" fmla="*/ 0 h 18259"/>
            <a:gd name="connsiteX0" fmla="*/ 9897 w 9897"/>
            <a:gd name="connsiteY0" fmla="*/ 0 h 5477"/>
            <a:gd name="connsiteX1" fmla="*/ 0 w 9897"/>
            <a:gd name="connsiteY1" fmla="*/ 5477 h 5477"/>
          </a:gdLst>
          <a:ahLst/>
          <a:cxnLst>
            <a:cxn ang="0">
              <a:pos x="connsiteX0" y="connsiteY0"/>
            </a:cxn>
            <a:cxn ang="0">
              <a:pos x="connsiteX1" y="connsiteY1"/>
            </a:cxn>
          </a:cxnLst>
          <a:rect l="l" t="t" r="r" b="b"/>
          <a:pathLst>
            <a:path w="9897" h="5477">
              <a:moveTo>
                <a:pt x="9897" y="0"/>
              </a:moveTo>
              <a:lnTo>
                <a:pt x="0" y="5477"/>
              </a:lnTo>
            </a:path>
          </a:pathLst>
        </a:custGeom>
        <a:noFill/>
        <a:ln>
          <a:solidFill>
            <a:srgbClr val="FF0000"/>
          </a:solidFill>
          <a:tailEnd type="triangle" w="med" len="lg"/>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p>
      </xdr:txBody>
    </xdr:sp>
    <xdr:clientData/>
  </xdr:twoCellAnchor>
  <xdr:twoCellAnchor>
    <xdr:from>
      <xdr:col>25</xdr:col>
      <xdr:colOff>20136</xdr:colOff>
      <xdr:row>15</xdr:row>
      <xdr:rowOff>116916</xdr:rowOff>
    </xdr:from>
    <xdr:to>
      <xdr:col>26</xdr:col>
      <xdr:colOff>450931</xdr:colOff>
      <xdr:row>15</xdr:row>
      <xdr:rowOff>116966</xdr:rowOff>
    </xdr:to>
    <xdr:sp macro="" textlink="">
      <xdr:nvSpPr>
        <xdr:cNvPr id="15" name="Freeform 18">
          <a:extLst>
            <a:ext uri="{FF2B5EF4-FFF2-40B4-BE49-F238E27FC236}">
              <a16:creationId xmlns:a16="http://schemas.microsoft.com/office/drawing/2014/main" id="{00000000-0008-0000-1700-00000F000000}"/>
            </a:ext>
          </a:extLst>
        </xdr:cNvPr>
        <xdr:cNvSpPr/>
      </xdr:nvSpPr>
      <xdr:spPr>
        <a:xfrm rot="16200000">
          <a:off x="19902729" y="2675223"/>
          <a:ext cx="50" cy="1040395"/>
        </a:xfrm>
        <a:custGeom>
          <a:avLst/>
          <a:gdLst>
            <a:gd name="connsiteX0" fmla="*/ 66675 w 66675"/>
            <a:gd name="connsiteY0" fmla="*/ 55245 h 445770"/>
            <a:gd name="connsiteX1" fmla="*/ 66675 w 66675"/>
            <a:gd name="connsiteY1" fmla="*/ 1905 h 445770"/>
            <a:gd name="connsiteX2" fmla="*/ 0 w 66675"/>
            <a:gd name="connsiteY2" fmla="*/ 0 h 445770"/>
            <a:gd name="connsiteX3" fmla="*/ 1905 w 66675"/>
            <a:gd name="connsiteY3" fmla="*/ 445770 h 445770"/>
            <a:gd name="connsiteX0" fmla="*/ 66675 w 66675"/>
            <a:gd name="connsiteY0" fmla="*/ 55245 h 445770"/>
            <a:gd name="connsiteX1" fmla="*/ 0 w 66675"/>
            <a:gd name="connsiteY1" fmla="*/ 0 h 445770"/>
            <a:gd name="connsiteX2" fmla="*/ 1905 w 66675"/>
            <a:gd name="connsiteY2" fmla="*/ 445770 h 445770"/>
            <a:gd name="connsiteX0" fmla="*/ 0 w 1905"/>
            <a:gd name="connsiteY0" fmla="*/ 0 h 445770"/>
            <a:gd name="connsiteX1" fmla="*/ 1905 w 1905"/>
            <a:gd name="connsiteY1" fmla="*/ 445770 h 445770"/>
            <a:gd name="connsiteX0" fmla="*/ 0 w 2727"/>
            <a:gd name="connsiteY0" fmla="*/ 0 h 20296"/>
            <a:gd name="connsiteX1" fmla="*/ 2727 w 2727"/>
            <a:gd name="connsiteY1" fmla="*/ 20296 h 20296"/>
            <a:gd name="connsiteX0" fmla="*/ 0 w 10000"/>
            <a:gd name="connsiteY0" fmla="*/ 0 h 10000"/>
            <a:gd name="connsiteX1" fmla="*/ 10000 w 10000"/>
            <a:gd name="connsiteY1" fmla="*/ 10000 h 10000"/>
            <a:gd name="connsiteX0" fmla="*/ 0 w 3333"/>
            <a:gd name="connsiteY0" fmla="*/ 0 h 10231"/>
            <a:gd name="connsiteX1" fmla="*/ 3333 w 3333"/>
            <a:gd name="connsiteY1" fmla="*/ 10231 h 10231"/>
            <a:gd name="connsiteX0" fmla="*/ 2 w 2"/>
            <a:gd name="connsiteY0" fmla="*/ 0 h 9549"/>
            <a:gd name="connsiteX1" fmla="*/ 0 w 2"/>
            <a:gd name="connsiteY1" fmla="*/ 9549 h 9549"/>
            <a:gd name="connsiteX0" fmla="*/ 1278707500 w 1278707500"/>
            <a:gd name="connsiteY0" fmla="*/ 0 h 5516"/>
            <a:gd name="connsiteX1" fmla="*/ 0 w 1278707500"/>
            <a:gd name="connsiteY1" fmla="*/ 5516 h 5516"/>
            <a:gd name="connsiteX0" fmla="*/ 20816 w 20816"/>
            <a:gd name="connsiteY0" fmla="*/ 1605 h 3367"/>
            <a:gd name="connsiteX1" fmla="*/ 0 w 20816"/>
            <a:gd name="connsiteY1" fmla="*/ 1763 h 3367"/>
            <a:gd name="connsiteX0" fmla="*/ 10000 w 10000"/>
            <a:gd name="connsiteY0" fmla="*/ 0 h 469"/>
            <a:gd name="connsiteX1" fmla="*/ 0 w 10000"/>
            <a:gd name="connsiteY1" fmla="*/ 469 h 469"/>
            <a:gd name="connsiteX0" fmla="*/ 10000 w 10000"/>
            <a:gd name="connsiteY0" fmla="*/ 8118 h 18118"/>
            <a:gd name="connsiteX1" fmla="*/ 7412 w 10000"/>
            <a:gd name="connsiteY1" fmla="*/ 0 h 18118"/>
            <a:gd name="connsiteX2" fmla="*/ 0 w 10000"/>
            <a:gd name="connsiteY2" fmla="*/ 18118 h 18118"/>
            <a:gd name="connsiteX0" fmla="*/ 588 w 7412"/>
            <a:gd name="connsiteY0" fmla="*/ 1389956 h 1389956"/>
            <a:gd name="connsiteX1" fmla="*/ 7412 w 7412"/>
            <a:gd name="connsiteY1" fmla="*/ 0 h 1389956"/>
            <a:gd name="connsiteX2" fmla="*/ 0 w 7412"/>
            <a:gd name="connsiteY2" fmla="*/ 18118 h 1389956"/>
            <a:gd name="connsiteX0" fmla="*/ 793 w 793"/>
            <a:gd name="connsiteY0" fmla="*/ 9870 h 9870"/>
            <a:gd name="connsiteX1" fmla="*/ 0 w 793"/>
            <a:gd name="connsiteY1" fmla="*/ 0 h 9870"/>
            <a:gd name="connsiteX0" fmla="*/ 3328 w 3328"/>
            <a:gd name="connsiteY0" fmla="*/ 9803 h 9803"/>
            <a:gd name="connsiteX1" fmla="*/ 0 w 3328"/>
            <a:gd name="connsiteY1" fmla="*/ 0 h 9803"/>
            <a:gd name="connsiteX0" fmla="*/ 10000 w 10000"/>
            <a:gd name="connsiteY0" fmla="*/ 10000 h 10000"/>
            <a:gd name="connsiteX1" fmla="*/ 0 w 10000"/>
            <a:gd name="connsiteY1" fmla="*/ 0 h 10000"/>
            <a:gd name="connsiteX0" fmla="*/ 0 w 24"/>
            <a:gd name="connsiteY0" fmla="*/ 10000 h 10000"/>
            <a:gd name="connsiteX1" fmla="*/ 24 w 24"/>
            <a:gd name="connsiteY1" fmla="*/ 0 h 10000"/>
          </a:gdLst>
          <a:ahLst/>
          <a:cxnLst>
            <a:cxn ang="0">
              <a:pos x="connsiteX0" y="connsiteY0"/>
            </a:cxn>
            <a:cxn ang="0">
              <a:pos x="connsiteX1" y="connsiteY1"/>
            </a:cxn>
          </a:cxnLst>
          <a:rect l="l" t="t" r="r" b="b"/>
          <a:pathLst>
            <a:path w="24" h="10000">
              <a:moveTo>
                <a:pt x="0" y="10000"/>
              </a:moveTo>
              <a:cubicBezTo>
                <a:pt x="8" y="6667"/>
                <a:pt x="16" y="3333"/>
                <a:pt x="24" y="0"/>
              </a:cubicBezTo>
            </a:path>
          </a:pathLst>
        </a:custGeom>
        <a:noFill/>
        <a:ln>
          <a:solidFill>
            <a:srgbClr val="FF0000"/>
          </a:solidFill>
          <a:tailEnd type="triangle" w="med" len="lg"/>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p>
      </xdr:txBody>
    </xdr:sp>
    <xdr:clientData/>
  </xdr:twoCellAnchor>
  <xdr:twoCellAnchor>
    <xdr:from>
      <xdr:col>35</xdr:col>
      <xdr:colOff>621386</xdr:colOff>
      <xdr:row>15</xdr:row>
      <xdr:rowOff>29234</xdr:rowOff>
    </xdr:from>
    <xdr:to>
      <xdr:col>37</xdr:col>
      <xdr:colOff>405003</xdr:colOff>
      <xdr:row>15</xdr:row>
      <xdr:rowOff>29284</xdr:rowOff>
    </xdr:to>
    <xdr:sp macro="" textlink="">
      <xdr:nvSpPr>
        <xdr:cNvPr id="16" name="Freeform 19">
          <a:extLst>
            <a:ext uri="{FF2B5EF4-FFF2-40B4-BE49-F238E27FC236}">
              <a16:creationId xmlns:a16="http://schemas.microsoft.com/office/drawing/2014/main" id="{00000000-0008-0000-1700-000010000000}"/>
            </a:ext>
          </a:extLst>
        </xdr:cNvPr>
        <xdr:cNvSpPr/>
      </xdr:nvSpPr>
      <xdr:spPr>
        <a:xfrm rot="16200000">
          <a:off x="26657390" y="2591090"/>
          <a:ext cx="50" cy="1033297"/>
        </a:xfrm>
        <a:custGeom>
          <a:avLst/>
          <a:gdLst>
            <a:gd name="connsiteX0" fmla="*/ 66675 w 66675"/>
            <a:gd name="connsiteY0" fmla="*/ 55245 h 445770"/>
            <a:gd name="connsiteX1" fmla="*/ 66675 w 66675"/>
            <a:gd name="connsiteY1" fmla="*/ 1905 h 445770"/>
            <a:gd name="connsiteX2" fmla="*/ 0 w 66675"/>
            <a:gd name="connsiteY2" fmla="*/ 0 h 445770"/>
            <a:gd name="connsiteX3" fmla="*/ 1905 w 66675"/>
            <a:gd name="connsiteY3" fmla="*/ 445770 h 445770"/>
            <a:gd name="connsiteX0" fmla="*/ 66675 w 66675"/>
            <a:gd name="connsiteY0" fmla="*/ 55245 h 445770"/>
            <a:gd name="connsiteX1" fmla="*/ 0 w 66675"/>
            <a:gd name="connsiteY1" fmla="*/ 0 h 445770"/>
            <a:gd name="connsiteX2" fmla="*/ 1905 w 66675"/>
            <a:gd name="connsiteY2" fmla="*/ 445770 h 445770"/>
            <a:gd name="connsiteX0" fmla="*/ 0 w 1905"/>
            <a:gd name="connsiteY0" fmla="*/ 0 h 445770"/>
            <a:gd name="connsiteX1" fmla="*/ 1905 w 1905"/>
            <a:gd name="connsiteY1" fmla="*/ 445770 h 445770"/>
            <a:gd name="connsiteX0" fmla="*/ 0 w 2727"/>
            <a:gd name="connsiteY0" fmla="*/ 0 h 20296"/>
            <a:gd name="connsiteX1" fmla="*/ 2727 w 2727"/>
            <a:gd name="connsiteY1" fmla="*/ 20296 h 20296"/>
            <a:gd name="connsiteX0" fmla="*/ 0 w 10000"/>
            <a:gd name="connsiteY0" fmla="*/ 0 h 10000"/>
            <a:gd name="connsiteX1" fmla="*/ 10000 w 10000"/>
            <a:gd name="connsiteY1" fmla="*/ 10000 h 10000"/>
            <a:gd name="connsiteX0" fmla="*/ 0 w 3333"/>
            <a:gd name="connsiteY0" fmla="*/ 0 h 10231"/>
            <a:gd name="connsiteX1" fmla="*/ 3333 w 3333"/>
            <a:gd name="connsiteY1" fmla="*/ 10231 h 10231"/>
            <a:gd name="connsiteX0" fmla="*/ 2 w 2"/>
            <a:gd name="connsiteY0" fmla="*/ 0 h 9549"/>
            <a:gd name="connsiteX1" fmla="*/ 0 w 2"/>
            <a:gd name="connsiteY1" fmla="*/ 9549 h 9549"/>
            <a:gd name="connsiteX0" fmla="*/ 1278707500 w 1278707500"/>
            <a:gd name="connsiteY0" fmla="*/ 0 h 5516"/>
            <a:gd name="connsiteX1" fmla="*/ 0 w 1278707500"/>
            <a:gd name="connsiteY1" fmla="*/ 5516 h 5516"/>
            <a:gd name="connsiteX0" fmla="*/ 20816 w 20816"/>
            <a:gd name="connsiteY0" fmla="*/ 1605 h 3367"/>
            <a:gd name="connsiteX1" fmla="*/ 0 w 20816"/>
            <a:gd name="connsiteY1" fmla="*/ 1763 h 3367"/>
            <a:gd name="connsiteX0" fmla="*/ 10000 w 10000"/>
            <a:gd name="connsiteY0" fmla="*/ 0 h 469"/>
            <a:gd name="connsiteX1" fmla="*/ 0 w 10000"/>
            <a:gd name="connsiteY1" fmla="*/ 469 h 469"/>
            <a:gd name="connsiteX0" fmla="*/ 10000 w 10000"/>
            <a:gd name="connsiteY0" fmla="*/ 8118 h 18118"/>
            <a:gd name="connsiteX1" fmla="*/ 7412 w 10000"/>
            <a:gd name="connsiteY1" fmla="*/ 0 h 18118"/>
            <a:gd name="connsiteX2" fmla="*/ 0 w 10000"/>
            <a:gd name="connsiteY2" fmla="*/ 18118 h 18118"/>
            <a:gd name="connsiteX0" fmla="*/ 588 w 7412"/>
            <a:gd name="connsiteY0" fmla="*/ 1389956 h 1389956"/>
            <a:gd name="connsiteX1" fmla="*/ 7412 w 7412"/>
            <a:gd name="connsiteY1" fmla="*/ 0 h 1389956"/>
            <a:gd name="connsiteX2" fmla="*/ 0 w 7412"/>
            <a:gd name="connsiteY2" fmla="*/ 18118 h 1389956"/>
            <a:gd name="connsiteX0" fmla="*/ 793 w 793"/>
            <a:gd name="connsiteY0" fmla="*/ 9870 h 9870"/>
            <a:gd name="connsiteX1" fmla="*/ 0 w 793"/>
            <a:gd name="connsiteY1" fmla="*/ 0 h 9870"/>
            <a:gd name="connsiteX0" fmla="*/ 3328 w 3328"/>
            <a:gd name="connsiteY0" fmla="*/ 9803 h 9803"/>
            <a:gd name="connsiteX1" fmla="*/ 0 w 3328"/>
            <a:gd name="connsiteY1" fmla="*/ 0 h 9803"/>
            <a:gd name="connsiteX0" fmla="*/ 10000 w 10000"/>
            <a:gd name="connsiteY0" fmla="*/ 10000 h 10000"/>
            <a:gd name="connsiteX1" fmla="*/ 0 w 10000"/>
            <a:gd name="connsiteY1" fmla="*/ 0 h 10000"/>
            <a:gd name="connsiteX0" fmla="*/ 0 w 24"/>
            <a:gd name="connsiteY0" fmla="*/ 10000 h 10000"/>
            <a:gd name="connsiteX1" fmla="*/ 24 w 24"/>
            <a:gd name="connsiteY1" fmla="*/ 0 h 10000"/>
          </a:gdLst>
          <a:ahLst/>
          <a:cxnLst>
            <a:cxn ang="0">
              <a:pos x="connsiteX0" y="connsiteY0"/>
            </a:cxn>
            <a:cxn ang="0">
              <a:pos x="connsiteX1" y="connsiteY1"/>
            </a:cxn>
          </a:cxnLst>
          <a:rect l="l" t="t" r="r" b="b"/>
          <a:pathLst>
            <a:path w="24" h="10000">
              <a:moveTo>
                <a:pt x="0" y="10000"/>
              </a:moveTo>
              <a:cubicBezTo>
                <a:pt x="8" y="6667"/>
                <a:pt x="16" y="3333"/>
                <a:pt x="24" y="0"/>
              </a:cubicBezTo>
            </a:path>
          </a:pathLst>
        </a:custGeom>
        <a:noFill/>
        <a:ln>
          <a:solidFill>
            <a:srgbClr val="FF0000"/>
          </a:solidFill>
          <a:tailEnd type="triangle" w="med" len="lg"/>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p>
      </xdr:txBody>
    </xdr:sp>
    <xdr:clientData/>
  </xdr:twoCellAnchor>
  <xdr:twoCellAnchor>
    <xdr:from>
      <xdr:col>32</xdr:col>
      <xdr:colOff>74415</xdr:colOff>
      <xdr:row>16</xdr:row>
      <xdr:rowOff>35497</xdr:rowOff>
    </xdr:from>
    <xdr:to>
      <xdr:col>34</xdr:col>
      <xdr:colOff>484334</xdr:colOff>
      <xdr:row>16</xdr:row>
      <xdr:rowOff>35547</xdr:rowOff>
    </xdr:to>
    <xdr:sp macro="" textlink="">
      <xdr:nvSpPr>
        <xdr:cNvPr id="17" name="Freeform 20">
          <a:extLst>
            <a:ext uri="{FF2B5EF4-FFF2-40B4-BE49-F238E27FC236}">
              <a16:creationId xmlns:a16="http://schemas.microsoft.com/office/drawing/2014/main" id="{00000000-0008-0000-1700-000011000000}"/>
            </a:ext>
          </a:extLst>
        </xdr:cNvPr>
        <xdr:cNvSpPr/>
      </xdr:nvSpPr>
      <xdr:spPr>
        <a:xfrm rot="16200000">
          <a:off x="23550830" y="2703302"/>
          <a:ext cx="50" cy="1217639"/>
        </a:xfrm>
        <a:custGeom>
          <a:avLst/>
          <a:gdLst>
            <a:gd name="connsiteX0" fmla="*/ 66675 w 66675"/>
            <a:gd name="connsiteY0" fmla="*/ 55245 h 445770"/>
            <a:gd name="connsiteX1" fmla="*/ 66675 w 66675"/>
            <a:gd name="connsiteY1" fmla="*/ 1905 h 445770"/>
            <a:gd name="connsiteX2" fmla="*/ 0 w 66675"/>
            <a:gd name="connsiteY2" fmla="*/ 0 h 445770"/>
            <a:gd name="connsiteX3" fmla="*/ 1905 w 66675"/>
            <a:gd name="connsiteY3" fmla="*/ 445770 h 445770"/>
            <a:gd name="connsiteX0" fmla="*/ 66675 w 66675"/>
            <a:gd name="connsiteY0" fmla="*/ 55245 h 445770"/>
            <a:gd name="connsiteX1" fmla="*/ 0 w 66675"/>
            <a:gd name="connsiteY1" fmla="*/ 0 h 445770"/>
            <a:gd name="connsiteX2" fmla="*/ 1905 w 66675"/>
            <a:gd name="connsiteY2" fmla="*/ 445770 h 445770"/>
            <a:gd name="connsiteX0" fmla="*/ 0 w 1905"/>
            <a:gd name="connsiteY0" fmla="*/ 0 h 445770"/>
            <a:gd name="connsiteX1" fmla="*/ 1905 w 1905"/>
            <a:gd name="connsiteY1" fmla="*/ 445770 h 445770"/>
            <a:gd name="connsiteX0" fmla="*/ 0 w 2727"/>
            <a:gd name="connsiteY0" fmla="*/ 0 h 20296"/>
            <a:gd name="connsiteX1" fmla="*/ 2727 w 2727"/>
            <a:gd name="connsiteY1" fmla="*/ 20296 h 20296"/>
            <a:gd name="connsiteX0" fmla="*/ 0 w 10000"/>
            <a:gd name="connsiteY0" fmla="*/ 0 h 10000"/>
            <a:gd name="connsiteX1" fmla="*/ 10000 w 10000"/>
            <a:gd name="connsiteY1" fmla="*/ 10000 h 10000"/>
            <a:gd name="connsiteX0" fmla="*/ 0 w 3333"/>
            <a:gd name="connsiteY0" fmla="*/ 0 h 10231"/>
            <a:gd name="connsiteX1" fmla="*/ 3333 w 3333"/>
            <a:gd name="connsiteY1" fmla="*/ 10231 h 10231"/>
            <a:gd name="connsiteX0" fmla="*/ 2 w 2"/>
            <a:gd name="connsiteY0" fmla="*/ 0 h 9549"/>
            <a:gd name="connsiteX1" fmla="*/ 0 w 2"/>
            <a:gd name="connsiteY1" fmla="*/ 9549 h 9549"/>
            <a:gd name="connsiteX0" fmla="*/ 1278707500 w 1278707500"/>
            <a:gd name="connsiteY0" fmla="*/ 0 h 5516"/>
            <a:gd name="connsiteX1" fmla="*/ 0 w 1278707500"/>
            <a:gd name="connsiteY1" fmla="*/ 5516 h 5516"/>
            <a:gd name="connsiteX0" fmla="*/ 20816 w 20816"/>
            <a:gd name="connsiteY0" fmla="*/ 1605 h 3367"/>
            <a:gd name="connsiteX1" fmla="*/ 0 w 20816"/>
            <a:gd name="connsiteY1" fmla="*/ 1763 h 3367"/>
            <a:gd name="connsiteX0" fmla="*/ 10000 w 10000"/>
            <a:gd name="connsiteY0" fmla="*/ 0 h 469"/>
            <a:gd name="connsiteX1" fmla="*/ 0 w 10000"/>
            <a:gd name="connsiteY1" fmla="*/ 469 h 469"/>
            <a:gd name="connsiteX0" fmla="*/ 10000 w 10000"/>
            <a:gd name="connsiteY0" fmla="*/ 8118 h 18118"/>
            <a:gd name="connsiteX1" fmla="*/ 7412 w 10000"/>
            <a:gd name="connsiteY1" fmla="*/ 0 h 18118"/>
            <a:gd name="connsiteX2" fmla="*/ 0 w 10000"/>
            <a:gd name="connsiteY2" fmla="*/ 18118 h 18118"/>
            <a:gd name="connsiteX0" fmla="*/ 588 w 7412"/>
            <a:gd name="connsiteY0" fmla="*/ 1389956 h 1389956"/>
            <a:gd name="connsiteX1" fmla="*/ 7412 w 7412"/>
            <a:gd name="connsiteY1" fmla="*/ 0 h 1389956"/>
            <a:gd name="connsiteX2" fmla="*/ 0 w 7412"/>
            <a:gd name="connsiteY2" fmla="*/ 18118 h 1389956"/>
            <a:gd name="connsiteX0" fmla="*/ 793 w 793"/>
            <a:gd name="connsiteY0" fmla="*/ 9870 h 9870"/>
            <a:gd name="connsiteX1" fmla="*/ 0 w 793"/>
            <a:gd name="connsiteY1" fmla="*/ 0 h 9870"/>
            <a:gd name="connsiteX0" fmla="*/ 3328 w 3328"/>
            <a:gd name="connsiteY0" fmla="*/ 9803 h 9803"/>
            <a:gd name="connsiteX1" fmla="*/ 0 w 3328"/>
            <a:gd name="connsiteY1" fmla="*/ 0 h 9803"/>
            <a:gd name="connsiteX0" fmla="*/ 10000 w 10000"/>
            <a:gd name="connsiteY0" fmla="*/ 10000 h 10000"/>
            <a:gd name="connsiteX1" fmla="*/ 0 w 10000"/>
            <a:gd name="connsiteY1" fmla="*/ 0 h 10000"/>
            <a:gd name="connsiteX0" fmla="*/ 0 w 24"/>
            <a:gd name="connsiteY0" fmla="*/ 10000 h 10000"/>
            <a:gd name="connsiteX1" fmla="*/ 24 w 24"/>
            <a:gd name="connsiteY1" fmla="*/ 0 h 10000"/>
          </a:gdLst>
          <a:ahLst/>
          <a:cxnLst>
            <a:cxn ang="0">
              <a:pos x="connsiteX0" y="connsiteY0"/>
            </a:cxn>
            <a:cxn ang="0">
              <a:pos x="connsiteX1" y="connsiteY1"/>
            </a:cxn>
          </a:cxnLst>
          <a:rect l="l" t="t" r="r" b="b"/>
          <a:pathLst>
            <a:path w="24" h="10000">
              <a:moveTo>
                <a:pt x="0" y="10000"/>
              </a:moveTo>
              <a:cubicBezTo>
                <a:pt x="8" y="6667"/>
                <a:pt x="16" y="3333"/>
                <a:pt x="24" y="0"/>
              </a:cubicBezTo>
            </a:path>
          </a:pathLst>
        </a:custGeom>
        <a:noFill/>
        <a:ln>
          <a:solidFill>
            <a:srgbClr val="FF0000"/>
          </a:solidFill>
          <a:tailEnd type="triangle" w="med" len="lg"/>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p>
      </xdr:txBody>
    </xdr:sp>
    <xdr:clientData/>
  </xdr:twoCellAnchor>
  <xdr:twoCellAnchor>
    <xdr:from>
      <xdr:col>32</xdr:col>
      <xdr:colOff>270745</xdr:colOff>
      <xdr:row>8</xdr:row>
      <xdr:rowOff>166206</xdr:rowOff>
    </xdr:from>
    <xdr:to>
      <xdr:col>32</xdr:col>
      <xdr:colOff>288100</xdr:colOff>
      <xdr:row>12</xdr:row>
      <xdr:rowOff>2093</xdr:rowOff>
    </xdr:to>
    <xdr:sp macro="" textlink="">
      <xdr:nvSpPr>
        <xdr:cNvPr id="18" name="Freeform 21">
          <a:extLst>
            <a:ext uri="{FF2B5EF4-FFF2-40B4-BE49-F238E27FC236}">
              <a16:creationId xmlns:a16="http://schemas.microsoft.com/office/drawing/2014/main" id="{00000000-0008-0000-1700-000012000000}"/>
            </a:ext>
          </a:extLst>
        </xdr:cNvPr>
        <xdr:cNvSpPr/>
      </xdr:nvSpPr>
      <xdr:spPr>
        <a:xfrm rot="16200000">
          <a:off x="22840479" y="2201452"/>
          <a:ext cx="613127" cy="17355"/>
        </a:xfrm>
        <a:custGeom>
          <a:avLst/>
          <a:gdLst>
            <a:gd name="connsiteX0" fmla="*/ 66675 w 66675"/>
            <a:gd name="connsiteY0" fmla="*/ 55245 h 445770"/>
            <a:gd name="connsiteX1" fmla="*/ 66675 w 66675"/>
            <a:gd name="connsiteY1" fmla="*/ 1905 h 445770"/>
            <a:gd name="connsiteX2" fmla="*/ 0 w 66675"/>
            <a:gd name="connsiteY2" fmla="*/ 0 h 445770"/>
            <a:gd name="connsiteX3" fmla="*/ 1905 w 66675"/>
            <a:gd name="connsiteY3" fmla="*/ 445770 h 445770"/>
            <a:gd name="connsiteX0" fmla="*/ 66675 w 66675"/>
            <a:gd name="connsiteY0" fmla="*/ 55245 h 445770"/>
            <a:gd name="connsiteX1" fmla="*/ 0 w 66675"/>
            <a:gd name="connsiteY1" fmla="*/ 0 h 445770"/>
            <a:gd name="connsiteX2" fmla="*/ 1905 w 66675"/>
            <a:gd name="connsiteY2" fmla="*/ 445770 h 445770"/>
            <a:gd name="connsiteX0" fmla="*/ 0 w 1905"/>
            <a:gd name="connsiteY0" fmla="*/ 0 h 445770"/>
            <a:gd name="connsiteX1" fmla="*/ 1905 w 1905"/>
            <a:gd name="connsiteY1" fmla="*/ 445770 h 445770"/>
            <a:gd name="connsiteX0" fmla="*/ 0 w 2727"/>
            <a:gd name="connsiteY0" fmla="*/ 0 h 20296"/>
            <a:gd name="connsiteX1" fmla="*/ 2727 w 2727"/>
            <a:gd name="connsiteY1" fmla="*/ 20296 h 20296"/>
            <a:gd name="connsiteX0" fmla="*/ 0 w 10000"/>
            <a:gd name="connsiteY0" fmla="*/ 0 h 10000"/>
            <a:gd name="connsiteX1" fmla="*/ 10000 w 10000"/>
            <a:gd name="connsiteY1" fmla="*/ 10000 h 10000"/>
            <a:gd name="connsiteX0" fmla="*/ 0 w 3333"/>
            <a:gd name="connsiteY0" fmla="*/ 0 h 10231"/>
            <a:gd name="connsiteX1" fmla="*/ 3333 w 3333"/>
            <a:gd name="connsiteY1" fmla="*/ 10231 h 10231"/>
            <a:gd name="connsiteX0" fmla="*/ 2 w 2"/>
            <a:gd name="connsiteY0" fmla="*/ 0 h 9549"/>
            <a:gd name="connsiteX1" fmla="*/ 0 w 2"/>
            <a:gd name="connsiteY1" fmla="*/ 9549 h 9549"/>
            <a:gd name="connsiteX0" fmla="*/ 1278707500 w 1278707500"/>
            <a:gd name="connsiteY0" fmla="*/ 0 h 5516"/>
            <a:gd name="connsiteX1" fmla="*/ 0 w 1278707500"/>
            <a:gd name="connsiteY1" fmla="*/ 5516 h 5516"/>
            <a:gd name="connsiteX0" fmla="*/ 20816 w 20816"/>
            <a:gd name="connsiteY0" fmla="*/ 1605 h 3367"/>
            <a:gd name="connsiteX1" fmla="*/ 0 w 20816"/>
            <a:gd name="connsiteY1" fmla="*/ 1763 h 3367"/>
            <a:gd name="connsiteX0" fmla="*/ 10000 w 10000"/>
            <a:gd name="connsiteY0" fmla="*/ 0 h 469"/>
            <a:gd name="connsiteX1" fmla="*/ 0 w 10000"/>
            <a:gd name="connsiteY1" fmla="*/ 469 h 469"/>
            <a:gd name="connsiteX0" fmla="*/ 10000 w 10000"/>
            <a:gd name="connsiteY0" fmla="*/ 8118 h 18118"/>
            <a:gd name="connsiteX1" fmla="*/ 7412 w 10000"/>
            <a:gd name="connsiteY1" fmla="*/ 0 h 18118"/>
            <a:gd name="connsiteX2" fmla="*/ 0 w 10000"/>
            <a:gd name="connsiteY2" fmla="*/ 18118 h 18118"/>
            <a:gd name="connsiteX0" fmla="*/ 7412 w 7412"/>
            <a:gd name="connsiteY0" fmla="*/ 0 h 18118"/>
            <a:gd name="connsiteX1" fmla="*/ 0 w 7412"/>
            <a:gd name="connsiteY1" fmla="*/ 18118 h 18118"/>
            <a:gd name="connsiteX0" fmla="*/ 6561 w 6561"/>
            <a:gd name="connsiteY0" fmla="*/ 12432 h 12432"/>
            <a:gd name="connsiteX1" fmla="*/ 0 w 6561"/>
            <a:gd name="connsiteY1" fmla="*/ 0 h 12432"/>
            <a:gd name="connsiteX0" fmla="*/ 10000 w 10741"/>
            <a:gd name="connsiteY0" fmla="*/ 10000 h 10000"/>
            <a:gd name="connsiteX1" fmla="*/ 10322 w 10741"/>
            <a:gd name="connsiteY1" fmla="*/ 6391 h 10000"/>
            <a:gd name="connsiteX2" fmla="*/ 0 w 10741"/>
            <a:gd name="connsiteY2" fmla="*/ 0 h 10000"/>
          </a:gdLst>
          <a:ahLst/>
          <a:cxnLst>
            <a:cxn ang="0">
              <a:pos x="connsiteX0" y="connsiteY0"/>
            </a:cxn>
            <a:cxn ang="0">
              <a:pos x="connsiteX1" y="connsiteY1"/>
            </a:cxn>
            <a:cxn ang="0">
              <a:pos x="connsiteX2" y="connsiteY2"/>
            </a:cxn>
          </a:cxnLst>
          <a:rect l="l" t="t" r="r" b="b"/>
          <a:pathLst>
            <a:path w="10741" h="10000">
              <a:moveTo>
                <a:pt x="10000" y="10000"/>
              </a:moveTo>
              <a:cubicBezTo>
                <a:pt x="8427" y="8797"/>
                <a:pt x="11895" y="7594"/>
                <a:pt x="10322" y="6391"/>
              </a:cubicBezTo>
              <a:lnTo>
                <a:pt x="0" y="0"/>
              </a:lnTo>
            </a:path>
          </a:pathLst>
        </a:custGeom>
        <a:noFill/>
        <a:ln>
          <a:solidFill>
            <a:srgbClr val="FF0000"/>
          </a:solidFill>
          <a:tailEnd type="triangle" w="med" len="lg"/>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p>
      </xdr:txBody>
    </xdr:sp>
    <xdr:clientData/>
  </xdr:twoCellAnchor>
  <xdr:twoCellAnchor>
    <xdr:from>
      <xdr:col>29</xdr:col>
      <xdr:colOff>282349</xdr:colOff>
      <xdr:row>17</xdr:row>
      <xdr:rowOff>16539</xdr:rowOff>
    </xdr:from>
    <xdr:to>
      <xdr:col>32</xdr:col>
      <xdr:colOff>607296</xdr:colOff>
      <xdr:row>20</xdr:row>
      <xdr:rowOff>234251</xdr:rowOff>
    </xdr:to>
    <xdr:sp macro="" textlink="">
      <xdr:nvSpPr>
        <xdr:cNvPr id="19" name="Freeform 22">
          <a:extLst>
            <a:ext uri="{FF2B5EF4-FFF2-40B4-BE49-F238E27FC236}">
              <a16:creationId xmlns:a16="http://schemas.microsoft.com/office/drawing/2014/main" id="{00000000-0008-0000-1700-000013000000}"/>
            </a:ext>
          </a:extLst>
        </xdr:cNvPr>
        <xdr:cNvSpPr/>
      </xdr:nvSpPr>
      <xdr:spPr>
        <a:xfrm rot="20645438">
          <a:off x="22128889" y="3491259"/>
          <a:ext cx="1346027" cy="850172"/>
        </a:xfrm>
        <a:custGeom>
          <a:avLst/>
          <a:gdLst>
            <a:gd name="connsiteX0" fmla="*/ 1264778 w 1264778"/>
            <a:gd name="connsiteY0" fmla="*/ 0 h 658026"/>
            <a:gd name="connsiteX1" fmla="*/ 700755 w 1264778"/>
            <a:gd name="connsiteY1" fmla="*/ 316194 h 658026"/>
            <a:gd name="connsiteX2" fmla="*/ 769122 w 1264778"/>
            <a:gd name="connsiteY2" fmla="*/ 188007 h 658026"/>
            <a:gd name="connsiteX3" fmla="*/ 0 w 1264778"/>
            <a:gd name="connsiteY3" fmla="*/ 658026 h 658026"/>
            <a:gd name="connsiteX0" fmla="*/ 1264778 w 1264778"/>
            <a:gd name="connsiteY0" fmla="*/ 0 h 751807"/>
            <a:gd name="connsiteX1" fmla="*/ 700755 w 1264778"/>
            <a:gd name="connsiteY1" fmla="*/ 316194 h 751807"/>
            <a:gd name="connsiteX2" fmla="*/ 769122 w 1264778"/>
            <a:gd name="connsiteY2" fmla="*/ 188007 h 751807"/>
            <a:gd name="connsiteX3" fmla="*/ 52358 w 1264778"/>
            <a:gd name="connsiteY3" fmla="*/ 751772 h 751807"/>
            <a:gd name="connsiteX4" fmla="*/ 0 w 1264778"/>
            <a:gd name="connsiteY4" fmla="*/ 658026 h 751807"/>
            <a:gd name="connsiteX0" fmla="*/ 1256249 w 1256249"/>
            <a:gd name="connsiteY0" fmla="*/ 0 h 823305"/>
            <a:gd name="connsiteX1" fmla="*/ 692226 w 1256249"/>
            <a:gd name="connsiteY1" fmla="*/ 316194 h 823305"/>
            <a:gd name="connsiteX2" fmla="*/ 760593 w 1256249"/>
            <a:gd name="connsiteY2" fmla="*/ 188007 h 823305"/>
            <a:gd name="connsiteX3" fmla="*/ 43829 w 1256249"/>
            <a:gd name="connsiteY3" fmla="*/ 751772 h 823305"/>
            <a:gd name="connsiteX4" fmla="*/ 0 w 1256249"/>
            <a:gd name="connsiteY4" fmla="*/ 823306 h 823305"/>
            <a:gd name="connsiteX0" fmla="*/ 1256249 w 1256249"/>
            <a:gd name="connsiteY0" fmla="*/ 0 h 823305"/>
            <a:gd name="connsiteX1" fmla="*/ 692226 w 1256249"/>
            <a:gd name="connsiteY1" fmla="*/ 316194 h 823305"/>
            <a:gd name="connsiteX2" fmla="*/ 760593 w 1256249"/>
            <a:gd name="connsiteY2" fmla="*/ 188007 h 823305"/>
            <a:gd name="connsiteX3" fmla="*/ 0 w 1256249"/>
            <a:gd name="connsiteY3" fmla="*/ 823306 h 823305"/>
            <a:gd name="connsiteX0" fmla="*/ 1256249 w 1256249"/>
            <a:gd name="connsiteY0" fmla="*/ 0 h 823305"/>
            <a:gd name="connsiteX1" fmla="*/ 712130 w 1256249"/>
            <a:gd name="connsiteY1" fmla="*/ 379960 h 823305"/>
            <a:gd name="connsiteX2" fmla="*/ 760593 w 1256249"/>
            <a:gd name="connsiteY2" fmla="*/ 188007 h 823305"/>
            <a:gd name="connsiteX3" fmla="*/ 0 w 1256249"/>
            <a:gd name="connsiteY3" fmla="*/ 823306 h 823305"/>
            <a:gd name="connsiteX0" fmla="*/ 1254970 w 1254970"/>
            <a:gd name="connsiteY0" fmla="*/ -1 h 839439"/>
            <a:gd name="connsiteX1" fmla="*/ 712130 w 1254970"/>
            <a:gd name="connsiteY1" fmla="*/ 396094 h 839439"/>
            <a:gd name="connsiteX2" fmla="*/ 760593 w 1254970"/>
            <a:gd name="connsiteY2" fmla="*/ 204141 h 839439"/>
            <a:gd name="connsiteX3" fmla="*/ 0 w 1254970"/>
            <a:gd name="connsiteY3" fmla="*/ 839440 h 839439"/>
            <a:gd name="connsiteX0" fmla="*/ 1246248 w 1246248"/>
            <a:gd name="connsiteY0" fmla="*/ -1 h 805347"/>
            <a:gd name="connsiteX1" fmla="*/ 703408 w 1246248"/>
            <a:gd name="connsiteY1" fmla="*/ 396094 h 805347"/>
            <a:gd name="connsiteX2" fmla="*/ 751871 w 1246248"/>
            <a:gd name="connsiteY2" fmla="*/ 204141 h 805347"/>
            <a:gd name="connsiteX3" fmla="*/ -1 w 1246248"/>
            <a:gd name="connsiteY3" fmla="*/ 805347 h 805347"/>
          </a:gdLst>
          <a:ahLst/>
          <a:cxnLst>
            <a:cxn ang="0">
              <a:pos x="connsiteX0" y="connsiteY0"/>
            </a:cxn>
            <a:cxn ang="0">
              <a:pos x="connsiteX1" y="connsiteY1"/>
            </a:cxn>
            <a:cxn ang="0">
              <a:pos x="connsiteX2" y="connsiteY2"/>
            </a:cxn>
            <a:cxn ang="0">
              <a:pos x="connsiteX3" y="connsiteY3"/>
            </a:cxn>
          </a:cxnLst>
          <a:rect l="l" t="t" r="r" b="b"/>
          <a:pathLst>
            <a:path w="1246248" h="805347">
              <a:moveTo>
                <a:pt x="1246248" y="-1"/>
              </a:moveTo>
              <a:lnTo>
                <a:pt x="703408" y="396094"/>
              </a:lnTo>
              <a:lnTo>
                <a:pt x="751871" y="204141"/>
              </a:lnTo>
              <a:cubicBezTo>
                <a:pt x="636500" y="288660"/>
                <a:pt x="158456" y="672993"/>
                <a:pt x="-1" y="805347"/>
              </a:cubicBezTo>
            </a:path>
          </a:pathLst>
        </a:custGeom>
        <a:noFill/>
        <a:ln w="9525">
          <a:solidFill>
            <a:srgbClr val="FF3300"/>
          </a:solidFill>
          <a:prstDash val="solid"/>
          <a:tailEnd type="stealth"/>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solidFill>
              <a:srgbClr val="33CC33"/>
            </a:solidFill>
          </a:endParaRPr>
        </a:p>
      </xdr:txBody>
    </xdr:sp>
    <xdr:clientData/>
  </xdr:twoCellAnchor>
  <xdr:twoCellAnchor>
    <xdr:from>
      <xdr:col>20</xdr:col>
      <xdr:colOff>390953</xdr:colOff>
      <xdr:row>14</xdr:row>
      <xdr:rowOff>147929</xdr:rowOff>
    </xdr:from>
    <xdr:to>
      <xdr:col>22</xdr:col>
      <xdr:colOff>115739</xdr:colOff>
      <xdr:row>14</xdr:row>
      <xdr:rowOff>147932</xdr:rowOff>
    </xdr:to>
    <xdr:sp macro="" textlink="">
      <xdr:nvSpPr>
        <xdr:cNvPr id="20" name="Freeform 23">
          <a:extLst>
            <a:ext uri="{FF2B5EF4-FFF2-40B4-BE49-F238E27FC236}">
              <a16:creationId xmlns:a16="http://schemas.microsoft.com/office/drawing/2014/main" id="{00000000-0008-0000-1700-000014000000}"/>
            </a:ext>
          </a:extLst>
        </xdr:cNvPr>
        <xdr:cNvSpPr/>
      </xdr:nvSpPr>
      <xdr:spPr>
        <a:xfrm rot="16200000">
          <a:off x="16880184" y="2541058"/>
          <a:ext cx="3" cy="974466"/>
        </a:xfrm>
        <a:custGeom>
          <a:avLst/>
          <a:gdLst>
            <a:gd name="connsiteX0" fmla="*/ 66675 w 66675"/>
            <a:gd name="connsiteY0" fmla="*/ 55245 h 445770"/>
            <a:gd name="connsiteX1" fmla="*/ 66675 w 66675"/>
            <a:gd name="connsiteY1" fmla="*/ 1905 h 445770"/>
            <a:gd name="connsiteX2" fmla="*/ 0 w 66675"/>
            <a:gd name="connsiteY2" fmla="*/ 0 h 445770"/>
            <a:gd name="connsiteX3" fmla="*/ 1905 w 66675"/>
            <a:gd name="connsiteY3" fmla="*/ 445770 h 445770"/>
            <a:gd name="connsiteX0" fmla="*/ 66675 w 66675"/>
            <a:gd name="connsiteY0" fmla="*/ 55245 h 445770"/>
            <a:gd name="connsiteX1" fmla="*/ 0 w 66675"/>
            <a:gd name="connsiteY1" fmla="*/ 0 h 445770"/>
            <a:gd name="connsiteX2" fmla="*/ 1905 w 66675"/>
            <a:gd name="connsiteY2" fmla="*/ 445770 h 445770"/>
            <a:gd name="connsiteX0" fmla="*/ 0 w 1905"/>
            <a:gd name="connsiteY0" fmla="*/ 0 h 445770"/>
            <a:gd name="connsiteX1" fmla="*/ 1905 w 1905"/>
            <a:gd name="connsiteY1" fmla="*/ 445770 h 445770"/>
            <a:gd name="connsiteX0" fmla="*/ 0 w 2727"/>
            <a:gd name="connsiteY0" fmla="*/ 0 h 20296"/>
            <a:gd name="connsiteX1" fmla="*/ 2727 w 2727"/>
            <a:gd name="connsiteY1" fmla="*/ 20296 h 20296"/>
            <a:gd name="connsiteX0" fmla="*/ 0 w 10000"/>
            <a:gd name="connsiteY0" fmla="*/ 0 h 10000"/>
            <a:gd name="connsiteX1" fmla="*/ 10000 w 10000"/>
            <a:gd name="connsiteY1" fmla="*/ 10000 h 10000"/>
            <a:gd name="connsiteX0" fmla="*/ 0 w 3333"/>
            <a:gd name="connsiteY0" fmla="*/ 0 h 10231"/>
            <a:gd name="connsiteX1" fmla="*/ 3333 w 3333"/>
            <a:gd name="connsiteY1" fmla="*/ 10231 h 10231"/>
            <a:gd name="connsiteX0" fmla="*/ 2 w 2"/>
            <a:gd name="connsiteY0" fmla="*/ 0 h 9549"/>
            <a:gd name="connsiteX1" fmla="*/ 0 w 2"/>
            <a:gd name="connsiteY1" fmla="*/ 9549 h 9549"/>
            <a:gd name="connsiteX0" fmla="*/ 27225000 w 27225000"/>
            <a:gd name="connsiteY0" fmla="*/ 0 h 5625"/>
            <a:gd name="connsiteX1" fmla="*/ 0 w 27225000"/>
            <a:gd name="connsiteY1" fmla="*/ 5625 h 5625"/>
            <a:gd name="connsiteX0" fmla="*/ 3 w 3"/>
            <a:gd name="connsiteY0" fmla="*/ 0 h 10000"/>
            <a:gd name="connsiteX1" fmla="*/ 0 w 3"/>
            <a:gd name="connsiteY1" fmla="*/ 10000 h 10000"/>
          </a:gdLst>
          <a:ahLst/>
          <a:cxnLst>
            <a:cxn ang="0">
              <a:pos x="connsiteX0" y="connsiteY0"/>
            </a:cxn>
            <a:cxn ang="0">
              <a:pos x="connsiteX1" y="connsiteY1"/>
            </a:cxn>
          </a:cxnLst>
          <a:rect l="l" t="t" r="r" b="b"/>
          <a:pathLst>
            <a:path w="3" h="10000">
              <a:moveTo>
                <a:pt x="3" y="0"/>
              </a:moveTo>
              <a:cubicBezTo>
                <a:pt x="1" y="5925"/>
                <a:pt x="2" y="4075"/>
                <a:pt x="0" y="10000"/>
              </a:cubicBezTo>
            </a:path>
          </a:pathLst>
        </a:custGeom>
        <a:noFill/>
        <a:ln>
          <a:solidFill>
            <a:srgbClr val="0000FF"/>
          </a:solidFill>
          <a:tailEnd type="triangle" w="med" len="lg"/>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p>
      </xdr:txBody>
    </xdr:sp>
    <xdr:clientData/>
  </xdr:twoCellAnchor>
  <xdr:twoCellAnchor>
    <xdr:from>
      <xdr:col>21</xdr:col>
      <xdr:colOff>64550</xdr:colOff>
      <xdr:row>10</xdr:row>
      <xdr:rowOff>118277</xdr:rowOff>
    </xdr:from>
    <xdr:to>
      <xdr:col>22</xdr:col>
      <xdr:colOff>553226</xdr:colOff>
      <xdr:row>14</xdr:row>
      <xdr:rowOff>3103</xdr:rowOff>
    </xdr:to>
    <xdr:sp macro="" textlink="">
      <xdr:nvSpPr>
        <xdr:cNvPr id="21" name="Freeform 24">
          <a:extLst>
            <a:ext uri="{FF2B5EF4-FFF2-40B4-BE49-F238E27FC236}">
              <a16:creationId xmlns:a16="http://schemas.microsoft.com/office/drawing/2014/main" id="{00000000-0008-0000-1700-000015000000}"/>
            </a:ext>
          </a:extLst>
        </xdr:cNvPr>
        <xdr:cNvSpPr/>
      </xdr:nvSpPr>
      <xdr:spPr>
        <a:xfrm rot="20645438">
          <a:off x="16691390" y="2259497"/>
          <a:ext cx="1113516" cy="623966"/>
        </a:xfrm>
        <a:custGeom>
          <a:avLst/>
          <a:gdLst>
            <a:gd name="connsiteX0" fmla="*/ 1264778 w 1264778"/>
            <a:gd name="connsiteY0" fmla="*/ 0 h 658026"/>
            <a:gd name="connsiteX1" fmla="*/ 700755 w 1264778"/>
            <a:gd name="connsiteY1" fmla="*/ 316194 h 658026"/>
            <a:gd name="connsiteX2" fmla="*/ 769122 w 1264778"/>
            <a:gd name="connsiteY2" fmla="*/ 188007 h 658026"/>
            <a:gd name="connsiteX3" fmla="*/ 0 w 1264778"/>
            <a:gd name="connsiteY3" fmla="*/ 658026 h 658026"/>
            <a:gd name="connsiteX0" fmla="*/ 1264778 w 1264778"/>
            <a:gd name="connsiteY0" fmla="*/ 0 h 751807"/>
            <a:gd name="connsiteX1" fmla="*/ 700755 w 1264778"/>
            <a:gd name="connsiteY1" fmla="*/ 316194 h 751807"/>
            <a:gd name="connsiteX2" fmla="*/ 769122 w 1264778"/>
            <a:gd name="connsiteY2" fmla="*/ 188007 h 751807"/>
            <a:gd name="connsiteX3" fmla="*/ 52358 w 1264778"/>
            <a:gd name="connsiteY3" fmla="*/ 751772 h 751807"/>
            <a:gd name="connsiteX4" fmla="*/ 0 w 1264778"/>
            <a:gd name="connsiteY4" fmla="*/ 658026 h 751807"/>
            <a:gd name="connsiteX0" fmla="*/ 1256249 w 1256249"/>
            <a:gd name="connsiteY0" fmla="*/ 0 h 823305"/>
            <a:gd name="connsiteX1" fmla="*/ 692226 w 1256249"/>
            <a:gd name="connsiteY1" fmla="*/ 316194 h 823305"/>
            <a:gd name="connsiteX2" fmla="*/ 760593 w 1256249"/>
            <a:gd name="connsiteY2" fmla="*/ 188007 h 823305"/>
            <a:gd name="connsiteX3" fmla="*/ 43829 w 1256249"/>
            <a:gd name="connsiteY3" fmla="*/ 751772 h 823305"/>
            <a:gd name="connsiteX4" fmla="*/ 0 w 1256249"/>
            <a:gd name="connsiteY4" fmla="*/ 823306 h 823305"/>
            <a:gd name="connsiteX0" fmla="*/ 1256249 w 1256249"/>
            <a:gd name="connsiteY0" fmla="*/ 0 h 823305"/>
            <a:gd name="connsiteX1" fmla="*/ 692226 w 1256249"/>
            <a:gd name="connsiteY1" fmla="*/ 316194 h 823305"/>
            <a:gd name="connsiteX2" fmla="*/ 760593 w 1256249"/>
            <a:gd name="connsiteY2" fmla="*/ 188007 h 823305"/>
            <a:gd name="connsiteX3" fmla="*/ 0 w 1256249"/>
            <a:gd name="connsiteY3" fmla="*/ 823306 h 823305"/>
            <a:gd name="connsiteX0" fmla="*/ 1256249 w 1256249"/>
            <a:gd name="connsiteY0" fmla="*/ 0 h 823305"/>
            <a:gd name="connsiteX1" fmla="*/ 712130 w 1256249"/>
            <a:gd name="connsiteY1" fmla="*/ 379960 h 823305"/>
            <a:gd name="connsiteX2" fmla="*/ 760593 w 1256249"/>
            <a:gd name="connsiteY2" fmla="*/ 188007 h 823305"/>
            <a:gd name="connsiteX3" fmla="*/ 0 w 1256249"/>
            <a:gd name="connsiteY3" fmla="*/ 823306 h 823305"/>
            <a:gd name="connsiteX0" fmla="*/ 1254970 w 1254970"/>
            <a:gd name="connsiteY0" fmla="*/ -1 h 839439"/>
            <a:gd name="connsiteX1" fmla="*/ 712130 w 1254970"/>
            <a:gd name="connsiteY1" fmla="*/ 396094 h 839439"/>
            <a:gd name="connsiteX2" fmla="*/ 760593 w 1254970"/>
            <a:gd name="connsiteY2" fmla="*/ 204141 h 839439"/>
            <a:gd name="connsiteX3" fmla="*/ 0 w 1254970"/>
            <a:gd name="connsiteY3" fmla="*/ 839440 h 839439"/>
            <a:gd name="connsiteX0" fmla="*/ 1246248 w 1246248"/>
            <a:gd name="connsiteY0" fmla="*/ -1 h 805347"/>
            <a:gd name="connsiteX1" fmla="*/ 703408 w 1246248"/>
            <a:gd name="connsiteY1" fmla="*/ 396094 h 805347"/>
            <a:gd name="connsiteX2" fmla="*/ 751871 w 1246248"/>
            <a:gd name="connsiteY2" fmla="*/ 204141 h 805347"/>
            <a:gd name="connsiteX3" fmla="*/ -1 w 1246248"/>
            <a:gd name="connsiteY3" fmla="*/ 805347 h 805347"/>
          </a:gdLst>
          <a:ahLst/>
          <a:cxnLst>
            <a:cxn ang="0">
              <a:pos x="connsiteX0" y="connsiteY0"/>
            </a:cxn>
            <a:cxn ang="0">
              <a:pos x="connsiteX1" y="connsiteY1"/>
            </a:cxn>
            <a:cxn ang="0">
              <a:pos x="connsiteX2" y="connsiteY2"/>
            </a:cxn>
            <a:cxn ang="0">
              <a:pos x="connsiteX3" y="connsiteY3"/>
            </a:cxn>
          </a:cxnLst>
          <a:rect l="l" t="t" r="r" b="b"/>
          <a:pathLst>
            <a:path w="1246248" h="805347">
              <a:moveTo>
                <a:pt x="1246248" y="-1"/>
              </a:moveTo>
              <a:lnTo>
                <a:pt x="703408" y="396094"/>
              </a:lnTo>
              <a:lnTo>
                <a:pt x="751871" y="204141"/>
              </a:lnTo>
              <a:cubicBezTo>
                <a:pt x="636500" y="288660"/>
                <a:pt x="158456" y="672993"/>
                <a:pt x="-1" y="805347"/>
              </a:cubicBezTo>
            </a:path>
          </a:pathLst>
        </a:custGeom>
        <a:noFill/>
        <a:ln w="9525">
          <a:solidFill>
            <a:schemeClr val="tx1"/>
          </a:solidFill>
          <a:prstDash val="solid"/>
          <a:tailEnd type="stealth"/>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solidFill>
              <a:srgbClr val="33CC33"/>
            </a:solidFill>
          </a:endParaRPr>
        </a:p>
      </xdr:txBody>
    </xdr:sp>
    <xdr:clientData/>
  </xdr:twoCellAnchor>
  <xdr:twoCellAnchor>
    <xdr:from>
      <xdr:col>19</xdr:col>
      <xdr:colOff>202255</xdr:colOff>
      <xdr:row>9</xdr:row>
      <xdr:rowOff>70922</xdr:rowOff>
    </xdr:from>
    <xdr:to>
      <xdr:col>19</xdr:col>
      <xdr:colOff>589329</xdr:colOff>
      <xdr:row>15</xdr:row>
      <xdr:rowOff>163466</xdr:rowOff>
    </xdr:to>
    <xdr:sp macro="" textlink="">
      <xdr:nvSpPr>
        <xdr:cNvPr id="22" name="Freeform 26">
          <a:extLst>
            <a:ext uri="{FF2B5EF4-FFF2-40B4-BE49-F238E27FC236}">
              <a16:creationId xmlns:a16="http://schemas.microsoft.com/office/drawing/2014/main" id="{00000000-0008-0000-1700-000016000000}"/>
            </a:ext>
          </a:extLst>
        </xdr:cNvPr>
        <xdr:cNvSpPr/>
      </xdr:nvSpPr>
      <xdr:spPr>
        <a:xfrm rot="17604909">
          <a:off x="14050280" y="2445877"/>
          <a:ext cx="1205064" cy="387074"/>
        </a:xfrm>
        <a:custGeom>
          <a:avLst/>
          <a:gdLst>
            <a:gd name="connsiteX0" fmla="*/ 1264778 w 1264778"/>
            <a:gd name="connsiteY0" fmla="*/ 0 h 658026"/>
            <a:gd name="connsiteX1" fmla="*/ 700755 w 1264778"/>
            <a:gd name="connsiteY1" fmla="*/ 316194 h 658026"/>
            <a:gd name="connsiteX2" fmla="*/ 769122 w 1264778"/>
            <a:gd name="connsiteY2" fmla="*/ 188007 h 658026"/>
            <a:gd name="connsiteX3" fmla="*/ 0 w 1264778"/>
            <a:gd name="connsiteY3" fmla="*/ 658026 h 658026"/>
            <a:gd name="connsiteX0" fmla="*/ 1264778 w 1264778"/>
            <a:gd name="connsiteY0" fmla="*/ 0 h 751807"/>
            <a:gd name="connsiteX1" fmla="*/ 700755 w 1264778"/>
            <a:gd name="connsiteY1" fmla="*/ 316194 h 751807"/>
            <a:gd name="connsiteX2" fmla="*/ 769122 w 1264778"/>
            <a:gd name="connsiteY2" fmla="*/ 188007 h 751807"/>
            <a:gd name="connsiteX3" fmla="*/ 52358 w 1264778"/>
            <a:gd name="connsiteY3" fmla="*/ 751772 h 751807"/>
            <a:gd name="connsiteX4" fmla="*/ 0 w 1264778"/>
            <a:gd name="connsiteY4" fmla="*/ 658026 h 751807"/>
            <a:gd name="connsiteX0" fmla="*/ 1256249 w 1256249"/>
            <a:gd name="connsiteY0" fmla="*/ 0 h 823305"/>
            <a:gd name="connsiteX1" fmla="*/ 692226 w 1256249"/>
            <a:gd name="connsiteY1" fmla="*/ 316194 h 823305"/>
            <a:gd name="connsiteX2" fmla="*/ 760593 w 1256249"/>
            <a:gd name="connsiteY2" fmla="*/ 188007 h 823305"/>
            <a:gd name="connsiteX3" fmla="*/ 43829 w 1256249"/>
            <a:gd name="connsiteY3" fmla="*/ 751772 h 823305"/>
            <a:gd name="connsiteX4" fmla="*/ 0 w 1256249"/>
            <a:gd name="connsiteY4" fmla="*/ 823306 h 823305"/>
            <a:gd name="connsiteX0" fmla="*/ 1256249 w 1256249"/>
            <a:gd name="connsiteY0" fmla="*/ 0 h 823305"/>
            <a:gd name="connsiteX1" fmla="*/ 692226 w 1256249"/>
            <a:gd name="connsiteY1" fmla="*/ 316194 h 823305"/>
            <a:gd name="connsiteX2" fmla="*/ 760593 w 1256249"/>
            <a:gd name="connsiteY2" fmla="*/ 188007 h 823305"/>
            <a:gd name="connsiteX3" fmla="*/ 0 w 1256249"/>
            <a:gd name="connsiteY3" fmla="*/ 823306 h 823305"/>
            <a:gd name="connsiteX0" fmla="*/ 1256249 w 1256249"/>
            <a:gd name="connsiteY0" fmla="*/ 0 h 823305"/>
            <a:gd name="connsiteX1" fmla="*/ 712130 w 1256249"/>
            <a:gd name="connsiteY1" fmla="*/ 379960 h 823305"/>
            <a:gd name="connsiteX2" fmla="*/ 760593 w 1256249"/>
            <a:gd name="connsiteY2" fmla="*/ 188007 h 823305"/>
            <a:gd name="connsiteX3" fmla="*/ 0 w 1256249"/>
            <a:gd name="connsiteY3" fmla="*/ 823306 h 823305"/>
            <a:gd name="connsiteX0" fmla="*/ 1254970 w 1254970"/>
            <a:gd name="connsiteY0" fmla="*/ -1 h 839439"/>
            <a:gd name="connsiteX1" fmla="*/ 712130 w 1254970"/>
            <a:gd name="connsiteY1" fmla="*/ 396094 h 839439"/>
            <a:gd name="connsiteX2" fmla="*/ 760593 w 1254970"/>
            <a:gd name="connsiteY2" fmla="*/ 204141 h 839439"/>
            <a:gd name="connsiteX3" fmla="*/ 0 w 1254970"/>
            <a:gd name="connsiteY3" fmla="*/ 839440 h 839439"/>
            <a:gd name="connsiteX0" fmla="*/ 1246248 w 1246248"/>
            <a:gd name="connsiteY0" fmla="*/ -1 h 805347"/>
            <a:gd name="connsiteX1" fmla="*/ 703408 w 1246248"/>
            <a:gd name="connsiteY1" fmla="*/ 396094 h 805347"/>
            <a:gd name="connsiteX2" fmla="*/ 751871 w 1246248"/>
            <a:gd name="connsiteY2" fmla="*/ 204141 h 805347"/>
            <a:gd name="connsiteX3" fmla="*/ -1 w 1246248"/>
            <a:gd name="connsiteY3" fmla="*/ 805347 h 805347"/>
          </a:gdLst>
          <a:ahLst/>
          <a:cxnLst>
            <a:cxn ang="0">
              <a:pos x="connsiteX0" y="connsiteY0"/>
            </a:cxn>
            <a:cxn ang="0">
              <a:pos x="connsiteX1" y="connsiteY1"/>
            </a:cxn>
            <a:cxn ang="0">
              <a:pos x="connsiteX2" y="connsiteY2"/>
            </a:cxn>
            <a:cxn ang="0">
              <a:pos x="connsiteX3" y="connsiteY3"/>
            </a:cxn>
          </a:cxnLst>
          <a:rect l="l" t="t" r="r" b="b"/>
          <a:pathLst>
            <a:path w="1246248" h="805347">
              <a:moveTo>
                <a:pt x="1246248" y="-1"/>
              </a:moveTo>
              <a:lnTo>
                <a:pt x="703408" y="396094"/>
              </a:lnTo>
              <a:lnTo>
                <a:pt x="751871" y="204141"/>
              </a:lnTo>
              <a:cubicBezTo>
                <a:pt x="636500" y="288660"/>
                <a:pt x="158456" y="672993"/>
                <a:pt x="-1" y="805347"/>
              </a:cubicBezTo>
            </a:path>
          </a:pathLst>
        </a:custGeom>
        <a:noFill/>
        <a:ln w="9525">
          <a:solidFill>
            <a:schemeClr val="tx1"/>
          </a:solidFill>
          <a:prstDash val="solid"/>
          <a:tailEnd type="stealth"/>
        </a:ln>
      </xdr:spPr>
      <xdr:style>
        <a:lnRef idx="2">
          <a:schemeClr val="accent1">
            <a:shade val="50000"/>
          </a:schemeClr>
        </a:lnRef>
        <a:fillRef idx="1">
          <a:schemeClr val="accent1"/>
        </a:fillRef>
        <a:effectRef idx="0">
          <a:schemeClr val="accent1"/>
        </a:effectRef>
        <a:fontRef idx="minor">
          <a:schemeClr val="lt1"/>
        </a:fontRef>
      </xdr:style>
      <xdr:txBody>
        <a:bodyPr wrap="square" anchor="ctr"/>
        <a:lstStyle>
          <a:defPPr>
            <a:defRPr lang="pt-BR"/>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defRPr/>
          </a:pPr>
          <a:endParaRPr lang="en-ZA">
            <a:solidFill>
              <a:srgbClr val="33CC33"/>
            </a:solidFill>
          </a:endParaRPr>
        </a:p>
      </xdr:txBody>
    </xdr:sp>
    <xdr:clientData/>
  </xdr:twoCellAnchor>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609600</xdr:colOff>
          <xdr:row>9</xdr:row>
          <xdr:rowOff>60960</xdr:rowOff>
        </xdr:from>
        <xdr:to>
          <xdr:col>6</xdr:col>
          <xdr:colOff>175260</xdr:colOff>
          <xdr:row>22</xdr:row>
          <xdr:rowOff>160020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1800-000001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xdr:twoCellAnchor editAs="oneCell">
    <xdr:from>
      <xdr:col>0</xdr:col>
      <xdr:colOff>219075</xdr:colOff>
      <xdr:row>25</xdr:row>
      <xdr:rowOff>104775</xdr:rowOff>
    </xdr:from>
    <xdr:to>
      <xdr:col>5</xdr:col>
      <xdr:colOff>3381</xdr:colOff>
      <xdr:row>28</xdr:row>
      <xdr:rowOff>1905</xdr:rowOff>
    </xdr:to>
    <xdr:pic>
      <xdr:nvPicPr>
        <xdr:cNvPr id="2" name="Picture 1">
          <a:extLst>
            <a:ext uri="{FF2B5EF4-FFF2-40B4-BE49-F238E27FC236}">
              <a16:creationId xmlns:a16="http://schemas.microsoft.com/office/drawing/2014/main" id="{00000000-0008-0000-1900-00000200000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rightnessContrast bright="36000" contrast="-17000"/>
                  </a14:imgEffect>
                </a14:imgLayer>
              </a14:imgProps>
            </a:ext>
          </a:extLst>
        </a:blip>
        <a:srcRect t="7693" b="26914"/>
        <a:stretch/>
      </xdr:blipFill>
      <xdr:spPr>
        <a:xfrm>
          <a:off x="219075" y="4646295"/>
          <a:ext cx="3539061" cy="4419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7620</xdr:colOff>
          <xdr:row>15</xdr:row>
          <xdr:rowOff>0</xdr:rowOff>
        </xdr:from>
        <xdr:to>
          <xdr:col>5</xdr:col>
          <xdr:colOff>0</xdr:colOff>
          <xdr:row>16</xdr:row>
          <xdr:rowOff>7620</xdr:rowOff>
        </xdr:to>
        <xdr:sp macro="" textlink="">
          <xdr:nvSpPr>
            <xdr:cNvPr id="24577" name="Spinner 1" hidden="1">
              <a:extLst>
                <a:ext uri="{63B3BB69-23CF-44E3-9099-C40C66FF867C}">
                  <a14:compatExt spid="_x0000_s24577"/>
                </a:ext>
                <a:ext uri="{FF2B5EF4-FFF2-40B4-BE49-F238E27FC236}">
                  <a16:creationId xmlns:a16="http://schemas.microsoft.com/office/drawing/2014/main" id="{00000000-0008-0000-1B00-0000016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1</xdr:col>
      <xdr:colOff>19050</xdr:colOff>
      <xdr:row>39</xdr:row>
      <xdr:rowOff>19050</xdr:rowOff>
    </xdr:from>
    <xdr:to>
      <xdr:col>9</xdr:col>
      <xdr:colOff>9525</xdr:colOff>
      <xdr:row>58</xdr:row>
      <xdr:rowOff>142875</xdr:rowOff>
    </xdr:to>
    <xdr:graphicFrame macro="">
      <xdr:nvGraphicFramePr>
        <xdr:cNvPr id="2" name="Chart 1">
          <a:extLst>
            <a:ext uri="{FF2B5EF4-FFF2-40B4-BE49-F238E27FC236}">
              <a16:creationId xmlns:a16="http://schemas.microsoft.com/office/drawing/2014/main" id="{00000000-0008-0000-1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371475</xdr:colOff>
      <xdr:row>68</xdr:row>
      <xdr:rowOff>0</xdr:rowOff>
    </xdr:from>
    <xdr:to>
      <xdr:col>3</xdr:col>
      <xdr:colOff>0</xdr:colOff>
      <xdr:row>68</xdr:row>
      <xdr:rowOff>0</xdr:rowOff>
    </xdr:to>
    <xdr:sp macro="" textlink="">
      <xdr:nvSpPr>
        <xdr:cNvPr id="3" name="Line 3">
          <a:extLst>
            <a:ext uri="{FF2B5EF4-FFF2-40B4-BE49-F238E27FC236}">
              <a16:creationId xmlns:a16="http://schemas.microsoft.com/office/drawing/2014/main" id="{00000000-0008-0000-1B00-000003000000}"/>
            </a:ext>
          </a:extLst>
        </xdr:cNvPr>
        <xdr:cNvSpPr>
          <a:spLocks noChangeShapeType="1"/>
        </xdr:cNvSpPr>
      </xdr:nvSpPr>
      <xdr:spPr bwMode="auto">
        <a:xfrm>
          <a:off x="3312795" y="11948160"/>
          <a:ext cx="93916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0</xdr:colOff>
      <xdr:row>65</xdr:row>
      <xdr:rowOff>114300</xdr:rowOff>
    </xdr:from>
    <xdr:to>
      <xdr:col>8</xdr:col>
      <xdr:colOff>163830</xdr:colOff>
      <xdr:row>74</xdr:row>
      <xdr:rowOff>11430</xdr:rowOff>
    </xdr:to>
    <xdr:grpSp>
      <xdr:nvGrpSpPr>
        <xdr:cNvPr id="4" name="Group 24">
          <a:extLst>
            <a:ext uri="{FF2B5EF4-FFF2-40B4-BE49-F238E27FC236}">
              <a16:creationId xmlns:a16="http://schemas.microsoft.com/office/drawing/2014/main" id="{00000000-0008-0000-1B00-000004000000}"/>
            </a:ext>
          </a:extLst>
        </xdr:cNvPr>
        <xdr:cNvGrpSpPr>
          <a:grpSpLocks/>
        </xdr:cNvGrpSpPr>
      </xdr:nvGrpSpPr>
      <xdr:grpSpPr bwMode="auto">
        <a:xfrm>
          <a:off x="4238625" y="11763375"/>
          <a:ext cx="4987290" cy="1443990"/>
          <a:chOff x="320" y="1077"/>
          <a:chExt cx="360" cy="142"/>
        </a:xfrm>
      </xdr:grpSpPr>
      <xdr:sp macro="" textlink="">
        <xdr:nvSpPr>
          <xdr:cNvPr id="5" name="Rectangle 4">
            <a:extLst>
              <a:ext uri="{FF2B5EF4-FFF2-40B4-BE49-F238E27FC236}">
                <a16:creationId xmlns:a16="http://schemas.microsoft.com/office/drawing/2014/main" id="{00000000-0008-0000-1B00-000005000000}"/>
              </a:ext>
            </a:extLst>
          </xdr:cNvPr>
          <xdr:cNvSpPr>
            <a:spLocks noChangeArrowheads="1"/>
          </xdr:cNvSpPr>
        </xdr:nvSpPr>
        <xdr:spPr bwMode="auto">
          <a:xfrm>
            <a:off x="372" y="1081"/>
            <a:ext cx="256" cy="68"/>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 name="Line 5">
            <a:extLst>
              <a:ext uri="{FF2B5EF4-FFF2-40B4-BE49-F238E27FC236}">
                <a16:creationId xmlns:a16="http://schemas.microsoft.com/office/drawing/2014/main" id="{00000000-0008-0000-1B00-000006000000}"/>
              </a:ext>
            </a:extLst>
          </xdr:cNvPr>
          <xdr:cNvSpPr>
            <a:spLocks noChangeShapeType="1"/>
          </xdr:cNvSpPr>
        </xdr:nvSpPr>
        <xdr:spPr bwMode="auto">
          <a:xfrm>
            <a:off x="436" y="1077"/>
            <a:ext cx="0" cy="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Line 7">
            <a:extLst>
              <a:ext uri="{FF2B5EF4-FFF2-40B4-BE49-F238E27FC236}">
                <a16:creationId xmlns:a16="http://schemas.microsoft.com/office/drawing/2014/main" id="{00000000-0008-0000-1B00-000007000000}"/>
              </a:ext>
            </a:extLst>
          </xdr:cNvPr>
          <xdr:cNvSpPr>
            <a:spLocks noChangeShapeType="1"/>
          </xdr:cNvSpPr>
        </xdr:nvSpPr>
        <xdr:spPr bwMode="auto">
          <a:xfrm>
            <a:off x="500" y="1078"/>
            <a:ext cx="0" cy="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 name="Line 8">
            <a:extLst>
              <a:ext uri="{FF2B5EF4-FFF2-40B4-BE49-F238E27FC236}">
                <a16:creationId xmlns:a16="http://schemas.microsoft.com/office/drawing/2014/main" id="{00000000-0008-0000-1B00-000008000000}"/>
              </a:ext>
            </a:extLst>
          </xdr:cNvPr>
          <xdr:cNvSpPr>
            <a:spLocks noChangeShapeType="1"/>
          </xdr:cNvSpPr>
        </xdr:nvSpPr>
        <xdr:spPr bwMode="auto">
          <a:xfrm>
            <a:off x="564" y="1078"/>
            <a:ext cx="0" cy="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 name="AutoShape 10">
            <a:extLst>
              <a:ext uri="{FF2B5EF4-FFF2-40B4-BE49-F238E27FC236}">
                <a16:creationId xmlns:a16="http://schemas.microsoft.com/office/drawing/2014/main" id="{00000000-0008-0000-1B00-000009000000}"/>
              </a:ext>
            </a:extLst>
          </xdr:cNvPr>
          <xdr:cNvSpPr>
            <a:spLocks noChangeArrowheads="1"/>
          </xdr:cNvSpPr>
        </xdr:nvSpPr>
        <xdr:spPr bwMode="auto">
          <a:xfrm>
            <a:off x="372" y="1149"/>
            <a:ext cx="63" cy="33"/>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829 w 21600"/>
              <a:gd name="T13" fmla="*/ 5891 h 21600"/>
              <a:gd name="T14" fmla="*/ 15771 w 21600"/>
              <a:gd name="T15" fmla="*/ 15709 h 21600"/>
            </a:gdLst>
            <a:ahLst/>
            <a:cxnLst>
              <a:cxn ang="T8">
                <a:pos x="T0" y="T1"/>
              </a:cxn>
              <a:cxn ang="T9">
                <a:pos x="T2" y="T3"/>
              </a:cxn>
              <a:cxn ang="T10">
                <a:pos x="T4" y="T5"/>
              </a:cxn>
              <a:cxn ang="T11">
                <a:pos x="T6" y="T7"/>
              </a:cxn>
            </a:cxnLst>
            <a:rect l="T12" t="T13" r="T14" b="T15"/>
            <a:pathLst>
              <a:path w="21600" h="21600">
                <a:moveTo>
                  <a:pt x="0" y="0"/>
                </a:moveTo>
                <a:lnTo>
                  <a:pt x="8229" y="21600"/>
                </a:lnTo>
                <a:lnTo>
                  <a:pt x="13371"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0" name="AutoShape 15">
            <a:extLst>
              <a:ext uri="{FF2B5EF4-FFF2-40B4-BE49-F238E27FC236}">
                <a16:creationId xmlns:a16="http://schemas.microsoft.com/office/drawing/2014/main" id="{00000000-0008-0000-1B00-00000A000000}"/>
              </a:ext>
            </a:extLst>
          </xdr:cNvPr>
          <xdr:cNvSpPr>
            <a:spLocks noChangeArrowheads="1"/>
          </xdr:cNvSpPr>
        </xdr:nvSpPr>
        <xdr:spPr bwMode="auto">
          <a:xfrm rot="5400000">
            <a:off x="312" y="1089"/>
            <a:ext cx="68" cy="52"/>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718 w 21600"/>
              <a:gd name="T13" fmla="*/ 5815 h 21600"/>
              <a:gd name="T14" fmla="*/ 15882 w 21600"/>
              <a:gd name="T15" fmla="*/ 15785 h 21600"/>
            </a:gdLst>
            <a:ahLst/>
            <a:cxnLst>
              <a:cxn ang="T8">
                <a:pos x="T0" y="T1"/>
              </a:cxn>
              <a:cxn ang="T9">
                <a:pos x="T2" y="T3"/>
              </a:cxn>
              <a:cxn ang="T10">
                <a:pos x="T4" y="T5"/>
              </a:cxn>
              <a:cxn ang="T11">
                <a:pos x="T6" y="T7"/>
              </a:cxn>
            </a:cxnLst>
            <a:rect l="T12" t="T13" r="T14" b="T15"/>
            <a:pathLst>
              <a:path w="21600" h="21600">
                <a:moveTo>
                  <a:pt x="0" y="0"/>
                </a:moveTo>
                <a:lnTo>
                  <a:pt x="7623" y="21600"/>
                </a:lnTo>
                <a:lnTo>
                  <a:pt x="13977"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1" name="AutoShape 16">
            <a:extLst>
              <a:ext uri="{FF2B5EF4-FFF2-40B4-BE49-F238E27FC236}">
                <a16:creationId xmlns:a16="http://schemas.microsoft.com/office/drawing/2014/main" id="{00000000-0008-0000-1B00-00000B000000}"/>
              </a:ext>
            </a:extLst>
          </xdr:cNvPr>
          <xdr:cNvSpPr>
            <a:spLocks noChangeArrowheads="1"/>
          </xdr:cNvSpPr>
        </xdr:nvSpPr>
        <xdr:spPr bwMode="auto">
          <a:xfrm>
            <a:off x="437" y="1149"/>
            <a:ext cx="63" cy="33"/>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829 w 21600"/>
              <a:gd name="T13" fmla="*/ 5891 h 21600"/>
              <a:gd name="T14" fmla="*/ 15771 w 21600"/>
              <a:gd name="T15" fmla="*/ 15709 h 21600"/>
            </a:gdLst>
            <a:ahLst/>
            <a:cxnLst>
              <a:cxn ang="T8">
                <a:pos x="T0" y="T1"/>
              </a:cxn>
              <a:cxn ang="T9">
                <a:pos x="T2" y="T3"/>
              </a:cxn>
              <a:cxn ang="T10">
                <a:pos x="T4" y="T5"/>
              </a:cxn>
              <a:cxn ang="T11">
                <a:pos x="T6" y="T7"/>
              </a:cxn>
            </a:cxnLst>
            <a:rect l="T12" t="T13" r="T14" b="T15"/>
            <a:pathLst>
              <a:path w="21600" h="21600">
                <a:moveTo>
                  <a:pt x="0" y="0"/>
                </a:moveTo>
                <a:lnTo>
                  <a:pt x="8229" y="21600"/>
                </a:lnTo>
                <a:lnTo>
                  <a:pt x="13371"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2" name="AutoShape 17">
            <a:extLst>
              <a:ext uri="{FF2B5EF4-FFF2-40B4-BE49-F238E27FC236}">
                <a16:creationId xmlns:a16="http://schemas.microsoft.com/office/drawing/2014/main" id="{00000000-0008-0000-1B00-00000C000000}"/>
              </a:ext>
            </a:extLst>
          </xdr:cNvPr>
          <xdr:cNvSpPr>
            <a:spLocks noChangeArrowheads="1"/>
          </xdr:cNvSpPr>
        </xdr:nvSpPr>
        <xdr:spPr bwMode="auto">
          <a:xfrm>
            <a:off x="501" y="1149"/>
            <a:ext cx="63" cy="33"/>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829 w 21600"/>
              <a:gd name="T13" fmla="*/ 5891 h 21600"/>
              <a:gd name="T14" fmla="*/ 15771 w 21600"/>
              <a:gd name="T15" fmla="*/ 15709 h 21600"/>
            </a:gdLst>
            <a:ahLst/>
            <a:cxnLst>
              <a:cxn ang="T8">
                <a:pos x="T0" y="T1"/>
              </a:cxn>
              <a:cxn ang="T9">
                <a:pos x="T2" y="T3"/>
              </a:cxn>
              <a:cxn ang="T10">
                <a:pos x="T4" y="T5"/>
              </a:cxn>
              <a:cxn ang="T11">
                <a:pos x="T6" y="T7"/>
              </a:cxn>
            </a:cxnLst>
            <a:rect l="T12" t="T13" r="T14" b="T15"/>
            <a:pathLst>
              <a:path w="21600" h="21600">
                <a:moveTo>
                  <a:pt x="0" y="0"/>
                </a:moveTo>
                <a:lnTo>
                  <a:pt x="8229" y="21600"/>
                </a:lnTo>
                <a:lnTo>
                  <a:pt x="13371"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3" name="AutoShape 18">
            <a:extLst>
              <a:ext uri="{FF2B5EF4-FFF2-40B4-BE49-F238E27FC236}">
                <a16:creationId xmlns:a16="http://schemas.microsoft.com/office/drawing/2014/main" id="{00000000-0008-0000-1B00-00000D000000}"/>
              </a:ext>
            </a:extLst>
          </xdr:cNvPr>
          <xdr:cNvSpPr>
            <a:spLocks noChangeArrowheads="1"/>
          </xdr:cNvSpPr>
        </xdr:nvSpPr>
        <xdr:spPr bwMode="auto">
          <a:xfrm>
            <a:off x="565" y="1149"/>
            <a:ext cx="63" cy="33"/>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829 w 21600"/>
              <a:gd name="T13" fmla="*/ 5891 h 21600"/>
              <a:gd name="T14" fmla="*/ 15771 w 21600"/>
              <a:gd name="T15" fmla="*/ 15709 h 21600"/>
            </a:gdLst>
            <a:ahLst/>
            <a:cxnLst>
              <a:cxn ang="T8">
                <a:pos x="T0" y="T1"/>
              </a:cxn>
              <a:cxn ang="T9">
                <a:pos x="T2" y="T3"/>
              </a:cxn>
              <a:cxn ang="T10">
                <a:pos x="T4" y="T5"/>
              </a:cxn>
              <a:cxn ang="T11">
                <a:pos x="T6" y="T7"/>
              </a:cxn>
            </a:cxnLst>
            <a:rect l="T12" t="T13" r="T14" b="T15"/>
            <a:pathLst>
              <a:path w="21600" h="21600">
                <a:moveTo>
                  <a:pt x="0" y="0"/>
                </a:moveTo>
                <a:lnTo>
                  <a:pt x="8229" y="21600"/>
                </a:lnTo>
                <a:lnTo>
                  <a:pt x="13371"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4" name="AutoShape 19">
            <a:extLst>
              <a:ext uri="{FF2B5EF4-FFF2-40B4-BE49-F238E27FC236}">
                <a16:creationId xmlns:a16="http://schemas.microsoft.com/office/drawing/2014/main" id="{00000000-0008-0000-1B00-00000E000000}"/>
              </a:ext>
            </a:extLst>
          </xdr:cNvPr>
          <xdr:cNvSpPr>
            <a:spLocks noChangeArrowheads="1"/>
          </xdr:cNvSpPr>
        </xdr:nvSpPr>
        <xdr:spPr bwMode="auto">
          <a:xfrm rot="-5400000">
            <a:off x="620" y="1089"/>
            <a:ext cx="68" cy="52"/>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718 w 21600"/>
              <a:gd name="T13" fmla="*/ 5815 h 21600"/>
              <a:gd name="T14" fmla="*/ 15882 w 21600"/>
              <a:gd name="T15" fmla="*/ 15785 h 21600"/>
            </a:gdLst>
            <a:ahLst/>
            <a:cxnLst>
              <a:cxn ang="T8">
                <a:pos x="T0" y="T1"/>
              </a:cxn>
              <a:cxn ang="T9">
                <a:pos x="T2" y="T3"/>
              </a:cxn>
              <a:cxn ang="T10">
                <a:pos x="T4" y="T5"/>
              </a:cxn>
              <a:cxn ang="T11">
                <a:pos x="T6" y="T7"/>
              </a:cxn>
            </a:cxnLst>
            <a:rect l="T12" t="T13" r="T14" b="T15"/>
            <a:pathLst>
              <a:path w="21600" h="21600">
                <a:moveTo>
                  <a:pt x="0" y="0"/>
                </a:moveTo>
                <a:lnTo>
                  <a:pt x="7623" y="21600"/>
                </a:lnTo>
                <a:lnTo>
                  <a:pt x="13977"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5" name="Line 20">
            <a:extLst>
              <a:ext uri="{FF2B5EF4-FFF2-40B4-BE49-F238E27FC236}">
                <a16:creationId xmlns:a16="http://schemas.microsoft.com/office/drawing/2014/main" id="{00000000-0008-0000-1B00-00000F000000}"/>
              </a:ext>
            </a:extLst>
          </xdr:cNvPr>
          <xdr:cNvSpPr>
            <a:spLocks noChangeShapeType="1"/>
          </xdr:cNvSpPr>
        </xdr:nvSpPr>
        <xdr:spPr bwMode="auto">
          <a:xfrm>
            <a:off x="404" y="1182"/>
            <a:ext cx="0" cy="3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6" name="Line 21">
            <a:extLst>
              <a:ext uri="{FF2B5EF4-FFF2-40B4-BE49-F238E27FC236}">
                <a16:creationId xmlns:a16="http://schemas.microsoft.com/office/drawing/2014/main" id="{00000000-0008-0000-1B00-000010000000}"/>
              </a:ext>
            </a:extLst>
          </xdr:cNvPr>
          <xdr:cNvSpPr>
            <a:spLocks noChangeShapeType="1"/>
          </xdr:cNvSpPr>
        </xdr:nvSpPr>
        <xdr:spPr bwMode="auto">
          <a:xfrm>
            <a:off x="469" y="1182"/>
            <a:ext cx="0" cy="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7" name="Line 22">
            <a:extLst>
              <a:ext uri="{FF2B5EF4-FFF2-40B4-BE49-F238E27FC236}">
                <a16:creationId xmlns:a16="http://schemas.microsoft.com/office/drawing/2014/main" id="{00000000-0008-0000-1B00-000011000000}"/>
              </a:ext>
            </a:extLst>
          </xdr:cNvPr>
          <xdr:cNvSpPr>
            <a:spLocks noChangeShapeType="1"/>
          </xdr:cNvSpPr>
        </xdr:nvSpPr>
        <xdr:spPr bwMode="auto">
          <a:xfrm>
            <a:off x="532" y="1182"/>
            <a:ext cx="0" cy="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8" name="Line 23">
            <a:extLst>
              <a:ext uri="{FF2B5EF4-FFF2-40B4-BE49-F238E27FC236}">
                <a16:creationId xmlns:a16="http://schemas.microsoft.com/office/drawing/2014/main" id="{00000000-0008-0000-1B00-000012000000}"/>
              </a:ext>
            </a:extLst>
          </xdr:cNvPr>
          <xdr:cNvSpPr>
            <a:spLocks noChangeShapeType="1"/>
          </xdr:cNvSpPr>
        </xdr:nvSpPr>
        <xdr:spPr bwMode="auto">
          <a:xfrm>
            <a:off x="597" y="1182"/>
            <a:ext cx="0" cy="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8</xdr:col>
      <xdr:colOff>171450</xdr:colOff>
      <xdr:row>68</xdr:row>
      <xdr:rowOff>0</xdr:rowOff>
    </xdr:from>
    <xdr:to>
      <xdr:col>10</xdr:col>
      <xdr:colOff>9525</xdr:colOff>
      <xdr:row>68</xdr:row>
      <xdr:rowOff>0</xdr:rowOff>
    </xdr:to>
    <xdr:sp macro="" textlink="">
      <xdr:nvSpPr>
        <xdr:cNvPr id="19" name="Line 25">
          <a:extLst>
            <a:ext uri="{FF2B5EF4-FFF2-40B4-BE49-F238E27FC236}">
              <a16:creationId xmlns:a16="http://schemas.microsoft.com/office/drawing/2014/main" id="{00000000-0008-0000-1B00-000013000000}"/>
            </a:ext>
          </a:extLst>
        </xdr:cNvPr>
        <xdr:cNvSpPr>
          <a:spLocks noChangeShapeType="1"/>
        </xdr:cNvSpPr>
      </xdr:nvSpPr>
      <xdr:spPr bwMode="auto">
        <a:xfrm>
          <a:off x="9246870" y="11948160"/>
          <a:ext cx="167449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xdr:col>
      <xdr:colOff>530225</xdr:colOff>
      <xdr:row>74</xdr:row>
      <xdr:rowOff>25400</xdr:rowOff>
    </xdr:from>
    <xdr:ext cx="530273" cy="175176"/>
    <xdr:sp macro="" textlink="">
      <xdr:nvSpPr>
        <xdr:cNvPr id="20" name="Text Box 26">
          <a:extLst>
            <a:ext uri="{FF2B5EF4-FFF2-40B4-BE49-F238E27FC236}">
              <a16:creationId xmlns:a16="http://schemas.microsoft.com/office/drawing/2014/main" id="{00000000-0008-0000-1B00-000014000000}"/>
            </a:ext>
          </a:extLst>
        </xdr:cNvPr>
        <xdr:cNvSpPr txBox="1">
          <a:spLocks noChangeArrowheads="1"/>
        </xdr:cNvSpPr>
      </xdr:nvSpPr>
      <xdr:spPr bwMode="auto">
        <a:xfrm>
          <a:off x="4782185" y="12979400"/>
          <a:ext cx="530273" cy="175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+150 um</a:t>
          </a:r>
        </a:p>
      </xdr:txBody>
    </xdr:sp>
    <xdr:clientData/>
  </xdr:oneCellAnchor>
  <xdr:oneCellAnchor>
    <xdr:from>
      <xdr:col>0</xdr:col>
      <xdr:colOff>355600</xdr:colOff>
      <xdr:row>67</xdr:row>
      <xdr:rowOff>57150</xdr:rowOff>
    </xdr:from>
    <xdr:ext cx="540789" cy="175176"/>
    <xdr:sp macro="" textlink="">
      <xdr:nvSpPr>
        <xdr:cNvPr id="21" name="Text Box 27">
          <a:extLst>
            <a:ext uri="{FF2B5EF4-FFF2-40B4-BE49-F238E27FC236}">
              <a16:creationId xmlns:a16="http://schemas.microsoft.com/office/drawing/2014/main" id="{00000000-0008-0000-1B00-000015000000}"/>
            </a:ext>
          </a:extLst>
        </xdr:cNvPr>
        <xdr:cNvSpPr txBox="1">
          <a:spLocks noChangeArrowheads="1"/>
        </xdr:cNvSpPr>
      </xdr:nvSpPr>
      <xdr:spPr bwMode="auto">
        <a:xfrm>
          <a:off x="355600" y="11837670"/>
          <a:ext cx="540789" cy="175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From fan</a:t>
          </a:r>
        </a:p>
      </xdr:txBody>
    </xdr:sp>
    <xdr:clientData/>
  </xdr:oneCellAnchor>
  <xdr:oneCellAnchor>
    <xdr:from>
      <xdr:col>10</xdr:col>
      <xdr:colOff>31750</xdr:colOff>
      <xdr:row>67</xdr:row>
      <xdr:rowOff>57150</xdr:rowOff>
    </xdr:from>
    <xdr:ext cx="647741" cy="322652"/>
    <xdr:sp macro="" textlink="">
      <xdr:nvSpPr>
        <xdr:cNvPr id="22" name="Text Box 28">
          <a:extLst>
            <a:ext uri="{FF2B5EF4-FFF2-40B4-BE49-F238E27FC236}">
              <a16:creationId xmlns:a16="http://schemas.microsoft.com/office/drawing/2014/main" id="{00000000-0008-0000-1B00-000016000000}"/>
            </a:ext>
          </a:extLst>
        </xdr:cNvPr>
        <xdr:cNvSpPr txBox="1">
          <a:spLocks noChangeArrowheads="1"/>
        </xdr:cNvSpPr>
      </xdr:nvSpPr>
      <xdr:spPr bwMode="auto">
        <a:xfrm>
          <a:off x="10943590" y="11837670"/>
          <a:ext cx="647741" cy="3226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To cyclone</a:t>
          </a:r>
        </a:p>
        <a:p>
          <a:pPr algn="l" rtl="0">
            <a:defRPr sz="1000"/>
          </a:pPr>
          <a:r>
            <a:rPr lang="en-GB" sz="1000" b="0" i="0" u="none" strike="noStrike" baseline="0">
              <a:solidFill>
                <a:srgbClr val="000000"/>
              </a:solidFill>
              <a:latin typeface="Arial"/>
              <a:cs typeface="Arial"/>
            </a:rPr>
            <a:t>-75 um</a:t>
          </a:r>
        </a:p>
      </xdr:txBody>
    </xdr:sp>
    <xdr:clientData/>
  </xdr:oneCellAnchor>
  <xdr:twoCellAnchor>
    <xdr:from>
      <xdr:col>4</xdr:col>
      <xdr:colOff>485775</xdr:colOff>
      <xdr:row>64</xdr:row>
      <xdr:rowOff>47625</xdr:rowOff>
    </xdr:from>
    <xdr:to>
      <xdr:col>4</xdr:col>
      <xdr:colOff>485775</xdr:colOff>
      <xdr:row>65</xdr:row>
      <xdr:rowOff>47625</xdr:rowOff>
    </xdr:to>
    <xdr:sp macro="" textlink="">
      <xdr:nvSpPr>
        <xdr:cNvPr id="23" name="Line 29">
          <a:extLst>
            <a:ext uri="{FF2B5EF4-FFF2-40B4-BE49-F238E27FC236}">
              <a16:creationId xmlns:a16="http://schemas.microsoft.com/office/drawing/2014/main" id="{00000000-0008-0000-1B00-000017000000}"/>
            </a:ext>
          </a:extLst>
        </xdr:cNvPr>
        <xdr:cNvSpPr>
          <a:spLocks noChangeShapeType="1"/>
        </xdr:cNvSpPr>
      </xdr:nvSpPr>
      <xdr:spPr bwMode="auto">
        <a:xfrm>
          <a:off x="5362575" y="11325225"/>
          <a:ext cx="0" cy="1676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504825</xdr:colOff>
      <xdr:row>64</xdr:row>
      <xdr:rowOff>47625</xdr:rowOff>
    </xdr:from>
    <xdr:to>
      <xdr:col>5</xdr:col>
      <xdr:colOff>504825</xdr:colOff>
      <xdr:row>65</xdr:row>
      <xdr:rowOff>47625</xdr:rowOff>
    </xdr:to>
    <xdr:sp macro="" textlink="">
      <xdr:nvSpPr>
        <xdr:cNvPr id="24" name="Line 30">
          <a:extLst>
            <a:ext uri="{FF2B5EF4-FFF2-40B4-BE49-F238E27FC236}">
              <a16:creationId xmlns:a16="http://schemas.microsoft.com/office/drawing/2014/main" id="{00000000-0008-0000-1B00-000018000000}"/>
            </a:ext>
          </a:extLst>
        </xdr:cNvPr>
        <xdr:cNvSpPr>
          <a:spLocks noChangeShapeType="1"/>
        </xdr:cNvSpPr>
      </xdr:nvSpPr>
      <xdr:spPr bwMode="auto">
        <a:xfrm>
          <a:off x="7477125" y="11325225"/>
          <a:ext cx="0" cy="1676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485775</xdr:colOff>
      <xdr:row>64</xdr:row>
      <xdr:rowOff>142875</xdr:rowOff>
    </xdr:from>
    <xdr:to>
      <xdr:col>5</xdr:col>
      <xdr:colOff>504825</xdr:colOff>
      <xdr:row>64</xdr:row>
      <xdr:rowOff>142875</xdr:rowOff>
    </xdr:to>
    <xdr:sp macro="" textlink="">
      <xdr:nvSpPr>
        <xdr:cNvPr id="25" name="Line 31">
          <a:extLst>
            <a:ext uri="{FF2B5EF4-FFF2-40B4-BE49-F238E27FC236}">
              <a16:creationId xmlns:a16="http://schemas.microsoft.com/office/drawing/2014/main" id="{00000000-0008-0000-1B00-000019000000}"/>
            </a:ext>
          </a:extLst>
        </xdr:cNvPr>
        <xdr:cNvSpPr>
          <a:spLocks noChangeShapeType="1"/>
        </xdr:cNvSpPr>
      </xdr:nvSpPr>
      <xdr:spPr bwMode="auto">
        <a:xfrm>
          <a:off x="5362575" y="11420475"/>
          <a:ext cx="2114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sm" len="med"/>
          <a:tailEnd type="triangle" w="sm" len="med"/>
        </a:ln>
        <a:extLst>
          <a:ext uri="{909E8E84-426E-40DD-AFC4-6F175D3DCCD1}">
            <a14:hiddenFill xmlns:a14="http://schemas.microsoft.com/office/drawing/2010/main">
              <a:noFill/>
            </a14:hiddenFill>
          </a:ext>
        </a:extLst>
      </xdr:spPr>
    </xdr:sp>
    <xdr:clientData/>
  </xdr:twoCellAnchor>
  <xdr:oneCellAnchor>
    <xdr:from>
      <xdr:col>4</xdr:col>
      <xdr:colOff>457200</xdr:colOff>
      <xdr:row>63</xdr:row>
      <xdr:rowOff>38100</xdr:rowOff>
    </xdr:from>
    <xdr:ext cx="662233" cy="175176"/>
    <xdr:sp macro="" textlink="">
      <xdr:nvSpPr>
        <xdr:cNvPr id="26" name="Text Box 32">
          <a:extLst>
            <a:ext uri="{FF2B5EF4-FFF2-40B4-BE49-F238E27FC236}">
              <a16:creationId xmlns:a16="http://schemas.microsoft.com/office/drawing/2014/main" id="{00000000-0008-0000-1B00-00001A000000}"/>
            </a:ext>
          </a:extLst>
        </xdr:cNvPr>
        <xdr:cNvSpPr txBox="1">
          <a:spLocks noChangeArrowheads="1"/>
        </xdr:cNvSpPr>
      </xdr:nvSpPr>
      <xdr:spPr bwMode="auto">
        <a:xfrm>
          <a:off x="5334000" y="11148060"/>
          <a:ext cx="662233" cy="175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1000x1000</a:t>
          </a:r>
        </a:p>
      </xdr:txBody>
    </xdr:sp>
    <xdr:clientData/>
  </xdr:oneCellAnchor>
  <xdr:oneCellAnchor>
    <xdr:from>
      <xdr:col>4</xdr:col>
      <xdr:colOff>584200</xdr:colOff>
      <xdr:row>74</xdr:row>
      <xdr:rowOff>38100</xdr:rowOff>
    </xdr:from>
    <xdr:ext cx="530273" cy="322652"/>
    <xdr:sp macro="" textlink="">
      <xdr:nvSpPr>
        <xdr:cNvPr id="27" name="Text Box 33">
          <a:extLst>
            <a:ext uri="{FF2B5EF4-FFF2-40B4-BE49-F238E27FC236}">
              <a16:creationId xmlns:a16="http://schemas.microsoft.com/office/drawing/2014/main" id="{00000000-0008-0000-1B00-00001B000000}"/>
            </a:ext>
          </a:extLst>
        </xdr:cNvPr>
        <xdr:cNvSpPr txBox="1">
          <a:spLocks noChangeArrowheads="1"/>
        </xdr:cNvSpPr>
      </xdr:nvSpPr>
      <xdr:spPr bwMode="auto">
        <a:xfrm>
          <a:off x="5461000" y="12992100"/>
          <a:ext cx="530273" cy="3226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-150 um</a:t>
          </a:r>
        </a:p>
        <a:p>
          <a:pPr algn="l" rtl="0">
            <a:defRPr sz="1000"/>
          </a:pPr>
          <a:r>
            <a:rPr lang="en-GB" sz="1000" b="0" i="0" u="none" strike="noStrike" baseline="0">
              <a:solidFill>
                <a:srgbClr val="000000"/>
              </a:solidFill>
              <a:latin typeface="Arial"/>
              <a:cs typeface="Arial"/>
            </a:rPr>
            <a:t>+107 um</a:t>
          </a:r>
        </a:p>
      </xdr:txBody>
    </xdr:sp>
    <xdr:clientData/>
  </xdr:oneCellAnchor>
  <xdr:oneCellAnchor>
    <xdr:from>
      <xdr:col>6</xdr:col>
      <xdr:colOff>0</xdr:colOff>
      <xdr:row>74</xdr:row>
      <xdr:rowOff>38100</xdr:rowOff>
    </xdr:from>
    <xdr:ext cx="498085" cy="322652"/>
    <xdr:sp macro="" textlink="">
      <xdr:nvSpPr>
        <xdr:cNvPr id="28" name="Text Box 34">
          <a:extLst>
            <a:ext uri="{FF2B5EF4-FFF2-40B4-BE49-F238E27FC236}">
              <a16:creationId xmlns:a16="http://schemas.microsoft.com/office/drawing/2014/main" id="{00000000-0008-0000-1B00-00001C000000}"/>
            </a:ext>
          </a:extLst>
        </xdr:cNvPr>
        <xdr:cNvSpPr txBox="1">
          <a:spLocks noChangeArrowheads="1"/>
        </xdr:cNvSpPr>
      </xdr:nvSpPr>
      <xdr:spPr bwMode="auto">
        <a:xfrm>
          <a:off x="7597140" y="12992100"/>
          <a:ext cx="498085" cy="3226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-107 um</a:t>
          </a:r>
        </a:p>
        <a:p>
          <a:pPr algn="l" rtl="0">
            <a:defRPr sz="1000"/>
          </a:pPr>
          <a:r>
            <a:rPr lang="en-GB" sz="1000" b="0" i="0" u="none" strike="noStrike" baseline="0">
              <a:solidFill>
                <a:srgbClr val="000000"/>
              </a:solidFill>
              <a:latin typeface="Arial"/>
              <a:cs typeface="Arial"/>
            </a:rPr>
            <a:t>+87 um</a:t>
          </a:r>
        </a:p>
      </xdr:txBody>
    </xdr:sp>
    <xdr:clientData/>
  </xdr:oneCellAnchor>
  <xdr:oneCellAnchor>
    <xdr:from>
      <xdr:col>6</xdr:col>
      <xdr:colOff>619125</xdr:colOff>
      <xdr:row>74</xdr:row>
      <xdr:rowOff>38100</xdr:rowOff>
    </xdr:from>
    <xdr:ext cx="458972" cy="322652"/>
    <xdr:sp macro="" textlink="">
      <xdr:nvSpPr>
        <xdr:cNvPr id="29" name="Text Box 35">
          <a:extLst>
            <a:ext uri="{FF2B5EF4-FFF2-40B4-BE49-F238E27FC236}">
              <a16:creationId xmlns:a16="http://schemas.microsoft.com/office/drawing/2014/main" id="{00000000-0008-0000-1B00-00001D000000}"/>
            </a:ext>
          </a:extLst>
        </xdr:cNvPr>
        <xdr:cNvSpPr txBox="1">
          <a:spLocks noChangeArrowheads="1"/>
        </xdr:cNvSpPr>
      </xdr:nvSpPr>
      <xdr:spPr bwMode="auto">
        <a:xfrm>
          <a:off x="8216265" y="12992100"/>
          <a:ext cx="458972" cy="3226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-87 um</a:t>
          </a:r>
        </a:p>
        <a:p>
          <a:pPr algn="l" rtl="0">
            <a:defRPr sz="1000"/>
          </a:pPr>
          <a:r>
            <a:rPr lang="en-GB" sz="1000" b="0" i="0" u="none" strike="noStrike" baseline="0">
              <a:solidFill>
                <a:srgbClr val="000000"/>
              </a:solidFill>
              <a:latin typeface="Arial"/>
              <a:cs typeface="Arial"/>
            </a:rPr>
            <a:t>+75 um</a:t>
          </a:r>
        </a:p>
      </xdr:txBody>
    </xdr:sp>
    <xdr:clientData/>
  </xdr:oneCellAnchor>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7620</xdr:colOff>
          <xdr:row>15</xdr:row>
          <xdr:rowOff>0</xdr:rowOff>
        </xdr:from>
        <xdr:to>
          <xdr:col>9</xdr:col>
          <xdr:colOff>0</xdr:colOff>
          <xdr:row>16</xdr:row>
          <xdr:rowOff>7620</xdr:rowOff>
        </xdr:to>
        <xdr:sp macro="" textlink="">
          <xdr:nvSpPr>
            <xdr:cNvPr id="26625" name="Spinner 1" hidden="1">
              <a:extLst>
                <a:ext uri="{63B3BB69-23CF-44E3-9099-C40C66FF867C}">
                  <a14:compatExt spid="_x0000_s26625"/>
                </a:ext>
                <a:ext uri="{FF2B5EF4-FFF2-40B4-BE49-F238E27FC236}">
                  <a16:creationId xmlns:a16="http://schemas.microsoft.com/office/drawing/2014/main" id="{00000000-0008-0000-1C00-0000016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1</xdr:col>
      <xdr:colOff>19050</xdr:colOff>
      <xdr:row>42</xdr:row>
      <xdr:rowOff>19050</xdr:rowOff>
    </xdr:from>
    <xdr:to>
      <xdr:col>9</xdr:col>
      <xdr:colOff>9525</xdr:colOff>
      <xdr:row>61</xdr:row>
      <xdr:rowOff>142875</xdr:rowOff>
    </xdr:to>
    <xdr:graphicFrame macro="">
      <xdr:nvGraphicFramePr>
        <xdr:cNvPr id="2" name="Chart 1">
          <a:extLst>
            <a:ext uri="{FF2B5EF4-FFF2-40B4-BE49-F238E27FC236}">
              <a16:creationId xmlns:a16="http://schemas.microsoft.com/office/drawing/2014/main" id="{00000000-0008-0000-1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371475</xdr:colOff>
      <xdr:row>71</xdr:row>
      <xdr:rowOff>0</xdr:rowOff>
    </xdr:from>
    <xdr:to>
      <xdr:col>3</xdr:col>
      <xdr:colOff>0</xdr:colOff>
      <xdr:row>71</xdr:row>
      <xdr:rowOff>0</xdr:rowOff>
    </xdr:to>
    <xdr:sp macro="" textlink="">
      <xdr:nvSpPr>
        <xdr:cNvPr id="3" name="Line 3">
          <a:extLst>
            <a:ext uri="{FF2B5EF4-FFF2-40B4-BE49-F238E27FC236}">
              <a16:creationId xmlns:a16="http://schemas.microsoft.com/office/drawing/2014/main" id="{00000000-0008-0000-1C00-000003000000}"/>
            </a:ext>
          </a:extLst>
        </xdr:cNvPr>
        <xdr:cNvSpPr>
          <a:spLocks noChangeShapeType="1"/>
        </xdr:cNvSpPr>
      </xdr:nvSpPr>
      <xdr:spPr bwMode="auto">
        <a:xfrm>
          <a:off x="996315" y="12451080"/>
          <a:ext cx="87820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0</xdr:colOff>
      <xdr:row>68</xdr:row>
      <xdr:rowOff>114300</xdr:rowOff>
    </xdr:from>
    <xdr:to>
      <xdr:col>8</xdr:col>
      <xdr:colOff>163830</xdr:colOff>
      <xdr:row>77</xdr:row>
      <xdr:rowOff>11430</xdr:rowOff>
    </xdr:to>
    <xdr:grpSp>
      <xdr:nvGrpSpPr>
        <xdr:cNvPr id="4" name="Group 3">
          <a:extLst>
            <a:ext uri="{FF2B5EF4-FFF2-40B4-BE49-F238E27FC236}">
              <a16:creationId xmlns:a16="http://schemas.microsoft.com/office/drawing/2014/main" id="{00000000-0008-0000-1C00-000004000000}"/>
            </a:ext>
          </a:extLst>
        </xdr:cNvPr>
        <xdr:cNvGrpSpPr>
          <a:grpSpLocks/>
        </xdr:cNvGrpSpPr>
      </xdr:nvGrpSpPr>
      <xdr:grpSpPr bwMode="auto">
        <a:xfrm>
          <a:off x="1828800" y="12277725"/>
          <a:ext cx="3234690" cy="1443990"/>
          <a:chOff x="320" y="1077"/>
          <a:chExt cx="360" cy="142"/>
        </a:xfrm>
      </xdr:grpSpPr>
      <xdr:sp macro="" textlink="">
        <xdr:nvSpPr>
          <xdr:cNvPr id="5" name="Rectangle 4">
            <a:extLst>
              <a:ext uri="{FF2B5EF4-FFF2-40B4-BE49-F238E27FC236}">
                <a16:creationId xmlns:a16="http://schemas.microsoft.com/office/drawing/2014/main" id="{00000000-0008-0000-1C00-000005000000}"/>
              </a:ext>
            </a:extLst>
          </xdr:cNvPr>
          <xdr:cNvSpPr>
            <a:spLocks noChangeArrowheads="1"/>
          </xdr:cNvSpPr>
        </xdr:nvSpPr>
        <xdr:spPr bwMode="auto">
          <a:xfrm>
            <a:off x="372" y="1081"/>
            <a:ext cx="256" cy="68"/>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 name="Line 6">
            <a:extLst>
              <a:ext uri="{FF2B5EF4-FFF2-40B4-BE49-F238E27FC236}">
                <a16:creationId xmlns:a16="http://schemas.microsoft.com/office/drawing/2014/main" id="{00000000-0008-0000-1C00-000006000000}"/>
              </a:ext>
            </a:extLst>
          </xdr:cNvPr>
          <xdr:cNvSpPr>
            <a:spLocks noChangeShapeType="1"/>
          </xdr:cNvSpPr>
        </xdr:nvSpPr>
        <xdr:spPr bwMode="auto">
          <a:xfrm>
            <a:off x="436" y="1077"/>
            <a:ext cx="0" cy="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Line 7">
            <a:extLst>
              <a:ext uri="{FF2B5EF4-FFF2-40B4-BE49-F238E27FC236}">
                <a16:creationId xmlns:a16="http://schemas.microsoft.com/office/drawing/2014/main" id="{00000000-0008-0000-1C00-000007000000}"/>
              </a:ext>
            </a:extLst>
          </xdr:cNvPr>
          <xdr:cNvSpPr>
            <a:spLocks noChangeShapeType="1"/>
          </xdr:cNvSpPr>
        </xdr:nvSpPr>
        <xdr:spPr bwMode="auto">
          <a:xfrm>
            <a:off x="500" y="1078"/>
            <a:ext cx="0" cy="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 name="Line 8">
            <a:extLst>
              <a:ext uri="{FF2B5EF4-FFF2-40B4-BE49-F238E27FC236}">
                <a16:creationId xmlns:a16="http://schemas.microsoft.com/office/drawing/2014/main" id="{00000000-0008-0000-1C00-000008000000}"/>
              </a:ext>
            </a:extLst>
          </xdr:cNvPr>
          <xdr:cNvSpPr>
            <a:spLocks noChangeShapeType="1"/>
          </xdr:cNvSpPr>
        </xdr:nvSpPr>
        <xdr:spPr bwMode="auto">
          <a:xfrm>
            <a:off x="564" y="1078"/>
            <a:ext cx="0" cy="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 name="AutoShape 9">
            <a:extLst>
              <a:ext uri="{FF2B5EF4-FFF2-40B4-BE49-F238E27FC236}">
                <a16:creationId xmlns:a16="http://schemas.microsoft.com/office/drawing/2014/main" id="{00000000-0008-0000-1C00-000009000000}"/>
              </a:ext>
            </a:extLst>
          </xdr:cNvPr>
          <xdr:cNvSpPr>
            <a:spLocks noChangeArrowheads="1"/>
          </xdr:cNvSpPr>
        </xdr:nvSpPr>
        <xdr:spPr bwMode="auto">
          <a:xfrm>
            <a:off x="372" y="1149"/>
            <a:ext cx="63" cy="33"/>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829 w 21600"/>
              <a:gd name="T13" fmla="*/ 5891 h 21600"/>
              <a:gd name="T14" fmla="*/ 15771 w 21600"/>
              <a:gd name="T15" fmla="*/ 15709 h 21600"/>
            </a:gdLst>
            <a:ahLst/>
            <a:cxnLst>
              <a:cxn ang="T8">
                <a:pos x="T0" y="T1"/>
              </a:cxn>
              <a:cxn ang="T9">
                <a:pos x="T2" y="T3"/>
              </a:cxn>
              <a:cxn ang="T10">
                <a:pos x="T4" y="T5"/>
              </a:cxn>
              <a:cxn ang="T11">
                <a:pos x="T6" y="T7"/>
              </a:cxn>
            </a:cxnLst>
            <a:rect l="T12" t="T13" r="T14" b="T15"/>
            <a:pathLst>
              <a:path w="21600" h="21600">
                <a:moveTo>
                  <a:pt x="0" y="0"/>
                </a:moveTo>
                <a:lnTo>
                  <a:pt x="8229" y="21600"/>
                </a:lnTo>
                <a:lnTo>
                  <a:pt x="13371"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0" name="AutoShape 10">
            <a:extLst>
              <a:ext uri="{FF2B5EF4-FFF2-40B4-BE49-F238E27FC236}">
                <a16:creationId xmlns:a16="http://schemas.microsoft.com/office/drawing/2014/main" id="{00000000-0008-0000-1C00-00000A000000}"/>
              </a:ext>
            </a:extLst>
          </xdr:cNvPr>
          <xdr:cNvSpPr>
            <a:spLocks noChangeArrowheads="1"/>
          </xdr:cNvSpPr>
        </xdr:nvSpPr>
        <xdr:spPr bwMode="auto">
          <a:xfrm rot="5400000">
            <a:off x="312" y="1089"/>
            <a:ext cx="68" cy="52"/>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718 w 21600"/>
              <a:gd name="T13" fmla="*/ 5815 h 21600"/>
              <a:gd name="T14" fmla="*/ 15882 w 21600"/>
              <a:gd name="T15" fmla="*/ 15785 h 21600"/>
            </a:gdLst>
            <a:ahLst/>
            <a:cxnLst>
              <a:cxn ang="T8">
                <a:pos x="T0" y="T1"/>
              </a:cxn>
              <a:cxn ang="T9">
                <a:pos x="T2" y="T3"/>
              </a:cxn>
              <a:cxn ang="T10">
                <a:pos x="T4" y="T5"/>
              </a:cxn>
              <a:cxn ang="T11">
                <a:pos x="T6" y="T7"/>
              </a:cxn>
            </a:cxnLst>
            <a:rect l="T12" t="T13" r="T14" b="T15"/>
            <a:pathLst>
              <a:path w="21600" h="21600">
                <a:moveTo>
                  <a:pt x="0" y="0"/>
                </a:moveTo>
                <a:lnTo>
                  <a:pt x="7623" y="21600"/>
                </a:lnTo>
                <a:lnTo>
                  <a:pt x="13977"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1" name="AutoShape 11">
            <a:extLst>
              <a:ext uri="{FF2B5EF4-FFF2-40B4-BE49-F238E27FC236}">
                <a16:creationId xmlns:a16="http://schemas.microsoft.com/office/drawing/2014/main" id="{00000000-0008-0000-1C00-00000B000000}"/>
              </a:ext>
            </a:extLst>
          </xdr:cNvPr>
          <xdr:cNvSpPr>
            <a:spLocks noChangeArrowheads="1"/>
          </xdr:cNvSpPr>
        </xdr:nvSpPr>
        <xdr:spPr bwMode="auto">
          <a:xfrm>
            <a:off x="437" y="1149"/>
            <a:ext cx="63" cy="33"/>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829 w 21600"/>
              <a:gd name="T13" fmla="*/ 5891 h 21600"/>
              <a:gd name="T14" fmla="*/ 15771 w 21600"/>
              <a:gd name="T15" fmla="*/ 15709 h 21600"/>
            </a:gdLst>
            <a:ahLst/>
            <a:cxnLst>
              <a:cxn ang="T8">
                <a:pos x="T0" y="T1"/>
              </a:cxn>
              <a:cxn ang="T9">
                <a:pos x="T2" y="T3"/>
              </a:cxn>
              <a:cxn ang="T10">
                <a:pos x="T4" y="T5"/>
              </a:cxn>
              <a:cxn ang="T11">
                <a:pos x="T6" y="T7"/>
              </a:cxn>
            </a:cxnLst>
            <a:rect l="T12" t="T13" r="T14" b="T15"/>
            <a:pathLst>
              <a:path w="21600" h="21600">
                <a:moveTo>
                  <a:pt x="0" y="0"/>
                </a:moveTo>
                <a:lnTo>
                  <a:pt x="8229" y="21600"/>
                </a:lnTo>
                <a:lnTo>
                  <a:pt x="13371"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2" name="AutoShape 12">
            <a:extLst>
              <a:ext uri="{FF2B5EF4-FFF2-40B4-BE49-F238E27FC236}">
                <a16:creationId xmlns:a16="http://schemas.microsoft.com/office/drawing/2014/main" id="{00000000-0008-0000-1C00-00000C000000}"/>
              </a:ext>
            </a:extLst>
          </xdr:cNvPr>
          <xdr:cNvSpPr>
            <a:spLocks noChangeArrowheads="1"/>
          </xdr:cNvSpPr>
        </xdr:nvSpPr>
        <xdr:spPr bwMode="auto">
          <a:xfrm>
            <a:off x="501" y="1149"/>
            <a:ext cx="63" cy="33"/>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829 w 21600"/>
              <a:gd name="T13" fmla="*/ 5891 h 21600"/>
              <a:gd name="T14" fmla="*/ 15771 w 21600"/>
              <a:gd name="T15" fmla="*/ 15709 h 21600"/>
            </a:gdLst>
            <a:ahLst/>
            <a:cxnLst>
              <a:cxn ang="T8">
                <a:pos x="T0" y="T1"/>
              </a:cxn>
              <a:cxn ang="T9">
                <a:pos x="T2" y="T3"/>
              </a:cxn>
              <a:cxn ang="T10">
                <a:pos x="T4" y="T5"/>
              </a:cxn>
              <a:cxn ang="T11">
                <a:pos x="T6" y="T7"/>
              </a:cxn>
            </a:cxnLst>
            <a:rect l="T12" t="T13" r="T14" b="T15"/>
            <a:pathLst>
              <a:path w="21600" h="21600">
                <a:moveTo>
                  <a:pt x="0" y="0"/>
                </a:moveTo>
                <a:lnTo>
                  <a:pt x="8229" y="21600"/>
                </a:lnTo>
                <a:lnTo>
                  <a:pt x="13371"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3" name="AutoShape 13">
            <a:extLst>
              <a:ext uri="{FF2B5EF4-FFF2-40B4-BE49-F238E27FC236}">
                <a16:creationId xmlns:a16="http://schemas.microsoft.com/office/drawing/2014/main" id="{00000000-0008-0000-1C00-00000D000000}"/>
              </a:ext>
            </a:extLst>
          </xdr:cNvPr>
          <xdr:cNvSpPr>
            <a:spLocks noChangeArrowheads="1"/>
          </xdr:cNvSpPr>
        </xdr:nvSpPr>
        <xdr:spPr bwMode="auto">
          <a:xfrm>
            <a:off x="565" y="1149"/>
            <a:ext cx="63" cy="33"/>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829 w 21600"/>
              <a:gd name="T13" fmla="*/ 5891 h 21600"/>
              <a:gd name="T14" fmla="*/ 15771 w 21600"/>
              <a:gd name="T15" fmla="*/ 15709 h 21600"/>
            </a:gdLst>
            <a:ahLst/>
            <a:cxnLst>
              <a:cxn ang="T8">
                <a:pos x="T0" y="T1"/>
              </a:cxn>
              <a:cxn ang="T9">
                <a:pos x="T2" y="T3"/>
              </a:cxn>
              <a:cxn ang="T10">
                <a:pos x="T4" y="T5"/>
              </a:cxn>
              <a:cxn ang="T11">
                <a:pos x="T6" y="T7"/>
              </a:cxn>
            </a:cxnLst>
            <a:rect l="T12" t="T13" r="T14" b="T15"/>
            <a:pathLst>
              <a:path w="21600" h="21600">
                <a:moveTo>
                  <a:pt x="0" y="0"/>
                </a:moveTo>
                <a:lnTo>
                  <a:pt x="8229" y="21600"/>
                </a:lnTo>
                <a:lnTo>
                  <a:pt x="13371"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4" name="AutoShape 14">
            <a:extLst>
              <a:ext uri="{FF2B5EF4-FFF2-40B4-BE49-F238E27FC236}">
                <a16:creationId xmlns:a16="http://schemas.microsoft.com/office/drawing/2014/main" id="{00000000-0008-0000-1C00-00000E000000}"/>
              </a:ext>
            </a:extLst>
          </xdr:cNvPr>
          <xdr:cNvSpPr>
            <a:spLocks noChangeArrowheads="1"/>
          </xdr:cNvSpPr>
        </xdr:nvSpPr>
        <xdr:spPr bwMode="auto">
          <a:xfrm rot="-5400000">
            <a:off x="620" y="1089"/>
            <a:ext cx="68" cy="52"/>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718 w 21600"/>
              <a:gd name="T13" fmla="*/ 5815 h 21600"/>
              <a:gd name="T14" fmla="*/ 15882 w 21600"/>
              <a:gd name="T15" fmla="*/ 15785 h 21600"/>
            </a:gdLst>
            <a:ahLst/>
            <a:cxnLst>
              <a:cxn ang="T8">
                <a:pos x="T0" y="T1"/>
              </a:cxn>
              <a:cxn ang="T9">
                <a:pos x="T2" y="T3"/>
              </a:cxn>
              <a:cxn ang="T10">
                <a:pos x="T4" y="T5"/>
              </a:cxn>
              <a:cxn ang="T11">
                <a:pos x="T6" y="T7"/>
              </a:cxn>
            </a:cxnLst>
            <a:rect l="T12" t="T13" r="T14" b="T15"/>
            <a:pathLst>
              <a:path w="21600" h="21600">
                <a:moveTo>
                  <a:pt x="0" y="0"/>
                </a:moveTo>
                <a:lnTo>
                  <a:pt x="7623" y="21600"/>
                </a:lnTo>
                <a:lnTo>
                  <a:pt x="13977"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5" name="Line 15">
            <a:extLst>
              <a:ext uri="{FF2B5EF4-FFF2-40B4-BE49-F238E27FC236}">
                <a16:creationId xmlns:a16="http://schemas.microsoft.com/office/drawing/2014/main" id="{00000000-0008-0000-1C00-00000F000000}"/>
              </a:ext>
            </a:extLst>
          </xdr:cNvPr>
          <xdr:cNvSpPr>
            <a:spLocks noChangeShapeType="1"/>
          </xdr:cNvSpPr>
        </xdr:nvSpPr>
        <xdr:spPr bwMode="auto">
          <a:xfrm>
            <a:off x="404" y="1182"/>
            <a:ext cx="0" cy="3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6" name="Line 16">
            <a:extLst>
              <a:ext uri="{FF2B5EF4-FFF2-40B4-BE49-F238E27FC236}">
                <a16:creationId xmlns:a16="http://schemas.microsoft.com/office/drawing/2014/main" id="{00000000-0008-0000-1C00-000010000000}"/>
              </a:ext>
            </a:extLst>
          </xdr:cNvPr>
          <xdr:cNvSpPr>
            <a:spLocks noChangeShapeType="1"/>
          </xdr:cNvSpPr>
        </xdr:nvSpPr>
        <xdr:spPr bwMode="auto">
          <a:xfrm>
            <a:off x="469" y="1182"/>
            <a:ext cx="0" cy="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7" name="Line 17">
            <a:extLst>
              <a:ext uri="{FF2B5EF4-FFF2-40B4-BE49-F238E27FC236}">
                <a16:creationId xmlns:a16="http://schemas.microsoft.com/office/drawing/2014/main" id="{00000000-0008-0000-1C00-000011000000}"/>
              </a:ext>
            </a:extLst>
          </xdr:cNvPr>
          <xdr:cNvSpPr>
            <a:spLocks noChangeShapeType="1"/>
          </xdr:cNvSpPr>
        </xdr:nvSpPr>
        <xdr:spPr bwMode="auto">
          <a:xfrm>
            <a:off x="532" y="1182"/>
            <a:ext cx="0" cy="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8" name="Line 18">
            <a:extLst>
              <a:ext uri="{FF2B5EF4-FFF2-40B4-BE49-F238E27FC236}">
                <a16:creationId xmlns:a16="http://schemas.microsoft.com/office/drawing/2014/main" id="{00000000-0008-0000-1C00-000012000000}"/>
              </a:ext>
            </a:extLst>
          </xdr:cNvPr>
          <xdr:cNvSpPr>
            <a:spLocks noChangeShapeType="1"/>
          </xdr:cNvSpPr>
        </xdr:nvSpPr>
        <xdr:spPr bwMode="auto">
          <a:xfrm>
            <a:off x="597" y="1182"/>
            <a:ext cx="0" cy="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8</xdr:col>
      <xdr:colOff>171450</xdr:colOff>
      <xdr:row>71</xdr:row>
      <xdr:rowOff>0</xdr:rowOff>
    </xdr:from>
    <xdr:to>
      <xdr:col>10</xdr:col>
      <xdr:colOff>9525</xdr:colOff>
      <xdr:row>71</xdr:row>
      <xdr:rowOff>0</xdr:rowOff>
    </xdr:to>
    <xdr:sp macro="" textlink="">
      <xdr:nvSpPr>
        <xdr:cNvPr id="19" name="Line 19">
          <a:extLst>
            <a:ext uri="{FF2B5EF4-FFF2-40B4-BE49-F238E27FC236}">
              <a16:creationId xmlns:a16="http://schemas.microsoft.com/office/drawing/2014/main" id="{00000000-0008-0000-1C00-000013000000}"/>
            </a:ext>
          </a:extLst>
        </xdr:cNvPr>
        <xdr:cNvSpPr>
          <a:spLocks noChangeShapeType="1"/>
        </xdr:cNvSpPr>
      </xdr:nvSpPr>
      <xdr:spPr bwMode="auto">
        <a:xfrm>
          <a:off x="5139690" y="12451080"/>
          <a:ext cx="108775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xdr:col>
      <xdr:colOff>530225</xdr:colOff>
      <xdr:row>77</xdr:row>
      <xdr:rowOff>25400</xdr:rowOff>
    </xdr:from>
    <xdr:ext cx="530273" cy="175176"/>
    <xdr:sp macro="" textlink="">
      <xdr:nvSpPr>
        <xdr:cNvPr id="20" name="Text Box 20">
          <a:extLst>
            <a:ext uri="{FF2B5EF4-FFF2-40B4-BE49-F238E27FC236}">
              <a16:creationId xmlns:a16="http://schemas.microsoft.com/office/drawing/2014/main" id="{00000000-0008-0000-1C00-000014000000}"/>
            </a:ext>
          </a:extLst>
        </xdr:cNvPr>
        <xdr:cNvSpPr txBox="1">
          <a:spLocks noChangeArrowheads="1"/>
        </xdr:cNvSpPr>
      </xdr:nvSpPr>
      <xdr:spPr bwMode="auto">
        <a:xfrm>
          <a:off x="2404745" y="13482320"/>
          <a:ext cx="530273" cy="175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+918 um</a:t>
          </a:r>
        </a:p>
      </xdr:txBody>
    </xdr:sp>
    <xdr:clientData/>
  </xdr:oneCellAnchor>
  <xdr:oneCellAnchor>
    <xdr:from>
      <xdr:col>0</xdr:col>
      <xdr:colOff>355600</xdr:colOff>
      <xdr:row>70</xdr:row>
      <xdr:rowOff>57150</xdr:rowOff>
    </xdr:from>
    <xdr:ext cx="540789" cy="175176"/>
    <xdr:sp macro="" textlink="">
      <xdr:nvSpPr>
        <xdr:cNvPr id="21" name="Text Box 21">
          <a:extLst>
            <a:ext uri="{FF2B5EF4-FFF2-40B4-BE49-F238E27FC236}">
              <a16:creationId xmlns:a16="http://schemas.microsoft.com/office/drawing/2014/main" id="{00000000-0008-0000-1C00-000015000000}"/>
            </a:ext>
          </a:extLst>
        </xdr:cNvPr>
        <xdr:cNvSpPr txBox="1">
          <a:spLocks noChangeArrowheads="1"/>
        </xdr:cNvSpPr>
      </xdr:nvSpPr>
      <xdr:spPr bwMode="auto">
        <a:xfrm>
          <a:off x="355600" y="12340590"/>
          <a:ext cx="540789" cy="175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From fan</a:t>
          </a:r>
        </a:p>
      </xdr:txBody>
    </xdr:sp>
    <xdr:clientData/>
  </xdr:oneCellAnchor>
  <xdr:oneCellAnchor>
    <xdr:from>
      <xdr:col>10</xdr:col>
      <xdr:colOff>31750</xdr:colOff>
      <xdr:row>70</xdr:row>
      <xdr:rowOff>57150</xdr:rowOff>
    </xdr:from>
    <xdr:ext cx="647741" cy="322652"/>
    <xdr:sp macro="" textlink="">
      <xdr:nvSpPr>
        <xdr:cNvPr id="22" name="Text Box 22">
          <a:extLst>
            <a:ext uri="{FF2B5EF4-FFF2-40B4-BE49-F238E27FC236}">
              <a16:creationId xmlns:a16="http://schemas.microsoft.com/office/drawing/2014/main" id="{00000000-0008-0000-1C00-000016000000}"/>
            </a:ext>
          </a:extLst>
        </xdr:cNvPr>
        <xdr:cNvSpPr txBox="1">
          <a:spLocks noChangeArrowheads="1"/>
        </xdr:cNvSpPr>
      </xdr:nvSpPr>
      <xdr:spPr bwMode="auto">
        <a:xfrm>
          <a:off x="6249670" y="12340590"/>
          <a:ext cx="647741" cy="3226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To cyclone</a:t>
          </a:r>
        </a:p>
        <a:p>
          <a:pPr algn="l" rtl="0">
            <a:defRPr sz="1000"/>
          </a:pPr>
          <a:r>
            <a:rPr lang="en-GB" sz="1000" b="0" i="0" u="none" strike="noStrike" baseline="0">
              <a:solidFill>
                <a:srgbClr val="000000"/>
              </a:solidFill>
              <a:latin typeface="Arial"/>
              <a:cs typeface="Arial"/>
            </a:rPr>
            <a:t>-124 um</a:t>
          </a:r>
        </a:p>
      </xdr:txBody>
    </xdr:sp>
    <xdr:clientData/>
  </xdr:oneCellAnchor>
  <xdr:twoCellAnchor>
    <xdr:from>
      <xdr:col>4</xdr:col>
      <xdr:colOff>428625</xdr:colOff>
      <xdr:row>67</xdr:row>
      <xdr:rowOff>47625</xdr:rowOff>
    </xdr:from>
    <xdr:to>
      <xdr:col>4</xdr:col>
      <xdr:colOff>428625</xdr:colOff>
      <xdr:row>68</xdr:row>
      <xdr:rowOff>47625</xdr:rowOff>
    </xdr:to>
    <xdr:sp macro="" textlink="">
      <xdr:nvSpPr>
        <xdr:cNvPr id="23" name="Line 23">
          <a:extLst>
            <a:ext uri="{FF2B5EF4-FFF2-40B4-BE49-F238E27FC236}">
              <a16:creationId xmlns:a16="http://schemas.microsoft.com/office/drawing/2014/main" id="{00000000-0008-0000-1C00-000017000000}"/>
            </a:ext>
          </a:extLst>
        </xdr:cNvPr>
        <xdr:cNvSpPr>
          <a:spLocks noChangeShapeType="1"/>
        </xdr:cNvSpPr>
      </xdr:nvSpPr>
      <xdr:spPr bwMode="auto">
        <a:xfrm>
          <a:off x="2927985" y="11828145"/>
          <a:ext cx="0" cy="1676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390525</xdr:colOff>
      <xdr:row>67</xdr:row>
      <xdr:rowOff>57150</xdr:rowOff>
    </xdr:from>
    <xdr:to>
      <xdr:col>5</xdr:col>
      <xdr:colOff>390525</xdr:colOff>
      <xdr:row>68</xdr:row>
      <xdr:rowOff>57150</xdr:rowOff>
    </xdr:to>
    <xdr:sp macro="" textlink="">
      <xdr:nvSpPr>
        <xdr:cNvPr id="24" name="Line 24">
          <a:extLst>
            <a:ext uri="{FF2B5EF4-FFF2-40B4-BE49-F238E27FC236}">
              <a16:creationId xmlns:a16="http://schemas.microsoft.com/office/drawing/2014/main" id="{00000000-0008-0000-1C00-000018000000}"/>
            </a:ext>
          </a:extLst>
        </xdr:cNvPr>
        <xdr:cNvSpPr>
          <a:spLocks noChangeShapeType="1"/>
        </xdr:cNvSpPr>
      </xdr:nvSpPr>
      <xdr:spPr bwMode="auto">
        <a:xfrm>
          <a:off x="3514725" y="11837670"/>
          <a:ext cx="0" cy="1676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428625</xdr:colOff>
      <xdr:row>67</xdr:row>
      <xdr:rowOff>142875</xdr:rowOff>
    </xdr:from>
    <xdr:to>
      <xdr:col>5</xdr:col>
      <xdr:colOff>390525</xdr:colOff>
      <xdr:row>67</xdr:row>
      <xdr:rowOff>142875</xdr:rowOff>
    </xdr:to>
    <xdr:sp macro="" textlink="">
      <xdr:nvSpPr>
        <xdr:cNvPr id="25" name="Line 25">
          <a:extLst>
            <a:ext uri="{FF2B5EF4-FFF2-40B4-BE49-F238E27FC236}">
              <a16:creationId xmlns:a16="http://schemas.microsoft.com/office/drawing/2014/main" id="{00000000-0008-0000-1C00-000019000000}"/>
            </a:ext>
          </a:extLst>
        </xdr:cNvPr>
        <xdr:cNvSpPr>
          <a:spLocks noChangeShapeType="1"/>
        </xdr:cNvSpPr>
      </xdr:nvSpPr>
      <xdr:spPr bwMode="auto">
        <a:xfrm>
          <a:off x="2927985" y="11923395"/>
          <a:ext cx="5867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sm" len="med"/>
          <a:tailEnd type="triangle" w="sm" len="med"/>
        </a:ln>
        <a:extLst>
          <a:ext uri="{909E8E84-426E-40DD-AFC4-6F175D3DCCD1}">
            <a14:hiddenFill xmlns:a14="http://schemas.microsoft.com/office/drawing/2010/main">
              <a:noFill/>
            </a14:hiddenFill>
          </a:ext>
        </a:extLst>
      </xdr:spPr>
    </xdr:sp>
    <xdr:clientData/>
  </xdr:twoCellAnchor>
  <xdr:twoCellAnchor editAs="oneCell">
    <xdr:from>
      <xdr:col>4</xdr:col>
      <xdr:colOff>317500</xdr:colOff>
      <xdr:row>66</xdr:row>
      <xdr:rowOff>0</xdr:rowOff>
    </xdr:from>
    <xdr:to>
      <xdr:col>5</xdr:col>
      <xdr:colOff>492347</xdr:colOff>
      <xdr:row>67</xdr:row>
      <xdr:rowOff>78740</xdr:rowOff>
    </xdr:to>
    <xdr:sp macro="" textlink="">
      <xdr:nvSpPr>
        <xdr:cNvPr id="26" name="Text Box 26">
          <a:extLst>
            <a:ext uri="{FF2B5EF4-FFF2-40B4-BE49-F238E27FC236}">
              <a16:creationId xmlns:a16="http://schemas.microsoft.com/office/drawing/2014/main" id="{00000000-0008-0000-1C00-00001A000000}"/>
            </a:ext>
          </a:extLst>
        </xdr:cNvPr>
        <xdr:cNvSpPr txBox="1">
          <a:spLocks noChangeArrowheads="1"/>
        </xdr:cNvSpPr>
      </xdr:nvSpPr>
      <xdr:spPr bwMode="auto">
        <a:xfrm>
          <a:off x="2816860" y="11612880"/>
          <a:ext cx="799687" cy="2501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36576" bIns="0" anchor="t" upright="1"/>
        <a:lstStyle/>
        <a:p>
          <a:pPr algn="ctr" rtl="0">
            <a:defRPr sz="1000"/>
          </a:pPr>
          <a:r>
            <a:rPr lang="en-GB" sz="1000" b="0" i="0" u="none" strike="noStrike" baseline="0">
              <a:solidFill>
                <a:srgbClr val="000000"/>
              </a:solidFill>
              <a:latin typeface="Arial"/>
              <a:cs typeface="Arial"/>
            </a:rPr>
            <a:t>400Hx400W</a:t>
          </a:r>
        </a:p>
        <a:p>
          <a:pPr algn="ctr" rtl="0">
            <a:defRPr sz="1000"/>
          </a:pPr>
          <a:endParaRPr lang="en-GB" sz="1000" b="0" i="0" u="none" strike="noStrike" baseline="0">
            <a:solidFill>
              <a:srgbClr val="000000"/>
            </a:solidFill>
            <a:latin typeface="Arial"/>
            <a:cs typeface="Arial"/>
          </a:endParaRPr>
        </a:p>
      </xdr:txBody>
    </xdr:sp>
    <xdr:clientData/>
  </xdr:twoCellAnchor>
  <xdr:oneCellAnchor>
    <xdr:from>
      <xdr:col>4</xdr:col>
      <xdr:colOff>584200</xdr:colOff>
      <xdr:row>77</xdr:row>
      <xdr:rowOff>38100</xdr:rowOff>
    </xdr:from>
    <xdr:ext cx="530273" cy="322652"/>
    <xdr:sp macro="" textlink="">
      <xdr:nvSpPr>
        <xdr:cNvPr id="27" name="Text Box 27">
          <a:extLst>
            <a:ext uri="{FF2B5EF4-FFF2-40B4-BE49-F238E27FC236}">
              <a16:creationId xmlns:a16="http://schemas.microsoft.com/office/drawing/2014/main" id="{00000000-0008-0000-1C00-00001B000000}"/>
            </a:ext>
          </a:extLst>
        </xdr:cNvPr>
        <xdr:cNvSpPr txBox="1">
          <a:spLocks noChangeArrowheads="1"/>
        </xdr:cNvSpPr>
      </xdr:nvSpPr>
      <xdr:spPr bwMode="auto">
        <a:xfrm>
          <a:off x="3083560" y="13495020"/>
          <a:ext cx="530273" cy="3226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-918 um</a:t>
          </a:r>
        </a:p>
        <a:p>
          <a:pPr algn="l" rtl="0">
            <a:defRPr sz="1000"/>
          </a:pPr>
          <a:r>
            <a:rPr lang="en-GB" sz="1000" b="0" i="0" u="none" strike="noStrike" baseline="0">
              <a:solidFill>
                <a:srgbClr val="000000"/>
              </a:solidFill>
              <a:latin typeface="Arial"/>
              <a:cs typeface="Arial"/>
            </a:rPr>
            <a:t>+332 um</a:t>
          </a:r>
        </a:p>
      </xdr:txBody>
    </xdr:sp>
    <xdr:clientData/>
  </xdr:oneCellAnchor>
  <xdr:oneCellAnchor>
    <xdr:from>
      <xdr:col>6</xdr:col>
      <xdr:colOff>0</xdr:colOff>
      <xdr:row>77</xdr:row>
      <xdr:rowOff>38100</xdr:rowOff>
    </xdr:from>
    <xdr:ext cx="530273" cy="322652"/>
    <xdr:sp macro="" textlink="">
      <xdr:nvSpPr>
        <xdr:cNvPr id="28" name="Text Box 28">
          <a:extLst>
            <a:ext uri="{FF2B5EF4-FFF2-40B4-BE49-F238E27FC236}">
              <a16:creationId xmlns:a16="http://schemas.microsoft.com/office/drawing/2014/main" id="{00000000-0008-0000-1C00-00001C000000}"/>
            </a:ext>
          </a:extLst>
        </xdr:cNvPr>
        <xdr:cNvSpPr txBox="1">
          <a:spLocks noChangeArrowheads="1"/>
        </xdr:cNvSpPr>
      </xdr:nvSpPr>
      <xdr:spPr bwMode="auto">
        <a:xfrm>
          <a:off x="3749040" y="13495020"/>
          <a:ext cx="530273" cy="3226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-332 um</a:t>
          </a:r>
        </a:p>
        <a:p>
          <a:pPr algn="l" rtl="0">
            <a:defRPr sz="1000"/>
          </a:pPr>
          <a:r>
            <a:rPr lang="en-GB" sz="1000" b="0" i="0" u="none" strike="noStrike" baseline="0">
              <a:solidFill>
                <a:srgbClr val="000000"/>
              </a:solidFill>
              <a:latin typeface="Arial"/>
              <a:cs typeface="Arial"/>
            </a:rPr>
            <a:t>+186 um</a:t>
          </a:r>
        </a:p>
      </xdr:txBody>
    </xdr:sp>
    <xdr:clientData/>
  </xdr:oneCellAnchor>
  <xdr:oneCellAnchor>
    <xdr:from>
      <xdr:col>7</xdr:col>
      <xdr:colOff>0</xdr:colOff>
      <xdr:row>77</xdr:row>
      <xdr:rowOff>38100</xdr:rowOff>
    </xdr:from>
    <xdr:ext cx="530273" cy="322652"/>
    <xdr:sp macro="" textlink="">
      <xdr:nvSpPr>
        <xdr:cNvPr id="29" name="Text Box 29">
          <a:extLst>
            <a:ext uri="{FF2B5EF4-FFF2-40B4-BE49-F238E27FC236}">
              <a16:creationId xmlns:a16="http://schemas.microsoft.com/office/drawing/2014/main" id="{00000000-0008-0000-1C00-00001D000000}"/>
            </a:ext>
          </a:extLst>
        </xdr:cNvPr>
        <xdr:cNvSpPr txBox="1">
          <a:spLocks noChangeArrowheads="1"/>
        </xdr:cNvSpPr>
      </xdr:nvSpPr>
      <xdr:spPr bwMode="auto">
        <a:xfrm>
          <a:off x="4373880" y="13495020"/>
          <a:ext cx="530273" cy="3226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-186 um</a:t>
          </a:r>
        </a:p>
        <a:p>
          <a:pPr algn="l" rtl="0">
            <a:defRPr sz="1000"/>
          </a:pPr>
          <a:r>
            <a:rPr lang="en-GB" sz="1000" b="0" i="0" u="none" strike="noStrike" baseline="0">
              <a:solidFill>
                <a:srgbClr val="000000"/>
              </a:solidFill>
              <a:latin typeface="Arial"/>
              <a:cs typeface="Arial"/>
            </a:rPr>
            <a:t>+124 um</a:t>
          </a:r>
        </a:p>
      </xdr:txBody>
    </xdr:sp>
    <xdr:clientData/>
  </xdr:oneCellAnchor>
  <xdr:twoCellAnchor>
    <xdr:from>
      <xdr:col>0</xdr:col>
      <xdr:colOff>104775</xdr:colOff>
      <xdr:row>94</xdr:row>
      <xdr:rowOff>9525</xdr:rowOff>
    </xdr:from>
    <xdr:to>
      <xdr:col>10</xdr:col>
      <xdr:colOff>114300</xdr:colOff>
      <xdr:row>119</xdr:row>
      <xdr:rowOff>9525</xdr:rowOff>
    </xdr:to>
    <xdr:graphicFrame macro="">
      <xdr:nvGraphicFramePr>
        <xdr:cNvPr id="30" name="Chart 54">
          <a:extLst>
            <a:ext uri="{FF2B5EF4-FFF2-40B4-BE49-F238E27FC236}">
              <a16:creationId xmlns:a16="http://schemas.microsoft.com/office/drawing/2014/main" id="{00000000-0008-0000-1C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7620</xdr:colOff>
          <xdr:row>14</xdr:row>
          <xdr:rowOff>0</xdr:rowOff>
        </xdr:from>
        <xdr:to>
          <xdr:col>5</xdr:col>
          <xdr:colOff>0</xdr:colOff>
          <xdr:row>15</xdr:row>
          <xdr:rowOff>7620</xdr:rowOff>
        </xdr:to>
        <xdr:sp macro="" textlink="">
          <xdr:nvSpPr>
            <xdr:cNvPr id="25601" name="Spinner 1" hidden="1">
              <a:extLst>
                <a:ext uri="{63B3BB69-23CF-44E3-9099-C40C66FF867C}">
                  <a14:compatExt spid="_x0000_s25601"/>
                </a:ext>
                <a:ext uri="{FF2B5EF4-FFF2-40B4-BE49-F238E27FC236}">
                  <a16:creationId xmlns:a16="http://schemas.microsoft.com/office/drawing/2014/main" id="{00000000-0008-0000-1D00-0000016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1</xdr:col>
      <xdr:colOff>9525</xdr:colOff>
      <xdr:row>34</xdr:row>
      <xdr:rowOff>0</xdr:rowOff>
    </xdr:from>
    <xdr:to>
      <xdr:col>9</xdr:col>
      <xdr:colOff>0</xdr:colOff>
      <xdr:row>53</xdr:row>
      <xdr:rowOff>123825</xdr:rowOff>
    </xdr:to>
    <xdr:graphicFrame macro="">
      <xdr:nvGraphicFramePr>
        <xdr:cNvPr id="2" name="Chart 1">
          <a:extLst>
            <a:ext uri="{FF2B5EF4-FFF2-40B4-BE49-F238E27FC236}">
              <a16:creationId xmlns:a16="http://schemas.microsoft.com/office/drawing/2014/main" id="{00000000-0008-0000-1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371475</xdr:colOff>
      <xdr:row>63</xdr:row>
      <xdr:rowOff>0</xdr:rowOff>
    </xdr:from>
    <xdr:to>
      <xdr:col>3</xdr:col>
      <xdr:colOff>0</xdr:colOff>
      <xdr:row>63</xdr:row>
      <xdr:rowOff>0</xdr:rowOff>
    </xdr:to>
    <xdr:sp macro="" textlink="">
      <xdr:nvSpPr>
        <xdr:cNvPr id="3" name="Line 3">
          <a:extLst>
            <a:ext uri="{FF2B5EF4-FFF2-40B4-BE49-F238E27FC236}">
              <a16:creationId xmlns:a16="http://schemas.microsoft.com/office/drawing/2014/main" id="{00000000-0008-0000-1D00-000003000000}"/>
            </a:ext>
          </a:extLst>
        </xdr:cNvPr>
        <xdr:cNvSpPr>
          <a:spLocks noChangeShapeType="1"/>
        </xdr:cNvSpPr>
      </xdr:nvSpPr>
      <xdr:spPr bwMode="auto">
        <a:xfrm>
          <a:off x="3998595" y="11041380"/>
          <a:ext cx="733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0</xdr:colOff>
      <xdr:row>60</xdr:row>
      <xdr:rowOff>114300</xdr:rowOff>
    </xdr:from>
    <xdr:to>
      <xdr:col>8</xdr:col>
      <xdr:colOff>163830</xdr:colOff>
      <xdr:row>69</xdr:row>
      <xdr:rowOff>11430</xdr:rowOff>
    </xdr:to>
    <xdr:grpSp>
      <xdr:nvGrpSpPr>
        <xdr:cNvPr id="4" name="Group 3">
          <a:extLst>
            <a:ext uri="{FF2B5EF4-FFF2-40B4-BE49-F238E27FC236}">
              <a16:creationId xmlns:a16="http://schemas.microsoft.com/office/drawing/2014/main" id="{00000000-0008-0000-1D00-000004000000}"/>
            </a:ext>
          </a:extLst>
        </xdr:cNvPr>
        <xdr:cNvGrpSpPr>
          <a:grpSpLocks/>
        </xdr:cNvGrpSpPr>
      </xdr:nvGrpSpPr>
      <xdr:grpSpPr bwMode="auto">
        <a:xfrm>
          <a:off x="4733925" y="10839450"/>
          <a:ext cx="4949190" cy="1443990"/>
          <a:chOff x="320" y="1077"/>
          <a:chExt cx="360" cy="142"/>
        </a:xfrm>
      </xdr:grpSpPr>
      <xdr:sp macro="" textlink="">
        <xdr:nvSpPr>
          <xdr:cNvPr id="5" name="Rectangle 4">
            <a:extLst>
              <a:ext uri="{FF2B5EF4-FFF2-40B4-BE49-F238E27FC236}">
                <a16:creationId xmlns:a16="http://schemas.microsoft.com/office/drawing/2014/main" id="{00000000-0008-0000-1D00-000005000000}"/>
              </a:ext>
            </a:extLst>
          </xdr:cNvPr>
          <xdr:cNvSpPr>
            <a:spLocks noChangeArrowheads="1"/>
          </xdr:cNvSpPr>
        </xdr:nvSpPr>
        <xdr:spPr bwMode="auto">
          <a:xfrm>
            <a:off x="372" y="1081"/>
            <a:ext cx="256" cy="68"/>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6" name="Line 6">
            <a:extLst>
              <a:ext uri="{FF2B5EF4-FFF2-40B4-BE49-F238E27FC236}">
                <a16:creationId xmlns:a16="http://schemas.microsoft.com/office/drawing/2014/main" id="{00000000-0008-0000-1D00-000006000000}"/>
              </a:ext>
            </a:extLst>
          </xdr:cNvPr>
          <xdr:cNvSpPr>
            <a:spLocks noChangeShapeType="1"/>
          </xdr:cNvSpPr>
        </xdr:nvSpPr>
        <xdr:spPr bwMode="auto">
          <a:xfrm>
            <a:off x="436" y="1077"/>
            <a:ext cx="0" cy="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Line 7">
            <a:extLst>
              <a:ext uri="{FF2B5EF4-FFF2-40B4-BE49-F238E27FC236}">
                <a16:creationId xmlns:a16="http://schemas.microsoft.com/office/drawing/2014/main" id="{00000000-0008-0000-1D00-000007000000}"/>
              </a:ext>
            </a:extLst>
          </xdr:cNvPr>
          <xdr:cNvSpPr>
            <a:spLocks noChangeShapeType="1"/>
          </xdr:cNvSpPr>
        </xdr:nvSpPr>
        <xdr:spPr bwMode="auto">
          <a:xfrm>
            <a:off x="500" y="1078"/>
            <a:ext cx="0" cy="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 name="Line 8">
            <a:extLst>
              <a:ext uri="{FF2B5EF4-FFF2-40B4-BE49-F238E27FC236}">
                <a16:creationId xmlns:a16="http://schemas.microsoft.com/office/drawing/2014/main" id="{00000000-0008-0000-1D00-000008000000}"/>
              </a:ext>
            </a:extLst>
          </xdr:cNvPr>
          <xdr:cNvSpPr>
            <a:spLocks noChangeShapeType="1"/>
          </xdr:cNvSpPr>
        </xdr:nvSpPr>
        <xdr:spPr bwMode="auto">
          <a:xfrm>
            <a:off x="564" y="1078"/>
            <a:ext cx="0" cy="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 name="AutoShape 9">
            <a:extLst>
              <a:ext uri="{FF2B5EF4-FFF2-40B4-BE49-F238E27FC236}">
                <a16:creationId xmlns:a16="http://schemas.microsoft.com/office/drawing/2014/main" id="{00000000-0008-0000-1D00-000009000000}"/>
              </a:ext>
            </a:extLst>
          </xdr:cNvPr>
          <xdr:cNvSpPr>
            <a:spLocks noChangeArrowheads="1"/>
          </xdr:cNvSpPr>
        </xdr:nvSpPr>
        <xdr:spPr bwMode="auto">
          <a:xfrm>
            <a:off x="372" y="1149"/>
            <a:ext cx="63" cy="33"/>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829 w 21600"/>
              <a:gd name="T13" fmla="*/ 5891 h 21600"/>
              <a:gd name="T14" fmla="*/ 15771 w 21600"/>
              <a:gd name="T15" fmla="*/ 15709 h 21600"/>
            </a:gdLst>
            <a:ahLst/>
            <a:cxnLst>
              <a:cxn ang="T8">
                <a:pos x="T0" y="T1"/>
              </a:cxn>
              <a:cxn ang="T9">
                <a:pos x="T2" y="T3"/>
              </a:cxn>
              <a:cxn ang="T10">
                <a:pos x="T4" y="T5"/>
              </a:cxn>
              <a:cxn ang="T11">
                <a:pos x="T6" y="T7"/>
              </a:cxn>
            </a:cxnLst>
            <a:rect l="T12" t="T13" r="T14" b="T15"/>
            <a:pathLst>
              <a:path w="21600" h="21600">
                <a:moveTo>
                  <a:pt x="0" y="0"/>
                </a:moveTo>
                <a:lnTo>
                  <a:pt x="8229" y="21600"/>
                </a:lnTo>
                <a:lnTo>
                  <a:pt x="13371"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0" name="AutoShape 10">
            <a:extLst>
              <a:ext uri="{FF2B5EF4-FFF2-40B4-BE49-F238E27FC236}">
                <a16:creationId xmlns:a16="http://schemas.microsoft.com/office/drawing/2014/main" id="{00000000-0008-0000-1D00-00000A000000}"/>
              </a:ext>
            </a:extLst>
          </xdr:cNvPr>
          <xdr:cNvSpPr>
            <a:spLocks noChangeArrowheads="1"/>
          </xdr:cNvSpPr>
        </xdr:nvSpPr>
        <xdr:spPr bwMode="auto">
          <a:xfrm rot="5400000">
            <a:off x="312" y="1089"/>
            <a:ext cx="68" cy="52"/>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718 w 21600"/>
              <a:gd name="T13" fmla="*/ 5815 h 21600"/>
              <a:gd name="T14" fmla="*/ 15882 w 21600"/>
              <a:gd name="T15" fmla="*/ 15785 h 21600"/>
            </a:gdLst>
            <a:ahLst/>
            <a:cxnLst>
              <a:cxn ang="T8">
                <a:pos x="T0" y="T1"/>
              </a:cxn>
              <a:cxn ang="T9">
                <a:pos x="T2" y="T3"/>
              </a:cxn>
              <a:cxn ang="T10">
                <a:pos x="T4" y="T5"/>
              </a:cxn>
              <a:cxn ang="T11">
                <a:pos x="T6" y="T7"/>
              </a:cxn>
            </a:cxnLst>
            <a:rect l="T12" t="T13" r="T14" b="T15"/>
            <a:pathLst>
              <a:path w="21600" h="21600">
                <a:moveTo>
                  <a:pt x="0" y="0"/>
                </a:moveTo>
                <a:lnTo>
                  <a:pt x="7623" y="21600"/>
                </a:lnTo>
                <a:lnTo>
                  <a:pt x="13977"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1" name="AutoShape 11">
            <a:extLst>
              <a:ext uri="{FF2B5EF4-FFF2-40B4-BE49-F238E27FC236}">
                <a16:creationId xmlns:a16="http://schemas.microsoft.com/office/drawing/2014/main" id="{00000000-0008-0000-1D00-00000B000000}"/>
              </a:ext>
            </a:extLst>
          </xdr:cNvPr>
          <xdr:cNvSpPr>
            <a:spLocks noChangeArrowheads="1"/>
          </xdr:cNvSpPr>
        </xdr:nvSpPr>
        <xdr:spPr bwMode="auto">
          <a:xfrm>
            <a:off x="437" y="1149"/>
            <a:ext cx="63" cy="33"/>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829 w 21600"/>
              <a:gd name="T13" fmla="*/ 5891 h 21600"/>
              <a:gd name="T14" fmla="*/ 15771 w 21600"/>
              <a:gd name="T15" fmla="*/ 15709 h 21600"/>
            </a:gdLst>
            <a:ahLst/>
            <a:cxnLst>
              <a:cxn ang="T8">
                <a:pos x="T0" y="T1"/>
              </a:cxn>
              <a:cxn ang="T9">
                <a:pos x="T2" y="T3"/>
              </a:cxn>
              <a:cxn ang="T10">
                <a:pos x="T4" y="T5"/>
              </a:cxn>
              <a:cxn ang="T11">
                <a:pos x="T6" y="T7"/>
              </a:cxn>
            </a:cxnLst>
            <a:rect l="T12" t="T13" r="T14" b="T15"/>
            <a:pathLst>
              <a:path w="21600" h="21600">
                <a:moveTo>
                  <a:pt x="0" y="0"/>
                </a:moveTo>
                <a:lnTo>
                  <a:pt x="8229" y="21600"/>
                </a:lnTo>
                <a:lnTo>
                  <a:pt x="13371"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2" name="AutoShape 12">
            <a:extLst>
              <a:ext uri="{FF2B5EF4-FFF2-40B4-BE49-F238E27FC236}">
                <a16:creationId xmlns:a16="http://schemas.microsoft.com/office/drawing/2014/main" id="{00000000-0008-0000-1D00-00000C000000}"/>
              </a:ext>
            </a:extLst>
          </xdr:cNvPr>
          <xdr:cNvSpPr>
            <a:spLocks noChangeArrowheads="1"/>
          </xdr:cNvSpPr>
        </xdr:nvSpPr>
        <xdr:spPr bwMode="auto">
          <a:xfrm>
            <a:off x="501" y="1149"/>
            <a:ext cx="63" cy="33"/>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829 w 21600"/>
              <a:gd name="T13" fmla="*/ 5891 h 21600"/>
              <a:gd name="T14" fmla="*/ 15771 w 21600"/>
              <a:gd name="T15" fmla="*/ 15709 h 21600"/>
            </a:gdLst>
            <a:ahLst/>
            <a:cxnLst>
              <a:cxn ang="T8">
                <a:pos x="T0" y="T1"/>
              </a:cxn>
              <a:cxn ang="T9">
                <a:pos x="T2" y="T3"/>
              </a:cxn>
              <a:cxn ang="T10">
                <a:pos x="T4" y="T5"/>
              </a:cxn>
              <a:cxn ang="T11">
                <a:pos x="T6" y="T7"/>
              </a:cxn>
            </a:cxnLst>
            <a:rect l="T12" t="T13" r="T14" b="T15"/>
            <a:pathLst>
              <a:path w="21600" h="21600">
                <a:moveTo>
                  <a:pt x="0" y="0"/>
                </a:moveTo>
                <a:lnTo>
                  <a:pt x="8229" y="21600"/>
                </a:lnTo>
                <a:lnTo>
                  <a:pt x="13371"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3" name="AutoShape 13">
            <a:extLst>
              <a:ext uri="{FF2B5EF4-FFF2-40B4-BE49-F238E27FC236}">
                <a16:creationId xmlns:a16="http://schemas.microsoft.com/office/drawing/2014/main" id="{00000000-0008-0000-1D00-00000D000000}"/>
              </a:ext>
            </a:extLst>
          </xdr:cNvPr>
          <xdr:cNvSpPr>
            <a:spLocks noChangeArrowheads="1"/>
          </xdr:cNvSpPr>
        </xdr:nvSpPr>
        <xdr:spPr bwMode="auto">
          <a:xfrm>
            <a:off x="565" y="1149"/>
            <a:ext cx="63" cy="33"/>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829 w 21600"/>
              <a:gd name="T13" fmla="*/ 5891 h 21600"/>
              <a:gd name="T14" fmla="*/ 15771 w 21600"/>
              <a:gd name="T15" fmla="*/ 15709 h 21600"/>
            </a:gdLst>
            <a:ahLst/>
            <a:cxnLst>
              <a:cxn ang="T8">
                <a:pos x="T0" y="T1"/>
              </a:cxn>
              <a:cxn ang="T9">
                <a:pos x="T2" y="T3"/>
              </a:cxn>
              <a:cxn ang="T10">
                <a:pos x="T4" y="T5"/>
              </a:cxn>
              <a:cxn ang="T11">
                <a:pos x="T6" y="T7"/>
              </a:cxn>
            </a:cxnLst>
            <a:rect l="T12" t="T13" r="T14" b="T15"/>
            <a:pathLst>
              <a:path w="21600" h="21600">
                <a:moveTo>
                  <a:pt x="0" y="0"/>
                </a:moveTo>
                <a:lnTo>
                  <a:pt x="8229" y="21600"/>
                </a:lnTo>
                <a:lnTo>
                  <a:pt x="13371"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4" name="AutoShape 14">
            <a:extLst>
              <a:ext uri="{FF2B5EF4-FFF2-40B4-BE49-F238E27FC236}">
                <a16:creationId xmlns:a16="http://schemas.microsoft.com/office/drawing/2014/main" id="{00000000-0008-0000-1D00-00000E000000}"/>
              </a:ext>
            </a:extLst>
          </xdr:cNvPr>
          <xdr:cNvSpPr>
            <a:spLocks noChangeArrowheads="1"/>
          </xdr:cNvSpPr>
        </xdr:nvSpPr>
        <xdr:spPr bwMode="auto">
          <a:xfrm rot="-5400000">
            <a:off x="620" y="1089"/>
            <a:ext cx="68" cy="52"/>
          </a:xfrm>
          <a:custGeom>
            <a:avLst/>
            <a:gdLst>
              <a:gd name="T0" fmla="*/ 0 w 21600"/>
              <a:gd name="T1" fmla="*/ 0 h 21600"/>
              <a:gd name="T2" fmla="*/ 0 w 21600"/>
              <a:gd name="T3" fmla="*/ 0 h 21600"/>
              <a:gd name="T4" fmla="*/ 0 w 21600"/>
              <a:gd name="T5" fmla="*/ 0 h 21600"/>
              <a:gd name="T6" fmla="*/ 0 w 21600"/>
              <a:gd name="T7" fmla="*/ 0 h 21600"/>
              <a:gd name="T8" fmla="*/ 0 60000 65536"/>
              <a:gd name="T9" fmla="*/ 0 60000 65536"/>
              <a:gd name="T10" fmla="*/ 0 60000 65536"/>
              <a:gd name="T11" fmla="*/ 0 60000 65536"/>
              <a:gd name="T12" fmla="*/ 5718 w 21600"/>
              <a:gd name="T13" fmla="*/ 5815 h 21600"/>
              <a:gd name="T14" fmla="*/ 15882 w 21600"/>
              <a:gd name="T15" fmla="*/ 15785 h 21600"/>
            </a:gdLst>
            <a:ahLst/>
            <a:cxnLst>
              <a:cxn ang="T8">
                <a:pos x="T0" y="T1"/>
              </a:cxn>
              <a:cxn ang="T9">
                <a:pos x="T2" y="T3"/>
              </a:cxn>
              <a:cxn ang="T10">
                <a:pos x="T4" y="T5"/>
              </a:cxn>
              <a:cxn ang="T11">
                <a:pos x="T6" y="T7"/>
              </a:cxn>
            </a:cxnLst>
            <a:rect l="T12" t="T13" r="T14" b="T15"/>
            <a:pathLst>
              <a:path w="21600" h="21600">
                <a:moveTo>
                  <a:pt x="0" y="0"/>
                </a:moveTo>
                <a:lnTo>
                  <a:pt x="7623" y="21600"/>
                </a:lnTo>
                <a:lnTo>
                  <a:pt x="13977"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5" name="Line 15">
            <a:extLst>
              <a:ext uri="{FF2B5EF4-FFF2-40B4-BE49-F238E27FC236}">
                <a16:creationId xmlns:a16="http://schemas.microsoft.com/office/drawing/2014/main" id="{00000000-0008-0000-1D00-00000F000000}"/>
              </a:ext>
            </a:extLst>
          </xdr:cNvPr>
          <xdr:cNvSpPr>
            <a:spLocks noChangeShapeType="1"/>
          </xdr:cNvSpPr>
        </xdr:nvSpPr>
        <xdr:spPr bwMode="auto">
          <a:xfrm>
            <a:off x="404" y="1182"/>
            <a:ext cx="0" cy="3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6" name="Line 16">
            <a:extLst>
              <a:ext uri="{FF2B5EF4-FFF2-40B4-BE49-F238E27FC236}">
                <a16:creationId xmlns:a16="http://schemas.microsoft.com/office/drawing/2014/main" id="{00000000-0008-0000-1D00-000010000000}"/>
              </a:ext>
            </a:extLst>
          </xdr:cNvPr>
          <xdr:cNvSpPr>
            <a:spLocks noChangeShapeType="1"/>
          </xdr:cNvSpPr>
        </xdr:nvSpPr>
        <xdr:spPr bwMode="auto">
          <a:xfrm>
            <a:off x="469" y="1182"/>
            <a:ext cx="0" cy="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7" name="Line 17">
            <a:extLst>
              <a:ext uri="{FF2B5EF4-FFF2-40B4-BE49-F238E27FC236}">
                <a16:creationId xmlns:a16="http://schemas.microsoft.com/office/drawing/2014/main" id="{00000000-0008-0000-1D00-000011000000}"/>
              </a:ext>
            </a:extLst>
          </xdr:cNvPr>
          <xdr:cNvSpPr>
            <a:spLocks noChangeShapeType="1"/>
          </xdr:cNvSpPr>
        </xdr:nvSpPr>
        <xdr:spPr bwMode="auto">
          <a:xfrm>
            <a:off x="532" y="1182"/>
            <a:ext cx="0" cy="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sp macro="" textlink="">
        <xdr:nvSpPr>
          <xdr:cNvPr id="18" name="Line 18">
            <a:extLst>
              <a:ext uri="{FF2B5EF4-FFF2-40B4-BE49-F238E27FC236}">
                <a16:creationId xmlns:a16="http://schemas.microsoft.com/office/drawing/2014/main" id="{00000000-0008-0000-1D00-000012000000}"/>
              </a:ext>
            </a:extLst>
          </xdr:cNvPr>
          <xdr:cNvSpPr>
            <a:spLocks noChangeShapeType="1"/>
          </xdr:cNvSpPr>
        </xdr:nvSpPr>
        <xdr:spPr bwMode="auto">
          <a:xfrm>
            <a:off x="597" y="1182"/>
            <a:ext cx="0" cy="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8</xdr:col>
      <xdr:colOff>171450</xdr:colOff>
      <xdr:row>63</xdr:row>
      <xdr:rowOff>0</xdr:rowOff>
    </xdr:from>
    <xdr:to>
      <xdr:col>10</xdr:col>
      <xdr:colOff>9525</xdr:colOff>
      <xdr:row>63</xdr:row>
      <xdr:rowOff>0</xdr:rowOff>
    </xdr:to>
    <xdr:sp macro="" textlink="">
      <xdr:nvSpPr>
        <xdr:cNvPr id="19" name="Line 19">
          <a:extLst>
            <a:ext uri="{FF2B5EF4-FFF2-40B4-BE49-F238E27FC236}">
              <a16:creationId xmlns:a16="http://schemas.microsoft.com/office/drawing/2014/main" id="{00000000-0008-0000-1D00-000013000000}"/>
            </a:ext>
          </a:extLst>
        </xdr:cNvPr>
        <xdr:cNvSpPr>
          <a:spLocks noChangeShapeType="1"/>
        </xdr:cNvSpPr>
      </xdr:nvSpPr>
      <xdr:spPr bwMode="auto">
        <a:xfrm>
          <a:off x="9696450" y="11041380"/>
          <a:ext cx="108775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xdr:col>
      <xdr:colOff>530225</xdr:colOff>
      <xdr:row>69</xdr:row>
      <xdr:rowOff>25400</xdr:rowOff>
    </xdr:from>
    <xdr:ext cx="530273" cy="175176"/>
    <xdr:sp macro="" textlink="">
      <xdr:nvSpPr>
        <xdr:cNvPr id="20" name="Text Box 20">
          <a:extLst>
            <a:ext uri="{FF2B5EF4-FFF2-40B4-BE49-F238E27FC236}">
              <a16:creationId xmlns:a16="http://schemas.microsoft.com/office/drawing/2014/main" id="{00000000-0008-0000-1D00-000014000000}"/>
            </a:ext>
          </a:extLst>
        </xdr:cNvPr>
        <xdr:cNvSpPr txBox="1">
          <a:spLocks noChangeArrowheads="1"/>
        </xdr:cNvSpPr>
      </xdr:nvSpPr>
      <xdr:spPr bwMode="auto">
        <a:xfrm>
          <a:off x="5262245" y="12072620"/>
          <a:ext cx="530273" cy="175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+380 um</a:t>
          </a:r>
        </a:p>
      </xdr:txBody>
    </xdr:sp>
    <xdr:clientData/>
  </xdr:oneCellAnchor>
  <xdr:oneCellAnchor>
    <xdr:from>
      <xdr:col>0</xdr:col>
      <xdr:colOff>355600</xdr:colOff>
      <xdr:row>62</xdr:row>
      <xdr:rowOff>57150</xdr:rowOff>
    </xdr:from>
    <xdr:ext cx="583493" cy="175176"/>
    <xdr:sp macro="" textlink="">
      <xdr:nvSpPr>
        <xdr:cNvPr id="21" name="Text Box 21">
          <a:extLst>
            <a:ext uri="{FF2B5EF4-FFF2-40B4-BE49-F238E27FC236}">
              <a16:creationId xmlns:a16="http://schemas.microsoft.com/office/drawing/2014/main" id="{00000000-0008-0000-1D00-000015000000}"/>
            </a:ext>
          </a:extLst>
        </xdr:cNvPr>
        <xdr:cNvSpPr txBox="1">
          <a:spLocks noChangeArrowheads="1"/>
        </xdr:cNvSpPr>
      </xdr:nvSpPr>
      <xdr:spPr bwMode="auto">
        <a:xfrm>
          <a:off x="355600" y="10930890"/>
          <a:ext cx="583493" cy="1751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From Fan</a:t>
          </a:r>
        </a:p>
      </xdr:txBody>
    </xdr:sp>
    <xdr:clientData/>
  </xdr:oneCellAnchor>
  <xdr:oneCellAnchor>
    <xdr:from>
      <xdr:col>10</xdr:col>
      <xdr:colOff>31750</xdr:colOff>
      <xdr:row>62</xdr:row>
      <xdr:rowOff>57150</xdr:rowOff>
    </xdr:from>
    <xdr:ext cx="647741" cy="322652"/>
    <xdr:sp macro="" textlink="">
      <xdr:nvSpPr>
        <xdr:cNvPr id="22" name="Text Box 22">
          <a:extLst>
            <a:ext uri="{FF2B5EF4-FFF2-40B4-BE49-F238E27FC236}">
              <a16:creationId xmlns:a16="http://schemas.microsoft.com/office/drawing/2014/main" id="{00000000-0008-0000-1D00-000016000000}"/>
            </a:ext>
          </a:extLst>
        </xdr:cNvPr>
        <xdr:cNvSpPr txBox="1">
          <a:spLocks noChangeArrowheads="1"/>
        </xdr:cNvSpPr>
      </xdr:nvSpPr>
      <xdr:spPr bwMode="auto">
        <a:xfrm>
          <a:off x="10806430" y="10930890"/>
          <a:ext cx="647741" cy="3226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To cyclone</a:t>
          </a:r>
        </a:p>
        <a:p>
          <a:pPr algn="l" rtl="0">
            <a:defRPr sz="1000"/>
          </a:pPr>
          <a:r>
            <a:rPr lang="en-GB" sz="1000" b="0" i="0" u="none" strike="noStrike" baseline="0">
              <a:solidFill>
                <a:srgbClr val="000000"/>
              </a:solidFill>
              <a:latin typeface="Arial"/>
              <a:cs typeface="Arial"/>
            </a:rPr>
            <a:t>-190 um</a:t>
          </a:r>
        </a:p>
      </xdr:txBody>
    </xdr:sp>
    <xdr:clientData/>
  </xdr:oneCellAnchor>
  <xdr:twoCellAnchor>
    <xdr:from>
      <xdr:col>4</xdr:col>
      <xdr:colOff>485775</xdr:colOff>
      <xdr:row>59</xdr:row>
      <xdr:rowOff>47625</xdr:rowOff>
    </xdr:from>
    <xdr:to>
      <xdr:col>4</xdr:col>
      <xdr:colOff>485775</xdr:colOff>
      <xdr:row>60</xdr:row>
      <xdr:rowOff>47625</xdr:rowOff>
    </xdr:to>
    <xdr:sp macro="" textlink="">
      <xdr:nvSpPr>
        <xdr:cNvPr id="23" name="Line 23">
          <a:extLst>
            <a:ext uri="{FF2B5EF4-FFF2-40B4-BE49-F238E27FC236}">
              <a16:creationId xmlns:a16="http://schemas.microsoft.com/office/drawing/2014/main" id="{00000000-0008-0000-1D00-000017000000}"/>
            </a:ext>
          </a:extLst>
        </xdr:cNvPr>
        <xdr:cNvSpPr>
          <a:spLocks noChangeShapeType="1"/>
        </xdr:cNvSpPr>
      </xdr:nvSpPr>
      <xdr:spPr bwMode="auto">
        <a:xfrm>
          <a:off x="5812155" y="10418445"/>
          <a:ext cx="0" cy="1676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504825</xdr:colOff>
      <xdr:row>59</xdr:row>
      <xdr:rowOff>47625</xdr:rowOff>
    </xdr:from>
    <xdr:to>
      <xdr:col>5</xdr:col>
      <xdr:colOff>504825</xdr:colOff>
      <xdr:row>60</xdr:row>
      <xdr:rowOff>47625</xdr:rowOff>
    </xdr:to>
    <xdr:sp macro="" textlink="">
      <xdr:nvSpPr>
        <xdr:cNvPr id="24" name="Line 24">
          <a:extLst>
            <a:ext uri="{FF2B5EF4-FFF2-40B4-BE49-F238E27FC236}">
              <a16:creationId xmlns:a16="http://schemas.microsoft.com/office/drawing/2014/main" id="{00000000-0008-0000-1D00-000018000000}"/>
            </a:ext>
          </a:extLst>
        </xdr:cNvPr>
        <xdr:cNvSpPr>
          <a:spLocks noChangeShapeType="1"/>
        </xdr:cNvSpPr>
      </xdr:nvSpPr>
      <xdr:spPr bwMode="auto">
        <a:xfrm>
          <a:off x="7926705" y="10418445"/>
          <a:ext cx="0" cy="1676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485775</xdr:colOff>
      <xdr:row>59</xdr:row>
      <xdr:rowOff>142875</xdr:rowOff>
    </xdr:from>
    <xdr:to>
      <xdr:col>5</xdr:col>
      <xdr:colOff>504825</xdr:colOff>
      <xdr:row>59</xdr:row>
      <xdr:rowOff>142875</xdr:rowOff>
    </xdr:to>
    <xdr:sp macro="" textlink="">
      <xdr:nvSpPr>
        <xdr:cNvPr id="25" name="Line 25">
          <a:extLst>
            <a:ext uri="{FF2B5EF4-FFF2-40B4-BE49-F238E27FC236}">
              <a16:creationId xmlns:a16="http://schemas.microsoft.com/office/drawing/2014/main" id="{00000000-0008-0000-1D00-000019000000}"/>
            </a:ext>
          </a:extLst>
        </xdr:cNvPr>
        <xdr:cNvSpPr>
          <a:spLocks noChangeShapeType="1"/>
        </xdr:cNvSpPr>
      </xdr:nvSpPr>
      <xdr:spPr bwMode="auto">
        <a:xfrm>
          <a:off x="5812155" y="10513695"/>
          <a:ext cx="21145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sm" len="med"/>
          <a:tailEnd type="triangle" w="sm" len="med"/>
        </a:ln>
        <a:extLst>
          <a:ext uri="{909E8E84-426E-40DD-AFC4-6F175D3DCCD1}">
            <a14:hiddenFill xmlns:a14="http://schemas.microsoft.com/office/drawing/2010/main">
              <a:noFill/>
            </a14:hiddenFill>
          </a:ext>
        </a:extLst>
      </xdr:spPr>
    </xdr:sp>
    <xdr:clientData/>
  </xdr:twoCellAnchor>
  <xdr:oneCellAnchor>
    <xdr:from>
      <xdr:col>4</xdr:col>
      <xdr:colOff>592901</xdr:colOff>
      <xdr:row>58</xdr:row>
      <xdr:rowOff>38100</xdr:rowOff>
    </xdr:from>
    <xdr:ext cx="446149" cy="184794"/>
    <xdr:sp macro="" textlink="">
      <xdr:nvSpPr>
        <xdr:cNvPr id="26" name="Text Box 26">
          <a:extLst>
            <a:ext uri="{FF2B5EF4-FFF2-40B4-BE49-F238E27FC236}">
              <a16:creationId xmlns:a16="http://schemas.microsoft.com/office/drawing/2014/main" id="{00000000-0008-0000-1D00-00001A000000}"/>
            </a:ext>
          </a:extLst>
        </xdr:cNvPr>
        <xdr:cNvSpPr txBox="1">
          <a:spLocks noChangeArrowheads="1"/>
        </xdr:cNvSpPr>
      </xdr:nvSpPr>
      <xdr:spPr bwMode="auto">
        <a:xfrm>
          <a:off x="5919281" y="10241280"/>
          <a:ext cx="446149" cy="18479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27432" bIns="0" anchor="t" upright="1">
          <a:spAutoFit/>
        </a:bodyPr>
        <a:lstStyle/>
        <a:p>
          <a:pPr algn="ctr" rtl="0">
            <a:defRPr sz="1000"/>
          </a:pPr>
          <a:r>
            <a:rPr lang="en-GB" sz="1000" b="0" i="0" u="none" strike="noStrike" baseline="0">
              <a:solidFill>
                <a:srgbClr val="000000"/>
              </a:solidFill>
              <a:latin typeface="Arial"/>
              <a:cs typeface="Arial"/>
            </a:rPr>
            <a:t>600 </a:t>
          </a:r>
          <a:r>
            <a:rPr lang="en-GB" sz="1000" b="0" i="0" u="none" strike="noStrike" baseline="0">
              <a:solidFill>
                <a:srgbClr val="000000"/>
              </a:solidFill>
              <a:latin typeface="Symbol"/>
              <a:cs typeface="Arial"/>
            </a:rPr>
            <a:t>Æ</a:t>
          </a:r>
          <a:r>
            <a:rPr lang="en-GB" sz="1000" b="0" i="0" u="none" strike="noStrike" baseline="0">
              <a:solidFill>
                <a:srgbClr val="000000"/>
              </a:solidFill>
              <a:latin typeface="Arial"/>
              <a:cs typeface="Arial"/>
            </a:rPr>
            <a:t> </a:t>
          </a:r>
        </a:p>
      </xdr:txBody>
    </xdr:sp>
    <xdr:clientData/>
  </xdr:oneCellAnchor>
  <xdr:oneCellAnchor>
    <xdr:from>
      <xdr:col>4</xdr:col>
      <xdr:colOff>584200</xdr:colOff>
      <xdr:row>69</xdr:row>
      <xdr:rowOff>38100</xdr:rowOff>
    </xdr:from>
    <xdr:ext cx="530273" cy="322652"/>
    <xdr:sp macro="" textlink="">
      <xdr:nvSpPr>
        <xdr:cNvPr id="27" name="Text Box 27">
          <a:extLst>
            <a:ext uri="{FF2B5EF4-FFF2-40B4-BE49-F238E27FC236}">
              <a16:creationId xmlns:a16="http://schemas.microsoft.com/office/drawing/2014/main" id="{00000000-0008-0000-1D00-00001B000000}"/>
            </a:ext>
          </a:extLst>
        </xdr:cNvPr>
        <xdr:cNvSpPr txBox="1">
          <a:spLocks noChangeArrowheads="1"/>
        </xdr:cNvSpPr>
      </xdr:nvSpPr>
      <xdr:spPr bwMode="auto">
        <a:xfrm>
          <a:off x="5910580" y="12085320"/>
          <a:ext cx="530273" cy="3226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-380 um</a:t>
          </a:r>
        </a:p>
        <a:p>
          <a:pPr algn="l" rtl="0">
            <a:defRPr sz="1000"/>
          </a:pPr>
          <a:r>
            <a:rPr lang="en-GB" sz="1000" b="0" i="0" u="none" strike="noStrike" baseline="0">
              <a:solidFill>
                <a:srgbClr val="000000"/>
              </a:solidFill>
              <a:latin typeface="Arial"/>
              <a:cs typeface="Arial"/>
            </a:rPr>
            <a:t>+270 um</a:t>
          </a:r>
        </a:p>
      </xdr:txBody>
    </xdr:sp>
    <xdr:clientData/>
  </xdr:oneCellAnchor>
  <xdr:oneCellAnchor>
    <xdr:from>
      <xdr:col>6</xdr:col>
      <xdr:colOff>0</xdr:colOff>
      <xdr:row>69</xdr:row>
      <xdr:rowOff>38100</xdr:rowOff>
    </xdr:from>
    <xdr:ext cx="530273" cy="322652"/>
    <xdr:sp macro="" textlink="">
      <xdr:nvSpPr>
        <xdr:cNvPr id="28" name="Text Box 28">
          <a:extLst>
            <a:ext uri="{FF2B5EF4-FFF2-40B4-BE49-F238E27FC236}">
              <a16:creationId xmlns:a16="http://schemas.microsoft.com/office/drawing/2014/main" id="{00000000-0008-0000-1D00-00001C000000}"/>
            </a:ext>
          </a:extLst>
        </xdr:cNvPr>
        <xdr:cNvSpPr txBox="1">
          <a:spLocks noChangeArrowheads="1"/>
        </xdr:cNvSpPr>
      </xdr:nvSpPr>
      <xdr:spPr bwMode="auto">
        <a:xfrm>
          <a:off x="8046720" y="12085320"/>
          <a:ext cx="530273" cy="3226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-270 um</a:t>
          </a:r>
        </a:p>
        <a:p>
          <a:pPr algn="l" rtl="0">
            <a:defRPr sz="1000"/>
          </a:pPr>
          <a:r>
            <a:rPr lang="en-GB" sz="1000" b="0" i="0" u="none" strike="noStrike" baseline="0">
              <a:solidFill>
                <a:srgbClr val="000000"/>
              </a:solidFill>
              <a:latin typeface="Arial"/>
              <a:cs typeface="Arial"/>
            </a:rPr>
            <a:t>+220 um</a:t>
          </a:r>
        </a:p>
      </xdr:txBody>
    </xdr:sp>
    <xdr:clientData/>
  </xdr:oneCellAnchor>
  <xdr:oneCellAnchor>
    <xdr:from>
      <xdr:col>6</xdr:col>
      <xdr:colOff>619125</xdr:colOff>
      <xdr:row>69</xdr:row>
      <xdr:rowOff>38100</xdr:rowOff>
    </xdr:from>
    <xdr:ext cx="530273" cy="322652"/>
    <xdr:sp macro="" textlink="">
      <xdr:nvSpPr>
        <xdr:cNvPr id="29" name="Text Box 29">
          <a:extLst>
            <a:ext uri="{FF2B5EF4-FFF2-40B4-BE49-F238E27FC236}">
              <a16:creationId xmlns:a16="http://schemas.microsoft.com/office/drawing/2014/main" id="{00000000-0008-0000-1D00-00001D000000}"/>
            </a:ext>
          </a:extLst>
        </xdr:cNvPr>
        <xdr:cNvSpPr txBox="1">
          <a:spLocks noChangeArrowheads="1"/>
        </xdr:cNvSpPr>
      </xdr:nvSpPr>
      <xdr:spPr bwMode="auto">
        <a:xfrm>
          <a:off x="8665845" y="12085320"/>
          <a:ext cx="530273" cy="3226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27432" rIns="0" bIns="0" anchor="t" upright="1">
          <a:spAutoFit/>
        </a:bodyPr>
        <a:lstStyle/>
        <a:p>
          <a:pPr algn="l" rtl="0">
            <a:defRPr sz="1000"/>
          </a:pPr>
          <a:r>
            <a:rPr lang="en-GB" sz="1000" b="0" i="0" u="none" strike="noStrike" baseline="0">
              <a:solidFill>
                <a:srgbClr val="000000"/>
              </a:solidFill>
              <a:latin typeface="Arial"/>
              <a:cs typeface="Arial"/>
            </a:rPr>
            <a:t>-220 um</a:t>
          </a:r>
        </a:p>
        <a:p>
          <a:pPr algn="l" rtl="0">
            <a:defRPr sz="1000"/>
          </a:pPr>
          <a:r>
            <a:rPr lang="en-GB" sz="1000" b="0" i="0" u="none" strike="noStrike" baseline="0">
              <a:solidFill>
                <a:srgbClr val="000000"/>
              </a:solidFill>
              <a:latin typeface="Arial"/>
              <a:cs typeface="Arial"/>
            </a:rPr>
            <a:t>+190 um</a:t>
          </a:r>
        </a:p>
      </xdr:txBody>
    </xdr:sp>
    <xdr:clientData/>
  </xdr:oneCellAnchor>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38100</xdr:colOff>
          <xdr:row>13</xdr:row>
          <xdr:rowOff>38100</xdr:rowOff>
        </xdr:from>
        <xdr:to>
          <xdr:col>2</xdr:col>
          <xdr:colOff>883920</xdr:colOff>
          <xdr:row>15</xdr:row>
          <xdr:rowOff>114300</xdr:rowOff>
        </xdr:to>
        <xdr:sp macro="" textlink="">
          <xdr:nvSpPr>
            <xdr:cNvPr id="33793" name="Object 1" hidden="1">
              <a:extLst>
                <a:ext uri="{63B3BB69-23CF-44E3-9099-C40C66FF867C}">
                  <a14:compatExt spid="_x0000_s33793"/>
                </a:ext>
                <a:ext uri="{FF2B5EF4-FFF2-40B4-BE49-F238E27FC236}">
                  <a16:creationId xmlns:a16="http://schemas.microsoft.com/office/drawing/2014/main" id="{00000000-0008-0000-1F00-00000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381000</xdr:colOff>
          <xdr:row>38</xdr:row>
          <xdr:rowOff>121920</xdr:rowOff>
        </xdr:from>
        <xdr:to>
          <xdr:col>1</xdr:col>
          <xdr:colOff>1303020</xdr:colOff>
          <xdr:row>40</xdr:row>
          <xdr:rowOff>60960</xdr:rowOff>
        </xdr:to>
        <xdr:sp macro="" textlink="">
          <xdr:nvSpPr>
            <xdr:cNvPr id="33794" name="Object 2" hidden="1">
              <a:extLst>
                <a:ext uri="{63B3BB69-23CF-44E3-9099-C40C66FF867C}">
                  <a14:compatExt spid="_x0000_s33794"/>
                </a:ext>
                <a:ext uri="{FF2B5EF4-FFF2-40B4-BE49-F238E27FC236}">
                  <a16:creationId xmlns:a16="http://schemas.microsoft.com/office/drawing/2014/main" id="{00000000-0008-0000-1F00-000002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350520</xdr:colOff>
          <xdr:row>48</xdr:row>
          <xdr:rowOff>137160</xdr:rowOff>
        </xdr:from>
        <xdr:to>
          <xdr:col>1</xdr:col>
          <xdr:colOff>1188720</xdr:colOff>
          <xdr:row>50</xdr:row>
          <xdr:rowOff>137160</xdr:rowOff>
        </xdr:to>
        <xdr:sp macro="" textlink="">
          <xdr:nvSpPr>
            <xdr:cNvPr id="33795" name="Object 3" hidden="1">
              <a:extLst>
                <a:ext uri="{63B3BB69-23CF-44E3-9099-C40C66FF867C}">
                  <a14:compatExt spid="_x0000_s33795"/>
                </a:ext>
                <a:ext uri="{FF2B5EF4-FFF2-40B4-BE49-F238E27FC236}">
                  <a16:creationId xmlns:a16="http://schemas.microsoft.com/office/drawing/2014/main" id="{00000000-0008-0000-1F00-000003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xdr:twoCellAnchor editAs="oneCell">
    <xdr:from>
      <xdr:col>12</xdr:col>
      <xdr:colOff>43543</xdr:colOff>
      <xdr:row>2</xdr:row>
      <xdr:rowOff>91218</xdr:rowOff>
    </xdr:from>
    <xdr:to>
      <xdr:col>25</xdr:col>
      <xdr:colOff>593303</xdr:colOff>
      <xdr:row>64</xdr:row>
      <xdr:rowOff>131147</xdr:rowOff>
    </xdr:to>
    <xdr:pic>
      <xdr:nvPicPr>
        <xdr:cNvPr id="2" name="Picture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xfrm>
          <a:off x="10955383" y="647478"/>
          <a:ext cx="8729830" cy="11374679"/>
        </a:xfrm>
        <a:prstGeom prst="rect">
          <a:avLst/>
        </a:prstGeom>
        <a:ln w="19050">
          <a:solidFill>
            <a:schemeClr val="tx1"/>
          </a:solid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58</xdr:row>
      <xdr:rowOff>33306</xdr:rowOff>
    </xdr:from>
    <xdr:to>
      <xdr:col>3</xdr:col>
      <xdr:colOff>232281</xdr:colOff>
      <xdr:row>85</xdr:row>
      <xdr:rowOff>134005</xdr:rowOff>
    </xdr:to>
    <xdr:pic>
      <xdr:nvPicPr>
        <xdr:cNvPr id="2" name="Picture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0" y="5428266"/>
          <a:ext cx="4409946" cy="4716514"/>
        </a:xfrm>
        <a:prstGeom prst="rect">
          <a:avLst/>
        </a:prstGeom>
      </xdr:spPr>
    </xdr:pic>
    <xdr:clientData/>
  </xdr:twoCellAnchor>
  <xdr:twoCellAnchor>
    <xdr:from>
      <xdr:col>20</xdr:col>
      <xdr:colOff>196215</xdr:colOff>
      <xdr:row>4</xdr:row>
      <xdr:rowOff>180189</xdr:rowOff>
    </xdr:from>
    <xdr:to>
      <xdr:col>21</xdr:col>
      <xdr:colOff>94690</xdr:colOff>
      <xdr:row>7</xdr:row>
      <xdr:rowOff>66675</xdr:rowOff>
    </xdr:to>
    <xdr:sp macro="" textlink="">
      <xdr:nvSpPr>
        <xdr:cNvPr id="3" name="Oval 2">
          <a:extLst>
            <a:ext uri="{FF2B5EF4-FFF2-40B4-BE49-F238E27FC236}">
              <a16:creationId xmlns:a16="http://schemas.microsoft.com/office/drawing/2014/main" id="{00000000-0008-0000-2200-000003000000}"/>
            </a:ext>
          </a:extLst>
        </xdr:cNvPr>
        <xdr:cNvSpPr>
          <a:spLocks noChangeArrowheads="1"/>
        </xdr:cNvSpPr>
      </xdr:nvSpPr>
      <xdr:spPr bwMode="auto">
        <a:xfrm>
          <a:off x="17674590" y="989814"/>
          <a:ext cx="508075" cy="515136"/>
        </a:xfrm>
        <a:prstGeom prst="ellipse">
          <a:avLst/>
        </a:prstGeom>
        <a:solidFill>
          <a:srgbClr val="000000"/>
        </a:solidFill>
        <a:ln w="9525">
          <a:solidFill>
            <a:srgbClr val="000000"/>
          </a:solidFill>
          <a:round/>
          <a:headEnd/>
          <a:tailEnd/>
        </a:ln>
      </xdr:spPr>
    </xdr:sp>
    <xdr:clientData/>
  </xdr:twoCellAnchor>
  <xdr:twoCellAnchor>
    <xdr:from>
      <xdr:col>24</xdr:col>
      <xdr:colOff>67950</xdr:colOff>
      <xdr:row>7</xdr:row>
      <xdr:rowOff>77582</xdr:rowOff>
    </xdr:from>
    <xdr:to>
      <xdr:col>25</xdr:col>
      <xdr:colOff>268536</xdr:colOff>
      <xdr:row>10</xdr:row>
      <xdr:rowOff>74920</xdr:rowOff>
    </xdr:to>
    <xdr:sp macro="" textlink="">
      <xdr:nvSpPr>
        <xdr:cNvPr id="4" name="Rectangle 3">
          <a:extLst>
            <a:ext uri="{FF2B5EF4-FFF2-40B4-BE49-F238E27FC236}">
              <a16:creationId xmlns:a16="http://schemas.microsoft.com/office/drawing/2014/main" id="{00000000-0008-0000-2200-000004000000}"/>
            </a:ext>
          </a:extLst>
        </xdr:cNvPr>
        <xdr:cNvSpPr>
          <a:spLocks noChangeArrowheads="1"/>
        </xdr:cNvSpPr>
      </xdr:nvSpPr>
      <xdr:spPr bwMode="auto">
        <a:xfrm>
          <a:off x="17593950" y="1510142"/>
          <a:ext cx="825426" cy="515498"/>
        </a:xfrm>
        <a:prstGeom prst="rect">
          <a:avLst/>
        </a:prstGeom>
        <a:solidFill>
          <a:srgbClr val="000000"/>
        </a:solidFill>
        <a:ln w="9525">
          <a:solidFill>
            <a:srgbClr val="000000"/>
          </a:solidFill>
          <a:miter lim="800000"/>
          <a:headEnd/>
          <a:tailEnd/>
        </a:ln>
      </xdr:spPr>
    </xdr:sp>
    <xdr:clientData/>
  </xdr:twoCellAnchor>
  <xdr:twoCellAnchor editAs="oneCell">
    <xdr:from>
      <xdr:col>8</xdr:col>
      <xdr:colOff>132521</xdr:colOff>
      <xdr:row>57</xdr:row>
      <xdr:rowOff>112644</xdr:rowOff>
    </xdr:from>
    <xdr:to>
      <xdr:col>15</xdr:col>
      <xdr:colOff>326799</xdr:colOff>
      <xdr:row>72</xdr:row>
      <xdr:rowOff>19646</xdr:rowOff>
    </xdr:to>
    <xdr:pic>
      <xdr:nvPicPr>
        <xdr:cNvPr id="5" name="Picture 4">
          <a:extLst>
            <a:ext uri="{FF2B5EF4-FFF2-40B4-BE49-F238E27FC236}">
              <a16:creationId xmlns:a16="http://schemas.microsoft.com/office/drawing/2014/main" id="{00000000-0008-0000-2200-000005000000}"/>
            </a:ext>
          </a:extLst>
        </xdr:cNvPr>
        <xdr:cNvPicPr>
          <a:picLocks noChangeAspect="1"/>
        </xdr:cNvPicPr>
      </xdr:nvPicPr>
      <xdr:blipFill>
        <a:blip xmlns:r="http://schemas.openxmlformats.org/officeDocument/2006/relationships" r:embed="rId2"/>
        <a:stretch>
          <a:fillRect/>
        </a:stretch>
      </xdr:blipFill>
      <xdr:spPr>
        <a:xfrm>
          <a:off x="6960041" y="5339964"/>
          <a:ext cx="5071078" cy="2453498"/>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8</xdr:col>
      <xdr:colOff>592455</xdr:colOff>
      <xdr:row>2</xdr:row>
      <xdr:rowOff>87630</xdr:rowOff>
    </xdr:from>
    <xdr:to>
      <xdr:col>12</xdr:col>
      <xdr:colOff>476449</xdr:colOff>
      <xdr:row>16</xdr:row>
      <xdr:rowOff>210200</xdr:rowOff>
    </xdr:to>
    <xdr:pic>
      <xdr:nvPicPr>
        <xdr:cNvPr id="2" name="Picture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6391275" y="514350"/>
          <a:ext cx="2318584" cy="4405010"/>
        </a:xfrm>
        <a:prstGeom prst="rect">
          <a:avLst/>
        </a:prstGeom>
      </xdr:spPr>
    </xdr:pic>
    <xdr:clientData/>
  </xdr:twoCellAnchor>
  <xdr:twoCellAnchor editAs="oneCell">
    <xdr:from>
      <xdr:col>14</xdr:col>
      <xdr:colOff>0</xdr:colOff>
      <xdr:row>3</xdr:row>
      <xdr:rowOff>0</xdr:rowOff>
    </xdr:from>
    <xdr:to>
      <xdr:col>25</xdr:col>
      <xdr:colOff>34925</xdr:colOff>
      <xdr:row>22</xdr:row>
      <xdr:rowOff>173402</xdr:rowOff>
    </xdr:to>
    <xdr:pic>
      <xdr:nvPicPr>
        <xdr:cNvPr id="3" name="Picture 2">
          <a:extLst>
            <a:ext uri="{FF2B5EF4-FFF2-40B4-BE49-F238E27FC236}">
              <a16:creationId xmlns:a16="http://schemas.microsoft.com/office/drawing/2014/main" id="{00000000-0008-0000-2400-000003000000}"/>
            </a:ext>
          </a:extLst>
        </xdr:cNvPr>
        <xdr:cNvPicPr>
          <a:picLocks noChangeAspect="1"/>
        </xdr:cNvPicPr>
      </xdr:nvPicPr>
      <xdr:blipFill rotWithShape="1">
        <a:blip xmlns:r="http://schemas.openxmlformats.org/officeDocument/2006/relationships" r:embed="rId2"/>
        <a:srcRect l="5173" t="1545" r="5400" b="28659"/>
        <a:stretch/>
      </xdr:blipFill>
      <xdr:spPr>
        <a:xfrm>
          <a:off x="9456420" y="609600"/>
          <a:ext cx="6740525" cy="6221777"/>
        </a:xfrm>
        <a:prstGeom prst="rect">
          <a:avLst/>
        </a:prstGeom>
      </xdr:spPr>
    </xdr:pic>
    <xdr:clientData/>
  </xdr:twoCellAnchor>
  <xdr:twoCellAnchor editAs="oneCell">
    <xdr:from>
      <xdr:col>25</xdr:col>
      <xdr:colOff>41357</xdr:colOff>
      <xdr:row>3</xdr:row>
      <xdr:rowOff>652</xdr:rowOff>
    </xdr:from>
    <xdr:to>
      <xdr:col>36</xdr:col>
      <xdr:colOff>226060</xdr:colOff>
      <xdr:row>10</xdr:row>
      <xdr:rowOff>265448</xdr:rowOff>
    </xdr:to>
    <xdr:pic>
      <xdr:nvPicPr>
        <xdr:cNvPr id="4" name="Picture 3">
          <a:extLst>
            <a:ext uri="{FF2B5EF4-FFF2-40B4-BE49-F238E27FC236}">
              <a16:creationId xmlns:a16="http://schemas.microsoft.com/office/drawing/2014/main" id="{00000000-0008-0000-2400-000004000000}"/>
            </a:ext>
          </a:extLst>
        </xdr:cNvPr>
        <xdr:cNvPicPr>
          <a:picLocks noChangeAspect="1"/>
        </xdr:cNvPicPr>
      </xdr:nvPicPr>
      <xdr:blipFill rotWithShape="1">
        <a:blip xmlns:r="http://schemas.openxmlformats.org/officeDocument/2006/relationships" r:embed="rId3"/>
        <a:srcRect l="2262" r="2206" b="3040"/>
        <a:stretch/>
      </xdr:blipFill>
      <xdr:spPr>
        <a:xfrm>
          <a:off x="16203377" y="610252"/>
          <a:ext cx="6890303" cy="2388871"/>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5</xdr:col>
      <xdr:colOff>0</xdr:colOff>
      <xdr:row>3</xdr:row>
      <xdr:rowOff>171450</xdr:rowOff>
    </xdr:from>
    <xdr:to>
      <xdr:col>5</xdr:col>
      <xdr:colOff>0</xdr:colOff>
      <xdr:row>5</xdr:row>
      <xdr:rowOff>0</xdr:rowOff>
    </xdr:to>
    <xdr:sp macro="" textlink="">
      <xdr:nvSpPr>
        <xdr:cNvPr id="2" name="Rectangle 10">
          <a:extLst>
            <a:ext uri="{FF2B5EF4-FFF2-40B4-BE49-F238E27FC236}">
              <a16:creationId xmlns:a16="http://schemas.microsoft.com/office/drawing/2014/main" id="{00000000-0008-0000-2500-000002000000}"/>
            </a:ext>
          </a:extLst>
        </xdr:cNvPr>
        <xdr:cNvSpPr>
          <a:spLocks noChangeArrowheads="1"/>
        </xdr:cNvSpPr>
      </xdr:nvSpPr>
      <xdr:spPr bwMode="auto">
        <a:xfrm>
          <a:off x="6027420" y="857250"/>
          <a:ext cx="0" cy="194310"/>
        </a:xfrm>
        <a:prstGeom prst="rect">
          <a:avLst/>
        </a:prstGeom>
        <a:solidFill>
          <a:srgbClr val="FF0000"/>
        </a:solidFill>
        <a:ln w="9525">
          <a:solidFill>
            <a:srgbClr val="000000"/>
          </a:solidFill>
          <a:miter lim="800000"/>
          <a:headEnd/>
          <a:tailEnd/>
        </a:ln>
      </xdr:spPr>
    </xdr:sp>
    <xdr:clientData/>
  </xdr:twoCellAnchor>
  <xdr:twoCellAnchor editAs="oneCell">
    <xdr:from>
      <xdr:col>0</xdr:col>
      <xdr:colOff>17624</xdr:colOff>
      <xdr:row>66</xdr:row>
      <xdr:rowOff>35118</xdr:rowOff>
    </xdr:from>
    <xdr:to>
      <xdr:col>4</xdr:col>
      <xdr:colOff>739588</xdr:colOff>
      <xdr:row>86</xdr:row>
      <xdr:rowOff>98629</xdr:rowOff>
    </xdr:to>
    <xdr:pic>
      <xdr:nvPicPr>
        <xdr:cNvPr id="3" name="Picture 2">
          <a:extLst>
            <a:ext uri="{FF2B5EF4-FFF2-40B4-BE49-F238E27FC236}">
              <a16:creationId xmlns:a16="http://schemas.microsoft.com/office/drawing/2014/main" id="{00000000-0008-0000-25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7624" y="13964478"/>
          <a:ext cx="5903564" cy="3917326"/>
        </a:xfrm>
        <a:prstGeom prst="rect">
          <a:avLst/>
        </a:prstGeom>
        <a:noFill/>
      </xdr:spPr>
    </xdr:pic>
    <xdr:clientData/>
  </xdr:twoCellAnchor>
  <xdr:twoCellAnchor>
    <xdr:from>
      <xdr:col>0</xdr:col>
      <xdr:colOff>265814</xdr:colOff>
      <xdr:row>93</xdr:row>
      <xdr:rowOff>124619</xdr:rowOff>
    </xdr:from>
    <xdr:to>
      <xdr:col>1</xdr:col>
      <xdr:colOff>804168</xdr:colOff>
      <xdr:row>97</xdr:row>
      <xdr:rowOff>-1</xdr:rowOff>
    </xdr:to>
    <xdr:pic>
      <xdr:nvPicPr>
        <xdr:cNvPr id="4" name="Picture 16">
          <a:extLst>
            <a:ext uri="{FF2B5EF4-FFF2-40B4-BE49-F238E27FC236}">
              <a16:creationId xmlns:a16="http://schemas.microsoft.com/office/drawing/2014/main" id="{00000000-0008-0000-2500-000004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blip>
        <a:srcRect/>
        <a:stretch>
          <a:fillRect/>
        </a:stretch>
      </xdr:blipFill>
      <xdr:spPr bwMode="auto">
        <a:xfrm>
          <a:off x="265814" y="19555619"/>
          <a:ext cx="2450974" cy="606900"/>
        </a:xfrm>
        <a:prstGeom prst="rect">
          <a:avLst/>
        </a:prstGeom>
        <a:noFill/>
      </xdr:spPr>
    </xdr:pic>
    <xdr:clientData/>
  </xdr:twoCellAnchor>
  <xdr:twoCellAnchor editAs="oneCell">
    <xdr:from>
      <xdr:col>0</xdr:col>
      <xdr:colOff>66454</xdr:colOff>
      <xdr:row>139</xdr:row>
      <xdr:rowOff>68723</xdr:rowOff>
    </xdr:from>
    <xdr:to>
      <xdr:col>3</xdr:col>
      <xdr:colOff>644898</xdr:colOff>
      <xdr:row>149</xdr:row>
      <xdr:rowOff>95845</xdr:rowOff>
    </xdr:to>
    <xdr:pic>
      <xdr:nvPicPr>
        <xdr:cNvPr id="5" name="Picture 17">
          <a:extLst>
            <a:ext uri="{FF2B5EF4-FFF2-40B4-BE49-F238E27FC236}">
              <a16:creationId xmlns:a16="http://schemas.microsoft.com/office/drawing/2014/main" id="{00000000-0008-0000-25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66454" y="28095083"/>
          <a:ext cx="4771349" cy="1838777"/>
        </a:xfrm>
        <a:prstGeom prst="rect">
          <a:avLst/>
        </a:prstGeom>
        <a:noFill/>
        <a:ln w="1">
          <a:noFill/>
          <a:miter lim="800000"/>
          <a:headEnd/>
          <a:tailEnd type="none" w="med" len="med"/>
        </a:ln>
        <a:effectLst/>
      </xdr:spPr>
    </xdr:pic>
    <xdr:clientData/>
  </xdr:twoCellAnchor>
  <xdr:twoCellAnchor editAs="oneCell">
    <xdr:from>
      <xdr:col>0</xdr:col>
      <xdr:colOff>22151</xdr:colOff>
      <xdr:row>99</xdr:row>
      <xdr:rowOff>144908</xdr:rowOff>
    </xdr:from>
    <xdr:to>
      <xdr:col>3</xdr:col>
      <xdr:colOff>133981</xdr:colOff>
      <xdr:row>110</xdr:row>
      <xdr:rowOff>94225</xdr:rowOff>
    </xdr:to>
    <xdr:pic>
      <xdr:nvPicPr>
        <xdr:cNvPr id="6" name="Picture 18">
          <a:extLst>
            <a:ext uri="{FF2B5EF4-FFF2-40B4-BE49-F238E27FC236}">
              <a16:creationId xmlns:a16="http://schemas.microsoft.com/office/drawing/2014/main" id="{00000000-0008-0000-2500-000006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22151" y="20749388"/>
          <a:ext cx="4295210" cy="1949567"/>
        </a:xfrm>
        <a:prstGeom prst="rect">
          <a:avLst/>
        </a:prstGeom>
        <a:noFill/>
        <a:ln w="1">
          <a:noFill/>
          <a:miter lim="800000"/>
          <a:headEnd/>
          <a:tailEnd type="none" w="med" len="med"/>
        </a:ln>
        <a:effectLst/>
      </xdr:spPr>
    </xdr:pic>
    <xdr:clientData/>
  </xdr:twoCellAnchor>
  <xdr:twoCellAnchor editAs="oneCell">
    <xdr:from>
      <xdr:col>0</xdr:col>
      <xdr:colOff>51834</xdr:colOff>
      <xdr:row>125</xdr:row>
      <xdr:rowOff>99681</xdr:rowOff>
    </xdr:from>
    <xdr:to>
      <xdr:col>3</xdr:col>
      <xdr:colOff>130272</xdr:colOff>
      <xdr:row>136</xdr:row>
      <xdr:rowOff>96653</xdr:rowOff>
    </xdr:to>
    <xdr:pic>
      <xdr:nvPicPr>
        <xdr:cNvPr id="7" name="Picture 19">
          <a:extLst>
            <a:ext uri="{FF2B5EF4-FFF2-40B4-BE49-F238E27FC236}">
              <a16:creationId xmlns:a16="http://schemas.microsoft.com/office/drawing/2014/main" id="{00000000-0008-0000-2500-000007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51834" y="25558101"/>
          <a:ext cx="4265628" cy="1980077"/>
        </a:xfrm>
        <a:prstGeom prst="rect">
          <a:avLst/>
        </a:prstGeom>
        <a:noFill/>
        <a:ln w="1">
          <a:noFill/>
          <a:miter lim="800000"/>
          <a:headEnd/>
          <a:tailEnd type="none" w="med" len="med"/>
        </a:ln>
        <a:effectLst/>
      </xdr:spPr>
    </xdr:pic>
    <xdr:clientData/>
  </xdr:twoCellAnchor>
  <xdr:twoCellAnchor editAs="oneCell">
    <xdr:from>
      <xdr:col>0</xdr:col>
      <xdr:colOff>0</xdr:colOff>
      <xdr:row>113</xdr:row>
      <xdr:rowOff>151666</xdr:rowOff>
    </xdr:from>
    <xdr:to>
      <xdr:col>6</xdr:col>
      <xdr:colOff>398893</xdr:colOff>
      <xdr:row>122</xdr:row>
      <xdr:rowOff>135522</xdr:rowOff>
    </xdr:to>
    <xdr:pic>
      <xdr:nvPicPr>
        <xdr:cNvPr id="8" name="Picture 4">
          <a:extLst>
            <a:ext uri="{FF2B5EF4-FFF2-40B4-BE49-F238E27FC236}">
              <a16:creationId xmlns:a16="http://schemas.microsoft.com/office/drawing/2014/main" id="{00000000-0008-0000-2500-00000800000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0" y="23400286"/>
          <a:ext cx="7333093" cy="1605011"/>
        </a:xfrm>
        <a:prstGeom prst="rect">
          <a:avLst/>
        </a:prstGeom>
        <a:noFill/>
        <a:ln w="1">
          <a:noFill/>
          <a:miter lim="800000"/>
          <a:headEnd/>
          <a:tailEnd type="none" w="med" len="med"/>
        </a:ln>
        <a:effectLst/>
      </xdr:spPr>
    </xdr:pic>
    <xdr:clientData/>
  </xdr:twoCellAnchor>
  <xdr:twoCellAnchor>
    <xdr:from>
      <xdr:col>5</xdr:col>
      <xdr:colOff>66453</xdr:colOff>
      <xdr:row>72</xdr:row>
      <xdr:rowOff>99680</xdr:rowOff>
    </xdr:from>
    <xdr:to>
      <xdr:col>9</xdr:col>
      <xdr:colOff>815243</xdr:colOff>
      <xdr:row>75</xdr:row>
      <xdr:rowOff>163345</xdr:rowOff>
    </xdr:to>
    <xdr:pic>
      <xdr:nvPicPr>
        <xdr:cNvPr id="9" name="Picture 16">
          <a:extLst>
            <a:ext uri="{FF2B5EF4-FFF2-40B4-BE49-F238E27FC236}">
              <a16:creationId xmlns:a16="http://schemas.microsoft.com/office/drawing/2014/main" id="{00000000-0008-0000-2500-000009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blip>
        <a:srcRect/>
        <a:stretch>
          <a:fillRect/>
        </a:stretch>
      </xdr:blipFill>
      <xdr:spPr bwMode="auto">
        <a:xfrm>
          <a:off x="6093873" y="15278720"/>
          <a:ext cx="4627370" cy="612305"/>
        </a:xfrm>
        <a:prstGeom prst="rect">
          <a:avLst/>
        </a:prstGeom>
        <a:noFill/>
      </xdr:spPr>
    </xdr:pic>
    <xdr:clientData/>
  </xdr:twoCellAnchor>
  <xdr:twoCellAnchor>
    <xdr:from>
      <xdr:col>2</xdr:col>
      <xdr:colOff>638175</xdr:colOff>
      <xdr:row>65</xdr:row>
      <xdr:rowOff>0</xdr:rowOff>
    </xdr:from>
    <xdr:to>
      <xdr:col>11</xdr:col>
      <xdr:colOff>209550</xdr:colOff>
      <xdr:row>65</xdr:row>
      <xdr:rowOff>0</xdr:rowOff>
    </xdr:to>
    <xdr:pic>
      <xdr:nvPicPr>
        <xdr:cNvPr id="10" name="Picture 1">
          <a:extLst>
            <a:ext uri="{FF2B5EF4-FFF2-40B4-BE49-F238E27FC236}">
              <a16:creationId xmlns:a16="http://schemas.microsoft.com/office/drawing/2014/main" id="{00000000-0008-0000-2500-00000A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899535" y="13746480"/>
          <a:ext cx="843343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824754</xdr:colOff>
      <xdr:row>2</xdr:row>
      <xdr:rowOff>8965</xdr:rowOff>
    </xdr:from>
    <xdr:to>
      <xdr:col>7</xdr:col>
      <xdr:colOff>365760</xdr:colOff>
      <xdr:row>8</xdr:row>
      <xdr:rowOff>12343</xdr:rowOff>
    </xdr:to>
    <xdr:pic>
      <xdr:nvPicPr>
        <xdr:cNvPr id="11" name="Picture 10">
          <a:extLst>
            <a:ext uri="{FF2B5EF4-FFF2-40B4-BE49-F238E27FC236}">
              <a16:creationId xmlns:a16="http://schemas.microsoft.com/office/drawing/2014/main" id="{00000000-0008-0000-2500-00000B000000}"/>
            </a:ext>
          </a:extLst>
        </xdr:cNvPr>
        <xdr:cNvPicPr>
          <a:picLocks noChangeAspect="1"/>
        </xdr:cNvPicPr>
      </xdr:nvPicPr>
      <xdr:blipFill>
        <a:blip xmlns:r="http://schemas.openxmlformats.org/officeDocument/2006/relationships" r:embed="rId8"/>
        <a:stretch>
          <a:fillRect/>
        </a:stretch>
      </xdr:blipFill>
      <xdr:spPr>
        <a:xfrm>
          <a:off x="6006354" y="496645"/>
          <a:ext cx="2169906" cy="1169238"/>
        </a:xfrm>
        <a:prstGeom prst="rect">
          <a:avLst/>
        </a:prstGeom>
        <a:ln w="22225">
          <a:solidFill>
            <a:schemeClr val="tx1"/>
          </a:solidFill>
        </a:ln>
      </xdr:spPr>
    </xdr:pic>
    <xdr:clientData/>
  </xdr:twoCellAnchor>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22860</xdr:colOff>
          <xdr:row>1</xdr:row>
          <xdr:rowOff>137160</xdr:rowOff>
        </xdr:from>
        <xdr:to>
          <xdr:col>3</xdr:col>
          <xdr:colOff>137160</xdr:colOff>
          <xdr:row>1</xdr:row>
          <xdr:rowOff>487680</xdr:rowOff>
        </xdr:to>
        <xdr:sp macro="" textlink="">
          <xdr:nvSpPr>
            <xdr:cNvPr id="39937" name="Object 1" hidden="1">
              <a:extLst>
                <a:ext uri="{63B3BB69-23CF-44E3-9099-C40C66FF867C}">
                  <a14:compatExt spid="_x0000_s39937"/>
                </a:ext>
                <a:ext uri="{FF2B5EF4-FFF2-40B4-BE49-F238E27FC236}">
                  <a16:creationId xmlns:a16="http://schemas.microsoft.com/office/drawing/2014/main" id="{00000000-0008-0000-2600-000001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xdr:oneCellAnchor>
    <xdr:from>
      <xdr:col>0</xdr:col>
      <xdr:colOff>245969</xdr:colOff>
      <xdr:row>10</xdr:row>
      <xdr:rowOff>196664</xdr:rowOff>
    </xdr:from>
    <xdr:ext cx="8479694" cy="800155"/>
    <xdr:sp macro="" textlink="">
      <xdr:nvSpPr>
        <xdr:cNvPr id="2" name="Text Box 1">
          <a:extLst>
            <a:ext uri="{FF2B5EF4-FFF2-40B4-BE49-F238E27FC236}">
              <a16:creationId xmlns:a16="http://schemas.microsoft.com/office/drawing/2014/main" id="{00000000-0008-0000-2700-000002000000}"/>
            </a:ext>
          </a:extLst>
        </xdr:cNvPr>
        <xdr:cNvSpPr txBox="1">
          <a:spLocks noChangeArrowheads="1"/>
        </xdr:cNvSpPr>
      </xdr:nvSpPr>
      <xdr:spPr bwMode="auto">
        <a:xfrm>
          <a:off x="245969" y="2269304"/>
          <a:ext cx="8479694" cy="800155"/>
        </a:xfrm>
        <a:prstGeom prst="rect">
          <a:avLst/>
        </a:prstGeom>
        <a:noFill/>
        <a:ln w="9525">
          <a:noFill/>
          <a:miter lim="800000"/>
          <a:headEnd/>
          <a:tailEnd/>
        </a:ln>
      </xdr:spPr>
      <xdr:txBody>
        <a:bodyPr wrap="none" lIns="100584" tIns="91440" rIns="0" bIns="0" anchor="t" upright="1">
          <a:spAutoFit/>
        </a:bodyPr>
        <a:lstStyle/>
        <a:p>
          <a:pPr algn="l" rtl="0">
            <a:defRPr sz="1000"/>
          </a:pPr>
          <a:r>
            <a:rPr lang="en-US" sz="4800" b="1" i="0" u="none" strike="noStrike" baseline="0">
              <a:solidFill>
                <a:srgbClr val="000000"/>
              </a:solidFill>
              <a:latin typeface="Arial"/>
              <a:cs typeface="Arial"/>
            </a:rPr>
            <a:t>DO NOT EDIT THIS SHEET!!!</a:t>
          </a:r>
        </a:p>
      </xdr:txBody>
    </xdr:sp>
    <xdr:clientData/>
  </xdr:oneCellAnchor>
</xdr:wsDr>
</file>

<file path=xl/drawings/drawing43.xml><?xml version="1.0" encoding="utf-8"?>
<xdr:wsDr xmlns:xdr="http://schemas.openxmlformats.org/drawingml/2006/spreadsheetDrawing" xmlns:a="http://schemas.openxmlformats.org/drawingml/2006/main">
  <xdr:twoCellAnchor>
    <xdr:from>
      <xdr:col>0</xdr:col>
      <xdr:colOff>57150</xdr:colOff>
      <xdr:row>0</xdr:row>
      <xdr:rowOff>66675</xdr:rowOff>
    </xdr:from>
    <xdr:to>
      <xdr:col>20</xdr:col>
      <xdr:colOff>142875</xdr:colOff>
      <xdr:row>23</xdr:row>
      <xdr:rowOff>66675</xdr:rowOff>
    </xdr:to>
    <xdr:sp macro="" textlink="">
      <xdr:nvSpPr>
        <xdr:cNvPr id="2" name="Rectangle 38">
          <a:extLst>
            <a:ext uri="{FF2B5EF4-FFF2-40B4-BE49-F238E27FC236}">
              <a16:creationId xmlns:a16="http://schemas.microsoft.com/office/drawing/2014/main" id="{00000000-0008-0000-2A00-000002000000}"/>
            </a:ext>
          </a:extLst>
        </xdr:cNvPr>
        <xdr:cNvSpPr>
          <a:spLocks noChangeArrowheads="1"/>
        </xdr:cNvSpPr>
      </xdr:nvSpPr>
      <xdr:spPr bwMode="auto">
        <a:xfrm>
          <a:off x="57150" y="66675"/>
          <a:ext cx="10822305" cy="4381500"/>
        </a:xfrm>
        <a:prstGeom prst="rect">
          <a:avLst/>
        </a:prstGeom>
        <a:noFill/>
        <a:ln w="1714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1</xdr:col>
          <xdr:colOff>1242060</xdr:colOff>
          <xdr:row>3</xdr:row>
          <xdr:rowOff>7620</xdr:rowOff>
        </xdr:to>
        <xdr:sp macro="" textlink="">
          <xdr:nvSpPr>
            <xdr:cNvPr id="41985" name="Drop Down 1" hidden="1">
              <a:extLst>
                <a:ext uri="{63B3BB69-23CF-44E3-9099-C40C66FF867C}">
                  <a14:compatExt spid="_x0000_s41985"/>
                </a:ext>
                <a:ext uri="{FF2B5EF4-FFF2-40B4-BE49-F238E27FC236}">
                  <a16:creationId xmlns:a16="http://schemas.microsoft.com/office/drawing/2014/main" id="{00000000-0008-0000-2A00-000001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1</xdr:col>
          <xdr:colOff>1242060</xdr:colOff>
          <xdr:row>7</xdr:row>
          <xdr:rowOff>0</xdr:rowOff>
        </xdr:to>
        <xdr:sp macro="" textlink="">
          <xdr:nvSpPr>
            <xdr:cNvPr id="41986" name="Drop Down 2" hidden="1">
              <a:extLst>
                <a:ext uri="{63B3BB69-23CF-44E3-9099-C40C66FF867C}">
                  <a14:compatExt spid="_x0000_s41986"/>
                </a:ext>
                <a:ext uri="{FF2B5EF4-FFF2-40B4-BE49-F238E27FC236}">
                  <a16:creationId xmlns:a16="http://schemas.microsoft.com/office/drawing/2014/main" id="{00000000-0008-0000-2A00-000002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1242060</xdr:colOff>
          <xdr:row>11</xdr:row>
          <xdr:rowOff>0</xdr:rowOff>
        </xdr:to>
        <xdr:sp macro="" textlink="">
          <xdr:nvSpPr>
            <xdr:cNvPr id="41987" name="Drop Down 3" hidden="1">
              <a:extLst>
                <a:ext uri="{63B3BB69-23CF-44E3-9099-C40C66FF867C}">
                  <a14:compatExt spid="_x0000_s41987"/>
                </a:ext>
                <a:ext uri="{FF2B5EF4-FFF2-40B4-BE49-F238E27FC236}">
                  <a16:creationId xmlns:a16="http://schemas.microsoft.com/office/drawing/2014/main" id="{00000000-0008-0000-2A00-000003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xdr:row>
          <xdr:rowOff>0</xdr:rowOff>
        </xdr:from>
        <xdr:to>
          <xdr:col>1</xdr:col>
          <xdr:colOff>1242060</xdr:colOff>
          <xdr:row>15</xdr:row>
          <xdr:rowOff>0</xdr:rowOff>
        </xdr:to>
        <xdr:sp macro="" textlink="">
          <xdr:nvSpPr>
            <xdr:cNvPr id="41988" name="Drop Down 4" hidden="1">
              <a:extLst>
                <a:ext uri="{63B3BB69-23CF-44E3-9099-C40C66FF867C}">
                  <a14:compatExt spid="_x0000_s41988"/>
                </a:ext>
                <a:ext uri="{FF2B5EF4-FFF2-40B4-BE49-F238E27FC236}">
                  <a16:creationId xmlns:a16="http://schemas.microsoft.com/office/drawing/2014/main" id="{00000000-0008-0000-2A00-000004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0</xdr:rowOff>
        </xdr:from>
        <xdr:to>
          <xdr:col>1</xdr:col>
          <xdr:colOff>1242060</xdr:colOff>
          <xdr:row>19</xdr:row>
          <xdr:rowOff>0</xdr:rowOff>
        </xdr:to>
        <xdr:sp macro="" textlink="">
          <xdr:nvSpPr>
            <xdr:cNvPr id="41989" name="Drop Down 5" hidden="1">
              <a:extLst>
                <a:ext uri="{63B3BB69-23CF-44E3-9099-C40C66FF867C}">
                  <a14:compatExt spid="_x0000_s41989"/>
                </a:ext>
                <a:ext uri="{FF2B5EF4-FFF2-40B4-BE49-F238E27FC236}">
                  <a16:creationId xmlns:a16="http://schemas.microsoft.com/office/drawing/2014/main" id="{00000000-0008-0000-2A00-000005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xdr:row>
          <xdr:rowOff>0</xdr:rowOff>
        </xdr:from>
        <xdr:to>
          <xdr:col>7</xdr:col>
          <xdr:colOff>632460</xdr:colOff>
          <xdr:row>3</xdr:row>
          <xdr:rowOff>7620</xdr:rowOff>
        </xdr:to>
        <xdr:sp macro="" textlink="">
          <xdr:nvSpPr>
            <xdr:cNvPr id="41990" name="Drop Down 6" hidden="1">
              <a:extLst>
                <a:ext uri="{63B3BB69-23CF-44E3-9099-C40C66FF867C}">
                  <a14:compatExt spid="_x0000_s41990"/>
                </a:ext>
                <a:ext uri="{FF2B5EF4-FFF2-40B4-BE49-F238E27FC236}">
                  <a16:creationId xmlns:a16="http://schemas.microsoft.com/office/drawing/2014/main" id="{00000000-0008-0000-2A00-000006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xdr:row>
          <xdr:rowOff>0</xdr:rowOff>
        </xdr:from>
        <xdr:to>
          <xdr:col>7</xdr:col>
          <xdr:colOff>632460</xdr:colOff>
          <xdr:row>7</xdr:row>
          <xdr:rowOff>0</xdr:rowOff>
        </xdr:to>
        <xdr:sp macro="" textlink="">
          <xdr:nvSpPr>
            <xdr:cNvPr id="41991" name="Drop Down 7" hidden="1">
              <a:extLst>
                <a:ext uri="{63B3BB69-23CF-44E3-9099-C40C66FF867C}">
                  <a14:compatExt spid="_x0000_s41991"/>
                </a:ext>
                <a:ext uri="{FF2B5EF4-FFF2-40B4-BE49-F238E27FC236}">
                  <a16:creationId xmlns:a16="http://schemas.microsoft.com/office/drawing/2014/main" id="{00000000-0008-0000-2A00-000007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xdr:row>
          <xdr:rowOff>0</xdr:rowOff>
        </xdr:from>
        <xdr:to>
          <xdr:col>7</xdr:col>
          <xdr:colOff>632460</xdr:colOff>
          <xdr:row>11</xdr:row>
          <xdr:rowOff>0</xdr:rowOff>
        </xdr:to>
        <xdr:sp macro="" textlink="">
          <xdr:nvSpPr>
            <xdr:cNvPr id="41992" name="Drop Down 8" hidden="1">
              <a:extLst>
                <a:ext uri="{63B3BB69-23CF-44E3-9099-C40C66FF867C}">
                  <a14:compatExt spid="_x0000_s41992"/>
                </a:ext>
                <a:ext uri="{FF2B5EF4-FFF2-40B4-BE49-F238E27FC236}">
                  <a16:creationId xmlns:a16="http://schemas.microsoft.com/office/drawing/2014/main" id="{00000000-0008-0000-2A00-000008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xdr:row>
          <xdr:rowOff>0</xdr:rowOff>
        </xdr:from>
        <xdr:to>
          <xdr:col>7</xdr:col>
          <xdr:colOff>632460</xdr:colOff>
          <xdr:row>19</xdr:row>
          <xdr:rowOff>0</xdr:rowOff>
        </xdr:to>
        <xdr:sp macro="" textlink="">
          <xdr:nvSpPr>
            <xdr:cNvPr id="41993" name="Drop Down 9" hidden="1">
              <a:extLst>
                <a:ext uri="{63B3BB69-23CF-44E3-9099-C40C66FF867C}">
                  <a14:compatExt spid="_x0000_s41993"/>
                </a:ext>
                <a:ext uri="{FF2B5EF4-FFF2-40B4-BE49-F238E27FC236}">
                  <a16:creationId xmlns:a16="http://schemas.microsoft.com/office/drawing/2014/main" id="{00000000-0008-0000-2A00-000009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xdr:row>
          <xdr:rowOff>0</xdr:rowOff>
        </xdr:from>
        <xdr:to>
          <xdr:col>7</xdr:col>
          <xdr:colOff>632460</xdr:colOff>
          <xdr:row>15</xdr:row>
          <xdr:rowOff>0</xdr:rowOff>
        </xdr:to>
        <xdr:sp macro="" textlink="">
          <xdr:nvSpPr>
            <xdr:cNvPr id="41994" name="Drop Down 10" hidden="1">
              <a:extLst>
                <a:ext uri="{63B3BB69-23CF-44E3-9099-C40C66FF867C}">
                  <a14:compatExt spid="_x0000_s41994"/>
                </a:ext>
                <a:ext uri="{FF2B5EF4-FFF2-40B4-BE49-F238E27FC236}">
                  <a16:creationId xmlns:a16="http://schemas.microsoft.com/office/drawing/2014/main" id="{00000000-0008-0000-2A00-00000A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xdr:row>
          <xdr:rowOff>0</xdr:rowOff>
        </xdr:from>
        <xdr:to>
          <xdr:col>12</xdr:col>
          <xdr:colOff>609600</xdr:colOff>
          <xdr:row>2</xdr:row>
          <xdr:rowOff>182880</xdr:rowOff>
        </xdr:to>
        <xdr:sp macro="" textlink="">
          <xdr:nvSpPr>
            <xdr:cNvPr id="41995" name="Drop Down 11" hidden="1">
              <a:extLst>
                <a:ext uri="{63B3BB69-23CF-44E3-9099-C40C66FF867C}">
                  <a14:compatExt spid="_x0000_s41995"/>
                </a:ext>
                <a:ext uri="{FF2B5EF4-FFF2-40B4-BE49-F238E27FC236}">
                  <a16:creationId xmlns:a16="http://schemas.microsoft.com/office/drawing/2014/main" id="{00000000-0008-0000-2A00-00000B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xdr:row>
          <xdr:rowOff>0</xdr:rowOff>
        </xdr:from>
        <xdr:to>
          <xdr:col>12</xdr:col>
          <xdr:colOff>632460</xdr:colOff>
          <xdr:row>3</xdr:row>
          <xdr:rowOff>7620</xdr:rowOff>
        </xdr:to>
        <xdr:sp macro="" textlink="">
          <xdr:nvSpPr>
            <xdr:cNvPr id="41996" name="Drop Down 12" hidden="1">
              <a:extLst>
                <a:ext uri="{63B3BB69-23CF-44E3-9099-C40C66FF867C}">
                  <a14:compatExt spid="_x0000_s41996"/>
                </a:ext>
                <a:ext uri="{FF2B5EF4-FFF2-40B4-BE49-F238E27FC236}">
                  <a16:creationId xmlns:a16="http://schemas.microsoft.com/office/drawing/2014/main" id="{00000000-0008-0000-2A00-00000C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175260</xdr:colOff>
          <xdr:row>6</xdr:row>
          <xdr:rowOff>0</xdr:rowOff>
        </xdr:from>
        <xdr:to>
          <xdr:col>18</xdr:col>
          <xdr:colOff>0</xdr:colOff>
          <xdr:row>7</xdr:row>
          <xdr:rowOff>0</xdr:rowOff>
        </xdr:to>
        <xdr:sp macro="" textlink="">
          <xdr:nvSpPr>
            <xdr:cNvPr id="41997" name="Drop Down 13" hidden="1">
              <a:extLst>
                <a:ext uri="{63B3BB69-23CF-44E3-9099-C40C66FF867C}">
                  <a14:compatExt spid="_x0000_s41997"/>
                </a:ext>
                <a:ext uri="{FF2B5EF4-FFF2-40B4-BE49-F238E27FC236}">
                  <a16:creationId xmlns:a16="http://schemas.microsoft.com/office/drawing/2014/main" id="{00000000-0008-0000-2A00-00000D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175260</xdr:colOff>
          <xdr:row>10</xdr:row>
          <xdr:rowOff>0</xdr:rowOff>
        </xdr:from>
        <xdr:to>
          <xdr:col>18</xdr:col>
          <xdr:colOff>0</xdr:colOff>
          <xdr:row>11</xdr:row>
          <xdr:rowOff>0</xdr:rowOff>
        </xdr:to>
        <xdr:sp macro="" textlink="">
          <xdr:nvSpPr>
            <xdr:cNvPr id="41998" name="Drop Down 14" hidden="1">
              <a:extLst>
                <a:ext uri="{63B3BB69-23CF-44E3-9099-C40C66FF867C}">
                  <a14:compatExt spid="_x0000_s41998"/>
                </a:ext>
                <a:ext uri="{FF2B5EF4-FFF2-40B4-BE49-F238E27FC236}">
                  <a16:creationId xmlns:a16="http://schemas.microsoft.com/office/drawing/2014/main" id="{00000000-0008-0000-2A00-00000E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xdr:col>
          <xdr:colOff>1242060</xdr:colOff>
          <xdr:row>4</xdr:row>
          <xdr:rowOff>0</xdr:rowOff>
        </xdr:to>
        <xdr:sp macro="" textlink="">
          <xdr:nvSpPr>
            <xdr:cNvPr id="41999" name="Drop Down 15" hidden="1">
              <a:extLst>
                <a:ext uri="{63B3BB69-23CF-44E3-9099-C40C66FF867C}">
                  <a14:compatExt spid="_x0000_s41999"/>
                </a:ext>
                <a:ext uri="{FF2B5EF4-FFF2-40B4-BE49-F238E27FC236}">
                  <a16:creationId xmlns:a16="http://schemas.microsoft.com/office/drawing/2014/main" id="{00000000-0008-0000-2A00-00000F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1242060</xdr:colOff>
          <xdr:row>8</xdr:row>
          <xdr:rowOff>7620</xdr:rowOff>
        </xdr:to>
        <xdr:sp macro="" textlink="">
          <xdr:nvSpPr>
            <xdr:cNvPr id="42000" name="Drop Down 16" hidden="1">
              <a:extLst>
                <a:ext uri="{63B3BB69-23CF-44E3-9099-C40C66FF867C}">
                  <a14:compatExt spid="_x0000_s42000"/>
                </a:ext>
                <a:ext uri="{FF2B5EF4-FFF2-40B4-BE49-F238E27FC236}">
                  <a16:creationId xmlns:a16="http://schemas.microsoft.com/office/drawing/2014/main" id="{00000000-0008-0000-2A00-000010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1242060</xdr:colOff>
          <xdr:row>12</xdr:row>
          <xdr:rowOff>0</xdr:rowOff>
        </xdr:to>
        <xdr:sp macro="" textlink="">
          <xdr:nvSpPr>
            <xdr:cNvPr id="42001" name="Drop Down 17" hidden="1">
              <a:extLst>
                <a:ext uri="{63B3BB69-23CF-44E3-9099-C40C66FF867C}">
                  <a14:compatExt spid="_x0000_s42001"/>
                </a:ext>
                <a:ext uri="{FF2B5EF4-FFF2-40B4-BE49-F238E27FC236}">
                  <a16:creationId xmlns:a16="http://schemas.microsoft.com/office/drawing/2014/main" id="{00000000-0008-0000-2A00-000011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0</xdr:rowOff>
        </xdr:from>
        <xdr:to>
          <xdr:col>1</xdr:col>
          <xdr:colOff>1242060</xdr:colOff>
          <xdr:row>16</xdr:row>
          <xdr:rowOff>0</xdr:rowOff>
        </xdr:to>
        <xdr:sp macro="" textlink="">
          <xdr:nvSpPr>
            <xdr:cNvPr id="42002" name="Drop Down 18" hidden="1">
              <a:extLst>
                <a:ext uri="{63B3BB69-23CF-44E3-9099-C40C66FF867C}">
                  <a14:compatExt spid="_x0000_s42002"/>
                </a:ext>
                <a:ext uri="{FF2B5EF4-FFF2-40B4-BE49-F238E27FC236}">
                  <a16:creationId xmlns:a16="http://schemas.microsoft.com/office/drawing/2014/main" id="{00000000-0008-0000-2A00-000012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0</xdr:rowOff>
        </xdr:from>
        <xdr:to>
          <xdr:col>1</xdr:col>
          <xdr:colOff>1242060</xdr:colOff>
          <xdr:row>20</xdr:row>
          <xdr:rowOff>0</xdr:rowOff>
        </xdr:to>
        <xdr:sp macro="" textlink="">
          <xdr:nvSpPr>
            <xdr:cNvPr id="42003" name="Drop Down 19" hidden="1">
              <a:extLst>
                <a:ext uri="{63B3BB69-23CF-44E3-9099-C40C66FF867C}">
                  <a14:compatExt spid="_x0000_s42003"/>
                </a:ext>
                <a:ext uri="{FF2B5EF4-FFF2-40B4-BE49-F238E27FC236}">
                  <a16:creationId xmlns:a16="http://schemas.microsoft.com/office/drawing/2014/main" id="{00000000-0008-0000-2A00-000013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xdr:row>
          <xdr:rowOff>0</xdr:rowOff>
        </xdr:from>
        <xdr:to>
          <xdr:col>7</xdr:col>
          <xdr:colOff>632460</xdr:colOff>
          <xdr:row>4</xdr:row>
          <xdr:rowOff>0</xdr:rowOff>
        </xdr:to>
        <xdr:sp macro="" textlink="">
          <xdr:nvSpPr>
            <xdr:cNvPr id="42004" name="Drop Down 20" hidden="1">
              <a:extLst>
                <a:ext uri="{63B3BB69-23CF-44E3-9099-C40C66FF867C}">
                  <a14:compatExt spid="_x0000_s42004"/>
                </a:ext>
                <a:ext uri="{FF2B5EF4-FFF2-40B4-BE49-F238E27FC236}">
                  <a16:creationId xmlns:a16="http://schemas.microsoft.com/office/drawing/2014/main" id="{00000000-0008-0000-2A00-000014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xdr:row>
          <xdr:rowOff>0</xdr:rowOff>
        </xdr:from>
        <xdr:to>
          <xdr:col>7</xdr:col>
          <xdr:colOff>632460</xdr:colOff>
          <xdr:row>8</xdr:row>
          <xdr:rowOff>7620</xdr:rowOff>
        </xdr:to>
        <xdr:sp macro="" textlink="">
          <xdr:nvSpPr>
            <xdr:cNvPr id="42005" name="Drop Down 21" hidden="1">
              <a:extLst>
                <a:ext uri="{63B3BB69-23CF-44E3-9099-C40C66FF867C}">
                  <a14:compatExt spid="_x0000_s42005"/>
                </a:ext>
                <a:ext uri="{FF2B5EF4-FFF2-40B4-BE49-F238E27FC236}">
                  <a16:creationId xmlns:a16="http://schemas.microsoft.com/office/drawing/2014/main" id="{00000000-0008-0000-2A00-000015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xdr:row>
          <xdr:rowOff>0</xdr:rowOff>
        </xdr:from>
        <xdr:to>
          <xdr:col>7</xdr:col>
          <xdr:colOff>632460</xdr:colOff>
          <xdr:row>12</xdr:row>
          <xdr:rowOff>0</xdr:rowOff>
        </xdr:to>
        <xdr:sp macro="" textlink="">
          <xdr:nvSpPr>
            <xdr:cNvPr id="42006" name="Drop Down 22" hidden="1">
              <a:extLst>
                <a:ext uri="{63B3BB69-23CF-44E3-9099-C40C66FF867C}">
                  <a14:compatExt spid="_x0000_s42006"/>
                </a:ext>
                <a:ext uri="{FF2B5EF4-FFF2-40B4-BE49-F238E27FC236}">
                  <a16:creationId xmlns:a16="http://schemas.microsoft.com/office/drawing/2014/main" id="{00000000-0008-0000-2A00-000016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xdr:row>
          <xdr:rowOff>0</xdr:rowOff>
        </xdr:from>
        <xdr:to>
          <xdr:col>7</xdr:col>
          <xdr:colOff>632460</xdr:colOff>
          <xdr:row>20</xdr:row>
          <xdr:rowOff>0</xdr:rowOff>
        </xdr:to>
        <xdr:sp macro="" textlink="">
          <xdr:nvSpPr>
            <xdr:cNvPr id="42007" name="Drop Down 23" hidden="1">
              <a:extLst>
                <a:ext uri="{63B3BB69-23CF-44E3-9099-C40C66FF867C}">
                  <a14:compatExt spid="_x0000_s42007"/>
                </a:ext>
                <a:ext uri="{FF2B5EF4-FFF2-40B4-BE49-F238E27FC236}">
                  <a16:creationId xmlns:a16="http://schemas.microsoft.com/office/drawing/2014/main" id="{00000000-0008-0000-2A00-000017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0</xdr:rowOff>
        </xdr:from>
        <xdr:to>
          <xdr:col>7</xdr:col>
          <xdr:colOff>632460</xdr:colOff>
          <xdr:row>16</xdr:row>
          <xdr:rowOff>0</xdr:rowOff>
        </xdr:to>
        <xdr:sp macro="" textlink="">
          <xdr:nvSpPr>
            <xdr:cNvPr id="42008" name="Drop Down 24" hidden="1">
              <a:extLst>
                <a:ext uri="{63B3BB69-23CF-44E3-9099-C40C66FF867C}">
                  <a14:compatExt spid="_x0000_s42008"/>
                </a:ext>
                <a:ext uri="{FF2B5EF4-FFF2-40B4-BE49-F238E27FC236}">
                  <a16:creationId xmlns:a16="http://schemas.microsoft.com/office/drawing/2014/main" id="{00000000-0008-0000-2A00-000018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xdr:row>
          <xdr:rowOff>0</xdr:rowOff>
        </xdr:from>
        <xdr:to>
          <xdr:col>12</xdr:col>
          <xdr:colOff>632460</xdr:colOff>
          <xdr:row>4</xdr:row>
          <xdr:rowOff>0</xdr:rowOff>
        </xdr:to>
        <xdr:sp macro="" textlink="">
          <xdr:nvSpPr>
            <xdr:cNvPr id="42009" name="Drop Down 25" hidden="1">
              <a:extLst>
                <a:ext uri="{63B3BB69-23CF-44E3-9099-C40C66FF867C}">
                  <a14:compatExt spid="_x0000_s42009"/>
                </a:ext>
                <a:ext uri="{FF2B5EF4-FFF2-40B4-BE49-F238E27FC236}">
                  <a16:creationId xmlns:a16="http://schemas.microsoft.com/office/drawing/2014/main" id="{00000000-0008-0000-2A00-000019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xdr:row>
          <xdr:rowOff>0</xdr:rowOff>
        </xdr:from>
        <xdr:to>
          <xdr:col>12</xdr:col>
          <xdr:colOff>632460</xdr:colOff>
          <xdr:row>8</xdr:row>
          <xdr:rowOff>7620</xdr:rowOff>
        </xdr:to>
        <xdr:sp macro="" textlink="">
          <xdr:nvSpPr>
            <xdr:cNvPr id="42010" name="Drop Down 26" hidden="1">
              <a:extLst>
                <a:ext uri="{63B3BB69-23CF-44E3-9099-C40C66FF867C}">
                  <a14:compatExt spid="_x0000_s42010"/>
                </a:ext>
                <a:ext uri="{FF2B5EF4-FFF2-40B4-BE49-F238E27FC236}">
                  <a16:creationId xmlns:a16="http://schemas.microsoft.com/office/drawing/2014/main" id="{00000000-0008-0000-2A00-00001A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11</xdr:row>
          <xdr:rowOff>0</xdr:rowOff>
        </xdr:from>
        <xdr:to>
          <xdr:col>12</xdr:col>
          <xdr:colOff>632460</xdr:colOff>
          <xdr:row>12</xdr:row>
          <xdr:rowOff>0</xdr:rowOff>
        </xdr:to>
        <xdr:sp macro="" textlink="">
          <xdr:nvSpPr>
            <xdr:cNvPr id="42011" name="Drop Down 27" hidden="1">
              <a:extLst>
                <a:ext uri="{63B3BB69-23CF-44E3-9099-C40C66FF867C}">
                  <a14:compatExt spid="_x0000_s42011"/>
                </a:ext>
                <a:ext uri="{FF2B5EF4-FFF2-40B4-BE49-F238E27FC236}">
                  <a16:creationId xmlns:a16="http://schemas.microsoft.com/office/drawing/2014/main" id="{00000000-0008-0000-2A00-00001B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15</xdr:row>
          <xdr:rowOff>0</xdr:rowOff>
        </xdr:from>
        <xdr:to>
          <xdr:col>12</xdr:col>
          <xdr:colOff>632460</xdr:colOff>
          <xdr:row>16</xdr:row>
          <xdr:rowOff>0</xdr:rowOff>
        </xdr:to>
        <xdr:sp macro="" textlink="">
          <xdr:nvSpPr>
            <xdr:cNvPr id="42012" name="Drop Down 28" hidden="1">
              <a:extLst>
                <a:ext uri="{63B3BB69-23CF-44E3-9099-C40C66FF867C}">
                  <a14:compatExt spid="_x0000_s42012"/>
                </a:ext>
                <a:ext uri="{FF2B5EF4-FFF2-40B4-BE49-F238E27FC236}">
                  <a16:creationId xmlns:a16="http://schemas.microsoft.com/office/drawing/2014/main" id="{00000000-0008-0000-2A00-00001C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19</xdr:row>
          <xdr:rowOff>0</xdr:rowOff>
        </xdr:from>
        <xdr:to>
          <xdr:col>12</xdr:col>
          <xdr:colOff>632460</xdr:colOff>
          <xdr:row>20</xdr:row>
          <xdr:rowOff>0</xdr:rowOff>
        </xdr:to>
        <xdr:sp macro="" textlink="">
          <xdr:nvSpPr>
            <xdr:cNvPr id="42013" name="Drop Down 29" hidden="1">
              <a:extLst>
                <a:ext uri="{63B3BB69-23CF-44E3-9099-C40C66FF867C}">
                  <a14:compatExt spid="_x0000_s42013"/>
                </a:ext>
                <a:ext uri="{FF2B5EF4-FFF2-40B4-BE49-F238E27FC236}">
                  <a16:creationId xmlns:a16="http://schemas.microsoft.com/office/drawing/2014/main" id="{00000000-0008-0000-2A00-00001D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175260</xdr:colOff>
          <xdr:row>7</xdr:row>
          <xdr:rowOff>0</xdr:rowOff>
        </xdr:from>
        <xdr:to>
          <xdr:col>18</xdr:col>
          <xdr:colOff>0</xdr:colOff>
          <xdr:row>8</xdr:row>
          <xdr:rowOff>7620</xdr:rowOff>
        </xdr:to>
        <xdr:sp macro="" textlink="">
          <xdr:nvSpPr>
            <xdr:cNvPr id="42014" name="Drop Down 30" hidden="1">
              <a:extLst>
                <a:ext uri="{63B3BB69-23CF-44E3-9099-C40C66FF867C}">
                  <a14:compatExt spid="_x0000_s42014"/>
                </a:ext>
                <a:ext uri="{FF2B5EF4-FFF2-40B4-BE49-F238E27FC236}">
                  <a16:creationId xmlns:a16="http://schemas.microsoft.com/office/drawing/2014/main" id="{00000000-0008-0000-2A00-00001E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175260</xdr:colOff>
          <xdr:row>11</xdr:row>
          <xdr:rowOff>0</xdr:rowOff>
        </xdr:from>
        <xdr:to>
          <xdr:col>18</xdr:col>
          <xdr:colOff>0</xdr:colOff>
          <xdr:row>12</xdr:row>
          <xdr:rowOff>0</xdr:rowOff>
        </xdr:to>
        <xdr:sp macro="" textlink="">
          <xdr:nvSpPr>
            <xdr:cNvPr id="42015" name="Drop Down 31" hidden="1">
              <a:extLst>
                <a:ext uri="{63B3BB69-23CF-44E3-9099-C40C66FF867C}">
                  <a14:compatExt spid="_x0000_s42015"/>
                </a:ext>
                <a:ext uri="{FF2B5EF4-FFF2-40B4-BE49-F238E27FC236}">
                  <a16:creationId xmlns:a16="http://schemas.microsoft.com/office/drawing/2014/main" id="{00000000-0008-0000-2A00-00001F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xdr:row>
          <xdr:rowOff>0</xdr:rowOff>
        </xdr:from>
        <xdr:to>
          <xdr:col>12</xdr:col>
          <xdr:colOff>632460</xdr:colOff>
          <xdr:row>7</xdr:row>
          <xdr:rowOff>0</xdr:rowOff>
        </xdr:to>
        <xdr:sp macro="" textlink="">
          <xdr:nvSpPr>
            <xdr:cNvPr id="42016" name="Drop Down 32" hidden="1">
              <a:extLst>
                <a:ext uri="{63B3BB69-23CF-44E3-9099-C40C66FF867C}">
                  <a14:compatExt spid="_x0000_s42016"/>
                </a:ext>
                <a:ext uri="{FF2B5EF4-FFF2-40B4-BE49-F238E27FC236}">
                  <a16:creationId xmlns:a16="http://schemas.microsoft.com/office/drawing/2014/main" id="{00000000-0008-0000-2A00-000020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10</xdr:row>
          <xdr:rowOff>0</xdr:rowOff>
        </xdr:from>
        <xdr:to>
          <xdr:col>12</xdr:col>
          <xdr:colOff>632460</xdr:colOff>
          <xdr:row>11</xdr:row>
          <xdr:rowOff>0</xdr:rowOff>
        </xdr:to>
        <xdr:sp macro="" textlink="">
          <xdr:nvSpPr>
            <xdr:cNvPr id="42017" name="Drop Down 33" hidden="1">
              <a:extLst>
                <a:ext uri="{63B3BB69-23CF-44E3-9099-C40C66FF867C}">
                  <a14:compatExt spid="_x0000_s42017"/>
                </a:ext>
                <a:ext uri="{FF2B5EF4-FFF2-40B4-BE49-F238E27FC236}">
                  <a16:creationId xmlns:a16="http://schemas.microsoft.com/office/drawing/2014/main" id="{00000000-0008-0000-2A00-000021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xdr:row>
          <xdr:rowOff>0</xdr:rowOff>
        </xdr:from>
        <xdr:to>
          <xdr:col>12</xdr:col>
          <xdr:colOff>632460</xdr:colOff>
          <xdr:row>15</xdr:row>
          <xdr:rowOff>0</xdr:rowOff>
        </xdr:to>
        <xdr:sp macro="" textlink="">
          <xdr:nvSpPr>
            <xdr:cNvPr id="42018" name="Drop Down 34" hidden="1">
              <a:extLst>
                <a:ext uri="{63B3BB69-23CF-44E3-9099-C40C66FF867C}">
                  <a14:compatExt spid="_x0000_s42018"/>
                </a:ext>
                <a:ext uri="{FF2B5EF4-FFF2-40B4-BE49-F238E27FC236}">
                  <a16:creationId xmlns:a16="http://schemas.microsoft.com/office/drawing/2014/main" id="{00000000-0008-0000-2A00-000022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18</xdr:row>
          <xdr:rowOff>0</xdr:rowOff>
        </xdr:from>
        <xdr:to>
          <xdr:col>12</xdr:col>
          <xdr:colOff>632460</xdr:colOff>
          <xdr:row>19</xdr:row>
          <xdr:rowOff>0</xdr:rowOff>
        </xdr:to>
        <xdr:sp macro="" textlink="">
          <xdr:nvSpPr>
            <xdr:cNvPr id="42019" name="Drop Down 35" hidden="1">
              <a:extLst>
                <a:ext uri="{63B3BB69-23CF-44E3-9099-C40C66FF867C}">
                  <a14:compatExt spid="_x0000_s42019"/>
                </a:ext>
                <a:ext uri="{FF2B5EF4-FFF2-40B4-BE49-F238E27FC236}">
                  <a16:creationId xmlns:a16="http://schemas.microsoft.com/office/drawing/2014/main" id="{00000000-0008-0000-2A00-000023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175260</xdr:colOff>
          <xdr:row>3</xdr:row>
          <xdr:rowOff>0</xdr:rowOff>
        </xdr:from>
        <xdr:to>
          <xdr:col>18</xdr:col>
          <xdr:colOff>0</xdr:colOff>
          <xdr:row>4</xdr:row>
          <xdr:rowOff>0</xdr:rowOff>
        </xdr:to>
        <xdr:sp macro="" textlink="">
          <xdr:nvSpPr>
            <xdr:cNvPr id="42020" name="Drop Down 36" hidden="1">
              <a:extLst>
                <a:ext uri="{63B3BB69-23CF-44E3-9099-C40C66FF867C}">
                  <a14:compatExt spid="_x0000_s42020"/>
                </a:ext>
                <a:ext uri="{FF2B5EF4-FFF2-40B4-BE49-F238E27FC236}">
                  <a16:creationId xmlns:a16="http://schemas.microsoft.com/office/drawing/2014/main" id="{00000000-0008-0000-2A00-000024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175260</xdr:colOff>
          <xdr:row>2</xdr:row>
          <xdr:rowOff>0</xdr:rowOff>
        </xdr:from>
        <xdr:to>
          <xdr:col>18</xdr:col>
          <xdr:colOff>0</xdr:colOff>
          <xdr:row>3</xdr:row>
          <xdr:rowOff>7620</xdr:rowOff>
        </xdr:to>
        <xdr:sp macro="" textlink="">
          <xdr:nvSpPr>
            <xdr:cNvPr id="42021" name="Drop Down 37" hidden="1">
              <a:extLst>
                <a:ext uri="{63B3BB69-23CF-44E3-9099-C40C66FF867C}">
                  <a14:compatExt spid="_x0000_s42021"/>
                </a:ext>
                <a:ext uri="{FF2B5EF4-FFF2-40B4-BE49-F238E27FC236}">
                  <a16:creationId xmlns:a16="http://schemas.microsoft.com/office/drawing/2014/main" id="{00000000-0008-0000-2A00-000025A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xdr:twoCellAnchor>
    <xdr:from>
      <xdr:col>19</xdr:col>
      <xdr:colOff>401782</xdr:colOff>
      <xdr:row>8</xdr:row>
      <xdr:rowOff>190006</xdr:rowOff>
    </xdr:from>
    <xdr:to>
      <xdr:col>31</xdr:col>
      <xdr:colOff>457200</xdr:colOff>
      <xdr:row>54</xdr:row>
      <xdr:rowOff>290945</xdr:rowOff>
    </xdr:to>
    <xdr:graphicFrame macro="">
      <xdr:nvGraphicFramePr>
        <xdr:cNvPr id="2" name="Chart 1">
          <a:extLst>
            <a:ext uri="{FF2B5EF4-FFF2-40B4-BE49-F238E27FC236}">
              <a16:creationId xmlns:a16="http://schemas.microsoft.com/office/drawing/2014/main" id="{00000000-0008-0000-2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176150</xdr:colOff>
      <xdr:row>117</xdr:row>
      <xdr:rowOff>101931</xdr:rowOff>
    </xdr:from>
    <xdr:to>
      <xdr:col>11</xdr:col>
      <xdr:colOff>704817</xdr:colOff>
      <xdr:row>140</xdr:row>
      <xdr:rowOff>72663</xdr:rowOff>
    </xdr:to>
    <xdr:pic>
      <xdr:nvPicPr>
        <xdr:cNvPr id="3" name="Picture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2"/>
        <a:stretch>
          <a:fillRect/>
        </a:stretch>
      </xdr:blipFill>
      <xdr:spPr>
        <a:xfrm>
          <a:off x="3719450" y="15059991"/>
          <a:ext cx="8388697" cy="4136967"/>
        </a:xfrm>
        <a:prstGeom prst="rect">
          <a:avLst/>
        </a:prstGeom>
      </xdr:spPr>
    </xdr:pic>
    <xdr:clientData/>
  </xdr:twoCellAnchor>
  <xdr:twoCellAnchor>
    <xdr:from>
      <xdr:col>1</xdr:col>
      <xdr:colOff>1634836</xdr:colOff>
      <xdr:row>60</xdr:row>
      <xdr:rowOff>110836</xdr:rowOff>
    </xdr:from>
    <xdr:to>
      <xdr:col>1</xdr:col>
      <xdr:colOff>2937163</xdr:colOff>
      <xdr:row>60</xdr:row>
      <xdr:rowOff>110836</xdr:rowOff>
    </xdr:to>
    <xdr:cxnSp macro="">
      <xdr:nvCxnSpPr>
        <xdr:cNvPr id="4" name="Straight Arrow Connector 3">
          <a:extLst>
            <a:ext uri="{FF2B5EF4-FFF2-40B4-BE49-F238E27FC236}">
              <a16:creationId xmlns:a16="http://schemas.microsoft.com/office/drawing/2014/main" id="{00000000-0008-0000-2B00-000004000000}"/>
            </a:ext>
          </a:extLst>
        </xdr:cNvPr>
        <xdr:cNvCxnSpPr/>
      </xdr:nvCxnSpPr>
      <xdr:spPr>
        <a:xfrm>
          <a:off x="2183476" y="9841576"/>
          <a:ext cx="1302327" cy="0"/>
        </a:xfrm>
        <a:prstGeom prst="straightConnector1">
          <a:avLst/>
        </a:prstGeom>
        <a:ln w="28575">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482138</xdr:colOff>
      <xdr:row>57</xdr:row>
      <xdr:rowOff>70656</xdr:rowOff>
    </xdr:from>
    <xdr:to>
      <xdr:col>51</xdr:col>
      <xdr:colOff>451461</xdr:colOff>
      <xdr:row>128</xdr:row>
      <xdr:rowOff>46906</xdr:rowOff>
    </xdr:to>
    <xdr:graphicFrame macro="">
      <xdr:nvGraphicFramePr>
        <xdr:cNvPr id="5" name="Chart 4">
          <a:extLst>
            <a:ext uri="{FF2B5EF4-FFF2-40B4-BE49-F238E27FC236}">
              <a16:creationId xmlns:a16="http://schemas.microsoft.com/office/drawing/2014/main" id="{00000000-0008-0000-2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32</xdr:col>
      <xdr:colOff>387927</xdr:colOff>
      <xdr:row>9</xdr:row>
      <xdr:rowOff>0</xdr:rowOff>
    </xdr:from>
    <xdr:to>
      <xdr:col>51</xdr:col>
      <xdr:colOff>357250</xdr:colOff>
      <xdr:row>55</xdr:row>
      <xdr:rowOff>45521</xdr:rowOff>
    </xdr:to>
    <xdr:graphicFrame macro="">
      <xdr:nvGraphicFramePr>
        <xdr:cNvPr id="6" name="Chart 5">
          <a:extLst>
            <a:ext uri="{FF2B5EF4-FFF2-40B4-BE49-F238E27FC236}">
              <a16:creationId xmlns:a16="http://schemas.microsoft.com/office/drawing/2014/main" id="{00000000-0008-0000-2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213360</xdr:colOff>
      <xdr:row>55</xdr:row>
      <xdr:rowOff>110837</xdr:rowOff>
    </xdr:from>
    <xdr:to>
      <xdr:col>31</xdr:col>
      <xdr:colOff>548640</xdr:colOff>
      <xdr:row>89</xdr:row>
      <xdr:rowOff>30481</xdr:rowOff>
    </xdr:to>
    <xdr:graphicFrame macro="">
      <xdr:nvGraphicFramePr>
        <xdr:cNvPr id="7" name="Chart 6">
          <a:extLst>
            <a:ext uri="{FF2B5EF4-FFF2-40B4-BE49-F238E27FC236}">
              <a16:creationId xmlns:a16="http://schemas.microsoft.com/office/drawing/2014/main" id="{00000000-0008-0000-2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5.xml><?xml version="1.0" encoding="utf-8"?>
<c:userShapes xmlns:c="http://schemas.openxmlformats.org/drawingml/2006/chart">
  <cdr:relSizeAnchor xmlns:cdr="http://schemas.openxmlformats.org/drawingml/2006/chartDrawing">
    <cdr:from>
      <cdr:x>0.0175</cdr:x>
      <cdr:y>0.33933</cdr:y>
    </cdr:from>
    <cdr:to>
      <cdr:x>0.05769</cdr:x>
      <cdr:y>0.53034</cdr:y>
    </cdr:to>
    <cdr:sp macro="" textlink="">
      <cdr:nvSpPr>
        <cdr:cNvPr id="2" name="TextBox 1"/>
        <cdr:cNvSpPr txBox="1"/>
      </cdr:nvSpPr>
      <cdr:spPr>
        <a:xfrm xmlns:a="http://schemas.openxmlformats.org/drawingml/2006/main" rot="16200000">
          <a:off x="-290883" y="2521605"/>
          <a:ext cx="1177654" cy="31851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ZA" sz="1400" b="1"/>
            <a:t>Qty  m³/s</a:t>
          </a:r>
        </a:p>
      </cdr:txBody>
    </cdr:sp>
  </cdr:relSizeAnchor>
  <cdr:relSizeAnchor xmlns:cdr="http://schemas.openxmlformats.org/drawingml/2006/chartDrawing">
    <cdr:from>
      <cdr:x>0.09464</cdr:x>
      <cdr:y>0.03036</cdr:y>
    </cdr:from>
    <cdr:to>
      <cdr:x>0.95489</cdr:x>
      <cdr:y>0.11157</cdr:y>
    </cdr:to>
    <cdr:sp macro="" textlink="'Vehicle Qty &amp; heat graph'!$B$63">
      <cdr:nvSpPr>
        <cdr:cNvPr id="4" name="TextBox 3"/>
        <cdr:cNvSpPr txBox="1"/>
      </cdr:nvSpPr>
      <cdr:spPr>
        <a:xfrm xmlns:a="http://schemas.openxmlformats.org/drawingml/2006/main">
          <a:off x="697555" y="209170"/>
          <a:ext cx="6340574" cy="55951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4F51B2CB-1B63-4CF8-A5EA-B08BEC8DEE6F}" type="TxLink">
            <a:rPr lang="en-US" sz="1400" b="1" i="0" u="none" strike="noStrike">
              <a:solidFill>
                <a:srgbClr val="000000"/>
              </a:solidFill>
              <a:latin typeface="Calibri"/>
              <a:ea typeface="Calibri"/>
              <a:cs typeface="Calibri"/>
            </a:rPr>
            <a:pPr algn="ctr"/>
            <a:t>Airflow Required for different Vehicles to achieve 27.5°CWB  if intake temperature is            °CWB</a:t>
          </a:fld>
          <a:endParaRPr lang="en-US" sz="1400" b="1" i="0" u="none" strike="noStrike">
            <a:solidFill>
              <a:srgbClr val="000000"/>
            </a:solidFill>
            <a:latin typeface="Calibri"/>
          </a:endParaRPr>
        </a:p>
      </cdr:txBody>
    </cdr:sp>
  </cdr:relSizeAnchor>
  <cdr:relSizeAnchor xmlns:cdr="http://schemas.openxmlformats.org/drawingml/2006/chartDrawing">
    <cdr:from>
      <cdr:x>0.45598</cdr:x>
      <cdr:y>0.06502</cdr:y>
    </cdr:from>
    <cdr:to>
      <cdr:x>0.5527</cdr:x>
      <cdr:y>0.11128</cdr:y>
    </cdr:to>
    <cdr:sp macro="" textlink="'Vehicle Qty &amp; heat graph'!$G$63">
      <cdr:nvSpPr>
        <cdr:cNvPr id="5" name="TextBox 1"/>
        <cdr:cNvSpPr txBox="1"/>
      </cdr:nvSpPr>
      <cdr:spPr>
        <a:xfrm xmlns:a="http://schemas.openxmlformats.org/drawingml/2006/main">
          <a:off x="3360851" y="446657"/>
          <a:ext cx="712862" cy="31776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2B8E2B88-915D-4E7E-A2F3-CF2B033DB559}" type="TxLink">
            <a:rPr lang="en-US" sz="1200" b="1" i="0" u="none" strike="noStrike">
              <a:solidFill>
                <a:srgbClr val="000000"/>
              </a:solidFill>
              <a:latin typeface="+mn-lt"/>
              <a:ea typeface="Calibri"/>
              <a:cs typeface="Arial" panose="020B0604020202020204" pitchFamily="34" charset="0"/>
            </a:rPr>
            <a:pPr algn="ctr"/>
            <a:t>23.0</a:t>
          </a:fld>
          <a:endParaRPr lang="en-US" sz="1200" b="1" i="0" u="none" strike="noStrike">
            <a:solidFill>
              <a:srgbClr val="000000"/>
            </a:solidFill>
            <a:latin typeface="+mn-lt"/>
            <a:cs typeface="Arial" panose="020B0604020202020204" pitchFamily="34" charset="0"/>
          </a:endParaRPr>
        </a:p>
      </cdr:txBody>
    </cdr:sp>
  </cdr:relSizeAnchor>
  <cdr:relSizeAnchor xmlns:cdr="http://schemas.openxmlformats.org/drawingml/2006/chartDrawing">
    <cdr:from>
      <cdr:x>0.35662</cdr:x>
      <cdr:y>0.8327</cdr:y>
    </cdr:from>
    <cdr:to>
      <cdr:x>0.65602</cdr:x>
      <cdr:y>0.89076</cdr:y>
    </cdr:to>
    <cdr:sp macro="" textlink="">
      <cdr:nvSpPr>
        <cdr:cNvPr id="8" name="TextBox 1"/>
        <cdr:cNvSpPr txBox="1"/>
      </cdr:nvSpPr>
      <cdr:spPr>
        <a:xfrm xmlns:a="http://schemas.openxmlformats.org/drawingml/2006/main">
          <a:off x="2628480" y="6336933"/>
          <a:ext cx="2206756" cy="44184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ZA" sz="1400" b="1"/>
            <a:t>Distance (m)</a:t>
          </a:r>
        </a:p>
      </cdr:txBody>
    </cdr:sp>
  </cdr:relSizeAnchor>
</c:userShapes>
</file>

<file path=xl/drawings/drawing46.xml><?xml version="1.0" encoding="utf-8"?>
<c:userShapes xmlns:c="http://schemas.openxmlformats.org/drawingml/2006/chart">
  <cdr:relSizeAnchor xmlns:cdr="http://schemas.openxmlformats.org/drawingml/2006/chartDrawing">
    <cdr:from>
      <cdr:x>0.0175</cdr:x>
      <cdr:y>0.33933</cdr:y>
    </cdr:from>
    <cdr:to>
      <cdr:x>0.05769</cdr:x>
      <cdr:y>0.53034</cdr:y>
    </cdr:to>
    <cdr:sp macro="" textlink="">
      <cdr:nvSpPr>
        <cdr:cNvPr id="2" name="TextBox 1"/>
        <cdr:cNvSpPr txBox="1"/>
      </cdr:nvSpPr>
      <cdr:spPr>
        <a:xfrm xmlns:a="http://schemas.openxmlformats.org/drawingml/2006/main" rot="16200000">
          <a:off x="-290883" y="2521605"/>
          <a:ext cx="1177654" cy="31851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ZA" sz="1400" b="1"/>
            <a:t>Qty  m³/s</a:t>
          </a:r>
        </a:p>
      </cdr:txBody>
    </cdr:sp>
  </cdr:relSizeAnchor>
  <cdr:relSizeAnchor xmlns:cdr="http://schemas.openxmlformats.org/drawingml/2006/chartDrawing">
    <cdr:from>
      <cdr:x>0.45624</cdr:x>
      <cdr:y>0.8327</cdr:y>
    </cdr:from>
    <cdr:to>
      <cdr:x>0.58362</cdr:x>
      <cdr:y>0.89076</cdr:y>
    </cdr:to>
    <cdr:sp macro="" textlink="">
      <cdr:nvSpPr>
        <cdr:cNvPr id="3" name="TextBox 1"/>
        <cdr:cNvSpPr txBox="1"/>
      </cdr:nvSpPr>
      <cdr:spPr>
        <a:xfrm xmlns:a="http://schemas.openxmlformats.org/drawingml/2006/main">
          <a:off x="5013936" y="5835884"/>
          <a:ext cx="1399858" cy="40690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ZA" sz="1400" b="1"/>
            <a:t>Distance (m)</a:t>
          </a:r>
        </a:p>
      </cdr:txBody>
    </cdr:sp>
  </cdr:relSizeAnchor>
  <cdr:relSizeAnchor xmlns:cdr="http://schemas.openxmlformats.org/drawingml/2006/chartDrawing">
    <cdr:from>
      <cdr:x>0.09464</cdr:x>
      <cdr:y>0.03036</cdr:y>
    </cdr:from>
    <cdr:to>
      <cdr:x>0.92472</cdr:x>
      <cdr:y>0.08006</cdr:y>
    </cdr:to>
    <cdr:sp macro="" textlink="'Vehicle Qty &amp; heat graph'!$B$82">
      <cdr:nvSpPr>
        <cdr:cNvPr id="4" name="TextBox 3"/>
        <cdr:cNvSpPr txBox="1"/>
      </cdr:nvSpPr>
      <cdr:spPr>
        <a:xfrm xmlns:a="http://schemas.openxmlformats.org/drawingml/2006/main">
          <a:off x="1040084" y="212764"/>
          <a:ext cx="9122226" cy="34834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B00CFB11-7CFD-4C49-BE8E-8BA8AF2EBF45}" type="TxLink">
            <a:rPr lang="en-US" sz="1400" b="1" i="0" u="none" strike="noStrike">
              <a:solidFill>
                <a:srgbClr val="000000"/>
              </a:solidFill>
              <a:latin typeface="Calibri"/>
              <a:ea typeface="Calibri"/>
              <a:cs typeface="Calibri"/>
            </a:rPr>
            <a:pPr algn="ctr"/>
            <a:t>Vuma End Face Temps for different Vehicles at 23°CWB Intake
(If Qty does not change)</a:t>
          </a:fld>
          <a:endParaRPr lang="en-US" sz="1400" b="1" i="0" u="none" strike="noStrike">
            <a:solidFill>
              <a:srgbClr val="000000"/>
            </a:solidFill>
            <a:latin typeface="Calibri"/>
          </a:endParaRPr>
        </a:p>
      </cdr:txBody>
    </cdr:sp>
  </cdr:relSizeAnchor>
</c:userShapes>
</file>

<file path=xl/drawings/drawing47.xml><?xml version="1.0" encoding="utf-8"?>
<c:userShapes xmlns:c="http://schemas.openxmlformats.org/drawingml/2006/chart">
  <cdr:relSizeAnchor xmlns:cdr="http://schemas.openxmlformats.org/drawingml/2006/chartDrawing">
    <cdr:from>
      <cdr:x>0.0175</cdr:x>
      <cdr:y>0.33933</cdr:y>
    </cdr:from>
    <cdr:to>
      <cdr:x>0.05769</cdr:x>
      <cdr:y>0.53034</cdr:y>
    </cdr:to>
    <cdr:sp macro="" textlink="">
      <cdr:nvSpPr>
        <cdr:cNvPr id="2" name="TextBox 1"/>
        <cdr:cNvSpPr txBox="1"/>
      </cdr:nvSpPr>
      <cdr:spPr>
        <a:xfrm xmlns:a="http://schemas.openxmlformats.org/drawingml/2006/main" rot="16200000">
          <a:off x="-290883" y="2521605"/>
          <a:ext cx="1177654" cy="31851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ZA" sz="1400" b="1"/>
            <a:t>Qty  m³/s</a:t>
          </a:r>
        </a:p>
      </cdr:txBody>
    </cdr:sp>
  </cdr:relSizeAnchor>
  <cdr:relSizeAnchor xmlns:cdr="http://schemas.openxmlformats.org/drawingml/2006/chartDrawing">
    <cdr:from>
      <cdr:x>0.45624</cdr:x>
      <cdr:y>0.8327</cdr:y>
    </cdr:from>
    <cdr:to>
      <cdr:x>0.58362</cdr:x>
      <cdr:y>0.89076</cdr:y>
    </cdr:to>
    <cdr:sp macro="" textlink="">
      <cdr:nvSpPr>
        <cdr:cNvPr id="3" name="TextBox 1"/>
        <cdr:cNvSpPr txBox="1"/>
      </cdr:nvSpPr>
      <cdr:spPr>
        <a:xfrm xmlns:a="http://schemas.openxmlformats.org/drawingml/2006/main">
          <a:off x="5013936" y="5835884"/>
          <a:ext cx="1399858" cy="40690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ZA" sz="1400" b="1"/>
            <a:t>Distance (m)</a:t>
          </a:r>
        </a:p>
      </cdr:txBody>
    </cdr:sp>
  </cdr:relSizeAnchor>
  <cdr:relSizeAnchor xmlns:cdr="http://schemas.openxmlformats.org/drawingml/2006/chartDrawing">
    <cdr:from>
      <cdr:x>0.09464</cdr:x>
      <cdr:y>0.03036</cdr:y>
    </cdr:from>
    <cdr:to>
      <cdr:x>0.92472</cdr:x>
      <cdr:y>0.08006</cdr:y>
    </cdr:to>
    <cdr:sp macro="" textlink="'Vehicle Qty &amp; heat graph'!$B$63">
      <cdr:nvSpPr>
        <cdr:cNvPr id="4" name="TextBox 3"/>
        <cdr:cNvSpPr txBox="1"/>
      </cdr:nvSpPr>
      <cdr:spPr>
        <a:xfrm xmlns:a="http://schemas.openxmlformats.org/drawingml/2006/main">
          <a:off x="1040084" y="212764"/>
          <a:ext cx="9122226" cy="34834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4F51B2CB-1B63-4CF8-A5EA-B08BEC8DEE6F}" type="TxLink">
            <a:rPr lang="en-US" sz="1600" b="1" i="0" u="none" strike="noStrike">
              <a:solidFill>
                <a:srgbClr val="000000"/>
              </a:solidFill>
              <a:latin typeface="Calibri"/>
              <a:ea typeface="Calibri"/>
              <a:cs typeface="Calibri"/>
            </a:rPr>
            <a:pPr algn="ctr"/>
            <a:t>Airflow Required for different Vehicles to achieve 27.5°CWB  if intake temperature is            °CWB</a:t>
          </a:fld>
          <a:endParaRPr lang="en-US" sz="1600" b="1" i="0" u="none" strike="noStrike">
            <a:solidFill>
              <a:srgbClr val="000000"/>
            </a:solidFill>
            <a:latin typeface="Calibri"/>
          </a:endParaRPr>
        </a:p>
      </cdr:txBody>
    </cdr:sp>
  </cdr:relSizeAnchor>
  <cdr:relSizeAnchor xmlns:cdr="http://schemas.openxmlformats.org/drawingml/2006/chartDrawing">
    <cdr:from>
      <cdr:x>0.76982</cdr:x>
      <cdr:y>0.03073</cdr:y>
    </cdr:from>
    <cdr:to>
      <cdr:x>0.82629</cdr:x>
      <cdr:y>0.07422</cdr:y>
    </cdr:to>
    <cdr:sp macro="" textlink="'Vehicle Qty &amp; heat graph'!$G$63">
      <cdr:nvSpPr>
        <cdr:cNvPr id="5" name="TextBox 1"/>
        <cdr:cNvSpPr txBox="1"/>
      </cdr:nvSpPr>
      <cdr:spPr>
        <a:xfrm xmlns:a="http://schemas.openxmlformats.org/drawingml/2006/main">
          <a:off x="8892801" y="245746"/>
          <a:ext cx="652223" cy="3478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2B8E2B88-915D-4E7E-A2F3-CF2B033DB559}" type="TxLink">
            <a:rPr lang="en-US" sz="1600" b="1" i="0" u="none" strike="noStrike">
              <a:solidFill>
                <a:srgbClr val="000000"/>
              </a:solidFill>
              <a:latin typeface="+mn-lt"/>
              <a:ea typeface="Calibri"/>
              <a:cs typeface="Arial" panose="020B0604020202020204" pitchFamily="34" charset="0"/>
            </a:rPr>
            <a:pPr algn="ctr"/>
            <a:t>23.0</a:t>
          </a:fld>
          <a:endParaRPr lang="en-US" sz="1600" b="1" i="0" u="none" strike="noStrike">
            <a:solidFill>
              <a:srgbClr val="000000"/>
            </a:solidFill>
            <a:latin typeface="+mn-lt"/>
            <a:cs typeface="Arial" panose="020B0604020202020204" pitchFamily="34" charset="0"/>
          </a:endParaRPr>
        </a:p>
      </cdr:txBody>
    </cdr:sp>
  </cdr:relSizeAnchor>
</c:userShapes>
</file>

<file path=xl/drawings/drawing48.xml><?xml version="1.0" encoding="utf-8"?>
<c:userShapes xmlns:c="http://schemas.openxmlformats.org/drawingml/2006/chart">
  <cdr:relSizeAnchor xmlns:cdr="http://schemas.openxmlformats.org/drawingml/2006/chartDrawing">
    <cdr:from>
      <cdr:x>0.0175</cdr:x>
      <cdr:y>0.33933</cdr:y>
    </cdr:from>
    <cdr:to>
      <cdr:x>0.05769</cdr:x>
      <cdr:y>0.53034</cdr:y>
    </cdr:to>
    <cdr:sp macro="" textlink="">
      <cdr:nvSpPr>
        <cdr:cNvPr id="2" name="TextBox 1"/>
        <cdr:cNvSpPr txBox="1"/>
      </cdr:nvSpPr>
      <cdr:spPr>
        <a:xfrm xmlns:a="http://schemas.openxmlformats.org/drawingml/2006/main" rot="16200000">
          <a:off x="-290883" y="2521605"/>
          <a:ext cx="1177654" cy="31851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ZA" sz="1400" b="1"/>
            <a:t>°C WB</a:t>
          </a:r>
        </a:p>
      </cdr:txBody>
    </cdr:sp>
  </cdr:relSizeAnchor>
  <cdr:relSizeAnchor xmlns:cdr="http://schemas.openxmlformats.org/drawingml/2006/chartDrawing">
    <cdr:from>
      <cdr:x>0.38946</cdr:x>
      <cdr:y>0.83001</cdr:y>
    </cdr:from>
    <cdr:to>
      <cdr:x>0.66911</cdr:x>
      <cdr:y>0.8705</cdr:y>
    </cdr:to>
    <cdr:sp macro="" textlink="">
      <cdr:nvSpPr>
        <cdr:cNvPr id="3" name="TextBox 1"/>
        <cdr:cNvSpPr txBox="1"/>
      </cdr:nvSpPr>
      <cdr:spPr>
        <a:xfrm xmlns:a="http://schemas.openxmlformats.org/drawingml/2006/main">
          <a:off x="2504716" y="4280098"/>
          <a:ext cx="1798506" cy="2087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ZA" sz="1400" b="1"/>
            <a:t>Distance (m)</a:t>
          </a:r>
        </a:p>
      </cdr:txBody>
    </cdr:sp>
  </cdr:relSizeAnchor>
  <cdr:relSizeAnchor xmlns:cdr="http://schemas.openxmlformats.org/drawingml/2006/chartDrawing">
    <cdr:from>
      <cdr:x>0.09464</cdr:x>
      <cdr:y>0.03036</cdr:y>
    </cdr:from>
    <cdr:to>
      <cdr:x>0.92472</cdr:x>
      <cdr:y>0.1209</cdr:y>
    </cdr:to>
    <cdr:sp macro="" textlink="'Vehicle Qty &amp; heat graph'!$B$82">
      <cdr:nvSpPr>
        <cdr:cNvPr id="4" name="TextBox 3"/>
        <cdr:cNvSpPr txBox="1"/>
      </cdr:nvSpPr>
      <cdr:spPr>
        <a:xfrm xmlns:a="http://schemas.openxmlformats.org/drawingml/2006/main">
          <a:off x="608656" y="156556"/>
          <a:ext cx="5338477" cy="46689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B00CFB11-7CFD-4C49-BE8E-8BA8AF2EBF45}" type="TxLink">
            <a:rPr lang="en-US" sz="1200" b="1" i="0" u="none" strike="noStrike">
              <a:solidFill>
                <a:srgbClr val="000000"/>
              </a:solidFill>
              <a:latin typeface="Calibri"/>
              <a:ea typeface="Calibri"/>
              <a:cs typeface="Calibri"/>
            </a:rPr>
            <a:pPr algn="ctr"/>
            <a:t>Vuma End Face Temps for different Vehicles at 23°CWB Intake
(If Qty does not change)</a:t>
          </a:fld>
          <a:endParaRPr lang="en-US" sz="1200" b="1" i="0" u="none" strike="noStrike">
            <a:solidFill>
              <a:srgbClr val="000000"/>
            </a:solidFill>
            <a:latin typeface="Calibri"/>
          </a:endParaRPr>
        </a:p>
      </cdr:txBody>
    </cdr:sp>
  </cdr:relSizeAnchor>
</c:userShapes>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289560</xdr:colOff>
          <xdr:row>3</xdr:row>
          <xdr:rowOff>114300</xdr:rowOff>
        </xdr:from>
        <xdr:to>
          <xdr:col>4</xdr:col>
          <xdr:colOff>426720</xdr:colOff>
          <xdr:row>4</xdr:row>
          <xdr:rowOff>0</xdr:rowOff>
        </xdr:to>
        <xdr:sp macro="" textlink="">
          <xdr:nvSpPr>
            <xdr:cNvPr id="45057" name="Object 1" hidden="1">
              <a:extLst>
                <a:ext uri="{63B3BB69-23CF-44E3-9099-C40C66FF867C}">
                  <a14:compatExt spid="_x0000_s45057"/>
                </a:ext>
                <a:ext uri="{FF2B5EF4-FFF2-40B4-BE49-F238E27FC236}">
                  <a16:creationId xmlns:a16="http://schemas.microsoft.com/office/drawing/2014/main" id="{00000000-0008-0000-2D00-000001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144780</xdr:colOff>
          <xdr:row>12</xdr:row>
          <xdr:rowOff>60960</xdr:rowOff>
        </xdr:from>
        <xdr:to>
          <xdr:col>3</xdr:col>
          <xdr:colOff>137160</xdr:colOff>
          <xdr:row>14</xdr:row>
          <xdr:rowOff>175260</xdr:rowOff>
        </xdr:to>
        <xdr:sp macro="" textlink="">
          <xdr:nvSpPr>
            <xdr:cNvPr id="45058" name="Object 2" hidden="1">
              <a:extLst>
                <a:ext uri="{63B3BB69-23CF-44E3-9099-C40C66FF867C}">
                  <a14:compatExt spid="_x0000_s45058"/>
                </a:ext>
                <a:ext uri="{FF2B5EF4-FFF2-40B4-BE49-F238E27FC236}">
                  <a16:creationId xmlns:a16="http://schemas.microsoft.com/office/drawing/2014/main" id="{00000000-0008-0000-2D00-000002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137160</xdr:colOff>
          <xdr:row>21</xdr:row>
          <xdr:rowOff>76200</xdr:rowOff>
        </xdr:from>
        <xdr:to>
          <xdr:col>3</xdr:col>
          <xdr:colOff>68580</xdr:colOff>
          <xdr:row>23</xdr:row>
          <xdr:rowOff>144780</xdr:rowOff>
        </xdr:to>
        <xdr:sp macro="" textlink="">
          <xdr:nvSpPr>
            <xdr:cNvPr id="45059" name="Object 3" hidden="1">
              <a:extLst>
                <a:ext uri="{63B3BB69-23CF-44E3-9099-C40C66FF867C}">
                  <a14:compatExt spid="_x0000_s45059"/>
                </a:ext>
                <a:ext uri="{FF2B5EF4-FFF2-40B4-BE49-F238E27FC236}">
                  <a16:creationId xmlns:a16="http://schemas.microsoft.com/office/drawing/2014/main" id="{00000000-0008-0000-2D00-000003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34</xdr:col>
      <xdr:colOff>544144</xdr:colOff>
      <xdr:row>2</xdr:row>
      <xdr:rowOff>22516</xdr:rowOff>
    </xdr:from>
    <xdr:to>
      <xdr:col>46</xdr:col>
      <xdr:colOff>182821</xdr:colOff>
      <xdr:row>19</xdr:row>
      <xdr:rowOff>116103</xdr:rowOff>
    </xdr:to>
    <xdr:grpSp>
      <xdr:nvGrpSpPr>
        <xdr:cNvPr id="2" name="Group 1">
          <a:extLst>
            <a:ext uri="{FF2B5EF4-FFF2-40B4-BE49-F238E27FC236}">
              <a16:creationId xmlns:a16="http://schemas.microsoft.com/office/drawing/2014/main" id="{00000000-0008-0000-2D00-000002000000}"/>
            </a:ext>
          </a:extLst>
        </xdr:cNvPr>
        <xdr:cNvGrpSpPr/>
      </xdr:nvGrpSpPr>
      <xdr:grpSpPr>
        <a:xfrm>
          <a:off x="23977549" y="675931"/>
          <a:ext cx="6950067" cy="4812272"/>
          <a:chOff x="9498852" y="506133"/>
          <a:chExt cx="5338306" cy="3755297"/>
        </a:xfrm>
      </xdr:grpSpPr>
      <xdr:grpSp>
        <xdr:nvGrpSpPr>
          <xdr:cNvPr id="3" name="Group 2">
            <a:extLst>
              <a:ext uri="{FF2B5EF4-FFF2-40B4-BE49-F238E27FC236}">
                <a16:creationId xmlns:a16="http://schemas.microsoft.com/office/drawing/2014/main" id="{00000000-0008-0000-2D00-000003000000}"/>
              </a:ext>
            </a:extLst>
          </xdr:cNvPr>
          <xdr:cNvGrpSpPr/>
        </xdr:nvGrpSpPr>
        <xdr:grpSpPr>
          <a:xfrm>
            <a:off x="9498852" y="506133"/>
            <a:ext cx="5338306" cy="3755297"/>
            <a:chOff x="9498852" y="506133"/>
            <a:chExt cx="5338306" cy="3755297"/>
          </a:xfrm>
        </xdr:grpSpPr>
        <xdr:pic>
          <xdr:nvPicPr>
            <xdr:cNvPr id="8" name="Picture 7">
              <a:extLst>
                <a:ext uri="{FF2B5EF4-FFF2-40B4-BE49-F238E27FC236}">
                  <a16:creationId xmlns:a16="http://schemas.microsoft.com/office/drawing/2014/main" id="{00000000-0008-0000-2D00-000008000000}"/>
                </a:ext>
              </a:extLst>
            </xdr:cNvPr>
            <xdr:cNvPicPr>
              <a:picLocks noChangeAspect="1"/>
            </xdr:cNvPicPr>
          </xdr:nvPicPr>
          <xdr:blipFill rotWithShape="1">
            <a:blip xmlns:r="http://schemas.openxmlformats.org/officeDocument/2006/relationships" r:embed="rId1"/>
            <a:srcRect l="555" t="2382"/>
            <a:stretch/>
          </xdr:blipFill>
          <xdr:spPr>
            <a:xfrm>
              <a:off x="9498852" y="506133"/>
              <a:ext cx="5338306" cy="3755297"/>
            </a:xfrm>
            <a:prstGeom prst="rect">
              <a:avLst/>
            </a:prstGeom>
            <a:ln>
              <a:solidFill>
                <a:schemeClr val="tx1"/>
              </a:solidFill>
            </a:ln>
          </xdr:spPr>
        </xdr:pic>
        <xdr:sp macro="" textlink="">
          <xdr:nvSpPr>
            <xdr:cNvPr id="9" name="TextBox 8">
              <a:extLst>
                <a:ext uri="{FF2B5EF4-FFF2-40B4-BE49-F238E27FC236}">
                  <a16:creationId xmlns:a16="http://schemas.microsoft.com/office/drawing/2014/main" id="{00000000-0008-0000-2D00-000009000000}"/>
                </a:ext>
              </a:extLst>
            </xdr:cNvPr>
            <xdr:cNvSpPr txBox="1"/>
          </xdr:nvSpPr>
          <xdr:spPr>
            <a:xfrm>
              <a:off x="9885457" y="3697941"/>
              <a:ext cx="830548"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ZA" sz="1200" b="1"/>
                <a:t>ø2000mm</a:t>
              </a:r>
            </a:p>
          </xdr:txBody>
        </xdr:sp>
      </xdr:grpSp>
      <xdr:sp macro="" textlink="">
        <xdr:nvSpPr>
          <xdr:cNvPr id="4" name="TextBox 3">
            <a:extLst>
              <a:ext uri="{FF2B5EF4-FFF2-40B4-BE49-F238E27FC236}">
                <a16:creationId xmlns:a16="http://schemas.microsoft.com/office/drawing/2014/main" id="{00000000-0008-0000-2D00-000004000000}"/>
              </a:ext>
            </a:extLst>
          </xdr:cNvPr>
          <xdr:cNvSpPr txBox="1"/>
        </xdr:nvSpPr>
        <xdr:spPr>
          <a:xfrm>
            <a:off x="10871573" y="646207"/>
            <a:ext cx="278280"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ZA" sz="1400" b="1">
                <a:solidFill>
                  <a:srgbClr val="FF0000"/>
                </a:solidFill>
              </a:rPr>
              <a:t>1</a:t>
            </a:r>
          </a:p>
        </xdr:txBody>
      </xdr:sp>
      <xdr:sp macro="" textlink="">
        <xdr:nvSpPr>
          <xdr:cNvPr id="5" name="TextBox 4">
            <a:extLst>
              <a:ext uri="{FF2B5EF4-FFF2-40B4-BE49-F238E27FC236}">
                <a16:creationId xmlns:a16="http://schemas.microsoft.com/office/drawing/2014/main" id="{00000000-0008-0000-2D00-000005000000}"/>
              </a:ext>
            </a:extLst>
          </xdr:cNvPr>
          <xdr:cNvSpPr txBox="1"/>
        </xdr:nvSpPr>
        <xdr:spPr>
          <a:xfrm>
            <a:off x="12079194" y="1919195"/>
            <a:ext cx="278280"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ZA" sz="1400" b="1">
                <a:solidFill>
                  <a:srgbClr val="FF0000"/>
                </a:solidFill>
              </a:rPr>
              <a:t>2</a:t>
            </a:r>
          </a:p>
        </xdr:txBody>
      </xdr:sp>
      <xdr:sp macro="" textlink="">
        <xdr:nvSpPr>
          <xdr:cNvPr id="6" name="TextBox 5">
            <a:extLst>
              <a:ext uri="{FF2B5EF4-FFF2-40B4-BE49-F238E27FC236}">
                <a16:creationId xmlns:a16="http://schemas.microsoft.com/office/drawing/2014/main" id="{00000000-0008-0000-2D00-000006000000}"/>
              </a:ext>
            </a:extLst>
          </xdr:cNvPr>
          <xdr:cNvSpPr txBox="1"/>
        </xdr:nvSpPr>
        <xdr:spPr>
          <a:xfrm>
            <a:off x="10868211" y="3761815"/>
            <a:ext cx="278280"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ZA" sz="1400" b="1">
                <a:solidFill>
                  <a:srgbClr val="FF0000"/>
                </a:solidFill>
              </a:rPr>
              <a:t>3</a:t>
            </a:r>
          </a:p>
        </xdr:txBody>
      </xdr:sp>
      <xdr:sp macro="" textlink="">
        <xdr:nvSpPr>
          <xdr:cNvPr id="7" name="TextBox 6">
            <a:extLst>
              <a:ext uri="{FF2B5EF4-FFF2-40B4-BE49-F238E27FC236}">
                <a16:creationId xmlns:a16="http://schemas.microsoft.com/office/drawing/2014/main" id="{00000000-0008-0000-2D00-000007000000}"/>
              </a:ext>
            </a:extLst>
          </xdr:cNvPr>
          <xdr:cNvSpPr txBox="1"/>
        </xdr:nvSpPr>
        <xdr:spPr>
          <a:xfrm>
            <a:off x="9647890" y="1925171"/>
            <a:ext cx="278280"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ZA" sz="1400" b="1">
                <a:solidFill>
                  <a:srgbClr val="FF0000"/>
                </a:solidFill>
              </a:rPr>
              <a:t>4</a:t>
            </a:r>
          </a:p>
        </xdr:txBody>
      </xdr:sp>
    </xdr:grpSp>
    <xdr:clientData/>
  </xdr:twoCellAnchor>
  <mc:AlternateContent xmlns:mc="http://schemas.openxmlformats.org/markup-compatibility/2006">
    <mc:Choice xmlns:a14="http://schemas.microsoft.com/office/drawing/2010/main" Requires="a14">
      <xdr:twoCellAnchor>
        <xdr:from>
          <xdr:col>15</xdr:col>
          <xdr:colOff>411480</xdr:colOff>
          <xdr:row>3</xdr:row>
          <xdr:rowOff>68580</xdr:rowOff>
        </xdr:from>
        <xdr:to>
          <xdr:col>16</xdr:col>
          <xdr:colOff>0</xdr:colOff>
          <xdr:row>3</xdr:row>
          <xdr:rowOff>541020</xdr:rowOff>
        </xdr:to>
        <xdr:sp macro="" textlink="">
          <xdr:nvSpPr>
            <xdr:cNvPr id="45060" name="Object 4" hidden="1">
              <a:extLst>
                <a:ext uri="{63B3BB69-23CF-44E3-9099-C40C66FF867C}">
                  <a14:compatExt spid="_x0000_s45060"/>
                </a:ext>
                <a:ext uri="{FF2B5EF4-FFF2-40B4-BE49-F238E27FC236}">
                  <a16:creationId xmlns:a16="http://schemas.microsoft.com/office/drawing/2014/main" id="{00000000-0008-0000-2D00-000004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18</xdr:col>
      <xdr:colOff>328353</xdr:colOff>
      <xdr:row>22</xdr:row>
      <xdr:rowOff>59574</xdr:rowOff>
    </xdr:from>
    <xdr:to>
      <xdr:col>34</xdr:col>
      <xdr:colOff>588606</xdr:colOff>
      <xdr:row>53</xdr:row>
      <xdr:rowOff>129678</xdr:rowOff>
    </xdr:to>
    <xdr:pic>
      <xdr:nvPicPr>
        <xdr:cNvPr id="11" name="Picture 10">
          <a:extLst>
            <a:ext uri="{FF2B5EF4-FFF2-40B4-BE49-F238E27FC236}">
              <a16:creationId xmlns:a16="http://schemas.microsoft.com/office/drawing/2014/main" id="{00000000-0008-0000-2D00-00000B000000}"/>
            </a:ext>
          </a:extLst>
        </xdr:cNvPr>
        <xdr:cNvPicPr>
          <a:picLocks noChangeAspect="1"/>
        </xdr:cNvPicPr>
      </xdr:nvPicPr>
      <xdr:blipFill>
        <a:blip xmlns:r="http://schemas.openxmlformats.org/officeDocument/2006/relationships" r:embed="rId2"/>
        <a:stretch>
          <a:fillRect/>
        </a:stretch>
      </xdr:blipFill>
      <xdr:spPr>
        <a:xfrm>
          <a:off x="15623771" y="6114010"/>
          <a:ext cx="8389061" cy="5889360"/>
        </a:xfrm>
        <a:prstGeom prst="rect">
          <a:avLst/>
        </a:prstGeom>
      </xdr:spPr>
    </xdr:pic>
    <xdr:clientData/>
  </xdr:twoCellAnchor>
  <xdr:twoCellAnchor editAs="oneCell">
    <xdr:from>
      <xdr:col>21</xdr:col>
      <xdr:colOff>247730</xdr:colOff>
      <xdr:row>47</xdr:row>
      <xdr:rowOff>152399</xdr:rowOff>
    </xdr:from>
    <xdr:to>
      <xdr:col>37</xdr:col>
      <xdr:colOff>91440</xdr:colOff>
      <xdr:row>79</xdr:row>
      <xdr:rowOff>134401</xdr:rowOff>
    </xdr:to>
    <xdr:pic>
      <xdr:nvPicPr>
        <xdr:cNvPr id="12" name="Picture 11">
          <a:extLst>
            <a:ext uri="{FF2B5EF4-FFF2-40B4-BE49-F238E27FC236}">
              <a16:creationId xmlns:a16="http://schemas.microsoft.com/office/drawing/2014/main" id="{00000000-0008-0000-2D00-00000C000000}"/>
            </a:ext>
          </a:extLst>
        </xdr:cNvPr>
        <xdr:cNvPicPr>
          <a:picLocks noChangeAspect="1"/>
        </xdr:cNvPicPr>
      </xdr:nvPicPr>
      <xdr:blipFill>
        <a:blip xmlns:r="http://schemas.openxmlformats.org/officeDocument/2006/relationships" r:embed="rId3"/>
        <a:stretch>
          <a:fillRect/>
        </a:stretch>
      </xdr:blipFill>
      <xdr:spPr>
        <a:xfrm>
          <a:off x="17011730" y="11010899"/>
          <a:ext cx="8477170" cy="6140867"/>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50</xdr:col>
      <xdr:colOff>1109382</xdr:colOff>
      <xdr:row>16</xdr:row>
      <xdr:rowOff>20683</xdr:rowOff>
    </xdr:from>
    <xdr:to>
      <xdr:col>52</xdr:col>
      <xdr:colOff>130866</xdr:colOff>
      <xdr:row>26</xdr:row>
      <xdr:rowOff>134933</xdr:rowOff>
    </xdr:to>
    <xdr:pic>
      <xdr:nvPicPr>
        <xdr:cNvPr id="2" name="Picture 1">
          <a:extLst>
            <a:ext uri="{FF2B5EF4-FFF2-40B4-BE49-F238E27FC236}">
              <a16:creationId xmlns:a16="http://schemas.microsoft.com/office/drawing/2014/main" id="{00000000-0008-0000-2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896962" y="2769598"/>
          <a:ext cx="1901843" cy="19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38</xdr:col>
      <xdr:colOff>416370</xdr:colOff>
      <xdr:row>43</xdr:row>
      <xdr:rowOff>27961</xdr:rowOff>
    </xdr:from>
    <xdr:to>
      <xdr:col>38</xdr:col>
      <xdr:colOff>752236</xdr:colOff>
      <xdr:row>45</xdr:row>
      <xdr:rowOff>0</xdr:rowOff>
    </xdr:to>
    <xdr:sp macro="" textlink="">
      <xdr:nvSpPr>
        <xdr:cNvPr id="3" name="Star: 16 Points 2">
          <a:extLst>
            <a:ext uri="{FF2B5EF4-FFF2-40B4-BE49-F238E27FC236}">
              <a16:creationId xmlns:a16="http://schemas.microsoft.com/office/drawing/2014/main" id="{00000000-0008-0000-2E00-000003000000}"/>
            </a:ext>
          </a:extLst>
        </xdr:cNvPr>
        <xdr:cNvSpPr/>
      </xdr:nvSpPr>
      <xdr:spPr bwMode="auto">
        <a:xfrm>
          <a:off x="28286520" y="7712731"/>
          <a:ext cx="333961" cy="335894"/>
        </a:xfrm>
        <a:prstGeom prst="star16">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n-ZA" sz="1800" b="1"/>
            <a:t>A</a:t>
          </a:r>
        </a:p>
      </xdr:txBody>
    </xdr:sp>
    <xdr:clientData/>
  </xdr:twoCellAnchor>
  <xdr:oneCellAnchor>
    <xdr:from>
      <xdr:col>38</xdr:col>
      <xdr:colOff>296758</xdr:colOff>
      <xdr:row>41</xdr:row>
      <xdr:rowOff>18310</xdr:rowOff>
    </xdr:from>
    <xdr:ext cx="593304" cy="437171"/>
    <xdr:sp macro="" textlink="">
      <xdr:nvSpPr>
        <xdr:cNvPr id="4" name="TextBox 3">
          <a:extLst>
            <a:ext uri="{FF2B5EF4-FFF2-40B4-BE49-F238E27FC236}">
              <a16:creationId xmlns:a16="http://schemas.microsoft.com/office/drawing/2014/main" id="{00000000-0008-0000-2E00-000004000000}"/>
            </a:ext>
          </a:extLst>
        </xdr:cNvPr>
        <xdr:cNvSpPr txBox="1"/>
      </xdr:nvSpPr>
      <xdr:spPr>
        <a:xfrm rot="16200000">
          <a:off x="28243069" y="7259254"/>
          <a:ext cx="437171" cy="5933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ZA" sz="3200"/>
            <a:t>D</a:t>
          </a:r>
        </a:p>
      </xdr:txBody>
    </xdr:sp>
    <xdr:clientData/>
  </xdr:oneCellAnchor>
  <xdr:twoCellAnchor>
    <xdr:from>
      <xdr:col>38</xdr:col>
      <xdr:colOff>733546</xdr:colOff>
      <xdr:row>45</xdr:row>
      <xdr:rowOff>36294</xdr:rowOff>
    </xdr:from>
    <xdr:to>
      <xdr:col>38</xdr:col>
      <xdr:colOff>845218</xdr:colOff>
      <xdr:row>45</xdr:row>
      <xdr:rowOff>141397</xdr:rowOff>
    </xdr:to>
    <xdr:sp macro="" textlink="">
      <xdr:nvSpPr>
        <xdr:cNvPr id="5" name="Oval 4">
          <a:extLst>
            <a:ext uri="{FF2B5EF4-FFF2-40B4-BE49-F238E27FC236}">
              <a16:creationId xmlns:a16="http://schemas.microsoft.com/office/drawing/2014/main" id="{00000000-0008-0000-2E00-000005000000}"/>
            </a:ext>
          </a:extLst>
        </xdr:cNvPr>
        <xdr:cNvSpPr/>
      </xdr:nvSpPr>
      <xdr:spPr bwMode="auto">
        <a:xfrm>
          <a:off x="28605601" y="8084919"/>
          <a:ext cx="111672" cy="103198"/>
        </a:xfrm>
        <a:prstGeom prst="ellipse">
          <a:avLst/>
        </a:prstGeom>
        <a:solidFill>
          <a:srgbClr val="FF0000"/>
        </a:solidFill>
        <a:ln w="19050"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n-ZA" sz="1100"/>
        </a:p>
      </xdr:txBody>
    </xdr:sp>
    <xdr:clientData/>
  </xdr:twoCellAnchor>
  <xdr:twoCellAnchor>
    <xdr:from>
      <xdr:col>38</xdr:col>
      <xdr:colOff>497336</xdr:colOff>
      <xdr:row>49</xdr:row>
      <xdr:rowOff>28752</xdr:rowOff>
    </xdr:from>
    <xdr:to>
      <xdr:col>38</xdr:col>
      <xdr:colOff>917540</xdr:colOff>
      <xdr:row>49</xdr:row>
      <xdr:rowOff>134662</xdr:rowOff>
    </xdr:to>
    <xdr:sp macro="" textlink="">
      <xdr:nvSpPr>
        <xdr:cNvPr id="6" name="Trapezoid 5">
          <a:extLst>
            <a:ext uri="{FF2B5EF4-FFF2-40B4-BE49-F238E27FC236}">
              <a16:creationId xmlns:a16="http://schemas.microsoft.com/office/drawing/2014/main" id="{00000000-0008-0000-2E00-000006000000}"/>
            </a:ext>
          </a:extLst>
        </xdr:cNvPr>
        <xdr:cNvSpPr/>
      </xdr:nvSpPr>
      <xdr:spPr bwMode="auto">
        <a:xfrm rot="16200000">
          <a:off x="28525585" y="8641273"/>
          <a:ext cx="104005" cy="420204"/>
        </a:xfrm>
        <a:prstGeom prst="trapezoid">
          <a:avLst/>
        </a:prstGeom>
        <a:solidFill>
          <a:srgbClr val="FFC000"/>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endParaRPr lang="en-ZA"/>
        </a:p>
      </xdr:txBody>
    </xdr:sp>
    <xdr:clientData/>
  </xdr:twoCellAnchor>
  <xdr:twoCellAnchor>
    <xdr:from>
      <xdr:col>38</xdr:col>
      <xdr:colOff>672702</xdr:colOff>
      <xdr:row>47</xdr:row>
      <xdr:rowOff>14764</xdr:rowOff>
    </xdr:from>
    <xdr:to>
      <xdr:col>38</xdr:col>
      <xdr:colOff>672702</xdr:colOff>
      <xdr:row>47</xdr:row>
      <xdr:rowOff>166687</xdr:rowOff>
    </xdr:to>
    <xdr:grpSp>
      <xdr:nvGrpSpPr>
        <xdr:cNvPr id="7" name="Group 61">
          <a:extLst>
            <a:ext uri="{FF2B5EF4-FFF2-40B4-BE49-F238E27FC236}">
              <a16:creationId xmlns:a16="http://schemas.microsoft.com/office/drawing/2014/main" id="{00000000-0008-0000-2E00-000007000000}"/>
            </a:ext>
          </a:extLst>
        </xdr:cNvPr>
        <xdr:cNvGrpSpPr>
          <a:grpSpLocks/>
        </xdr:cNvGrpSpPr>
      </xdr:nvGrpSpPr>
      <xdr:grpSpPr bwMode="auto">
        <a:xfrm>
          <a:off x="28706010" y="9532368"/>
          <a:ext cx="0" cy="151923"/>
          <a:chOff x="12040212" y="4497565"/>
          <a:chExt cx="222227" cy="206856"/>
        </a:xfrm>
      </xdr:grpSpPr>
      <xdr:sp macro="" textlink="">
        <xdr:nvSpPr>
          <xdr:cNvPr id="8" name="Oval 7">
            <a:extLst>
              <a:ext uri="{FF2B5EF4-FFF2-40B4-BE49-F238E27FC236}">
                <a16:creationId xmlns:a16="http://schemas.microsoft.com/office/drawing/2014/main" id="{00000000-0008-0000-2E00-000008000000}"/>
              </a:ext>
            </a:extLst>
          </xdr:cNvPr>
          <xdr:cNvSpPr/>
        </xdr:nvSpPr>
        <xdr:spPr bwMode="auto">
          <a:xfrm>
            <a:off x="12040212" y="4497565"/>
            <a:ext cx="222227" cy="206856"/>
          </a:xfrm>
          <a:prstGeom prst="ellipse">
            <a:avLst/>
          </a:prstGeom>
          <a:solidFill>
            <a:srgbClr val="FF0000">
              <a:alpha val="48000"/>
            </a:srgbClr>
          </a:solidFill>
          <a:ln w="19050"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n-ZA" sz="1100"/>
          </a:p>
        </xdr:txBody>
      </xdr:sp>
      <xdr:sp macro="" textlink="">
        <xdr:nvSpPr>
          <xdr:cNvPr id="9" name="Oval 8">
            <a:extLst>
              <a:ext uri="{FF2B5EF4-FFF2-40B4-BE49-F238E27FC236}">
                <a16:creationId xmlns:a16="http://schemas.microsoft.com/office/drawing/2014/main" id="{00000000-0008-0000-2E00-000009000000}"/>
              </a:ext>
            </a:extLst>
          </xdr:cNvPr>
          <xdr:cNvSpPr/>
        </xdr:nvSpPr>
        <xdr:spPr bwMode="auto">
          <a:xfrm>
            <a:off x="12093123" y="4555025"/>
            <a:ext cx="116405" cy="103428"/>
          </a:xfrm>
          <a:prstGeom prst="ellipse">
            <a:avLst/>
          </a:prstGeom>
          <a:solidFill>
            <a:srgbClr val="FF0000"/>
          </a:solidFill>
          <a:ln w="19050"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n-ZA" sz="1100"/>
          </a:p>
        </xdr:txBody>
      </xdr:sp>
    </xdr:grpSp>
    <xdr:clientData/>
  </xdr:twoCellAnchor>
  <xdr:twoCellAnchor>
    <xdr:from>
      <xdr:col>38</xdr:col>
      <xdr:colOff>751474</xdr:colOff>
      <xdr:row>51</xdr:row>
      <xdr:rowOff>31811</xdr:rowOff>
    </xdr:from>
    <xdr:to>
      <xdr:col>38</xdr:col>
      <xdr:colOff>863146</xdr:colOff>
      <xdr:row>51</xdr:row>
      <xdr:rowOff>136914</xdr:rowOff>
    </xdr:to>
    <xdr:sp macro="" textlink="">
      <xdr:nvSpPr>
        <xdr:cNvPr id="10" name="Oval 9">
          <a:extLst>
            <a:ext uri="{FF2B5EF4-FFF2-40B4-BE49-F238E27FC236}">
              <a16:creationId xmlns:a16="http://schemas.microsoft.com/office/drawing/2014/main" id="{00000000-0008-0000-2E00-00000A000000}"/>
            </a:ext>
          </a:extLst>
        </xdr:cNvPr>
        <xdr:cNvSpPr/>
      </xdr:nvSpPr>
      <xdr:spPr bwMode="auto">
        <a:xfrm>
          <a:off x="28619719" y="9164381"/>
          <a:ext cx="109767" cy="103198"/>
        </a:xfrm>
        <a:prstGeom prst="ellipse">
          <a:avLst/>
        </a:prstGeom>
        <a:solidFill>
          <a:srgbClr val="FFC000"/>
        </a:solidFill>
        <a:ln w="19050"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n-ZA" sz="1100"/>
        </a:p>
      </xdr:txBody>
    </xdr:sp>
    <xdr:clientData/>
  </xdr:twoCellAnchor>
  <xdr:twoCellAnchor>
    <xdr:from>
      <xdr:col>52</xdr:col>
      <xdr:colOff>506730</xdr:colOff>
      <xdr:row>26</xdr:row>
      <xdr:rowOff>163830</xdr:rowOff>
    </xdr:from>
    <xdr:to>
      <xdr:col>53</xdr:col>
      <xdr:colOff>0</xdr:colOff>
      <xdr:row>29</xdr:row>
      <xdr:rowOff>49530</xdr:rowOff>
    </xdr:to>
    <xdr:grpSp>
      <xdr:nvGrpSpPr>
        <xdr:cNvPr id="11" name="Group 75">
          <a:extLst>
            <a:ext uri="{FF2B5EF4-FFF2-40B4-BE49-F238E27FC236}">
              <a16:creationId xmlns:a16="http://schemas.microsoft.com/office/drawing/2014/main" id="{00000000-0008-0000-2E00-00000B000000}"/>
            </a:ext>
          </a:extLst>
        </xdr:cNvPr>
        <xdr:cNvGrpSpPr>
          <a:grpSpLocks/>
        </xdr:cNvGrpSpPr>
      </xdr:nvGrpSpPr>
      <xdr:grpSpPr bwMode="auto">
        <a:xfrm>
          <a:off x="41479246" y="5882640"/>
          <a:ext cx="1259989" cy="445994"/>
          <a:chOff x="4962439" y="6943525"/>
          <a:chExt cx="420952" cy="864096"/>
        </a:xfrm>
      </xdr:grpSpPr>
      <xdr:cxnSp macro="">
        <xdr:nvCxnSpPr>
          <xdr:cNvPr id="12" name="Straight Arrow Connector 11">
            <a:extLst>
              <a:ext uri="{FF2B5EF4-FFF2-40B4-BE49-F238E27FC236}">
                <a16:creationId xmlns:a16="http://schemas.microsoft.com/office/drawing/2014/main" id="{00000000-0008-0000-2E00-00000C000000}"/>
              </a:ext>
            </a:extLst>
          </xdr:cNvPr>
          <xdr:cNvCxnSpPr/>
        </xdr:nvCxnSpPr>
        <xdr:spPr>
          <a:xfrm flipV="1">
            <a:off x="5127813" y="6943525"/>
            <a:ext cx="0" cy="864096"/>
          </a:xfrm>
          <a:prstGeom prst="straightConnector1">
            <a:avLst/>
          </a:prstGeom>
          <a:ln w="22225">
            <a:solidFill>
              <a:schemeClr val="tx1"/>
            </a:solidFill>
            <a:tailEnd type="stealth" w="lg" len="lg"/>
          </a:ln>
        </xdr:spPr>
        <xdr:style>
          <a:lnRef idx="1">
            <a:schemeClr val="accent1"/>
          </a:lnRef>
          <a:fillRef idx="0">
            <a:schemeClr val="accent1"/>
          </a:fillRef>
          <a:effectRef idx="0">
            <a:schemeClr val="accent1"/>
          </a:effectRef>
          <a:fontRef idx="minor">
            <a:schemeClr val="tx1"/>
          </a:fontRef>
        </xdr:style>
      </xdr:cxnSp>
      <xdr:sp macro="" textlink="">
        <xdr:nvSpPr>
          <xdr:cNvPr id="13" name="TextBox 16">
            <a:extLst>
              <a:ext uri="{FF2B5EF4-FFF2-40B4-BE49-F238E27FC236}">
                <a16:creationId xmlns:a16="http://schemas.microsoft.com/office/drawing/2014/main" id="{00000000-0008-0000-2E00-00000D000000}"/>
              </a:ext>
            </a:extLst>
          </xdr:cNvPr>
          <xdr:cNvSpPr txBox="1">
            <a:spLocks noChangeArrowheads="1"/>
          </xdr:cNvSpPr>
        </xdr:nvSpPr>
        <xdr:spPr bwMode="auto">
          <a:xfrm>
            <a:off x="4962439" y="7028240"/>
            <a:ext cx="420952" cy="491349"/>
          </a:xfrm>
          <a:prstGeom prst="rect">
            <a:avLst/>
          </a:prstGeom>
          <a:noFill/>
          <a:ln>
            <a:noFill/>
          </a:ln>
        </xdr:spPr>
        <xdr:txBody>
          <a:bodyPr wrap="square">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eaLnBrk="1" hangingPunct="1">
              <a:spcBef>
                <a:spcPct val="0"/>
              </a:spcBef>
              <a:buFontTx/>
              <a:buNone/>
            </a:pPr>
            <a:r>
              <a:rPr lang="en-ZA" altLang="en-US" sz="1800"/>
              <a:t>N</a:t>
            </a:r>
          </a:p>
        </xdr:txBody>
      </xdr:sp>
    </xdr:grpSp>
    <xdr:clientData/>
  </xdr:twoCellAnchor>
  <xdr:twoCellAnchor>
    <xdr:from>
      <xdr:col>38</xdr:col>
      <xdr:colOff>103882</xdr:colOff>
      <xdr:row>53</xdr:row>
      <xdr:rowOff>59402</xdr:rowOff>
    </xdr:from>
    <xdr:to>
      <xdr:col>38</xdr:col>
      <xdr:colOff>814221</xdr:colOff>
      <xdr:row>53</xdr:row>
      <xdr:rowOff>125492</xdr:rowOff>
    </xdr:to>
    <xdr:sp macro="" textlink="">
      <xdr:nvSpPr>
        <xdr:cNvPr id="14" name="Rectangle 13">
          <a:extLst>
            <a:ext uri="{FF2B5EF4-FFF2-40B4-BE49-F238E27FC236}">
              <a16:creationId xmlns:a16="http://schemas.microsoft.com/office/drawing/2014/main" id="{00000000-0008-0000-2E00-00000E000000}"/>
            </a:ext>
          </a:extLst>
        </xdr:cNvPr>
        <xdr:cNvSpPr/>
      </xdr:nvSpPr>
      <xdr:spPr bwMode="auto">
        <a:xfrm>
          <a:off x="27972127" y="9552017"/>
          <a:ext cx="716054" cy="71805"/>
        </a:xfrm>
        <a:prstGeom prst="rect">
          <a:avLst/>
        </a:prstGeom>
        <a:pattFill prst="zigZag">
          <a:fgClr>
            <a:schemeClr val="tx1">
              <a:lumMod val="75000"/>
              <a:lumOff val="25000"/>
            </a:schemeClr>
          </a:fgClr>
          <a:bgClr>
            <a:schemeClr val="bg1"/>
          </a:bgClr>
        </a:patt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n-ZA" sz="1100"/>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21</xdr:col>
      <xdr:colOff>9072</xdr:colOff>
      <xdr:row>0</xdr:row>
      <xdr:rowOff>197757</xdr:rowOff>
    </xdr:from>
    <xdr:to>
      <xdr:col>24</xdr:col>
      <xdr:colOff>232901</xdr:colOff>
      <xdr:row>0</xdr:row>
      <xdr:rowOff>150686</xdr:rowOff>
    </xdr:to>
    <xdr:sp macro="" textlink="">
      <xdr:nvSpPr>
        <xdr:cNvPr id="2" name="Rectangle 1">
          <a:extLst>
            <a:ext uri="{FF2B5EF4-FFF2-40B4-BE49-F238E27FC236}">
              <a16:creationId xmlns:a16="http://schemas.microsoft.com/office/drawing/2014/main" id="{00000000-0008-0000-2F00-000002000000}"/>
            </a:ext>
          </a:extLst>
        </xdr:cNvPr>
        <xdr:cNvSpPr/>
      </xdr:nvSpPr>
      <xdr:spPr>
        <a:xfrm>
          <a:off x="10928532" y="174897"/>
          <a:ext cx="2052629" cy="0"/>
        </a:xfrm>
        <a:prstGeom prst="rect">
          <a:avLst/>
        </a:prstGeom>
        <a:solidFill>
          <a:srgbClr val="C00000"/>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l"/>
          <a:r>
            <a:rPr lang="en-GB" sz="1000" b="1">
              <a:latin typeface="Trebuchet MS" pitchFamily="34" charset="0"/>
            </a:rPr>
            <a:t>Clear Sheet of all Information</a:t>
          </a:r>
        </a:p>
      </xdr:txBody>
    </xdr:sp>
    <xdr:clientData fPrint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8" Type="http://schemas.openxmlformats.org/officeDocument/2006/relationships/image" Target="../media/image12.wmf"/><Relationship Id="rId13" Type="http://schemas.openxmlformats.org/officeDocument/2006/relationships/image" Target="../media/image14.wmf"/><Relationship Id="rId3" Type="http://schemas.openxmlformats.org/officeDocument/2006/relationships/drawing" Target="../drawings/drawing7.xml"/><Relationship Id="rId7" Type="http://schemas.openxmlformats.org/officeDocument/2006/relationships/oleObject" Target="../embeddings/oleObject2.bin"/><Relationship Id="rId12" Type="http://schemas.openxmlformats.org/officeDocument/2006/relationships/oleObject" Target="../embeddings/oleObject5.bin"/><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6" Type="http://schemas.openxmlformats.org/officeDocument/2006/relationships/image" Target="../media/image11.wmf"/><Relationship Id="rId11" Type="http://schemas.openxmlformats.org/officeDocument/2006/relationships/oleObject" Target="../embeddings/oleObject4.bin"/><Relationship Id="rId5" Type="http://schemas.openxmlformats.org/officeDocument/2006/relationships/oleObject" Target="../embeddings/oleObject1.bin"/><Relationship Id="rId10" Type="http://schemas.openxmlformats.org/officeDocument/2006/relationships/image" Target="../media/image13.wmf"/><Relationship Id="rId4" Type="http://schemas.openxmlformats.org/officeDocument/2006/relationships/vmlDrawing" Target="../drawings/vmlDrawing8.vml"/><Relationship Id="rId9" Type="http://schemas.openxmlformats.org/officeDocument/2006/relationships/oleObject" Target="../embeddings/oleObject3.bin"/></Relationships>
</file>

<file path=xl/worksheets/_rels/sheet11.xml.rels><?xml version="1.0" encoding="UTF-8" standalone="yes"?>
<Relationships xmlns="http://schemas.openxmlformats.org/package/2006/relationships"><Relationship Id="rId8" Type="http://schemas.openxmlformats.org/officeDocument/2006/relationships/comments" Target="../comments8.xml"/><Relationship Id="rId3" Type="http://schemas.openxmlformats.org/officeDocument/2006/relationships/drawing" Target="../drawings/drawing8.xml"/><Relationship Id="rId7" Type="http://schemas.openxmlformats.org/officeDocument/2006/relationships/oleObject" Target="../embeddings/oleObject7.bin"/><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6" Type="http://schemas.openxmlformats.org/officeDocument/2006/relationships/image" Target="../media/image16.emf"/><Relationship Id="rId5" Type="http://schemas.openxmlformats.org/officeDocument/2006/relationships/oleObject" Target="../embeddings/oleObject6.bin"/><Relationship Id="rId4"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image" Target="../media/image25.wmf"/><Relationship Id="rId3" Type="http://schemas.openxmlformats.org/officeDocument/2006/relationships/drawing" Target="../drawings/drawing20.xml"/><Relationship Id="rId7" Type="http://schemas.openxmlformats.org/officeDocument/2006/relationships/oleObject" Target="../embeddings/oleObject9.bin"/><Relationship Id="rId12" Type="http://schemas.openxmlformats.org/officeDocument/2006/relationships/image" Target="../media/image27.wmf"/><Relationship Id="rId2" Type="http://schemas.openxmlformats.org/officeDocument/2006/relationships/customProperty" Target="../customProperty16.bin"/><Relationship Id="rId1" Type="http://schemas.openxmlformats.org/officeDocument/2006/relationships/printerSettings" Target="../printerSettings/printerSettings16.bin"/><Relationship Id="rId6" Type="http://schemas.openxmlformats.org/officeDocument/2006/relationships/image" Target="../media/image24.wmf"/><Relationship Id="rId11" Type="http://schemas.openxmlformats.org/officeDocument/2006/relationships/oleObject" Target="../embeddings/oleObject11.bin"/><Relationship Id="rId5" Type="http://schemas.openxmlformats.org/officeDocument/2006/relationships/oleObject" Target="../embeddings/oleObject8.bin"/><Relationship Id="rId10" Type="http://schemas.openxmlformats.org/officeDocument/2006/relationships/image" Target="../media/image26.wmf"/><Relationship Id="rId4" Type="http://schemas.openxmlformats.org/officeDocument/2006/relationships/vmlDrawing" Target="../drawings/vmlDrawing12.vml"/><Relationship Id="rId9" Type="http://schemas.openxmlformats.org/officeDocument/2006/relationships/oleObject" Target="../embeddings/oleObject10.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17.bin"/><Relationship Id="rId1" Type="http://schemas.openxmlformats.org/officeDocument/2006/relationships/printerSettings" Target="../printerSettings/printerSettings17.bin"/><Relationship Id="rId5" Type="http://schemas.openxmlformats.org/officeDocument/2006/relationships/comments" Target="../comments11.xml"/><Relationship Id="rId4" Type="http://schemas.openxmlformats.org/officeDocument/2006/relationships/vmlDrawing" Target="../drawings/vmlDrawing13.v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18.bin"/><Relationship Id="rId1" Type="http://schemas.openxmlformats.org/officeDocument/2006/relationships/printerSettings" Target="../printerSettings/printerSettings18.bin"/><Relationship Id="rId5" Type="http://schemas.openxmlformats.org/officeDocument/2006/relationships/comments" Target="../comments12.xml"/><Relationship Id="rId4" Type="http://schemas.openxmlformats.org/officeDocument/2006/relationships/vmlDrawing" Target="../drawings/vmlDrawing14.v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www.1728.org/ellipse.htm" TargetMode="External"/><Relationship Id="rId1" Type="http://schemas.openxmlformats.org/officeDocument/2006/relationships/hyperlink" Target="http://www.1728.org/ellipse.htm" TargetMode="External"/><Relationship Id="rId5" Type="http://schemas.openxmlformats.org/officeDocument/2006/relationships/drawing" Target="../drawings/drawing26.xml"/><Relationship Id="rId4" Type="http://schemas.openxmlformats.org/officeDocument/2006/relationships/customProperty" Target="../customProperty19.bin"/></Relationships>
</file>

<file path=xl/worksheets/_rels/sheet20.xml.rels><?xml version="1.0" encoding="UTF-8" standalone="yes"?>
<Relationships xmlns="http://schemas.openxmlformats.org/package/2006/relationships"><Relationship Id="rId8" Type="http://schemas.openxmlformats.org/officeDocument/2006/relationships/oleObject" Target="../embeddings/oleObject13.bin"/><Relationship Id="rId3" Type="http://schemas.openxmlformats.org/officeDocument/2006/relationships/customProperty" Target="../customProperty20.bin"/><Relationship Id="rId7" Type="http://schemas.openxmlformats.org/officeDocument/2006/relationships/image" Target="../media/image25.wmf"/><Relationship Id="rId12" Type="http://schemas.openxmlformats.org/officeDocument/2006/relationships/comments" Target="../comments13.xml"/><Relationship Id="rId2" Type="http://schemas.openxmlformats.org/officeDocument/2006/relationships/printerSettings" Target="../printerSettings/printerSettings20.bin"/><Relationship Id="rId1" Type="http://schemas.openxmlformats.org/officeDocument/2006/relationships/hyperlink" Target="http://www.eskom.co.za/CustomerCare/TariffsAndCharges/Pages/Tariffs_And_Charges.aspx" TargetMode="External"/><Relationship Id="rId6" Type="http://schemas.openxmlformats.org/officeDocument/2006/relationships/oleObject" Target="../embeddings/oleObject12.bin"/><Relationship Id="rId11" Type="http://schemas.openxmlformats.org/officeDocument/2006/relationships/image" Target="../media/image42.wmf"/><Relationship Id="rId5" Type="http://schemas.openxmlformats.org/officeDocument/2006/relationships/vmlDrawing" Target="../drawings/vmlDrawing15.vml"/><Relationship Id="rId10" Type="http://schemas.openxmlformats.org/officeDocument/2006/relationships/oleObject" Target="../embeddings/oleObject14.bin"/><Relationship Id="rId4" Type="http://schemas.openxmlformats.org/officeDocument/2006/relationships/drawing" Target="../drawings/drawing27.xml"/><Relationship Id="rId9" Type="http://schemas.openxmlformats.org/officeDocument/2006/relationships/image" Target="../media/image41.wmf"/></Relationships>
</file>

<file path=xl/worksheets/_rels/sheet21.xml.rels><?xml version="1.0" encoding="UTF-8" standalone="yes"?>
<Relationships xmlns="http://schemas.openxmlformats.org/package/2006/relationships"><Relationship Id="rId13" Type="http://schemas.openxmlformats.org/officeDocument/2006/relationships/oleObject" Target="../embeddings/oleObject20.bin"/><Relationship Id="rId18" Type="http://schemas.openxmlformats.org/officeDocument/2006/relationships/image" Target="../media/image49.wmf"/><Relationship Id="rId26" Type="http://schemas.openxmlformats.org/officeDocument/2006/relationships/image" Target="../media/image53.emf"/><Relationship Id="rId21" Type="http://schemas.openxmlformats.org/officeDocument/2006/relationships/oleObject" Target="../embeddings/oleObject24.bin"/><Relationship Id="rId34" Type="http://schemas.openxmlformats.org/officeDocument/2006/relationships/oleObject" Target="../embeddings/oleObject32.bin"/><Relationship Id="rId7" Type="http://schemas.openxmlformats.org/officeDocument/2006/relationships/oleObject" Target="../embeddings/oleObject16.bin"/><Relationship Id="rId12" Type="http://schemas.openxmlformats.org/officeDocument/2006/relationships/oleObject" Target="../embeddings/oleObject19.bin"/><Relationship Id="rId17" Type="http://schemas.openxmlformats.org/officeDocument/2006/relationships/oleObject" Target="../embeddings/oleObject22.bin"/><Relationship Id="rId25" Type="http://schemas.openxmlformats.org/officeDocument/2006/relationships/oleObject" Target="../embeddings/oleObject26.bin"/><Relationship Id="rId33" Type="http://schemas.openxmlformats.org/officeDocument/2006/relationships/oleObject" Target="../embeddings/oleObject31.bin"/><Relationship Id="rId38" Type="http://schemas.openxmlformats.org/officeDocument/2006/relationships/comments" Target="../comments14.xml"/><Relationship Id="rId2" Type="http://schemas.openxmlformats.org/officeDocument/2006/relationships/customProperty" Target="../customProperty21.bin"/><Relationship Id="rId16" Type="http://schemas.openxmlformats.org/officeDocument/2006/relationships/image" Target="../media/image48.wmf"/><Relationship Id="rId20" Type="http://schemas.openxmlformats.org/officeDocument/2006/relationships/image" Target="../media/image50.wmf"/><Relationship Id="rId29" Type="http://schemas.openxmlformats.org/officeDocument/2006/relationships/oleObject" Target="../embeddings/oleObject28.bin"/><Relationship Id="rId1" Type="http://schemas.openxmlformats.org/officeDocument/2006/relationships/printerSettings" Target="../printerSettings/printerSettings21.bin"/><Relationship Id="rId6" Type="http://schemas.openxmlformats.org/officeDocument/2006/relationships/image" Target="../media/image45.emf"/><Relationship Id="rId11" Type="http://schemas.openxmlformats.org/officeDocument/2006/relationships/oleObject" Target="../embeddings/oleObject18.bin"/><Relationship Id="rId24" Type="http://schemas.openxmlformats.org/officeDocument/2006/relationships/image" Target="../media/image52.wmf"/><Relationship Id="rId32" Type="http://schemas.openxmlformats.org/officeDocument/2006/relationships/image" Target="../media/image55.emf"/><Relationship Id="rId37" Type="http://schemas.openxmlformats.org/officeDocument/2006/relationships/image" Target="../media/image42.wmf"/><Relationship Id="rId5" Type="http://schemas.openxmlformats.org/officeDocument/2006/relationships/oleObject" Target="../embeddings/oleObject15.bin"/><Relationship Id="rId15" Type="http://schemas.openxmlformats.org/officeDocument/2006/relationships/oleObject" Target="../embeddings/oleObject21.bin"/><Relationship Id="rId23" Type="http://schemas.openxmlformats.org/officeDocument/2006/relationships/oleObject" Target="../embeddings/oleObject25.bin"/><Relationship Id="rId28" Type="http://schemas.openxmlformats.org/officeDocument/2006/relationships/image" Target="../media/image54.wmf"/><Relationship Id="rId36" Type="http://schemas.openxmlformats.org/officeDocument/2006/relationships/oleObject" Target="../embeddings/oleObject33.bin"/><Relationship Id="rId10" Type="http://schemas.openxmlformats.org/officeDocument/2006/relationships/image" Target="../media/image46.wmf"/><Relationship Id="rId19" Type="http://schemas.openxmlformats.org/officeDocument/2006/relationships/oleObject" Target="../embeddings/oleObject23.bin"/><Relationship Id="rId31" Type="http://schemas.openxmlformats.org/officeDocument/2006/relationships/oleObject" Target="../embeddings/oleObject30.bin"/><Relationship Id="rId4" Type="http://schemas.openxmlformats.org/officeDocument/2006/relationships/vmlDrawing" Target="../drawings/vmlDrawing16.vml"/><Relationship Id="rId9" Type="http://schemas.openxmlformats.org/officeDocument/2006/relationships/oleObject" Target="../embeddings/oleObject17.bin"/><Relationship Id="rId14" Type="http://schemas.openxmlformats.org/officeDocument/2006/relationships/image" Target="../media/image47.wmf"/><Relationship Id="rId22" Type="http://schemas.openxmlformats.org/officeDocument/2006/relationships/image" Target="../media/image51.emf"/><Relationship Id="rId27" Type="http://schemas.openxmlformats.org/officeDocument/2006/relationships/oleObject" Target="../embeddings/oleObject27.bin"/><Relationship Id="rId30" Type="http://schemas.openxmlformats.org/officeDocument/2006/relationships/oleObject" Target="../embeddings/oleObject29.bin"/><Relationship Id="rId35" Type="http://schemas.openxmlformats.org/officeDocument/2006/relationships/image" Target="../media/image56.emf"/><Relationship Id="rId8" Type="http://schemas.openxmlformats.org/officeDocument/2006/relationships/image" Target="../media/image41.wmf"/><Relationship Id="rId3" Type="http://schemas.openxmlformats.org/officeDocument/2006/relationships/drawing" Target="../drawings/drawing28.xml"/></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23.bin"/><Relationship Id="rId1" Type="http://schemas.openxmlformats.org/officeDocument/2006/relationships/printerSettings" Target="../printerSettings/printerSettings23.bin"/><Relationship Id="rId5" Type="http://schemas.openxmlformats.org/officeDocument/2006/relationships/comments" Target="../comments15.xml"/><Relationship Id="rId4" Type="http://schemas.openxmlformats.org/officeDocument/2006/relationships/vmlDrawing" Target="../drawings/vmlDrawing17.vm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24.bin"/><Relationship Id="rId1" Type="http://schemas.openxmlformats.org/officeDocument/2006/relationships/printerSettings" Target="../printerSettings/printerSettings24.bin"/><Relationship Id="rId5" Type="http://schemas.openxmlformats.org/officeDocument/2006/relationships/comments" Target="../comments16.xml"/><Relationship Id="rId4" Type="http://schemas.openxmlformats.org/officeDocument/2006/relationships/vmlDrawing" Target="../drawings/vmlDrawing18.vm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25.bin"/><Relationship Id="rId1" Type="http://schemas.openxmlformats.org/officeDocument/2006/relationships/printerSettings" Target="../printerSettings/printerSettings25.bin"/><Relationship Id="rId6" Type="http://schemas.openxmlformats.org/officeDocument/2006/relationships/image" Target="../media/image62.emf"/><Relationship Id="rId5" Type="http://schemas.openxmlformats.org/officeDocument/2006/relationships/oleObject" Target="../embeddings/oleObject34.bin"/><Relationship Id="rId4" Type="http://schemas.openxmlformats.org/officeDocument/2006/relationships/vmlDrawing" Target="../drawings/vmlDrawing19.vml"/></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28.bin"/><Relationship Id="rId1" Type="http://schemas.openxmlformats.org/officeDocument/2006/relationships/printerSettings" Target="../printerSettings/printerSettings28.bin"/><Relationship Id="rId5" Type="http://schemas.openxmlformats.org/officeDocument/2006/relationships/ctrlProp" Target="../ctrlProps/ctrlProp1.xml"/><Relationship Id="rId4" Type="http://schemas.openxmlformats.org/officeDocument/2006/relationships/vmlDrawing" Target="../drawings/vmlDrawing20.vml"/></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29.bin"/><Relationship Id="rId1" Type="http://schemas.openxmlformats.org/officeDocument/2006/relationships/printerSettings" Target="../printerSettings/printerSettings29.bin"/><Relationship Id="rId5" Type="http://schemas.openxmlformats.org/officeDocument/2006/relationships/ctrlProp" Target="../ctrlProps/ctrlProp2.xml"/><Relationship Id="rId4" Type="http://schemas.openxmlformats.org/officeDocument/2006/relationships/vmlDrawing" Target="../drawings/vmlDrawing21.vml"/></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0.bin"/><Relationship Id="rId1" Type="http://schemas.openxmlformats.org/officeDocument/2006/relationships/printerSettings" Target="../printerSettings/printerSettings30.bin"/><Relationship Id="rId5" Type="http://schemas.openxmlformats.org/officeDocument/2006/relationships/ctrlProp" Target="../ctrlProps/ctrlProp3.xml"/><Relationship Id="rId4" Type="http://schemas.openxmlformats.org/officeDocument/2006/relationships/vmlDrawing" Target="../drawings/vmlDrawing22.vml"/></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8" Type="http://schemas.openxmlformats.org/officeDocument/2006/relationships/image" Target="../media/image65.wmf"/><Relationship Id="rId3" Type="http://schemas.openxmlformats.org/officeDocument/2006/relationships/drawing" Target="../drawings/drawing36.xml"/><Relationship Id="rId7" Type="http://schemas.openxmlformats.org/officeDocument/2006/relationships/oleObject" Target="../embeddings/oleObject36.bin"/><Relationship Id="rId2" Type="http://schemas.openxmlformats.org/officeDocument/2006/relationships/customProperty" Target="../customProperty32.bin"/><Relationship Id="rId1" Type="http://schemas.openxmlformats.org/officeDocument/2006/relationships/printerSettings" Target="../printerSettings/printerSettings32.bin"/><Relationship Id="rId6" Type="http://schemas.openxmlformats.org/officeDocument/2006/relationships/image" Target="../media/image64.wmf"/><Relationship Id="rId11" Type="http://schemas.openxmlformats.org/officeDocument/2006/relationships/comments" Target="../comments17.xml"/><Relationship Id="rId5" Type="http://schemas.openxmlformats.org/officeDocument/2006/relationships/oleObject" Target="../embeddings/oleObject35.bin"/><Relationship Id="rId10" Type="http://schemas.openxmlformats.org/officeDocument/2006/relationships/image" Target="../media/image66.wmf"/><Relationship Id="rId4" Type="http://schemas.openxmlformats.org/officeDocument/2006/relationships/vmlDrawing" Target="../drawings/vmlDrawing23.vml"/><Relationship Id="rId9" Type="http://schemas.openxmlformats.org/officeDocument/2006/relationships/oleObject" Target="../embeddings/oleObject37.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printerSettings" Target="../printerSettings/printerSettings34.bin"/><Relationship Id="rId1" Type="http://schemas.openxmlformats.org/officeDocument/2006/relationships/hyperlink" Target="https://www.mathesongas.com/pdfs/products/Lower-(LEL)-&amp;-Upper-(UEL)-Explosive-Limits-.pdf" TargetMode="External"/><Relationship Id="rId6" Type="http://schemas.openxmlformats.org/officeDocument/2006/relationships/comments" Target="../comments18.xml"/><Relationship Id="rId5" Type="http://schemas.openxmlformats.org/officeDocument/2006/relationships/vmlDrawing" Target="../drawings/vmlDrawing24.vml"/><Relationship Id="rId4" Type="http://schemas.openxmlformats.org/officeDocument/2006/relationships/drawing" Target="../drawings/drawing37.xml"/></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35.bin"/><Relationship Id="rId1" Type="http://schemas.openxmlformats.org/officeDocument/2006/relationships/printerSettings" Target="../printerSettings/printerSettings35.bin"/><Relationship Id="rId5" Type="http://schemas.openxmlformats.org/officeDocument/2006/relationships/comments" Target="../comments19.xml"/><Relationship Id="rId4"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36.bin"/><Relationship Id="rId1" Type="http://schemas.openxmlformats.org/officeDocument/2006/relationships/printerSettings" Target="../printerSettings/printerSettings36.bin"/><Relationship Id="rId4"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9.xml"/><Relationship Id="rId1" Type="http://schemas.openxmlformats.org/officeDocument/2006/relationships/customProperty" Target="../customProperty37.bin"/><Relationship Id="rId4" Type="http://schemas.openxmlformats.org/officeDocument/2006/relationships/comments" Target="../comments21.xml"/></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38.bin"/><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39.bin"/><Relationship Id="rId1" Type="http://schemas.openxmlformats.org/officeDocument/2006/relationships/printerSettings" Target="../printerSettings/printerSettings38.bin"/><Relationship Id="rId6" Type="http://schemas.openxmlformats.org/officeDocument/2006/relationships/image" Target="../media/image65.wmf"/><Relationship Id="rId5" Type="http://schemas.openxmlformats.org/officeDocument/2006/relationships/oleObject" Target="../embeddings/oleObject38.bin"/><Relationship Id="rId4" Type="http://schemas.openxmlformats.org/officeDocument/2006/relationships/vmlDrawing" Target="../drawings/vmlDrawing28.vml"/></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0.bin"/><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3" Type="http://schemas.openxmlformats.org/officeDocument/2006/relationships/ctrlProp" Target="../ctrlProps/ctrlProp12.xml"/><Relationship Id="rId18" Type="http://schemas.openxmlformats.org/officeDocument/2006/relationships/ctrlProp" Target="../ctrlProps/ctrlProp17.xml"/><Relationship Id="rId26" Type="http://schemas.openxmlformats.org/officeDocument/2006/relationships/ctrlProp" Target="../ctrlProps/ctrlProp25.xml"/><Relationship Id="rId39" Type="http://schemas.openxmlformats.org/officeDocument/2006/relationships/ctrlProp" Target="../ctrlProps/ctrlProp38.xml"/><Relationship Id="rId21" Type="http://schemas.openxmlformats.org/officeDocument/2006/relationships/ctrlProp" Target="../ctrlProps/ctrlProp20.xml"/><Relationship Id="rId34" Type="http://schemas.openxmlformats.org/officeDocument/2006/relationships/ctrlProp" Target="../ctrlProps/ctrlProp33.xml"/><Relationship Id="rId7" Type="http://schemas.openxmlformats.org/officeDocument/2006/relationships/ctrlProp" Target="../ctrlProps/ctrlProp6.xml"/><Relationship Id="rId2" Type="http://schemas.openxmlformats.org/officeDocument/2006/relationships/customProperty" Target="../customProperty43.bin"/><Relationship Id="rId16" Type="http://schemas.openxmlformats.org/officeDocument/2006/relationships/ctrlProp" Target="../ctrlProps/ctrlProp15.xml"/><Relationship Id="rId20" Type="http://schemas.openxmlformats.org/officeDocument/2006/relationships/ctrlProp" Target="../ctrlProps/ctrlProp19.xml"/><Relationship Id="rId29" Type="http://schemas.openxmlformats.org/officeDocument/2006/relationships/ctrlProp" Target="../ctrlProps/ctrlProp28.xml"/><Relationship Id="rId41" Type="http://schemas.openxmlformats.org/officeDocument/2006/relationships/ctrlProp" Target="../ctrlProps/ctrlProp40.xml"/><Relationship Id="rId1" Type="http://schemas.openxmlformats.org/officeDocument/2006/relationships/printerSettings" Target="../printerSettings/printerSettings42.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32" Type="http://schemas.openxmlformats.org/officeDocument/2006/relationships/ctrlProp" Target="../ctrlProps/ctrlProp31.xml"/><Relationship Id="rId37" Type="http://schemas.openxmlformats.org/officeDocument/2006/relationships/ctrlProp" Target="../ctrlProps/ctrlProp36.xml"/><Relationship Id="rId40" Type="http://schemas.openxmlformats.org/officeDocument/2006/relationships/ctrlProp" Target="../ctrlProps/ctrlProp39.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28" Type="http://schemas.openxmlformats.org/officeDocument/2006/relationships/ctrlProp" Target="../ctrlProps/ctrlProp27.xml"/><Relationship Id="rId36" Type="http://schemas.openxmlformats.org/officeDocument/2006/relationships/ctrlProp" Target="../ctrlProps/ctrlProp35.xml"/><Relationship Id="rId10" Type="http://schemas.openxmlformats.org/officeDocument/2006/relationships/ctrlProp" Target="../ctrlProps/ctrlProp9.xml"/><Relationship Id="rId19" Type="http://schemas.openxmlformats.org/officeDocument/2006/relationships/ctrlProp" Target="../ctrlProps/ctrlProp18.xml"/><Relationship Id="rId31" Type="http://schemas.openxmlformats.org/officeDocument/2006/relationships/ctrlProp" Target="../ctrlProps/ctrlProp30.xml"/><Relationship Id="rId4" Type="http://schemas.openxmlformats.org/officeDocument/2006/relationships/vmlDrawing" Target="../drawings/vmlDrawing29.v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 Id="rId27" Type="http://schemas.openxmlformats.org/officeDocument/2006/relationships/ctrlProp" Target="../ctrlProps/ctrlProp26.xml"/><Relationship Id="rId30" Type="http://schemas.openxmlformats.org/officeDocument/2006/relationships/ctrlProp" Target="../ctrlProps/ctrlProp29.xml"/><Relationship Id="rId35" Type="http://schemas.openxmlformats.org/officeDocument/2006/relationships/ctrlProp" Target="../ctrlProps/ctrlProp34.xml"/><Relationship Id="rId8" Type="http://schemas.openxmlformats.org/officeDocument/2006/relationships/ctrlProp" Target="../ctrlProps/ctrlProp7.xml"/><Relationship Id="rId3" Type="http://schemas.openxmlformats.org/officeDocument/2006/relationships/drawing" Target="../drawings/drawing43.x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33" Type="http://schemas.openxmlformats.org/officeDocument/2006/relationships/ctrlProp" Target="../ctrlProps/ctrlProp32.xml"/><Relationship Id="rId38" Type="http://schemas.openxmlformats.org/officeDocument/2006/relationships/ctrlProp" Target="../ctrlProps/ctrlProp37.xml"/></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4.bin"/><Relationship Id="rId1" Type="http://schemas.openxmlformats.org/officeDocument/2006/relationships/printerSettings" Target="../printerSettings/printerSettings43.bin"/><Relationship Id="rId5" Type="http://schemas.openxmlformats.org/officeDocument/2006/relationships/comments" Target="../comments22.xml"/><Relationship Id="rId4" Type="http://schemas.openxmlformats.org/officeDocument/2006/relationships/vmlDrawing" Target="../drawings/vmlDrawing30.v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45.bin"/><Relationship Id="rId1" Type="http://schemas.openxmlformats.org/officeDocument/2006/relationships/printerSettings" Target="../printerSettings/printerSettings44.bin"/><Relationship Id="rId4" Type="http://schemas.openxmlformats.org/officeDocument/2006/relationships/comments" Target="../comments23.xml"/></Relationships>
</file>

<file path=xl/worksheets/_rels/sheet46.xml.rels><?xml version="1.0" encoding="UTF-8" standalone="yes"?>
<Relationships xmlns="http://schemas.openxmlformats.org/package/2006/relationships"><Relationship Id="rId8" Type="http://schemas.openxmlformats.org/officeDocument/2006/relationships/image" Target="../media/image47.wmf"/><Relationship Id="rId3" Type="http://schemas.openxmlformats.org/officeDocument/2006/relationships/drawing" Target="../drawings/drawing49.xml"/><Relationship Id="rId7" Type="http://schemas.openxmlformats.org/officeDocument/2006/relationships/oleObject" Target="../embeddings/oleObject40.bin"/><Relationship Id="rId12" Type="http://schemas.openxmlformats.org/officeDocument/2006/relationships/comments" Target="../comments24.xml"/><Relationship Id="rId2" Type="http://schemas.openxmlformats.org/officeDocument/2006/relationships/customProperty" Target="../customProperty46.bin"/><Relationship Id="rId1" Type="http://schemas.openxmlformats.org/officeDocument/2006/relationships/printerSettings" Target="../printerSettings/printerSettings45.bin"/><Relationship Id="rId6" Type="http://schemas.openxmlformats.org/officeDocument/2006/relationships/image" Target="../media/image82.wmf"/><Relationship Id="rId11" Type="http://schemas.openxmlformats.org/officeDocument/2006/relationships/oleObject" Target="../embeddings/oleObject42.bin"/><Relationship Id="rId5" Type="http://schemas.openxmlformats.org/officeDocument/2006/relationships/oleObject" Target="../embeddings/oleObject39.bin"/><Relationship Id="rId10" Type="http://schemas.openxmlformats.org/officeDocument/2006/relationships/image" Target="../media/image83.emf"/><Relationship Id="rId4" Type="http://schemas.openxmlformats.org/officeDocument/2006/relationships/vmlDrawing" Target="../drawings/vmlDrawing32.vml"/><Relationship Id="rId9" Type="http://schemas.openxmlformats.org/officeDocument/2006/relationships/oleObject" Target="../embeddings/oleObject41.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50.xml"/><Relationship Id="rId1" Type="http://schemas.openxmlformats.org/officeDocument/2006/relationships/printerSettings" Target="../printerSettings/printerSettings46.bin"/><Relationship Id="rId4" Type="http://schemas.openxmlformats.org/officeDocument/2006/relationships/comments" Target="../comments25.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51.xml"/><Relationship Id="rId2" Type="http://schemas.openxmlformats.org/officeDocument/2006/relationships/customProperty" Target="../customProperty47.bin"/><Relationship Id="rId1" Type="http://schemas.openxmlformats.org/officeDocument/2006/relationships/printerSettings" Target="../printerSettings/printerSettings47.bin"/><Relationship Id="rId5" Type="http://schemas.openxmlformats.org/officeDocument/2006/relationships/comments" Target="../comments26.xml"/><Relationship Id="rId4" Type="http://schemas.openxmlformats.org/officeDocument/2006/relationships/vmlDrawing" Target="../drawings/vmlDrawing3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44A9F-0A37-458F-B881-F58CA87E8566}">
  <sheetPr>
    <tabColor rgb="FFFF0000"/>
  </sheetPr>
  <dimension ref="A1:Y398"/>
  <sheetViews>
    <sheetView tabSelected="1" zoomScale="85" zoomScaleNormal="85" workbookViewId="0">
      <selection activeCell="C1" sqref="C1"/>
    </sheetView>
  </sheetViews>
  <sheetFormatPr defaultColWidth="9.109375" defaultRowHeight="11.4"/>
  <cols>
    <col min="1" max="1" width="40.33203125" style="4279" customWidth="1"/>
    <col min="2" max="2" width="50.109375" style="4294" customWidth="1"/>
    <col min="3" max="3" width="41.44140625" style="4294" customWidth="1"/>
    <col min="4" max="4" width="34" style="4294" customWidth="1"/>
    <col min="5" max="5" width="27.6640625" style="4294" customWidth="1"/>
    <col min="6" max="6" width="27.5546875" style="4294" bestFit="1" customWidth="1"/>
    <col min="7" max="7" width="28.33203125" style="4294" customWidth="1"/>
    <col min="8" max="8" width="20" style="4294" bestFit="1" customWidth="1"/>
    <col min="9" max="9" width="15.109375" style="4294" customWidth="1"/>
    <col min="10" max="10" width="15.33203125" style="4294" customWidth="1"/>
    <col min="11" max="11" width="18.88671875" style="4294" customWidth="1"/>
    <col min="12" max="12" width="21.88671875" style="4294" bestFit="1" customWidth="1"/>
    <col min="13" max="13" width="32.88671875" style="4294" bestFit="1" customWidth="1"/>
    <col min="14" max="14" width="20" style="37" bestFit="1" customWidth="1"/>
    <col min="15" max="15" width="27.88671875" style="37" bestFit="1" customWidth="1"/>
    <col min="16" max="16" width="19.44140625" style="37" bestFit="1" customWidth="1"/>
    <col min="17" max="25" width="9.109375" style="37"/>
    <col min="26" max="16384" width="9.109375" style="4280"/>
  </cols>
  <sheetData>
    <row r="1" spans="1:25" ht="48">
      <c r="A1" s="4277" t="s">
        <v>49</v>
      </c>
      <c r="B1" s="5675" t="s">
        <v>3641</v>
      </c>
      <c r="C1" s="4278"/>
      <c r="D1" s="4278"/>
      <c r="E1" s="4278"/>
      <c r="F1" s="4278"/>
      <c r="G1" s="4278"/>
      <c r="H1" s="4278"/>
      <c r="I1" s="4278"/>
      <c r="J1" s="4278"/>
      <c r="K1" s="4278"/>
      <c r="L1" s="4278"/>
      <c r="M1" s="4278"/>
      <c r="N1" s="4279"/>
      <c r="O1" s="4279"/>
      <c r="P1" s="4279"/>
      <c r="Q1" s="4279"/>
    </row>
    <row r="2" spans="1:25" ht="12">
      <c r="A2" s="4281" t="s">
        <v>50</v>
      </c>
      <c r="B2" s="4558" t="s">
        <v>51</v>
      </c>
      <c r="C2" s="4559"/>
      <c r="D2" s="4559"/>
      <c r="E2" s="4559"/>
      <c r="F2" s="4559"/>
      <c r="G2" s="4559"/>
      <c r="H2" s="4559"/>
      <c r="I2" s="4559"/>
      <c r="J2" s="4560"/>
      <c r="K2" s="4278"/>
      <c r="L2" s="4278"/>
      <c r="M2" s="4278"/>
      <c r="N2" s="4279"/>
      <c r="O2" s="4279"/>
      <c r="P2" s="4279"/>
      <c r="Q2" s="4279"/>
    </row>
    <row r="3" spans="1:25" ht="12">
      <c r="A3" s="4282" t="s">
        <v>52</v>
      </c>
      <c r="B3" s="4283" t="s">
        <v>53</v>
      </c>
      <c r="C3" s="4284"/>
      <c r="D3" s="4284"/>
      <c r="E3" s="4284"/>
      <c r="F3" s="4284"/>
      <c r="G3" s="4284"/>
      <c r="H3" s="4284"/>
      <c r="I3" s="4284"/>
      <c r="J3" s="4284"/>
      <c r="K3" s="4278"/>
      <c r="L3" s="4278"/>
      <c r="M3" s="4278"/>
      <c r="N3" s="4279"/>
      <c r="O3" s="4279"/>
      <c r="P3" s="4279"/>
      <c r="Q3" s="4279"/>
    </row>
    <row r="4" spans="1:25" ht="12">
      <c r="A4" s="4285" t="s">
        <v>54</v>
      </c>
      <c r="B4" s="4286" t="s">
        <v>55</v>
      </c>
      <c r="C4" s="4284"/>
      <c r="D4" s="4284"/>
      <c r="E4" s="4284"/>
      <c r="F4" s="4284"/>
      <c r="G4" s="4284"/>
      <c r="H4" s="4284"/>
      <c r="I4" s="4284"/>
      <c r="J4" s="4284"/>
      <c r="K4" s="4278"/>
      <c r="L4" s="4278"/>
      <c r="M4" s="4278"/>
      <c r="N4" s="4279"/>
      <c r="O4" s="4279"/>
      <c r="P4" s="4279"/>
      <c r="Q4" s="4279"/>
    </row>
    <row r="5" spans="1:25" ht="12">
      <c r="A5" s="4285" t="s">
        <v>56</v>
      </c>
      <c r="B5" s="4286" t="s">
        <v>57</v>
      </c>
      <c r="C5" s="4286" t="s">
        <v>58</v>
      </c>
      <c r="D5" s="4286" t="s">
        <v>59</v>
      </c>
      <c r="E5" s="4284"/>
      <c r="F5" s="4284"/>
      <c r="G5" s="4284"/>
      <c r="H5" s="4284"/>
      <c r="I5" s="4284"/>
      <c r="J5" s="4284"/>
      <c r="K5" s="4278"/>
      <c r="L5" s="4278"/>
      <c r="M5" s="4278"/>
      <c r="N5" s="4279"/>
      <c r="O5" s="4279"/>
      <c r="P5" s="4279"/>
      <c r="Q5" s="4279"/>
    </row>
    <row r="6" spans="1:25" ht="22.8">
      <c r="A6" s="4287" t="s">
        <v>60</v>
      </c>
      <c r="B6" s="4286" t="s">
        <v>61</v>
      </c>
      <c r="C6" s="4283" t="s">
        <v>62</v>
      </c>
      <c r="D6" s="4283" t="s">
        <v>63</v>
      </c>
      <c r="E6" s="4283" t="s">
        <v>64</v>
      </c>
      <c r="F6" s="4284"/>
      <c r="G6" s="4284"/>
      <c r="H6" s="4284"/>
      <c r="I6" s="4284"/>
      <c r="J6" s="4284"/>
      <c r="K6" s="4278"/>
      <c r="L6" s="4278"/>
      <c r="M6" s="4278"/>
      <c r="N6" s="4279"/>
      <c r="O6" s="4279"/>
      <c r="P6" s="4279"/>
      <c r="Q6" s="4279"/>
    </row>
    <row r="7" spans="1:25" ht="12">
      <c r="A7" s="4288" t="s">
        <v>65</v>
      </c>
      <c r="B7" s="4283" t="s">
        <v>66</v>
      </c>
      <c r="C7" s="4283" t="s">
        <v>67</v>
      </c>
      <c r="D7" s="4283" t="s">
        <v>68</v>
      </c>
      <c r="E7" s="4283" t="s">
        <v>69</v>
      </c>
      <c r="F7" s="4284"/>
      <c r="G7" s="4284"/>
      <c r="H7" s="4284"/>
      <c r="I7" s="4284"/>
      <c r="J7" s="4284"/>
      <c r="K7" s="4278"/>
      <c r="L7" s="4278"/>
      <c r="M7" s="4278"/>
      <c r="N7" s="4279"/>
      <c r="O7" s="4279"/>
      <c r="P7" s="4279"/>
      <c r="Q7" s="4279"/>
    </row>
    <row r="8" spans="1:25" ht="45.6">
      <c r="A8" s="4289" t="s">
        <v>70</v>
      </c>
      <c r="B8" s="4283" t="s">
        <v>71</v>
      </c>
      <c r="C8" s="4283" t="s">
        <v>72</v>
      </c>
      <c r="D8" s="4283" t="s">
        <v>73</v>
      </c>
      <c r="E8" s="4283" t="s">
        <v>74</v>
      </c>
      <c r="F8" s="4283" t="s">
        <v>75</v>
      </c>
      <c r="G8" s="4283" t="s">
        <v>76</v>
      </c>
      <c r="H8" s="4283" t="s">
        <v>77</v>
      </c>
      <c r="I8" s="4283" t="s">
        <v>78</v>
      </c>
      <c r="J8" s="4284"/>
      <c r="K8" s="4278"/>
      <c r="L8" s="4278"/>
      <c r="M8" s="4278"/>
      <c r="N8" s="4279"/>
      <c r="O8" s="4279"/>
      <c r="P8" s="4279"/>
      <c r="Q8" s="4279"/>
    </row>
    <row r="9" spans="1:25" ht="12">
      <c r="A9" s="4290" t="s">
        <v>79</v>
      </c>
      <c r="B9" s="4283" t="s">
        <v>80</v>
      </c>
      <c r="C9" s="4283" t="s">
        <v>81</v>
      </c>
      <c r="D9" s="4283" t="s">
        <v>82</v>
      </c>
      <c r="E9" s="4283" t="s">
        <v>83</v>
      </c>
      <c r="F9" s="4283" t="s">
        <v>84</v>
      </c>
      <c r="G9" s="4284"/>
      <c r="H9" s="4284"/>
      <c r="I9" s="4284"/>
      <c r="J9" s="4284"/>
      <c r="K9" s="4278"/>
      <c r="L9" s="4278"/>
      <c r="M9" s="4278"/>
      <c r="N9" s="4279"/>
      <c r="O9" s="4279"/>
      <c r="P9" s="4279"/>
      <c r="Q9" s="4279"/>
    </row>
    <row r="10" spans="1:25" ht="34.200000000000003">
      <c r="A10" s="4291" t="s">
        <v>85</v>
      </c>
      <c r="B10" s="4292" t="s">
        <v>86</v>
      </c>
      <c r="C10" s="4283" t="s">
        <v>87</v>
      </c>
      <c r="D10" s="4283" t="s">
        <v>88</v>
      </c>
      <c r="E10" s="4283" t="s">
        <v>89</v>
      </c>
      <c r="F10" s="4283" t="s">
        <v>90</v>
      </c>
      <c r="G10" s="4283" t="s">
        <v>91</v>
      </c>
      <c r="H10" s="4283" t="s">
        <v>92</v>
      </c>
      <c r="I10" s="4292" t="s">
        <v>93</v>
      </c>
      <c r="J10" s="4283" t="s">
        <v>94</v>
      </c>
      <c r="K10" s="4283" t="s">
        <v>95</v>
      </c>
      <c r="L10" s="4278"/>
      <c r="M10" s="4278"/>
      <c r="N10" s="4279"/>
      <c r="O10" s="4279"/>
      <c r="P10" s="4279"/>
      <c r="Q10" s="4279"/>
    </row>
    <row r="11" spans="1:25" s="4294" customFormat="1" ht="22.8">
      <c r="A11" s="4293" t="s">
        <v>96</v>
      </c>
      <c r="B11" s="4283" t="s">
        <v>97</v>
      </c>
      <c r="C11" s="4283" t="s">
        <v>98</v>
      </c>
      <c r="D11" s="4283" t="s">
        <v>99</v>
      </c>
      <c r="E11" s="4283" t="s">
        <v>100</v>
      </c>
      <c r="F11" s="4283" t="s">
        <v>101</v>
      </c>
      <c r="G11" s="4283" t="s">
        <v>102</v>
      </c>
      <c r="H11" s="4283" t="s">
        <v>103</v>
      </c>
      <c r="I11" s="4283" t="s">
        <v>104</v>
      </c>
      <c r="J11" s="4283" t="s">
        <v>105</v>
      </c>
      <c r="K11" s="3873" t="s">
        <v>3499</v>
      </c>
      <c r="L11" s="4278"/>
      <c r="M11" s="4278"/>
      <c r="N11" s="4279"/>
      <c r="O11" s="4279"/>
      <c r="P11" s="4279"/>
      <c r="Q11" s="4279"/>
      <c r="R11" s="37"/>
      <c r="S11" s="37"/>
      <c r="T11" s="37"/>
      <c r="U11" s="37"/>
      <c r="V11" s="37"/>
      <c r="W11" s="37"/>
      <c r="X11" s="37"/>
      <c r="Y11" s="37"/>
    </row>
    <row r="12" spans="1:25" s="4294" customFormat="1" ht="24">
      <c r="A12" s="4295" t="s">
        <v>3250</v>
      </c>
      <c r="B12" s="3873" t="s">
        <v>0</v>
      </c>
      <c r="C12" s="3873" t="s">
        <v>21</v>
      </c>
      <c r="D12" s="3873" t="s">
        <v>33</v>
      </c>
      <c r="E12" s="3873" t="s">
        <v>3251</v>
      </c>
      <c r="F12" s="4283"/>
      <c r="G12" s="4283"/>
      <c r="H12" s="4283"/>
      <c r="I12" s="4283"/>
      <c r="J12" s="4283"/>
      <c r="K12" s="4278"/>
      <c r="L12" s="4278"/>
      <c r="M12" s="4278"/>
      <c r="N12" s="4279"/>
      <c r="O12" s="4279"/>
      <c r="P12" s="4279"/>
      <c r="Q12" s="4279"/>
      <c r="R12" s="37"/>
      <c r="S12" s="37"/>
      <c r="T12" s="37"/>
      <c r="U12" s="37"/>
      <c r="V12" s="37"/>
      <c r="W12" s="37"/>
      <c r="X12" s="37"/>
      <c r="Y12" s="37"/>
    </row>
    <row r="13" spans="1:25" s="4294" customFormat="1" ht="12">
      <c r="A13" s="4296" t="s">
        <v>106</v>
      </c>
      <c r="B13" s="4283" t="s">
        <v>1580</v>
      </c>
      <c r="C13" s="4283" t="s">
        <v>1598</v>
      </c>
      <c r="D13" s="4283" t="s">
        <v>1608</v>
      </c>
      <c r="E13" s="4284"/>
      <c r="F13" s="4284"/>
      <c r="G13" s="4284"/>
      <c r="H13" s="4284"/>
      <c r="I13" s="4284"/>
      <c r="J13" s="4284"/>
      <c r="K13" s="4278"/>
      <c r="L13" s="4278"/>
      <c r="M13" s="4278"/>
      <c r="N13" s="4279"/>
      <c r="O13" s="4279"/>
      <c r="P13" s="4279"/>
      <c r="Q13" s="4279"/>
      <c r="R13" s="37"/>
      <c r="S13" s="37"/>
      <c r="T13" s="37"/>
      <c r="U13" s="37"/>
      <c r="V13" s="37"/>
      <c r="W13" s="37"/>
      <c r="X13" s="37"/>
      <c r="Y13" s="37"/>
    </row>
    <row r="14" spans="1:25" s="4294" customFormat="1" ht="12">
      <c r="A14" s="4297" t="s">
        <v>107</v>
      </c>
      <c r="B14" s="4283" t="s">
        <v>108</v>
      </c>
      <c r="C14" s="4283" t="s">
        <v>109</v>
      </c>
      <c r="D14" s="4283" t="s">
        <v>110</v>
      </c>
      <c r="E14" s="4283" t="s">
        <v>111</v>
      </c>
      <c r="F14" s="4284"/>
      <c r="G14" s="4284"/>
      <c r="H14" s="4284"/>
      <c r="I14" s="4284"/>
      <c r="J14" s="4284"/>
      <c r="K14" s="4278"/>
      <c r="L14" s="4278"/>
      <c r="M14" s="4278"/>
      <c r="N14" s="4279"/>
      <c r="O14" s="4279"/>
      <c r="P14" s="4279"/>
      <c r="Q14" s="4279"/>
      <c r="R14" s="37"/>
      <c r="S14" s="37"/>
      <c r="T14" s="37"/>
      <c r="U14" s="37"/>
      <c r="V14" s="37"/>
      <c r="W14" s="37"/>
      <c r="X14" s="37"/>
      <c r="Y14" s="37"/>
    </row>
    <row r="15" spans="1:25" s="4294" customFormat="1" ht="12">
      <c r="A15" s="4298" t="s">
        <v>112</v>
      </c>
      <c r="B15" s="4284" t="s">
        <v>113</v>
      </c>
      <c r="C15" s="4284" t="s">
        <v>114</v>
      </c>
      <c r="D15" s="4284" t="s">
        <v>115</v>
      </c>
      <c r="E15" s="4284" t="s">
        <v>116</v>
      </c>
      <c r="F15" s="4284" t="s">
        <v>117</v>
      </c>
      <c r="G15" s="4284" t="s">
        <v>118</v>
      </c>
      <c r="H15" s="4284" t="s">
        <v>119</v>
      </c>
      <c r="I15" s="4284" t="s">
        <v>119</v>
      </c>
      <c r="J15" s="4284" t="s">
        <v>120</v>
      </c>
      <c r="K15" s="4278"/>
      <c r="L15" s="4278"/>
      <c r="M15" s="4278"/>
      <c r="N15" s="4279"/>
      <c r="O15" s="4279"/>
      <c r="P15" s="4279"/>
      <c r="Q15" s="4279"/>
      <c r="R15" s="37"/>
      <c r="S15" s="37"/>
      <c r="T15" s="37"/>
      <c r="U15" s="37"/>
      <c r="V15" s="37"/>
      <c r="W15" s="37"/>
      <c r="X15" s="37"/>
      <c r="Y15" s="37"/>
    </row>
    <row r="16" spans="1:25" s="4294" customFormat="1" ht="12">
      <c r="A16" s="4298" t="s">
        <v>121</v>
      </c>
      <c r="B16" s="4283" t="s">
        <v>1700</v>
      </c>
      <c r="C16" s="4283" t="s">
        <v>1706</v>
      </c>
      <c r="D16" s="4283" t="s">
        <v>1709</v>
      </c>
      <c r="E16" s="4283" t="s">
        <v>1718</v>
      </c>
      <c r="F16" s="4283" t="s">
        <v>1731</v>
      </c>
      <c r="G16" s="3873" t="s">
        <v>3290</v>
      </c>
      <c r="H16" s="4284"/>
      <c r="I16" s="4284"/>
      <c r="J16" s="4284"/>
      <c r="K16" s="4278"/>
      <c r="L16" s="4278"/>
      <c r="M16" s="4278"/>
      <c r="N16" s="4279"/>
      <c r="O16" s="4279"/>
      <c r="P16" s="4279"/>
      <c r="Q16" s="4279"/>
      <c r="R16" s="37"/>
      <c r="S16" s="37"/>
      <c r="T16" s="37"/>
      <c r="U16" s="37"/>
      <c r="V16" s="37"/>
      <c r="W16" s="37"/>
      <c r="X16" s="37"/>
      <c r="Y16" s="37"/>
    </row>
    <row r="17" spans="1:25" s="4294" customFormat="1" ht="21.6" customHeight="1">
      <c r="A17" s="4299" t="s">
        <v>122</v>
      </c>
      <c r="B17" s="4283" t="s">
        <v>123</v>
      </c>
      <c r="C17" s="4300" t="s">
        <v>124</v>
      </c>
      <c r="D17" s="4286" t="s">
        <v>125</v>
      </c>
      <c r="E17" s="4283" t="s">
        <v>126</v>
      </c>
      <c r="F17" s="4506" t="s">
        <v>3636</v>
      </c>
      <c r="G17" s="4284"/>
      <c r="H17" s="4284"/>
      <c r="I17" s="4284"/>
      <c r="J17" s="4284"/>
      <c r="K17" s="4278"/>
      <c r="L17" s="4278"/>
      <c r="M17" s="4278"/>
      <c r="N17" s="4279"/>
      <c r="O17" s="4279"/>
      <c r="P17" s="4279"/>
      <c r="Q17" s="4279"/>
      <c r="R17" s="37"/>
      <c r="S17" s="37"/>
      <c r="T17" s="37"/>
      <c r="U17" s="37"/>
      <c r="V17" s="37"/>
      <c r="W17" s="37"/>
      <c r="X17" s="37"/>
      <c r="Y17" s="37"/>
    </row>
    <row r="18" spans="1:25" ht="22.8">
      <c r="A18" s="4301" t="s">
        <v>127</v>
      </c>
      <c r="B18" s="4302" t="s">
        <v>128</v>
      </c>
      <c r="C18" s="4302" t="s">
        <v>129</v>
      </c>
      <c r="D18" s="4302" t="s">
        <v>130</v>
      </c>
      <c r="E18" s="4302" t="s">
        <v>131</v>
      </c>
      <c r="F18" s="4302" t="s">
        <v>132</v>
      </c>
      <c r="G18" s="4302" t="s">
        <v>133</v>
      </c>
      <c r="H18" s="4302" t="s">
        <v>134</v>
      </c>
      <c r="I18" s="4278"/>
      <c r="J18" s="4303"/>
      <c r="K18" s="4278"/>
      <c r="L18" s="4278"/>
      <c r="M18" s="4278"/>
      <c r="N18" s="4279"/>
      <c r="O18" s="4279"/>
      <c r="P18" s="4279"/>
      <c r="Q18" s="4279"/>
    </row>
    <row r="19" spans="1:25" s="4308" customFormat="1" ht="22.8">
      <c r="A19" s="4304" t="s">
        <v>135</v>
      </c>
      <c r="B19" s="4283" t="s">
        <v>136</v>
      </c>
      <c r="C19" s="4283" t="s">
        <v>137</v>
      </c>
      <c r="D19" s="4283" t="s">
        <v>138</v>
      </c>
      <c r="E19" s="4283" t="s">
        <v>139</v>
      </c>
      <c r="F19" s="4283" t="s">
        <v>140</v>
      </c>
      <c r="G19" s="4283" t="s">
        <v>141</v>
      </c>
      <c r="H19" s="4283" t="s">
        <v>142</v>
      </c>
      <c r="I19" s="4283" t="s">
        <v>143</v>
      </c>
      <c r="J19" s="4305" t="s">
        <v>144</v>
      </c>
      <c r="K19" s="4306" t="s">
        <v>145</v>
      </c>
      <c r="L19" s="4306" t="s">
        <v>146</v>
      </c>
      <c r="M19" s="4306" t="s">
        <v>147</v>
      </c>
      <c r="N19" s="4306" t="s">
        <v>148</v>
      </c>
      <c r="O19" s="4306" t="s">
        <v>149</v>
      </c>
      <c r="P19" s="4306" t="s">
        <v>150</v>
      </c>
      <c r="Q19" s="4496" t="s">
        <v>3621</v>
      </c>
      <c r="R19" s="4307"/>
      <c r="S19" s="4307"/>
      <c r="T19" s="4307"/>
      <c r="U19" s="4307"/>
      <c r="V19" s="4307"/>
      <c r="W19" s="4307"/>
      <c r="X19" s="4307"/>
      <c r="Y19" s="4307"/>
    </row>
    <row r="20" spans="1:25" ht="12">
      <c r="A20" s="4309" t="s">
        <v>151</v>
      </c>
      <c r="B20" s="4310" t="s">
        <v>152</v>
      </c>
      <c r="C20" s="4311"/>
      <c r="D20" s="4311"/>
      <c r="E20" s="4311"/>
      <c r="F20" s="4311"/>
      <c r="G20" s="4311"/>
      <c r="H20" s="4311"/>
      <c r="I20" s="4311"/>
      <c r="J20" s="4311"/>
      <c r="K20" s="4278"/>
      <c r="L20" s="4278"/>
      <c r="M20" s="4278"/>
      <c r="N20" s="4279"/>
      <c r="O20" s="4279"/>
      <c r="P20" s="4279"/>
      <c r="Q20" s="4279"/>
    </row>
    <row r="21" spans="1:25" ht="12">
      <c r="A21" s="4312" t="s">
        <v>153</v>
      </c>
      <c r="B21" s="4283" t="s">
        <v>154</v>
      </c>
      <c r="C21" s="4283" t="s">
        <v>155</v>
      </c>
      <c r="D21" s="4283" t="s">
        <v>156</v>
      </c>
      <c r="E21" s="4283" t="s">
        <v>145</v>
      </c>
      <c r="F21" s="4284"/>
      <c r="G21" s="4284"/>
      <c r="H21" s="4284"/>
      <c r="I21" s="4284"/>
      <c r="J21" s="4284"/>
      <c r="K21" s="4278"/>
      <c r="L21" s="4278"/>
      <c r="M21" s="4278"/>
      <c r="N21" s="4279"/>
      <c r="O21" s="4279"/>
      <c r="P21" s="4279"/>
      <c r="Q21" s="4279"/>
    </row>
    <row r="22" spans="1:25" ht="22.8">
      <c r="A22" s="4312" t="s">
        <v>157</v>
      </c>
      <c r="B22" s="4283" t="s">
        <v>158</v>
      </c>
      <c r="C22" s="4283" t="s">
        <v>159</v>
      </c>
      <c r="D22" s="4283" t="s">
        <v>160</v>
      </c>
      <c r="E22" s="4284"/>
      <c r="F22" s="4284"/>
      <c r="G22" s="4284"/>
      <c r="H22" s="4284"/>
      <c r="I22" s="4284"/>
      <c r="J22" s="4284"/>
      <c r="K22" s="4278"/>
      <c r="L22" s="4278"/>
      <c r="M22" s="4278"/>
      <c r="N22" s="4279"/>
      <c r="O22" s="4279"/>
      <c r="P22" s="4279"/>
      <c r="Q22" s="4279"/>
    </row>
    <row r="23" spans="1:25" ht="12">
      <c r="A23" s="4313" t="s">
        <v>161</v>
      </c>
      <c r="B23" s="4283" t="s">
        <v>161</v>
      </c>
      <c r="C23" s="3873" t="s">
        <v>3539</v>
      </c>
      <c r="D23" s="4284"/>
      <c r="E23" s="4284"/>
      <c r="F23" s="4284"/>
      <c r="G23" s="4284"/>
      <c r="H23" s="4284"/>
      <c r="I23" s="4284"/>
      <c r="J23" s="4284"/>
      <c r="K23" s="4278"/>
      <c r="L23" s="4278"/>
      <c r="M23" s="4278"/>
      <c r="N23" s="4279"/>
      <c r="O23" s="4279"/>
      <c r="P23" s="4279"/>
      <c r="Q23" s="4279"/>
    </row>
    <row r="24" spans="1:25" ht="12">
      <c r="A24" s="4314" t="s">
        <v>162</v>
      </c>
      <c r="B24" s="4283" t="s">
        <v>163</v>
      </c>
      <c r="C24" s="4283" t="s">
        <v>164</v>
      </c>
      <c r="D24" s="4283" t="s">
        <v>165</v>
      </c>
      <c r="E24" s="4283" t="s">
        <v>166</v>
      </c>
      <c r="F24" s="4284"/>
      <c r="G24" s="4284"/>
      <c r="H24" s="4284"/>
      <c r="I24" s="4284"/>
      <c r="J24" s="4284"/>
      <c r="K24" s="4278"/>
      <c r="L24" s="4278"/>
      <c r="M24" s="4278"/>
      <c r="N24" s="4279"/>
      <c r="O24" s="4279"/>
      <c r="P24" s="4279"/>
      <c r="Q24" s="4279"/>
    </row>
    <row r="25" spans="1:25" ht="12">
      <c r="A25" s="4314" t="s">
        <v>167</v>
      </c>
      <c r="B25" s="4283" t="s">
        <v>168</v>
      </c>
      <c r="C25" s="4283" t="s">
        <v>169</v>
      </c>
      <c r="D25" s="4284"/>
      <c r="E25" s="4284"/>
      <c r="F25" s="4284"/>
      <c r="G25" s="4284"/>
      <c r="H25" s="4284"/>
      <c r="I25" s="4284"/>
      <c r="J25" s="4284"/>
      <c r="K25" s="4278"/>
      <c r="L25" s="4278"/>
      <c r="M25" s="4278"/>
      <c r="N25" s="4279"/>
      <c r="O25" s="4279"/>
      <c r="P25" s="4279"/>
      <c r="Q25" s="4279"/>
    </row>
    <row r="26" spans="1:25" ht="12">
      <c r="A26" s="4315" t="s">
        <v>170</v>
      </c>
      <c r="B26" s="4284" t="s">
        <v>171</v>
      </c>
      <c r="C26" s="4284"/>
      <c r="D26" s="4284"/>
      <c r="E26" s="4284"/>
      <c r="F26" s="4284"/>
      <c r="G26" s="4284"/>
      <c r="H26" s="4284"/>
      <c r="I26" s="4284"/>
      <c r="J26" s="4284"/>
      <c r="K26" s="4278"/>
      <c r="L26" s="4278"/>
      <c r="M26" s="4278"/>
      <c r="N26" s="4279"/>
      <c r="O26" s="4279"/>
      <c r="P26" s="4279"/>
      <c r="Q26" s="4279"/>
    </row>
    <row r="27" spans="1:25" ht="22.8">
      <c r="A27" s="4316" t="s">
        <v>172</v>
      </c>
      <c r="B27" s="4283" t="s">
        <v>173</v>
      </c>
      <c r="C27" s="4283" t="s">
        <v>174</v>
      </c>
      <c r="D27" s="4283" t="s">
        <v>175</v>
      </c>
      <c r="E27" s="4283" t="s">
        <v>176</v>
      </c>
      <c r="F27" s="4283" t="s">
        <v>177</v>
      </c>
      <c r="G27" s="4283" t="s">
        <v>178</v>
      </c>
      <c r="H27" s="4284"/>
      <c r="I27" s="4284"/>
      <c r="J27" s="4284"/>
      <c r="K27" s="4278"/>
      <c r="L27" s="4278"/>
      <c r="M27" s="4278"/>
      <c r="N27" s="4279"/>
      <c r="O27" s="4279"/>
      <c r="P27" s="4279"/>
      <c r="Q27" s="4279"/>
    </row>
    <row r="28" spans="1:25" ht="12">
      <c r="A28" s="4317" t="s">
        <v>179</v>
      </c>
      <c r="B28" s="4284" t="s">
        <v>180</v>
      </c>
      <c r="C28" s="4284"/>
      <c r="D28" s="4284"/>
      <c r="E28" s="4284"/>
      <c r="F28" s="4284"/>
      <c r="G28" s="4284"/>
      <c r="H28" s="4284"/>
      <c r="I28" s="4284"/>
      <c r="J28" s="4284"/>
      <c r="K28" s="4278"/>
      <c r="L28" s="4278"/>
      <c r="M28" s="4278"/>
      <c r="N28" s="4279"/>
      <c r="O28" s="4279"/>
      <c r="P28" s="4279"/>
      <c r="Q28" s="4279"/>
    </row>
    <row r="29" spans="1:25" ht="12">
      <c r="A29" s="4318" t="s">
        <v>181</v>
      </c>
      <c r="B29" s="4283" t="s">
        <v>182</v>
      </c>
      <c r="C29" s="4283" t="s">
        <v>183</v>
      </c>
      <c r="D29" s="4283" t="s">
        <v>184</v>
      </c>
      <c r="E29" s="4284"/>
      <c r="F29" s="4284"/>
      <c r="G29" s="4284"/>
      <c r="H29" s="4284"/>
      <c r="I29" s="4284"/>
      <c r="J29" s="4284"/>
      <c r="K29" s="4278"/>
      <c r="L29" s="4278"/>
      <c r="M29" s="4278"/>
      <c r="N29" s="4279"/>
      <c r="O29" s="4279"/>
      <c r="P29" s="4279"/>
      <c r="Q29" s="4279"/>
    </row>
    <row r="30" spans="1:25" ht="12">
      <c r="A30" s="4290" t="s">
        <v>185</v>
      </c>
      <c r="B30" s="4283" t="s">
        <v>186</v>
      </c>
      <c r="C30" s="4283" t="s">
        <v>187</v>
      </c>
      <c r="D30" s="4283" t="s">
        <v>188</v>
      </c>
      <c r="E30" s="4283" t="s">
        <v>189</v>
      </c>
      <c r="F30" s="3873" t="s">
        <v>3530</v>
      </c>
      <c r="G30" s="4284"/>
      <c r="H30" s="4284"/>
      <c r="I30" s="4284"/>
      <c r="J30" s="4284"/>
      <c r="K30" s="4278"/>
      <c r="L30" s="4278"/>
      <c r="M30" s="4278"/>
      <c r="N30" s="4279"/>
      <c r="O30" s="4279"/>
      <c r="P30" s="4279"/>
      <c r="Q30" s="4279"/>
    </row>
    <row r="31" spans="1:25" ht="12">
      <c r="A31" s="4290" t="s">
        <v>190</v>
      </c>
      <c r="B31" s="4284"/>
      <c r="C31" s="4284"/>
      <c r="D31" s="4284"/>
      <c r="E31" s="4284"/>
      <c r="F31" s="4284"/>
      <c r="G31" s="4284"/>
      <c r="H31" s="4284"/>
      <c r="I31" s="4284"/>
      <c r="J31" s="4284"/>
      <c r="K31" s="4278"/>
      <c r="L31" s="4278"/>
      <c r="M31" s="4278"/>
      <c r="N31" s="4279"/>
      <c r="O31" s="4279"/>
      <c r="P31" s="4279"/>
      <c r="Q31" s="4279"/>
    </row>
    <row r="32" spans="1:25" ht="12">
      <c r="A32" s="4319" t="s">
        <v>191</v>
      </c>
      <c r="B32" s="4283" t="s">
        <v>192</v>
      </c>
      <c r="C32" s="4284"/>
      <c r="D32" s="4284"/>
      <c r="E32" s="4284"/>
      <c r="F32" s="4284"/>
      <c r="G32" s="4284"/>
      <c r="H32" s="4284"/>
      <c r="I32" s="4284"/>
      <c r="J32" s="4284"/>
      <c r="K32" s="4278"/>
      <c r="L32" s="4278"/>
      <c r="M32" s="4278"/>
      <c r="N32" s="4279"/>
      <c r="O32" s="4279"/>
      <c r="P32" s="4279"/>
      <c r="Q32" s="4279"/>
    </row>
    <row r="33" spans="1:25" ht="22.8">
      <c r="A33" s="4320" t="s">
        <v>193</v>
      </c>
      <c r="B33" s="4283" t="s">
        <v>194</v>
      </c>
      <c r="C33" s="4284" t="s">
        <v>195</v>
      </c>
      <c r="D33" s="4284" t="s">
        <v>196</v>
      </c>
      <c r="E33" s="4284" t="s">
        <v>197</v>
      </c>
      <c r="F33" s="4284" t="s">
        <v>198</v>
      </c>
      <c r="G33" s="4284"/>
      <c r="H33" s="4284"/>
      <c r="I33" s="4284"/>
      <c r="J33" s="4284"/>
      <c r="K33" s="4278"/>
      <c r="L33" s="4278"/>
      <c r="M33" s="4278"/>
      <c r="N33" s="4279"/>
      <c r="O33" s="4279"/>
      <c r="P33" s="4279"/>
      <c r="Q33" s="4279"/>
    </row>
    <row r="34" spans="1:25" s="4294" customFormat="1" ht="12">
      <c r="A34" s="4321" t="s">
        <v>199</v>
      </c>
      <c r="B34" s="4283" t="s">
        <v>200</v>
      </c>
      <c r="C34" s="4283" t="s">
        <v>201</v>
      </c>
      <c r="D34" s="4283" t="s">
        <v>202</v>
      </c>
      <c r="E34" s="4284"/>
      <c r="F34" s="4284"/>
      <c r="G34" s="4284"/>
      <c r="H34" s="4284"/>
      <c r="I34" s="4284"/>
      <c r="J34" s="4284"/>
      <c r="K34" s="4278"/>
      <c r="L34" s="4278"/>
      <c r="M34" s="4278"/>
      <c r="N34" s="4279"/>
      <c r="O34" s="4279"/>
      <c r="P34" s="4279"/>
      <c r="Q34" s="4279"/>
      <c r="R34" s="37"/>
      <c r="S34" s="37"/>
      <c r="T34" s="37"/>
      <c r="U34" s="37"/>
      <c r="V34" s="37"/>
      <c r="W34" s="37"/>
      <c r="X34" s="37"/>
      <c r="Y34" s="37"/>
    </row>
    <row r="35" spans="1:25" s="4294" customFormat="1" ht="34.200000000000003">
      <c r="A35" s="4293" t="s">
        <v>203</v>
      </c>
      <c r="B35" s="4284" t="s">
        <v>204</v>
      </c>
      <c r="C35" s="4284" t="s">
        <v>205</v>
      </c>
      <c r="D35" s="4284" t="s">
        <v>206</v>
      </c>
      <c r="E35" s="4284" t="s">
        <v>207</v>
      </c>
      <c r="F35" s="4284"/>
      <c r="G35" s="4284"/>
      <c r="H35" s="4284"/>
      <c r="I35" s="4284"/>
      <c r="J35" s="4284"/>
      <c r="K35" s="4278"/>
      <c r="L35" s="4278"/>
      <c r="M35" s="4278"/>
      <c r="N35" s="4279"/>
      <c r="O35" s="4279"/>
      <c r="P35" s="4279"/>
      <c r="Q35" s="4279"/>
      <c r="R35" s="37"/>
      <c r="S35" s="37"/>
      <c r="T35" s="37"/>
      <c r="U35" s="37"/>
      <c r="V35" s="37"/>
      <c r="W35" s="37"/>
      <c r="X35" s="37"/>
      <c r="Y35" s="37"/>
    </row>
    <row r="36" spans="1:25" s="4294" customFormat="1" ht="12">
      <c r="A36" s="4285" t="s">
        <v>208</v>
      </c>
      <c r="B36" s="4284" t="s">
        <v>55</v>
      </c>
      <c r="C36" s="4284"/>
      <c r="D36" s="4284"/>
      <c r="E36" s="4284"/>
      <c r="F36" s="4284"/>
      <c r="G36" s="4284"/>
      <c r="H36" s="4284"/>
      <c r="I36" s="4284"/>
      <c r="J36" s="4284"/>
      <c r="K36" s="4278"/>
      <c r="L36" s="4278"/>
      <c r="M36" s="4278"/>
      <c r="N36" s="4279"/>
      <c r="O36" s="4279"/>
      <c r="P36" s="4279"/>
      <c r="Q36" s="4279"/>
      <c r="R36" s="37"/>
      <c r="S36" s="37"/>
      <c r="T36" s="37"/>
      <c r="U36" s="37"/>
      <c r="V36" s="37"/>
      <c r="W36" s="37"/>
      <c r="X36" s="37"/>
      <c r="Y36" s="37"/>
    </row>
    <row r="37" spans="1:25" s="4294" customFormat="1" ht="22.8">
      <c r="A37" s="4322" t="s">
        <v>209</v>
      </c>
      <c r="B37" s="4283" t="s">
        <v>210</v>
      </c>
      <c r="C37" s="4283" t="s">
        <v>211</v>
      </c>
      <c r="D37" s="4283" t="s">
        <v>212</v>
      </c>
      <c r="E37" s="4283" t="s">
        <v>213</v>
      </c>
      <c r="F37" s="3873" t="s">
        <v>3268</v>
      </c>
      <c r="G37" s="4284"/>
      <c r="H37" s="4284"/>
      <c r="I37" s="4284"/>
      <c r="J37" s="4284"/>
      <c r="K37" s="4278"/>
      <c r="L37" s="4278"/>
      <c r="M37" s="4278"/>
      <c r="N37" s="4279"/>
      <c r="O37" s="4279"/>
      <c r="P37" s="4279"/>
      <c r="Q37" s="4279"/>
      <c r="R37" s="37"/>
      <c r="S37" s="37"/>
      <c r="T37" s="37"/>
      <c r="U37" s="37"/>
      <c r="V37" s="37"/>
      <c r="W37" s="37"/>
      <c r="X37" s="37"/>
      <c r="Y37" s="37"/>
    </row>
    <row r="38" spans="1:25" s="4294" customFormat="1" ht="12">
      <c r="A38" s="4322" t="s">
        <v>214</v>
      </c>
      <c r="B38" s="4278"/>
      <c r="C38" s="4284"/>
      <c r="D38" s="4284"/>
      <c r="E38" s="4284"/>
      <c r="F38" s="4284"/>
      <c r="G38" s="4284"/>
      <c r="H38" s="4284"/>
      <c r="I38" s="4284"/>
      <c r="J38" s="4284"/>
      <c r="K38" s="4278"/>
      <c r="L38" s="4278"/>
      <c r="M38" s="4278"/>
      <c r="N38" s="4279"/>
      <c r="O38" s="4279"/>
      <c r="P38" s="4279"/>
      <c r="Q38" s="4279"/>
      <c r="R38" s="37"/>
      <c r="S38" s="37"/>
      <c r="T38" s="37"/>
      <c r="U38" s="37"/>
      <c r="V38" s="37"/>
      <c r="W38" s="37"/>
      <c r="X38" s="37"/>
      <c r="Y38" s="37"/>
    </row>
    <row r="39" spans="1:25" s="4294" customFormat="1" ht="12">
      <c r="A39" s="4323" t="s">
        <v>215</v>
      </c>
      <c r="B39" s="4283" t="s">
        <v>216</v>
      </c>
      <c r="C39" s="4284"/>
      <c r="D39" s="4284"/>
      <c r="E39" s="4284"/>
      <c r="F39" s="4284"/>
      <c r="G39" s="4284"/>
      <c r="H39" s="4284"/>
      <c r="I39" s="4284"/>
      <c r="J39" s="4284"/>
      <c r="K39" s="4278"/>
      <c r="L39" s="4278"/>
      <c r="M39" s="4278"/>
      <c r="N39" s="4279"/>
      <c r="O39" s="4279"/>
      <c r="P39" s="4279"/>
      <c r="Q39" s="4279"/>
      <c r="R39" s="37"/>
      <c r="S39" s="37"/>
      <c r="T39" s="37"/>
      <c r="U39" s="37"/>
      <c r="V39" s="37"/>
      <c r="W39" s="37"/>
      <c r="X39" s="37"/>
      <c r="Y39" s="37"/>
    </row>
    <row r="40" spans="1:25" s="4294" customFormat="1" ht="12">
      <c r="A40" s="4324" t="s">
        <v>217</v>
      </c>
      <c r="B40" s="4283" t="s">
        <v>217</v>
      </c>
      <c r="C40" s="4284"/>
      <c r="D40" s="4284"/>
      <c r="E40" s="4278"/>
      <c r="F40" s="4284"/>
      <c r="G40" s="4284"/>
      <c r="H40" s="4284"/>
      <c r="I40" s="4284"/>
      <c r="J40" s="4284"/>
      <c r="K40" s="4278"/>
      <c r="L40" s="4278"/>
      <c r="M40" s="4278"/>
      <c r="N40" s="4279"/>
      <c r="O40" s="4279"/>
      <c r="P40" s="4279"/>
      <c r="Q40" s="4279"/>
      <c r="R40" s="37"/>
      <c r="S40" s="37"/>
      <c r="T40" s="37"/>
      <c r="U40" s="37"/>
      <c r="V40" s="37"/>
      <c r="W40" s="37"/>
      <c r="X40" s="37"/>
      <c r="Y40" s="37"/>
    </row>
    <row r="41" spans="1:25" s="4294" customFormat="1" ht="24">
      <c r="A41" s="4325" t="s">
        <v>3486</v>
      </c>
      <c r="B41" s="3873" t="s">
        <v>3299</v>
      </c>
      <c r="C41" s="3873" t="s">
        <v>3300</v>
      </c>
      <c r="D41" s="3873" t="s">
        <v>3303</v>
      </c>
      <c r="E41" s="3873" t="s">
        <v>3487</v>
      </c>
      <c r="F41" s="4284"/>
      <c r="G41" s="4284"/>
      <c r="H41" s="4284"/>
      <c r="I41" s="4284"/>
      <c r="J41" s="4284"/>
      <c r="K41" s="4278"/>
      <c r="L41" s="4278"/>
      <c r="M41" s="4278"/>
      <c r="N41" s="4279"/>
      <c r="O41" s="4279"/>
      <c r="P41" s="4279"/>
      <c r="Q41" s="4279"/>
      <c r="R41" s="37"/>
      <c r="S41" s="37"/>
      <c r="T41" s="37"/>
      <c r="U41" s="37"/>
      <c r="V41" s="37"/>
      <c r="W41" s="37"/>
      <c r="X41" s="37"/>
      <c r="Y41" s="37"/>
    </row>
    <row r="42" spans="1:25" s="4294" customFormat="1">
      <c r="A42" s="4326"/>
      <c r="B42" s="4284"/>
      <c r="C42" s="4284"/>
      <c r="D42" s="4284"/>
      <c r="E42" s="4284"/>
      <c r="F42" s="4284"/>
      <c r="G42" s="4284"/>
      <c r="H42" s="4284"/>
      <c r="I42" s="4284"/>
      <c r="J42" s="4284"/>
      <c r="K42" s="4278"/>
      <c r="L42" s="4278"/>
      <c r="M42" s="4278"/>
      <c r="N42" s="4279"/>
      <c r="O42" s="4279"/>
      <c r="P42" s="4279"/>
      <c r="Q42" s="4279"/>
      <c r="R42" s="37"/>
      <c r="S42" s="37"/>
      <c r="T42" s="37"/>
      <c r="U42" s="37"/>
      <c r="V42" s="37"/>
      <c r="W42" s="37"/>
      <c r="X42" s="37"/>
      <c r="Y42" s="37"/>
    </row>
    <row r="43" spans="1:25" s="4294" customFormat="1" ht="12">
      <c r="A43" s="4327" t="s">
        <v>218</v>
      </c>
      <c r="B43" s="4278"/>
      <c r="C43" s="4278"/>
      <c r="D43" s="4278"/>
      <c r="E43" s="4278"/>
      <c r="F43" s="4278"/>
      <c r="G43" s="4278"/>
      <c r="H43" s="4278"/>
      <c r="I43" s="4278"/>
      <c r="J43" s="4278"/>
      <c r="K43" s="4278"/>
      <c r="L43" s="4278"/>
      <c r="M43" s="4278"/>
      <c r="N43" s="4279"/>
      <c r="O43" s="4279"/>
      <c r="P43" s="4279"/>
      <c r="Q43" s="4279"/>
      <c r="R43" s="37"/>
      <c r="S43" s="37"/>
      <c r="T43" s="37"/>
      <c r="U43" s="37"/>
      <c r="V43" s="37"/>
      <c r="W43" s="37"/>
      <c r="X43" s="37"/>
      <c r="Y43" s="37"/>
    </row>
    <row r="44" spans="1:25" s="4294" customFormat="1">
      <c r="A44" s="4328" t="s">
        <v>219</v>
      </c>
      <c r="B44" s="4278"/>
      <c r="C44" s="4278"/>
      <c r="D44" s="4278"/>
      <c r="E44" s="4278"/>
      <c r="F44" s="4278"/>
      <c r="G44" s="4278"/>
      <c r="H44" s="4278"/>
      <c r="I44" s="4278"/>
      <c r="J44" s="4278"/>
      <c r="K44" s="4278"/>
      <c r="L44" s="4278"/>
      <c r="M44" s="4278"/>
      <c r="N44" s="4279"/>
      <c r="O44" s="4279"/>
      <c r="P44" s="4279"/>
      <c r="Q44" s="4279"/>
      <c r="R44" s="37"/>
      <c r="S44" s="37"/>
      <c r="T44" s="37"/>
      <c r="U44" s="37"/>
      <c r="V44" s="37"/>
      <c r="W44" s="37"/>
      <c r="X44" s="37"/>
      <c r="Y44" s="37"/>
    </row>
    <row r="45" spans="1:25" s="4294" customFormat="1">
      <c r="A45" s="4328" t="s">
        <v>220</v>
      </c>
      <c r="B45" s="4278"/>
      <c r="C45" s="4278"/>
      <c r="D45" s="4278"/>
      <c r="E45" s="4278"/>
      <c r="F45" s="4278"/>
      <c r="G45" s="4278"/>
      <c r="H45" s="4278"/>
      <c r="I45" s="4278"/>
      <c r="J45" s="4278"/>
      <c r="K45" s="4278"/>
      <c r="L45" s="4278"/>
      <c r="M45" s="4278"/>
      <c r="N45" s="4279"/>
      <c r="O45" s="4279"/>
      <c r="P45" s="4279"/>
      <c r="Q45" s="4279"/>
      <c r="R45" s="37"/>
      <c r="S45" s="37"/>
      <c r="T45" s="37"/>
      <c r="U45" s="37"/>
      <c r="V45" s="37"/>
      <c r="W45" s="37"/>
      <c r="X45" s="37"/>
      <c r="Y45" s="37"/>
    </row>
    <row r="46" spans="1:25" s="4294" customFormat="1">
      <c r="A46" s="4328" t="s">
        <v>221</v>
      </c>
      <c r="N46" s="37"/>
      <c r="O46" s="37"/>
      <c r="P46" s="37"/>
      <c r="Q46" s="37"/>
      <c r="R46" s="37"/>
      <c r="S46" s="37"/>
      <c r="T46" s="37"/>
      <c r="U46" s="37"/>
      <c r="V46" s="37"/>
      <c r="W46" s="37"/>
      <c r="X46" s="37"/>
      <c r="Y46" s="37"/>
    </row>
    <row r="47" spans="1:25" s="4294" customFormat="1">
      <c r="A47" s="4328" t="s">
        <v>222</v>
      </c>
      <c r="N47" s="37"/>
      <c r="O47" s="37"/>
      <c r="P47" s="37"/>
      <c r="Q47" s="37"/>
      <c r="R47" s="37"/>
      <c r="S47" s="37"/>
      <c r="T47" s="37"/>
      <c r="U47" s="37"/>
      <c r="V47" s="37"/>
      <c r="W47" s="37"/>
      <c r="X47" s="37"/>
      <c r="Y47" s="37"/>
    </row>
    <row r="48" spans="1:25" s="4294" customFormat="1">
      <c r="A48" s="4328" t="s">
        <v>223</v>
      </c>
      <c r="N48" s="37"/>
      <c r="O48" s="37"/>
      <c r="P48" s="37"/>
      <c r="Q48" s="37"/>
      <c r="R48" s="37"/>
      <c r="S48" s="37"/>
      <c r="T48" s="37"/>
      <c r="U48" s="37"/>
      <c r="V48" s="37"/>
      <c r="W48" s="37"/>
      <c r="X48" s="37"/>
      <c r="Y48" s="37"/>
    </row>
    <row r="49" spans="1:25" s="4294" customFormat="1">
      <c r="A49" s="4328" t="s">
        <v>224</v>
      </c>
      <c r="N49" s="37"/>
      <c r="O49" s="37"/>
      <c r="P49" s="37"/>
      <c r="Q49" s="37"/>
      <c r="R49" s="37"/>
      <c r="S49" s="37"/>
      <c r="T49" s="37"/>
      <c r="U49" s="37"/>
      <c r="V49" s="37"/>
      <c r="W49" s="37"/>
      <c r="X49" s="37"/>
      <c r="Y49" s="37"/>
    </row>
    <row r="50" spans="1:25" s="4294" customFormat="1">
      <c r="A50" s="4328" t="s">
        <v>225</v>
      </c>
      <c r="N50" s="37"/>
      <c r="O50" s="37"/>
      <c r="P50" s="37"/>
      <c r="Q50" s="37"/>
      <c r="R50" s="37"/>
      <c r="S50" s="37"/>
      <c r="T50" s="37"/>
      <c r="U50" s="37"/>
      <c r="V50" s="37"/>
      <c r="W50" s="37"/>
      <c r="X50" s="37"/>
      <c r="Y50" s="37"/>
    </row>
    <row r="51" spans="1:25">
      <c r="A51" s="4328" t="s">
        <v>226</v>
      </c>
    </row>
    <row r="52" spans="1:25">
      <c r="A52" s="4328" t="s">
        <v>227</v>
      </c>
    </row>
    <row r="53" spans="1:25">
      <c r="A53" s="4328" t="s">
        <v>228</v>
      </c>
    </row>
    <row r="54" spans="1:25">
      <c r="A54" s="4328" t="s">
        <v>229</v>
      </c>
    </row>
    <row r="55" spans="1:25">
      <c r="A55" s="4328" t="s">
        <v>230</v>
      </c>
    </row>
    <row r="56" spans="1:25">
      <c r="A56" s="4328" t="s">
        <v>231</v>
      </c>
    </row>
    <row r="57" spans="1:25">
      <c r="A57" s="4328" t="s">
        <v>232</v>
      </c>
    </row>
    <row r="58" spans="1:25">
      <c r="A58" s="4328" t="s">
        <v>233</v>
      </c>
    </row>
    <row r="59" spans="1:25">
      <c r="A59" s="4328" t="s">
        <v>234</v>
      </c>
    </row>
    <row r="60" spans="1:25">
      <c r="A60" s="4328" t="s">
        <v>235</v>
      </c>
    </row>
    <row r="61" spans="1:25">
      <c r="A61" s="4328" t="s">
        <v>236</v>
      </c>
    </row>
    <row r="62" spans="1:25">
      <c r="A62" s="4328" t="s">
        <v>237</v>
      </c>
    </row>
    <row r="63" spans="1:25">
      <c r="A63" s="4328" t="s">
        <v>238</v>
      </c>
    </row>
    <row r="64" spans="1:25">
      <c r="A64" s="4328" t="s">
        <v>239</v>
      </c>
      <c r="B64" s="4280"/>
      <c r="C64" s="4280"/>
      <c r="D64" s="4280"/>
      <c r="E64" s="4280"/>
      <c r="F64" s="4280"/>
      <c r="G64" s="4280"/>
      <c r="H64" s="4280"/>
      <c r="I64" s="4280"/>
      <c r="J64" s="4280"/>
      <c r="K64" s="4280"/>
      <c r="L64" s="4280"/>
      <c r="M64" s="4280"/>
      <c r="N64" s="4280"/>
      <c r="O64" s="4280"/>
      <c r="P64" s="4280"/>
      <c r="Q64" s="4280"/>
      <c r="R64" s="4280"/>
      <c r="S64" s="4280"/>
      <c r="T64" s="4280"/>
      <c r="U64" s="4280"/>
      <c r="V64" s="4280"/>
      <c r="W64" s="4280"/>
      <c r="X64" s="4280"/>
      <c r="Y64" s="4280"/>
    </row>
    <row r="65" spans="1:25">
      <c r="A65" s="4328" t="s">
        <v>240</v>
      </c>
      <c r="B65" s="4280"/>
      <c r="C65" s="4280"/>
      <c r="D65" s="4280"/>
      <c r="E65" s="4280"/>
      <c r="F65" s="4280"/>
      <c r="G65" s="4280"/>
      <c r="H65" s="4280"/>
      <c r="I65" s="4280"/>
      <c r="J65" s="4280"/>
      <c r="K65" s="4280"/>
      <c r="L65" s="4280"/>
      <c r="M65" s="4280"/>
      <c r="N65" s="4280"/>
      <c r="O65" s="4280"/>
      <c r="P65" s="4280"/>
      <c r="Q65" s="4280"/>
      <c r="R65" s="4280"/>
      <c r="S65" s="4280"/>
      <c r="T65" s="4280"/>
      <c r="U65" s="4280"/>
      <c r="V65" s="4280"/>
      <c r="W65" s="4280"/>
      <c r="X65" s="4280"/>
      <c r="Y65" s="4280"/>
    </row>
    <row r="66" spans="1:25">
      <c r="A66" s="4328" t="s">
        <v>241</v>
      </c>
      <c r="B66" s="4280"/>
      <c r="C66" s="4280"/>
      <c r="D66" s="4280"/>
      <c r="E66" s="4280"/>
      <c r="F66" s="4280"/>
      <c r="G66" s="4280"/>
      <c r="H66" s="4280"/>
      <c r="I66" s="4280"/>
      <c r="J66" s="4280"/>
      <c r="K66" s="4280"/>
      <c r="L66" s="4280"/>
      <c r="M66" s="4280"/>
      <c r="N66" s="4280"/>
      <c r="O66" s="4280"/>
      <c r="P66" s="4280"/>
      <c r="Q66" s="4280"/>
      <c r="R66" s="4280"/>
      <c r="S66" s="4280"/>
      <c r="T66" s="4280"/>
      <c r="U66" s="4280"/>
      <c r="V66" s="4280"/>
      <c r="W66" s="4280"/>
      <c r="X66" s="4280"/>
      <c r="Y66" s="4280"/>
    </row>
    <row r="67" spans="1:25">
      <c r="A67" s="4328" t="s">
        <v>242</v>
      </c>
      <c r="B67" s="4280"/>
      <c r="C67" s="4280"/>
      <c r="D67" s="4280"/>
      <c r="E67" s="4280"/>
      <c r="F67" s="4280"/>
      <c r="G67" s="4280"/>
      <c r="H67" s="4280"/>
      <c r="I67" s="4280"/>
      <c r="J67" s="4280"/>
      <c r="K67" s="4280"/>
      <c r="L67" s="4280"/>
      <c r="M67" s="4280"/>
      <c r="N67" s="4280"/>
      <c r="O67" s="4280"/>
      <c r="P67" s="4280"/>
      <c r="Q67" s="4280"/>
      <c r="R67" s="4280"/>
      <c r="S67" s="4280"/>
      <c r="T67" s="4280"/>
      <c r="U67" s="4280"/>
      <c r="V67" s="4280"/>
      <c r="W67" s="4280"/>
      <c r="X67" s="4280"/>
      <c r="Y67" s="4280"/>
    </row>
    <row r="68" spans="1:25">
      <c r="A68" s="4328" t="s">
        <v>243</v>
      </c>
      <c r="B68" s="4280"/>
      <c r="C68" s="4280"/>
      <c r="D68" s="4280"/>
      <c r="E68" s="4280"/>
      <c r="F68" s="4280"/>
      <c r="G68" s="4280"/>
      <c r="H68" s="4280"/>
      <c r="I68" s="4280"/>
      <c r="J68" s="4280"/>
      <c r="K68" s="4280"/>
      <c r="L68" s="4280"/>
      <c r="M68" s="4280"/>
      <c r="N68" s="4280"/>
      <c r="O68" s="4280"/>
      <c r="P68" s="4280"/>
      <c r="Q68" s="4280"/>
      <c r="R68" s="4280"/>
      <c r="S68" s="4280"/>
      <c r="T68" s="4280"/>
      <c r="U68" s="4280"/>
      <c r="V68" s="4280"/>
      <c r="W68" s="4280"/>
      <c r="X68" s="4280"/>
      <c r="Y68" s="4280"/>
    </row>
    <row r="69" spans="1:25">
      <c r="A69" s="4328" t="s">
        <v>244</v>
      </c>
      <c r="F69" s="4280"/>
      <c r="G69" s="4280"/>
      <c r="H69" s="4280"/>
      <c r="I69" s="4280"/>
      <c r="J69" s="4280"/>
      <c r="K69" s="4280"/>
      <c r="L69" s="4280"/>
      <c r="M69" s="4280"/>
      <c r="N69" s="4280"/>
      <c r="O69" s="4280"/>
      <c r="P69" s="4280"/>
      <c r="Q69" s="4280"/>
      <c r="R69" s="4280"/>
      <c r="S69" s="4280"/>
      <c r="T69" s="4280"/>
      <c r="U69" s="4280"/>
      <c r="V69" s="4280"/>
      <c r="W69" s="4280"/>
      <c r="X69" s="4280"/>
      <c r="Y69" s="4280"/>
    </row>
    <row r="70" spans="1:25">
      <c r="A70" s="4328" t="s">
        <v>245</v>
      </c>
      <c r="F70" s="4280"/>
      <c r="G70" s="4280"/>
      <c r="H70" s="4280"/>
      <c r="I70" s="4280"/>
      <c r="J70" s="4280"/>
      <c r="K70" s="4280"/>
      <c r="L70" s="4280"/>
      <c r="M70" s="4280"/>
      <c r="N70" s="4280"/>
      <c r="O70" s="4280"/>
      <c r="P70" s="4280"/>
      <c r="Q70" s="4280"/>
      <c r="R70" s="4280"/>
      <c r="S70" s="4280"/>
      <c r="T70" s="4280"/>
      <c r="U70" s="4280"/>
      <c r="V70" s="4280"/>
      <c r="W70" s="4280"/>
      <c r="X70" s="4280"/>
      <c r="Y70" s="4280"/>
    </row>
    <row r="71" spans="1:25">
      <c r="A71" s="4328" t="s">
        <v>246</v>
      </c>
      <c r="F71" s="4280"/>
      <c r="G71" s="4280"/>
      <c r="H71" s="4280"/>
      <c r="I71" s="4280"/>
      <c r="J71" s="4280"/>
      <c r="K71" s="4280"/>
      <c r="L71" s="4280"/>
      <c r="M71" s="4280"/>
      <c r="N71" s="4280"/>
      <c r="O71" s="4280"/>
      <c r="P71" s="4280"/>
      <c r="Q71" s="4280"/>
      <c r="R71" s="4280"/>
      <c r="S71" s="4280"/>
      <c r="T71" s="4280"/>
      <c r="U71" s="4280"/>
      <c r="V71" s="4280"/>
      <c r="W71" s="4280"/>
      <c r="X71" s="4280"/>
      <c r="Y71" s="4280"/>
    </row>
    <row r="72" spans="1:25">
      <c r="A72" s="4328" t="s">
        <v>247</v>
      </c>
      <c r="F72" s="4280"/>
      <c r="G72" s="4280"/>
      <c r="H72" s="4280"/>
      <c r="I72" s="4280"/>
      <c r="J72" s="4280"/>
      <c r="K72" s="4280"/>
      <c r="L72" s="4280"/>
      <c r="M72" s="4280"/>
      <c r="N72" s="4280"/>
      <c r="O72" s="4280"/>
      <c r="P72" s="4280"/>
      <c r="Q72" s="4280"/>
      <c r="R72" s="4280"/>
      <c r="S72" s="4280"/>
      <c r="T72" s="4280"/>
      <c r="U72" s="4280"/>
      <c r="V72" s="4280"/>
      <c r="W72" s="4280"/>
      <c r="X72" s="4280"/>
      <c r="Y72" s="4280"/>
    </row>
    <row r="73" spans="1:25">
      <c r="A73" s="4328" t="s">
        <v>248</v>
      </c>
      <c r="F73" s="4280"/>
      <c r="G73" s="4280"/>
      <c r="H73" s="4280"/>
      <c r="I73" s="4280"/>
      <c r="J73" s="4280"/>
      <c r="K73" s="4280"/>
      <c r="L73" s="4280"/>
      <c r="M73" s="4280"/>
      <c r="N73" s="4280"/>
      <c r="O73" s="4280"/>
      <c r="P73" s="4280"/>
      <c r="Q73" s="4280"/>
      <c r="R73" s="4280"/>
      <c r="S73" s="4280"/>
      <c r="T73" s="4280"/>
      <c r="U73" s="4280"/>
      <c r="V73" s="4280"/>
      <c r="W73" s="4280"/>
      <c r="X73" s="4280"/>
      <c r="Y73" s="4280"/>
    </row>
    <row r="74" spans="1:25">
      <c r="A74" s="4328" t="s">
        <v>249</v>
      </c>
      <c r="F74" s="4280"/>
      <c r="G74" s="4280"/>
      <c r="H74" s="4280"/>
      <c r="I74" s="4280"/>
      <c r="J74" s="4280"/>
      <c r="K74" s="4280"/>
      <c r="L74" s="4280"/>
      <c r="M74" s="4280"/>
      <c r="N74" s="4280"/>
      <c r="O74" s="4280"/>
      <c r="P74" s="4280"/>
      <c r="Q74" s="4280"/>
      <c r="R74" s="4280"/>
      <c r="S74" s="4280"/>
      <c r="T74" s="4280"/>
      <c r="U74" s="4280"/>
      <c r="V74" s="4280"/>
      <c r="W74" s="4280"/>
      <c r="X74" s="4280"/>
      <c r="Y74" s="4280"/>
    </row>
    <row r="75" spans="1:25">
      <c r="A75" s="4328" t="s">
        <v>250</v>
      </c>
      <c r="F75" s="4280"/>
      <c r="G75" s="4280"/>
      <c r="H75" s="4280"/>
      <c r="I75" s="4280"/>
      <c r="J75" s="4280"/>
      <c r="K75" s="4280"/>
      <c r="L75" s="4280"/>
      <c r="M75" s="4280"/>
      <c r="N75" s="4280"/>
      <c r="O75" s="4280"/>
      <c r="P75" s="4280"/>
      <c r="Q75" s="4280"/>
      <c r="R75" s="4280"/>
      <c r="S75" s="4280"/>
      <c r="T75" s="4280"/>
      <c r="U75" s="4280"/>
      <c r="V75" s="4280"/>
      <c r="W75" s="4280"/>
      <c r="X75" s="4280"/>
      <c r="Y75" s="4280"/>
    </row>
    <row r="76" spans="1:25">
      <c r="A76" s="4328" t="s">
        <v>251</v>
      </c>
      <c r="F76" s="4280"/>
      <c r="G76" s="4280"/>
      <c r="H76" s="4280"/>
      <c r="I76" s="4280"/>
      <c r="J76" s="4280"/>
      <c r="K76" s="4280"/>
      <c r="L76" s="4280"/>
      <c r="M76" s="4280"/>
      <c r="N76" s="4280"/>
      <c r="O76" s="4280"/>
      <c r="P76" s="4280"/>
      <c r="Q76" s="4280"/>
      <c r="R76" s="4280"/>
      <c r="S76" s="4280"/>
      <c r="T76" s="4280"/>
      <c r="U76" s="4280"/>
      <c r="V76" s="4280"/>
      <c r="W76" s="4280"/>
      <c r="X76" s="4280"/>
      <c r="Y76" s="4280"/>
    </row>
    <row r="77" spans="1:25">
      <c r="A77" s="4328" t="s">
        <v>252</v>
      </c>
      <c r="F77" s="4280"/>
      <c r="G77" s="4280"/>
      <c r="H77" s="4280"/>
      <c r="I77" s="4280"/>
      <c r="J77" s="4280"/>
      <c r="K77" s="4280"/>
      <c r="L77" s="4280"/>
      <c r="M77" s="4280"/>
      <c r="N77" s="4280"/>
      <c r="O77" s="4280"/>
      <c r="P77" s="4280"/>
      <c r="Q77" s="4280"/>
      <c r="R77" s="4280"/>
      <c r="S77" s="4280"/>
      <c r="T77" s="4280"/>
      <c r="U77" s="4280"/>
      <c r="V77" s="4280"/>
      <c r="W77" s="4280"/>
      <c r="X77" s="4280"/>
      <c r="Y77" s="4280"/>
    </row>
    <row r="78" spans="1:25">
      <c r="A78" s="4328" t="s">
        <v>253</v>
      </c>
      <c r="F78" s="4280"/>
      <c r="G78" s="4280"/>
      <c r="H78" s="4280"/>
      <c r="I78" s="4280"/>
      <c r="J78" s="4280"/>
      <c r="K78" s="4280"/>
      <c r="L78" s="4280"/>
      <c r="M78" s="4280"/>
      <c r="N78" s="4280"/>
      <c r="O78" s="4280"/>
      <c r="P78" s="4280"/>
      <c r="Q78" s="4280"/>
      <c r="R78" s="4280"/>
      <c r="S78" s="4280"/>
      <c r="T78" s="4280"/>
      <c r="U78" s="4280"/>
      <c r="V78" s="4280"/>
      <c r="W78" s="4280"/>
      <c r="X78" s="4280"/>
      <c r="Y78" s="4280"/>
    </row>
    <row r="79" spans="1:25">
      <c r="A79" s="4328" t="s">
        <v>254</v>
      </c>
      <c r="F79" s="4280"/>
      <c r="G79" s="4280"/>
      <c r="H79" s="4280"/>
      <c r="I79" s="4280"/>
      <c r="J79" s="4280"/>
      <c r="K79" s="4280"/>
      <c r="L79" s="4280"/>
      <c r="M79" s="4280"/>
      <c r="N79" s="4280"/>
      <c r="O79" s="4280"/>
      <c r="P79" s="4280"/>
      <c r="Q79" s="4280"/>
      <c r="R79" s="4280"/>
      <c r="S79" s="4280"/>
      <c r="T79" s="4280"/>
      <c r="U79" s="4280"/>
      <c r="V79" s="4280"/>
      <c r="W79" s="4280"/>
      <c r="X79" s="4280"/>
      <c r="Y79" s="4280"/>
    </row>
    <row r="80" spans="1:25">
      <c r="A80" s="4328" t="s">
        <v>255</v>
      </c>
      <c r="F80" s="4280"/>
      <c r="G80" s="4280"/>
      <c r="H80" s="4280"/>
      <c r="I80" s="4280"/>
      <c r="J80" s="4280"/>
      <c r="K80" s="4280"/>
      <c r="L80" s="4280"/>
      <c r="M80" s="4280"/>
      <c r="N80" s="4280"/>
      <c r="O80" s="4280"/>
      <c r="P80" s="4280"/>
      <c r="Q80" s="4280"/>
      <c r="R80" s="4280"/>
      <c r="S80" s="4280"/>
      <c r="T80" s="4280"/>
      <c r="U80" s="4280"/>
      <c r="V80" s="4280"/>
      <c r="W80" s="4280"/>
      <c r="X80" s="4280"/>
      <c r="Y80" s="4280"/>
    </row>
    <row r="81" spans="1:25">
      <c r="A81" s="4328" t="s">
        <v>256</v>
      </c>
      <c r="F81" s="4280"/>
      <c r="G81" s="4280"/>
      <c r="H81" s="4280"/>
      <c r="I81" s="4280"/>
      <c r="J81" s="4280"/>
      <c r="K81" s="4280"/>
      <c r="L81" s="4280"/>
      <c r="M81" s="4280"/>
      <c r="N81" s="4280"/>
      <c r="O81" s="4280"/>
      <c r="P81" s="4280"/>
      <c r="Q81" s="4280"/>
      <c r="R81" s="4280"/>
      <c r="S81" s="4280"/>
      <c r="T81" s="4280"/>
      <c r="U81" s="4280"/>
      <c r="V81" s="4280"/>
      <c r="W81" s="4280"/>
      <c r="X81" s="4280"/>
      <c r="Y81" s="4280"/>
    </row>
    <row r="82" spans="1:25">
      <c r="A82" s="4328" t="s">
        <v>257</v>
      </c>
      <c r="F82" s="4280"/>
      <c r="G82" s="4280"/>
      <c r="H82" s="4280"/>
      <c r="I82" s="4280"/>
      <c r="J82" s="4280"/>
      <c r="K82" s="4280"/>
      <c r="L82" s="4280"/>
      <c r="M82" s="4280"/>
      <c r="N82" s="4280"/>
      <c r="O82" s="4280"/>
      <c r="P82" s="4280"/>
      <c r="Q82" s="4280"/>
      <c r="R82" s="4280"/>
      <c r="S82" s="4280"/>
      <c r="T82" s="4280"/>
      <c r="U82" s="4280"/>
      <c r="V82" s="4280"/>
      <c r="W82" s="4280"/>
      <c r="X82" s="4280"/>
      <c r="Y82" s="4280"/>
    </row>
    <row r="83" spans="1:25">
      <c r="A83" s="4328" t="s">
        <v>258</v>
      </c>
      <c r="F83" s="4280"/>
      <c r="G83" s="4280"/>
      <c r="H83" s="4280"/>
      <c r="I83" s="4280"/>
      <c r="J83" s="4280"/>
      <c r="K83" s="4280"/>
      <c r="L83" s="4280"/>
      <c r="M83" s="4280"/>
      <c r="N83" s="4280"/>
      <c r="O83" s="4280"/>
      <c r="P83" s="4280"/>
      <c r="Q83" s="4280"/>
      <c r="R83" s="4280"/>
      <c r="S83" s="4280"/>
      <c r="T83" s="4280"/>
      <c r="U83" s="4280"/>
      <c r="V83" s="4280"/>
      <c r="W83" s="4280"/>
      <c r="X83" s="4280"/>
      <c r="Y83" s="4280"/>
    </row>
    <row r="84" spans="1:25">
      <c r="A84" s="4328" t="s">
        <v>259</v>
      </c>
      <c r="F84" s="4280"/>
      <c r="G84" s="4280"/>
      <c r="H84" s="4280"/>
      <c r="I84" s="4280"/>
      <c r="J84" s="4280"/>
      <c r="K84" s="4280"/>
      <c r="L84" s="4280"/>
      <c r="M84" s="4280"/>
      <c r="N84" s="4280"/>
      <c r="O84" s="4280"/>
      <c r="P84" s="4280"/>
      <c r="Q84" s="4280"/>
      <c r="R84" s="4280"/>
      <c r="S84" s="4280"/>
      <c r="T84" s="4280"/>
      <c r="U84" s="4280"/>
      <c r="V84" s="4280"/>
      <c r="W84" s="4280"/>
      <c r="X84" s="4280"/>
      <c r="Y84" s="4280"/>
    </row>
    <row r="85" spans="1:25">
      <c r="A85" s="4328" t="s">
        <v>260</v>
      </c>
      <c r="F85" s="4280"/>
      <c r="G85" s="4280"/>
      <c r="H85" s="4280"/>
      <c r="I85" s="4280"/>
      <c r="J85" s="4280"/>
      <c r="K85" s="4280"/>
      <c r="L85" s="4280"/>
      <c r="M85" s="4280"/>
      <c r="N85" s="4280"/>
      <c r="O85" s="4280"/>
      <c r="P85" s="4280"/>
      <c r="Q85" s="4280"/>
      <c r="R85" s="4280"/>
      <c r="S85" s="4280"/>
      <c r="T85" s="4280"/>
      <c r="U85" s="4280"/>
      <c r="V85" s="4280"/>
      <c r="W85" s="4280"/>
      <c r="X85" s="4280"/>
      <c r="Y85" s="4280"/>
    </row>
    <row r="86" spans="1:25">
      <c r="A86" s="4328" t="s">
        <v>261</v>
      </c>
      <c r="F86" s="4280"/>
      <c r="G86" s="4280"/>
      <c r="H86" s="4280"/>
      <c r="I86" s="4280"/>
      <c r="J86" s="4280"/>
      <c r="K86" s="4280"/>
      <c r="L86" s="4280"/>
      <c r="M86" s="4280"/>
      <c r="N86" s="4280"/>
      <c r="O86" s="4280"/>
      <c r="P86" s="4280"/>
      <c r="Q86" s="4280"/>
      <c r="R86" s="4280"/>
      <c r="S86" s="4280"/>
      <c r="T86" s="4280"/>
      <c r="U86" s="4280"/>
      <c r="V86" s="4280"/>
      <c r="W86" s="4280"/>
      <c r="X86" s="4280"/>
      <c r="Y86" s="4280"/>
    </row>
    <row r="87" spans="1:25">
      <c r="A87" s="4328" t="s">
        <v>262</v>
      </c>
      <c r="F87" s="4280"/>
      <c r="G87" s="4280"/>
      <c r="H87" s="4280"/>
      <c r="I87" s="4280"/>
      <c r="J87" s="4280"/>
      <c r="K87" s="4280"/>
      <c r="L87" s="4280"/>
      <c r="M87" s="4280"/>
      <c r="N87" s="4280"/>
      <c r="O87" s="4280"/>
      <c r="P87" s="4280"/>
      <c r="Q87" s="4280"/>
      <c r="R87" s="4280"/>
      <c r="S87" s="4280"/>
      <c r="T87" s="4280"/>
      <c r="U87" s="4280"/>
      <c r="V87" s="4280"/>
      <c r="W87" s="4280"/>
      <c r="X87" s="4280"/>
      <c r="Y87" s="4280"/>
    </row>
    <row r="88" spans="1:25">
      <c r="A88" s="4328" t="s">
        <v>263</v>
      </c>
      <c r="F88" s="4280"/>
      <c r="G88" s="4280"/>
      <c r="H88" s="4280"/>
      <c r="I88" s="4280"/>
      <c r="J88" s="4280"/>
      <c r="K88" s="4280"/>
      <c r="L88" s="4280"/>
      <c r="M88" s="4280"/>
      <c r="N88" s="4280"/>
      <c r="O88" s="4280"/>
      <c r="P88" s="4280"/>
      <c r="Q88" s="4280"/>
      <c r="R88" s="4280"/>
      <c r="S88" s="4280"/>
      <c r="T88" s="4280"/>
      <c r="U88" s="4280"/>
      <c r="V88" s="4280"/>
      <c r="W88" s="4280"/>
      <c r="X88" s="4280"/>
      <c r="Y88" s="4280"/>
    </row>
    <row r="89" spans="1:25">
      <c r="A89" s="4328" t="s">
        <v>264</v>
      </c>
      <c r="F89" s="4280"/>
      <c r="G89" s="4280"/>
      <c r="H89" s="4280"/>
      <c r="I89" s="4280"/>
      <c r="J89" s="4280"/>
      <c r="K89" s="4280"/>
      <c r="L89" s="4280"/>
      <c r="M89" s="4280"/>
      <c r="N89" s="4280"/>
      <c r="O89" s="4280"/>
      <c r="P89" s="4280"/>
      <c r="Q89" s="4280"/>
      <c r="R89" s="4280"/>
      <c r="S89" s="4280"/>
      <c r="T89" s="4280"/>
      <c r="U89" s="4280"/>
      <c r="V89" s="4280"/>
      <c r="W89" s="4280"/>
      <c r="X89" s="4280"/>
      <c r="Y89" s="4280"/>
    </row>
    <row r="90" spans="1:25">
      <c r="A90" s="4328" t="s">
        <v>265</v>
      </c>
      <c r="F90" s="4280"/>
      <c r="G90" s="4280"/>
      <c r="H90" s="4280"/>
      <c r="I90" s="4280"/>
      <c r="J90" s="4280"/>
      <c r="K90" s="4280"/>
      <c r="L90" s="4280"/>
      <c r="M90" s="4280"/>
      <c r="N90" s="4280"/>
      <c r="O90" s="4280"/>
      <c r="P90" s="4280"/>
      <c r="Q90" s="4280"/>
      <c r="R90" s="4280"/>
      <c r="S90" s="4280"/>
      <c r="T90" s="4280"/>
      <c r="U90" s="4280"/>
      <c r="V90" s="4280"/>
      <c r="W90" s="4280"/>
      <c r="X90" s="4280"/>
      <c r="Y90" s="4280"/>
    </row>
    <row r="91" spans="1:25">
      <c r="A91" s="4328" t="s">
        <v>266</v>
      </c>
      <c r="F91" s="4280"/>
      <c r="G91" s="4280"/>
      <c r="H91" s="4280"/>
      <c r="I91" s="4280"/>
      <c r="J91" s="4280"/>
      <c r="K91" s="4280"/>
      <c r="L91" s="4280"/>
      <c r="M91" s="4280"/>
      <c r="N91" s="4280"/>
      <c r="O91" s="4280"/>
      <c r="P91" s="4280"/>
      <c r="Q91" s="4280"/>
      <c r="R91" s="4280"/>
      <c r="S91" s="4280"/>
      <c r="T91" s="4280"/>
      <c r="U91" s="4280"/>
      <c r="V91" s="4280"/>
      <c r="W91" s="4280"/>
      <c r="X91" s="4280"/>
      <c r="Y91" s="4280"/>
    </row>
    <row r="92" spans="1:25">
      <c r="A92" s="4328" t="s">
        <v>3249</v>
      </c>
      <c r="F92" s="4280"/>
      <c r="G92" s="4280"/>
      <c r="H92" s="4280"/>
      <c r="I92" s="4280"/>
      <c r="J92" s="4280"/>
      <c r="K92" s="4280"/>
      <c r="L92" s="4280"/>
      <c r="M92" s="4280"/>
      <c r="N92" s="4280"/>
      <c r="O92" s="4280"/>
      <c r="P92" s="4280"/>
      <c r="Q92" s="4280"/>
      <c r="R92" s="4280"/>
      <c r="S92" s="4280"/>
      <c r="T92" s="4280"/>
      <c r="U92" s="4280"/>
      <c r="V92" s="4280"/>
      <c r="W92" s="4280"/>
      <c r="X92" s="4280"/>
      <c r="Y92" s="4280"/>
    </row>
    <row r="93" spans="1:25">
      <c r="A93" s="4328" t="s">
        <v>3296</v>
      </c>
      <c r="F93" s="4280"/>
      <c r="G93" s="4280"/>
      <c r="H93" s="4280"/>
      <c r="I93" s="4280"/>
      <c r="J93" s="4280"/>
      <c r="K93" s="4280"/>
      <c r="L93" s="4280"/>
      <c r="M93" s="4280"/>
      <c r="N93" s="4280"/>
      <c r="O93" s="4280"/>
      <c r="P93" s="4280"/>
      <c r="Q93" s="4280"/>
      <c r="R93" s="4280"/>
      <c r="S93" s="4280"/>
      <c r="T93" s="4280"/>
      <c r="U93" s="4280"/>
      <c r="V93" s="4280"/>
      <c r="W93" s="4280"/>
      <c r="X93" s="4280"/>
      <c r="Y93" s="4280"/>
    </row>
    <row r="94" spans="1:25">
      <c r="A94" s="4328" t="s">
        <v>3488</v>
      </c>
      <c r="F94" s="4280"/>
      <c r="G94" s="4280"/>
      <c r="H94" s="4280"/>
      <c r="I94" s="4280"/>
      <c r="J94" s="4280"/>
      <c r="K94" s="4280"/>
      <c r="L94" s="4280"/>
      <c r="M94" s="4280"/>
      <c r="N94" s="4280"/>
      <c r="O94" s="4280"/>
      <c r="P94" s="4280"/>
      <c r="Q94" s="4280"/>
      <c r="R94" s="4280"/>
      <c r="S94" s="4280"/>
      <c r="T94" s="4280"/>
      <c r="U94" s="4280"/>
      <c r="V94" s="4280"/>
      <c r="W94" s="4280"/>
      <c r="X94" s="4280"/>
      <c r="Y94" s="4280"/>
    </row>
    <row r="95" spans="1:25">
      <c r="A95" s="4328" t="s">
        <v>3491</v>
      </c>
      <c r="F95" s="4280"/>
      <c r="G95" s="4280"/>
      <c r="H95" s="4280"/>
      <c r="I95" s="4280"/>
      <c r="J95" s="4280"/>
      <c r="K95" s="4280"/>
      <c r="L95" s="4280"/>
      <c r="M95" s="4280"/>
      <c r="N95" s="4280"/>
      <c r="O95" s="4280"/>
      <c r="P95" s="4280"/>
      <c r="Q95" s="4280"/>
      <c r="R95" s="4280"/>
      <c r="S95" s="4280"/>
      <c r="T95" s="4280"/>
      <c r="U95" s="4280"/>
      <c r="V95" s="4280"/>
      <c r="W95" s="4280"/>
      <c r="X95" s="4280"/>
      <c r="Y95" s="4280"/>
    </row>
    <row r="96" spans="1:25">
      <c r="A96" s="4328" t="s">
        <v>3494</v>
      </c>
      <c r="F96" s="4280"/>
      <c r="G96" s="4280"/>
      <c r="H96" s="4280"/>
      <c r="I96" s="4280"/>
      <c r="J96" s="4280"/>
      <c r="K96" s="4280"/>
      <c r="L96" s="4280"/>
      <c r="M96" s="4280"/>
      <c r="N96" s="4280"/>
      <c r="O96" s="4280"/>
      <c r="P96" s="4280"/>
      <c r="Q96" s="4280"/>
      <c r="R96" s="4280"/>
      <c r="S96" s="4280"/>
      <c r="T96" s="4280"/>
      <c r="U96" s="4280"/>
      <c r="V96" s="4280"/>
      <c r="W96" s="4280"/>
      <c r="X96" s="4280"/>
      <c r="Y96" s="4280"/>
    </row>
    <row r="97" spans="1:25">
      <c r="A97" s="4328" t="s">
        <v>3509</v>
      </c>
      <c r="F97" s="4280"/>
      <c r="G97" s="4280"/>
      <c r="H97" s="4280"/>
      <c r="I97" s="4280"/>
      <c r="J97" s="4280"/>
      <c r="K97" s="4280"/>
      <c r="L97" s="4280"/>
      <c r="M97" s="4280"/>
      <c r="N97" s="4280"/>
      <c r="O97" s="4280"/>
      <c r="P97" s="4280"/>
      <c r="Q97" s="4280"/>
      <c r="R97" s="4280"/>
      <c r="S97" s="4280"/>
      <c r="T97" s="4280"/>
      <c r="U97" s="4280"/>
      <c r="V97" s="4280"/>
      <c r="W97" s="4280"/>
      <c r="X97" s="4280"/>
      <c r="Y97" s="4280"/>
    </row>
    <row r="98" spans="1:25">
      <c r="A98" s="4328" t="s">
        <v>3519</v>
      </c>
      <c r="F98" s="4280"/>
      <c r="G98" s="4280"/>
      <c r="H98" s="4280"/>
      <c r="I98" s="4280"/>
      <c r="J98" s="4280"/>
      <c r="K98" s="4280"/>
      <c r="L98" s="4280"/>
      <c r="M98" s="4280"/>
      <c r="N98" s="4280"/>
      <c r="O98" s="4280"/>
      <c r="P98" s="4280"/>
      <c r="Q98" s="4280"/>
      <c r="R98" s="4280"/>
      <c r="S98" s="4280"/>
      <c r="T98" s="4280"/>
      <c r="U98" s="4280"/>
      <c r="V98" s="4280"/>
      <c r="W98" s="4280"/>
      <c r="X98" s="4280"/>
      <c r="Y98" s="4280"/>
    </row>
    <row r="99" spans="1:25">
      <c r="A99" s="4328" t="s">
        <v>3520</v>
      </c>
      <c r="F99" s="4280"/>
      <c r="G99" s="4280"/>
      <c r="H99" s="4280"/>
      <c r="I99" s="4280"/>
      <c r="J99" s="4280"/>
      <c r="K99" s="4280"/>
      <c r="L99" s="4280"/>
      <c r="M99" s="4280"/>
      <c r="N99" s="4280"/>
      <c r="O99" s="4280"/>
      <c r="P99" s="4280"/>
      <c r="Q99" s="4280"/>
      <c r="R99" s="4280"/>
      <c r="S99" s="4280"/>
      <c r="T99" s="4280"/>
      <c r="U99" s="4280"/>
      <c r="V99" s="4280"/>
      <c r="W99" s="4280"/>
      <c r="X99" s="4280"/>
      <c r="Y99" s="4280"/>
    </row>
    <row r="100" spans="1:25">
      <c r="A100" s="4328" t="s">
        <v>3531</v>
      </c>
      <c r="F100" s="4280"/>
      <c r="G100" s="4280"/>
      <c r="H100" s="4280"/>
      <c r="I100" s="4280"/>
      <c r="J100" s="4280"/>
      <c r="K100" s="4280"/>
      <c r="L100" s="4280"/>
      <c r="M100" s="4280"/>
      <c r="N100" s="4280"/>
      <c r="O100" s="4280"/>
      <c r="P100" s="4280"/>
      <c r="Q100" s="4280"/>
      <c r="R100" s="4280"/>
      <c r="S100" s="4280"/>
      <c r="T100" s="4280"/>
      <c r="U100" s="4280"/>
      <c r="V100" s="4280"/>
      <c r="W100" s="4280"/>
      <c r="X100" s="4280"/>
      <c r="Y100" s="4280"/>
    </row>
    <row r="101" spans="1:25">
      <c r="A101" s="4328" t="s">
        <v>3547</v>
      </c>
      <c r="F101" s="4280"/>
      <c r="G101" s="4280"/>
      <c r="H101" s="4280"/>
      <c r="I101" s="4280"/>
      <c r="J101" s="4280"/>
      <c r="K101" s="4280"/>
      <c r="L101" s="4280"/>
      <c r="M101" s="4280"/>
      <c r="N101" s="4280"/>
      <c r="O101" s="4280"/>
      <c r="P101" s="4280"/>
      <c r="Q101" s="4280"/>
      <c r="R101" s="4280"/>
      <c r="S101" s="4280"/>
      <c r="T101" s="4280"/>
      <c r="U101" s="4280"/>
      <c r="V101" s="4280"/>
      <c r="W101" s="4280"/>
      <c r="X101" s="4280"/>
      <c r="Y101" s="4280"/>
    </row>
    <row r="102" spans="1:25">
      <c r="A102" s="4328" t="s">
        <v>3622</v>
      </c>
      <c r="F102" s="4280"/>
      <c r="G102" s="4280"/>
      <c r="H102" s="4280"/>
      <c r="I102" s="4280"/>
      <c r="J102" s="4280"/>
      <c r="K102" s="4280"/>
      <c r="L102" s="4280"/>
      <c r="M102" s="4280"/>
      <c r="N102" s="4280"/>
      <c r="O102" s="4280"/>
      <c r="P102" s="4280"/>
      <c r="Q102" s="4280"/>
      <c r="R102" s="4280"/>
      <c r="S102" s="4280"/>
      <c r="T102" s="4280"/>
      <c r="U102" s="4280"/>
      <c r="V102" s="4280"/>
      <c r="W102" s="4280"/>
      <c r="X102" s="4280"/>
      <c r="Y102" s="4280"/>
    </row>
    <row r="103" spans="1:25">
      <c r="A103" s="4328" t="s">
        <v>3635</v>
      </c>
      <c r="F103" s="4280"/>
      <c r="G103" s="4280"/>
      <c r="H103" s="4280"/>
      <c r="I103" s="4280"/>
      <c r="J103" s="4280"/>
      <c r="K103" s="4280"/>
      <c r="L103" s="4280"/>
      <c r="M103" s="4280"/>
      <c r="N103" s="4280"/>
      <c r="O103" s="4280"/>
      <c r="P103" s="4280"/>
      <c r="Q103" s="4280"/>
      <c r="R103" s="4280"/>
      <c r="S103" s="4280"/>
      <c r="T103" s="4280"/>
      <c r="U103" s="4280"/>
      <c r="V103" s="4280"/>
      <c r="W103" s="4280"/>
      <c r="X103" s="4280"/>
      <c r="Y103" s="4280"/>
    </row>
    <row r="104" spans="1:25">
      <c r="A104" s="4328"/>
      <c r="F104" s="4280"/>
      <c r="G104" s="4280"/>
      <c r="H104" s="4280"/>
      <c r="I104" s="4280"/>
      <c r="J104" s="4280"/>
      <c r="K104" s="4280"/>
      <c r="L104" s="4280"/>
      <c r="M104" s="4280"/>
      <c r="N104" s="4280"/>
      <c r="O104" s="4280"/>
      <c r="P104" s="4280"/>
      <c r="Q104" s="4280"/>
      <c r="R104" s="4280"/>
      <c r="S104" s="4280"/>
      <c r="T104" s="4280"/>
      <c r="U104" s="4280"/>
      <c r="V104" s="4280"/>
      <c r="W104" s="4280"/>
      <c r="X104" s="4280"/>
      <c r="Y104" s="4280"/>
    </row>
    <row r="105" spans="1:25">
      <c r="A105" s="4328" t="s">
        <v>267</v>
      </c>
      <c r="B105" s="4294" t="s">
        <v>268</v>
      </c>
      <c r="F105" s="4280"/>
      <c r="G105" s="4280"/>
      <c r="H105" s="4280"/>
      <c r="I105" s="4280"/>
      <c r="J105" s="4280"/>
      <c r="K105" s="4280"/>
      <c r="L105" s="4280"/>
      <c r="M105" s="4280"/>
      <c r="N105" s="4280"/>
      <c r="O105" s="4280"/>
      <c r="P105" s="4280"/>
      <c r="Q105" s="4280"/>
      <c r="R105" s="4280"/>
      <c r="S105" s="4280"/>
      <c r="T105" s="4280"/>
      <c r="U105" s="4280"/>
      <c r="V105" s="4280"/>
      <c r="W105" s="4280"/>
      <c r="X105" s="4280"/>
      <c r="Y105" s="4280"/>
    </row>
    <row r="106" spans="1:25">
      <c r="A106" s="4328"/>
      <c r="F106" s="4280"/>
      <c r="G106" s="4280"/>
      <c r="H106" s="4280"/>
      <c r="I106" s="4280"/>
      <c r="J106" s="4280"/>
      <c r="K106" s="4280"/>
      <c r="L106" s="4280"/>
      <c r="M106" s="4280"/>
      <c r="N106" s="4280"/>
      <c r="O106" s="4280"/>
      <c r="P106" s="4280"/>
      <c r="Q106" s="4280"/>
      <c r="R106" s="4280"/>
      <c r="S106" s="4280"/>
      <c r="T106" s="4280"/>
      <c r="U106" s="4280"/>
      <c r="V106" s="4280"/>
      <c r="W106" s="4280"/>
      <c r="X106" s="4280"/>
      <c r="Y106" s="4280"/>
    </row>
    <row r="107" spans="1:25" ht="12">
      <c r="A107" s="4329" t="s">
        <v>269</v>
      </c>
      <c r="F107" s="4280"/>
      <c r="G107" s="4280"/>
      <c r="H107" s="4280"/>
      <c r="I107" s="4280"/>
      <c r="J107" s="4280"/>
      <c r="K107" s="4280"/>
      <c r="L107" s="4280"/>
      <c r="M107" s="4280"/>
      <c r="N107" s="4280"/>
      <c r="O107" s="4280"/>
      <c r="P107" s="4280"/>
      <c r="Q107" s="4280"/>
      <c r="R107" s="4280"/>
      <c r="S107" s="4280"/>
      <c r="T107" s="4280"/>
      <c r="U107" s="4280"/>
      <c r="V107" s="4280"/>
      <c r="W107" s="4280"/>
      <c r="X107" s="4280"/>
      <c r="Y107" s="4280"/>
    </row>
    <row r="108" spans="1:25">
      <c r="A108" s="4330" t="str">
        <f>CONCATENATE(B108,C108,D108,E108)</f>
        <v>The horse is sick</v>
      </c>
      <c r="B108" s="4330" t="s">
        <v>270</v>
      </c>
      <c r="C108" s="4330" t="s">
        <v>271</v>
      </c>
      <c r="D108" s="4330" t="s">
        <v>272</v>
      </c>
      <c r="E108" s="4330" t="s">
        <v>273</v>
      </c>
      <c r="F108" s="4280"/>
      <c r="G108" s="4280"/>
      <c r="H108" s="4280"/>
      <c r="I108" s="4280"/>
      <c r="J108" s="4280"/>
      <c r="K108" s="4280"/>
      <c r="L108" s="4280"/>
      <c r="M108" s="4280"/>
      <c r="N108" s="4280"/>
      <c r="O108" s="4280"/>
      <c r="P108" s="4280"/>
      <c r="Q108" s="4280"/>
      <c r="R108" s="4280"/>
      <c r="S108" s="4280"/>
      <c r="T108" s="4280"/>
      <c r="U108" s="4280"/>
      <c r="V108" s="4280"/>
      <c r="W108" s="4280"/>
      <c r="X108" s="4280"/>
      <c r="Y108" s="4280"/>
    </row>
    <row r="109" spans="1:25">
      <c r="A109" s="4330" t="str">
        <f>CONCATENATE(B109+C109,D109)</f>
        <v>12m³/s</v>
      </c>
      <c r="B109" s="4294">
        <v>5</v>
      </c>
      <c r="C109" s="4294">
        <v>7</v>
      </c>
      <c r="D109" s="4294" t="s">
        <v>274</v>
      </c>
      <c r="F109" s="4280"/>
      <c r="G109" s="4280"/>
      <c r="H109" s="4280"/>
      <c r="I109" s="4280"/>
      <c r="J109" s="4280"/>
      <c r="K109" s="4280"/>
      <c r="L109" s="4280"/>
      <c r="M109" s="4280"/>
      <c r="N109" s="4280"/>
      <c r="O109" s="4280"/>
      <c r="P109" s="4280"/>
      <c r="Q109" s="4280"/>
      <c r="R109" s="4280"/>
      <c r="S109" s="4280"/>
      <c r="T109" s="4280"/>
      <c r="U109" s="4280"/>
      <c r="V109" s="4280"/>
      <c r="W109" s="4280"/>
      <c r="X109" s="4280"/>
      <c r="Y109" s="4280"/>
    </row>
    <row r="110" spans="1:25">
      <c r="A110" s="4330" t="str">
        <f>CONCATENATE(B110+C110," meters")</f>
        <v>250 meters</v>
      </c>
      <c r="B110" s="4294">
        <v>100</v>
      </c>
      <c r="C110" s="4294">
        <v>150</v>
      </c>
      <c r="F110" s="4280"/>
      <c r="G110" s="4280"/>
      <c r="H110" s="4280"/>
      <c r="I110" s="4280"/>
      <c r="J110" s="4280"/>
      <c r="K110" s="4280"/>
      <c r="L110" s="4280"/>
      <c r="M110" s="4280"/>
      <c r="N110" s="4280"/>
      <c r="O110" s="4280"/>
      <c r="P110" s="4280"/>
      <c r="Q110" s="4280"/>
      <c r="R110" s="4280"/>
      <c r="S110" s="4280"/>
      <c r="T110" s="4280"/>
      <c r="U110" s="4280"/>
      <c r="V110" s="4280"/>
      <c r="W110" s="4280"/>
      <c r="X110" s="4280"/>
      <c r="Y110" s="4280"/>
    </row>
    <row r="111" spans="1:25">
      <c r="A111" s="4330"/>
      <c r="E111" s="36">
        <v>0.56999999999999995</v>
      </c>
      <c r="F111" s="37" t="s">
        <v>46</v>
      </c>
      <c r="G111" s="4280"/>
      <c r="H111" s="4280"/>
      <c r="I111" s="4280"/>
      <c r="J111" s="4280"/>
      <c r="K111" s="4280"/>
      <c r="L111" s="4280"/>
      <c r="M111" s="4280"/>
      <c r="N111" s="4280"/>
      <c r="O111" s="4280"/>
      <c r="P111" s="4280"/>
      <c r="Q111" s="4280"/>
      <c r="R111" s="4280"/>
      <c r="S111" s="4280"/>
      <c r="T111" s="4280"/>
      <c r="U111" s="4280"/>
      <c r="V111" s="4280"/>
      <c r="W111" s="4280"/>
      <c r="X111" s="4280"/>
      <c r="Y111" s="4280"/>
    </row>
    <row r="112" spans="1:25">
      <c r="A112" s="37" t="s">
        <v>275</v>
      </c>
      <c r="B112" s="4328">
        <f>PI()</f>
        <v>3.1415926535897931</v>
      </c>
      <c r="C112" s="4331">
        <f>PI()</f>
        <v>3.1415926535897931</v>
      </c>
      <c r="D112" s="4294" t="s">
        <v>276</v>
      </c>
      <c r="E112" s="38">
        <f>E111*E111*0.7857</f>
        <v>0.25527392999999998</v>
      </c>
      <c r="F112" s="37" t="s">
        <v>277</v>
      </c>
      <c r="G112" s="4280"/>
      <c r="H112" s="4280"/>
      <c r="I112" s="4280"/>
      <c r="J112" s="4280"/>
      <c r="K112" s="4280"/>
      <c r="L112" s="4280"/>
      <c r="M112" s="4280"/>
      <c r="N112" s="4280"/>
      <c r="O112" s="4280"/>
      <c r="P112" s="4280"/>
      <c r="Q112" s="4280"/>
      <c r="R112" s="4280"/>
      <c r="S112" s="4280"/>
      <c r="T112" s="4280"/>
      <c r="U112" s="4280"/>
      <c r="V112" s="4280"/>
      <c r="W112" s="4280"/>
      <c r="X112" s="4280"/>
      <c r="Y112" s="4280"/>
    </row>
    <row r="113" spans="1:25">
      <c r="A113" s="4328" t="s">
        <v>278</v>
      </c>
      <c r="B113" s="4332">
        <f ca="1">NOW()</f>
        <v>46086.388445833334</v>
      </c>
      <c r="C113" s="4333">
        <f ca="1">NOW()</f>
        <v>46086.388445833334</v>
      </c>
      <c r="D113" s="4334">
        <f ca="1">NOW()</f>
        <v>46086.388445833334</v>
      </c>
      <c r="F113" s="4280"/>
      <c r="G113" s="4280"/>
      <c r="H113" s="4280"/>
      <c r="I113" s="4280"/>
      <c r="J113" s="4280"/>
      <c r="K113" s="4280"/>
      <c r="L113" s="4280"/>
      <c r="M113" s="4280"/>
      <c r="N113" s="4280"/>
      <c r="O113" s="4280"/>
      <c r="P113" s="4280"/>
      <c r="Q113" s="4280"/>
      <c r="R113" s="4280"/>
      <c r="S113" s="4280"/>
      <c r="T113" s="4280"/>
      <c r="U113" s="4280"/>
      <c r="V113" s="4280"/>
      <c r="W113" s="4280"/>
      <c r="X113" s="4280"/>
      <c r="Y113" s="4280"/>
    </row>
    <row r="114" spans="1:25">
      <c r="A114" s="4328"/>
      <c r="F114" s="4280"/>
      <c r="G114" s="4280"/>
      <c r="H114" s="4280"/>
      <c r="I114" s="4280"/>
      <c r="J114" s="4280"/>
      <c r="K114" s="4280"/>
      <c r="L114" s="4280"/>
      <c r="M114" s="4280"/>
      <c r="N114" s="4280"/>
      <c r="O114" s="4280"/>
      <c r="P114" s="4280"/>
      <c r="Q114" s="4280"/>
      <c r="R114" s="4280"/>
      <c r="S114" s="4280"/>
      <c r="T114" s="4280"/>
      <c r="U114" s="4280"/>
      <c r="V114" s="4280"/>
      <c r="W114" s="4280"/>
      <c r="X114" s="4280"/>
      <c r="Y114" s="4280"/>
    </row>
    <row r="115" spans="1:25">
      <c r="A115" s="4328"/>
      <c r="F115" s="4280"/>
      <c r="G115" s="4280"/>
      <c r="H115" s="4280"/>
      <c r="I115" s="4280"/>
      <c r="J115" s="4280"/>
      <c r="K115" s="4280"/>
      <c r="L115" s="4280"/>
      <c r="M115" s="4280"/>
      <c r="N115" s="4280"/>
      <c r="O115" s="4280"/>
      <c r="P115" s="4280"/>
      <c r="Q115" s="4280"/>
      <c r="R115" s="4280"/>
      <c r="S115" s="4280"/>
      <c r="T115" s="4280"/>
      <c r="U115" s="4280"/>
      <c r="V115" s="4280"/>
      <c r="W115" s="4280"/>
      <c r="X115" s="4280"/>
      <c r="Y115" s="4280"/>
    </row>
    <row r="116" spans="1:25">
      <c r="A116" s="4335" t="s">
        <v>279</v>
      </c>
      <c r="F116" s="4280"/>
      <c r="G116" s="4280"/>
      <c r="H116" s="4280"/>
      <c r="I116" s="4280"/>
      <c r="J116" s="4280"/>
      <c r="K116" s="4280"/>
      <c r="L116" s="4280"/>
      <c r="M116" s="4280"/>
      <c r="N116" s="4280"/>
      <c r="O116" s="4280"/>
      <c r="P116" s="4280"/>
      <c r="Q116" s="4280"/>
      <c r="R116" s="4280"/>
      <c r="S116" s="4280"/>
      <c r="T116" s="4280"/>
      <c r="U116" s="4280"/>
      <c r="V116" s="4280"/>
      <c r="W116" s="4280"/>
      <c r="X116" s="4280"/>
      <c r="Y116" s="4280"/>
    </row>
    <row r="117" spans="1:25">
      <c r="A117" s="4336" t="s">
        <v>280</v>
      </c>
      <c r="F117" s="4280"/>
      <c r="G117" s="4280"/>
      <c r="H117" s="4280"/>
      <c r="I117" s="4280"/>
      <c r="J117" s="4280"/>
      <c r="K117" s="4280"/>
      <c r="L117" s="4280"/>
      <c r="M117" s="4280"/>
      <c r="N117" s="4280"/>
      <c r="O117" s="4280"/>
      <c r="P117" s="4280"/>
      <c r="Q117" s="4280"/>
      <c r="R117" s="4280"/>
      <c r="S117" s="4280"/>
      <c r="T117" s="4280"/>
      <c r="U117" s="4280"/>
      <c r="V117" s="4280"/>
      <c r="W117" s="4280"/>
      <c r="X117" s="4280"/>
      <c r="Y117" s="4280"/>
    </row>
    <row r="118" spans="1:25">
      <c r="A118" s="4328"/>
      <c r="F118" s="4280"/>
      <c r="G118" s="4280"/>
      <c r="H118" s="4280"/>
      <c r="I118" s="4280"/>
      <c r="J118" s="4280"/>
      <c r="K118" s="4280"/>
      <c r="L118" s="4280"/>
      <c r="M118" s="4280"/>
      <c r="N118" s="4280"/>
      <c r="O118" s="4280"/>
      <c r="P118" s="4280"/>
      <c r="Q118" s="4280"/>
      <c r="R118" s="4280"/>
      <c r="S118" s="4280"/>
      <c r="T118" s="4280"/>
      <c r="U118" s="4280"/>
      <c r="V118" s="4280"/>
      <c r="W118" s="4280"/>
      <c r="X118" s="4280"/>
      <c r="Y118" s="4280"/>
    </row>
    <row r="119" spans="1:25">
      <c r="A119" s="4328"/>
      <c r="F119" s="4280"/>
      <c r="G119" s="4280"/>
      <c r="H119" s="4280"/>
      <c r="I119" s="4280"/>
      <c r="J119" s="4280"/>
      <c r="K119" s="4280"/>
      <c r="L119" s="4280"/>
      <c r="M119" s="4280"/>
      <c r="N119" s="4280"/>
      <c r="O119" s="4280"/>
      <c r="P119" s="4280"/>
      <c r="Q119" s="4280"/>
      <c r="R119" s="4280"/>
      <c r="S119" s="4280"/>
      <c r="T119" s="4280"/>
      <c r="U119" s="4280"/>
      <c r="V119" s="4280"/>
      <c r="W119" s="4280"/>
      <c r="X119" s="4280"/>
      <c r="Y119" s="4280"/>
    </row>
    <row r="120" spans="1:25">
      <c r="A120" s="4328" t="s">
        <v>281</v>
      </c>
      <c r="F120" s="4280"/>
      <c r="G120" s="4280"/>
      <c r="H120" s="4280"/>
      <c r="I120" s="4280"/>
      <c r="J120" s="4280"/>
      <c r="K120" s="4280"/>
      <c r="L120" s="4280"/>
      <c r="M120" s="4280"/>
      <c r="N120" s="4280"/>
      <c r="O120" s="4280"/>
      <c r="P120" s="4280"/>
      <c r="Q120" s="4280"/>
      <c r="R120" s="4280"/>
      <c r="S120" s="4280"/>
      <c r="T120" s="4280"/>
      <c r="U120" s="4280"/>
      <c r="V120" s="4280"/>
      <c r="W120" s="4280"/>
      <c r="X120" s="4280"/>
      <c r="Y120" s="4280"/>
    </row>
    <row r="121" spans="1:25">
      <c r="A121" s="4328" t="s">
        <v>75</v>
      </c>
      <c r="F121" s="4280"/>
      <c r="G121" s="4280"/>
      <c r="H121" s="4280"/>
      <c r="I121" s="4280"/>
      <c r="J121" s="4280"/>
      <c r="K121" s="4280"/>
      <c r="L121" s="4280"/>
      <c r="M121" s="4280"/>
      <c r="N121" s="4280"/>
      <c r="O121" s="4280"/>
      <c r="P121" s="4280"/>
      <c r="Q121" s="4280"/>
      <c r="R121" s="4280"/>
      <c r="S121" s="4280"/>
      <c r="T121" s="4280"/>
      <c r="U121" s="4280"/>
      <c r="V121" s="4280"/>
      <c r="W121" s="4280"/>
      <c r="X121" s="4280"/>
      <c r="Y121" s="4280"/>
    </row>
    <row r="122" spans="1:25">
      <c r="A122" s="4328" t="s">
        <v>76</v>
      </c>
      <c r="F122" s="4280"/>
      <c r="G122" s="4280"/>
      <c r="H122" s="4280"/>
      <c r="I122" s="4280"/>
      <c r="J122" s="4280"/>
      <c r="K122" s="4280"/>
      <c r="L122" s="4280"/>
      <c r="M122" s="4280"/>
      <c r="N122" s="4280"/>
      <c r="O122" s="4280"/>
      <c r="P122" s="4280"/>
      <c r="Q122" s="4280"/>
      <c r="R122" s="4280"/>
      <c r="S122" s="4280"/>
      <c r="T122" s="4280"/>
      <c r="U122" s="4280"/>
      <c r="V122" s="4280"/>
      <c r="W122" s="4280"/>
      <c r="X122" s="4280"/>
      <c r="Y122" s="4280"/>
    </row>
    <row r="123" spans="1:25">
      <c r="A123" s="4328" t="s">
        <v>77</v>
      </c>
      <c r="F123" s="4280"/>
      <c r="G123" s="4280"/>
      <c r="H123" s="4280"/>
      <c r="I123" s="4280"/>
      <c r="J123" s="4280"/>
      <c r="K123" s="4280"/>
      <c r="L123" s="4280"/>
      <c r="M123" s="4280"/>
      <c r="N123" s="4280"/>
      <c r="O123" s="4280"/>
      <c r="P123" s="4280"/>
      <c r="Q123" s="4280"/>
      <c r="R123" s="4280"/>
      <c r="S123" s="4280"/>
      <c r="T123" s="4280"/>
      <c r="U123" s="4280"/>
      <c r="V123" s="4280"/>
      <c r="W123" s="4280"/>
      <c r="X123" s="4280"/>
      <c r="Y123" s="4280"/>
    </row>
    <row r="124" spans="1:25">
      <c r="A124" s="4328" t="s">
        <v>78</v>
      </c>
      <c r="F124" s="4280"/>
      <c r="G124" s="4280"/>
      <c r="H124" s="4280"/>
      <c r="I124" s="4280"/>
      <c r="J124" s="4280"/>
      <c r="K124" s="4280"/>
      <c r="L124" s="4280"/>
      <c r="M124" s="4280"/>
      <c r="N124" s="4280"/>
      <c r="O124" s="4280"/>
      <c r="P124" s="4280"/>
      <c r="Q124" s="4280"/>
      <c r="R124" s="4280"/>
      <c r="S124" s="4280"/>
      <c r="T124" s="4280"/>
      <c r="U124" s="4280"/>
      <c r="V124" s="4280"/>
      <c r="W124" s="4280"/>
      <c r="X124" s="4280"/>
      <c r="Y124" s="4280"/>
    </row>
    <row r="125" spans="1:25" ht="12" thickBot="1">
      <c r="A125" s="4328"/>
      <c r="F125" s="4280"/>
      <c r="G125" s="4280"/>
      <c r="H125" s="4280"/>
      <c r="I125" s="4280"/>
      <c r="J125" s="4280"/>
      <c r="K125" s="4280"/>
      <c r="L125" s="4280"/>
      <c r="M125" s="4280"/>
      <c r="N125" s="4280"/>
      <c r="O125" s="4280"/>
      <c r="P125" s="4280"/>
      <c r="Q125" s="4280"/>
      <c r="R125" s="4280"/>
      <c r="S125" s="4280"/>
      <c r="T125" s="4280"/>
      <c r="U125" s="4280"/>
      <c r="V125" s="4280"/>
      <c r="W125" s="4280"/>
      <c r="X125" s="4280"/>
      <c r="Y125" s="4280"/>
    </row>
    <row r="126" spans="1:25" ht="12.6" thickBot="1">
      <c r="A126" s="4337" t="s">
        <v>282</v>
      </c>
      <c r="B126" s="4338" t="s">
        <v>283</v>
      </c>
      <c r="C126" s="4338" t="s">
        <v>284</v>
      </c>
      <c r="D126" s="4339" t="s">
        <v>285</v>
      </c>
      <c r="E126" s="4280"/>
      <c r="F126" s="4280"/>
      <c r="G126" s="4280"/>
      <c r="H126" s="4280"/>
      <c r="I126" s="4280"/>
      <c r="J126" s="4280"/>
      <c r="K126" s="4280"/>
      <c r="L126" s="4280"/>
      <c r="M126" s="4280"/>
      <c r="N126" s="4280"/>
      <c r="O126" s="4280"/>
      <c r="P126" s="4280"/>
      <c r="Q126" s="4280"/>
      <c r="R126" s="4280"/>
      <c r="S126" s="4280"/>
      <c r="T126" s="4280"/>
      <c r="U126" s="4280"/>
      <c r="V126" s="4280"/>
      <c r="W126" s="4280"/>
      <c r="X126" s="4280"/>
      <c r="Y126" s="4280"/>
    </row>
    <row r="127" spans="1:25" ht="12">
      <c r="A127" s="4340" t="s">
        <v>286</v>
      </c>
      <c r="B127" s="4341" t="str">
        <f>PROPER(A127)</f>
        <v>Aligator</v>
      </c>
      <c r="C127" s="4338" t="str">
        <f>LOWER(A127)</f>
        <v>aligator</v>
      </c>
      <c r="D127" s="4339" t="str">
        <f>UPPER(A127)</f>
        <v>ALIGATOR</v>
      </c>
      <c r="E127" s="4280"/>
      <c r="F127" s="4280"/>
      <c r="G127" s="4280"/>
      <c r="H127" s="4280"/>
      <c r="I127" s="4280"/>
      <c r="J127" s="4280"/>
      <c r="K127" s="4280"/>
      <c r="L127" s="4280"/>
      <c r="M127" s="4280"/>
      <c r="N127" s="4280"/>
      <c r="O127" s="4280"/>
      <c r="P127" s="4280"/>
      <c r="Q127" s="4280"/>
      <c r="R127" s="4280"/>
      <c r="S127" s="4280"/>
      <c r="T127" s="4280"/>
      <c r="U127" s="4280"/>
      <c r="V127" s="4280"/>
      <c r="W127" s="4280"/>
      <c r="X127" s="4280"/>
      <c r="Y127" s="4280"/>
    </row>
    <row r="128" spans="1:25" ht="12">
      <c r="A128" s="4340" t="s">
        <v>287</v>
      </c>
      <c r="B128" s="4342" t="str">
        <f>PROPER(A128)</f>
        <v>Tag Allocator Button</v>
      </c>
      <c r="C128" s="4343" t="str">
        <f>LOWER(A128)</f>
        <v>tag allocator button</v>
      </c>
      <c r="D128" s="4344" t="str">
        <f>UPPER(A128)</f>
        <v>TAG ALLOCATOR BUTTON</v>
      </c>
      <c r="E128" s="4280"/>
      <c r="F128" s="4280"/>
      <c r="G128" s="4280"/>
      <c r="H128" s="4280"/>
      <c r="I128" s="4280"/>
      <c r="J128" s="4280"/>
      <c r="K128" s="4280"/>
      <c r="L128" s="4280"/>
      <c r="M128" s="4280"/>
      <c r="N128" s="4280"/>
      <c r="O128" s="4280"/>
      <c r="P128" s="4280"/>
      <c r="Q128" s="4280"/>
      <c r="R128" s="4280"/>
      <c r="S128" s="4280"/>
      <c r="T128" s="4280"/>
      <c r="U128" s="4280"/>
      <c r="V128" s="4280"/>
      <c r="W128" s="4280"/>
      <c r="X128" s="4280"/>
      <c r="Y128" s="4280"/>
    </row>
    <row r="129" spans="1:25" ht="12">
      <c r="A129" s="4340" t="s">
        <v>288</v>
      </c>
      <c r="B129" s="4342" t="str">
        <f>PROPER(A129)</f>
        <v>Truck Riding On Road</v>
      </c>
      <c r="C129" s="4343" t="str">
        <f>LOWER(A129)</f>
        <v>truck riding on road</v>
      </c>
      <c r="D129" s="4344" t="str">
        <f>UPPER(A129)</f>
        <v>TRUCK RIDING ON ROAD</v>
      </c>
      <c r="E129" s="4280"/>
      <c r="F129" s="4280"/>
      <c r="G129" s="4280"/>
      <c r="H129" s="4280"/>
      <c r="I129" s="4280"/>
      <c r="J129" s="4280"/>
      <c r="K129" s="4280"/>
      <c r="L129" s="4280"/>
      <c r="M129" s="4280"/>
      <c r="N129" s="4280"/>
      <c r="O129" s="4280"/>
      <c r="P129" s="4280"/>
      <c r="Q129" s="4280"/>
      <c r="R129" s="4280"/>
      <c r="S129" s="4280"/>
      <c r="T129" s="4280"/>
      <c r="U129" s="4280"/>
      <c r="V129" s="4280"/>
      <c r="W129" s="4280"/>
      <c r="X129" s="4280"/>
      <c r="Y129" s="4280"/>
    </row>
    <row r="130" spans="1:25" ht="12.6" thickBot="1">
      <c r="A130" s="4345" t="s">
        <v>289</v>
      </c>
      <c r="B130" s="4346" t="str">
        <f>PROPER(A130)</f>
        <v>The Horse Is Sick Now</v>
      </c>
      <c r="C130" s="4347" t="str">
        <f>LOWER(A130)</f>
        <v>the horse is sick now</v>
      </c>
      <c r="D130" s="4348" t="str">
        <f>UPPER(A130)</f>
        <v>THE HORSE IS SICK NOW</v>
      </c>
      <c r="E130" s="4280"/>
      <c r="F130" s="4280"/>
      <c r="G130" s="4280"/>
      <c r="H130" s="4280"/>
      <c r="I130" s="4280"/>
      <c r="J130" s="4280"/>
      <c r="K130" s="4280"/>
      <c r="L130" s="4280"/>
      <c r="M130" s="4280"/>
      <c r="N130" s="4280"/>
      <c r="O130" s="4280"/>
      <c r="P130" s="4280"/>
      <c r="Q130" s="4280"/>
      <c r="R130" s="4280"/>
      <c r="S130" s="4280"/>
      <c r="T130" s="4280"/>
      <c r="U130" s="4280"/>
      <c r="V130" s="4280"/>
      <c r="W130" s="4280"/>
      <c r="X130" s="4280"/>
      <c r="Y130" s="4280"/>
    </row>
    <row r="131" spans="1:25">
      <c r="A131" s="4328"/>
      <c r="F131" s="4280"/>
      <c r="G131" s="4280"/>
      <c r="H131" s="4280"/>
      <c r="I131" s="4280"/>
      <c r="J131" s="4280"/>
      <c r="K131" s="4280"/>
      <c r="L131" s="4280"/>
      <c r="M131" s="4280"/>
      <c r="N131" s="4280"/>
      <c r="O131" s="4280"/>
      <c r="P131" s="4280"/>
      <c r="Q131" s="4280"/>
      <c r="R131" s="4280"/>
      <c r="S131" s="4280"/>
      <c r="T131" s="4280"/>
      <c r="U131" s="4280"/>
      <c r="V131" s="4280"/>
      <c r="W131" s="4280"/>
      <c r="X131" s="4280"/>
      <c r="Y131" s="4280"/>
    </row>
    <row r="132" spans="1:25" ht="12" thickBot="1">
      <c r="A132" s="4328"/>
      <c r="F132" s="4280"/>
      <c r="G132" s="4280"/>
      <c r="H132" s="4280"/>
      <c r="I132" s="4280"/>
      <c r="J132" s="4280"/>
      <c r="K132" s="4280"/>
      <c r="L132" s="4280"/>
      <c r="M132" s="4280"/>
      <c r="N132" s="4280"/>
      <c r="O132" s="4280"/>
      <c r="P132" s="4280"/>
      <c r="Q132" s="4280"/>
      <c r="R132" s="4280"/>
      <c r="S132" s="4280"/>
      <c r="T132" s="4280"/>
      <c r="U132" s="4280"/>
      <c r="V132" s="4280"/>
      <c r="W132" s="4280"/>
      <c r="X132" s="4280"/>
      <c r="Y132" s="4280"/>
    </row>
    <row r="133" spans="1:25" ht="12.6" thickBot="1">
      <c r="A133" s="4349" t="s">
        <v>290</v>
      </c>
      <c r="F133" s="4280"/>
      <c r="G133" s="4280"/>
      <c r="H133" s="4280"/>
      <c r="I133" s="4280"/>
      <c r="J133" s="4280"/>
      <c r="K133" s="4280"/>
      <c r="L133" s="4280"/>
      <c r="M133" s="4280"/>
      <c r="N133" s="4280"/>
      <c r="O133" s="4280"/>
      <c r="P133" s="4280"/>
      <c r="Q133" s="4280"/>
      <c r="R133" s="4280"/>
      <c r="S133" s="4280"/>
      <c r="T133" s="4280"/>
      <c r="U133" s="4280"/>
      <c r="V133" s="4280"/>
      <c r="W133" s="4280"/>
      <c r="X133" s="4280"/>
      <c r="Y133" s="4280"/>
    </row>
    <row r="134" spans="1:25" ht="12.6" thickBot="1">
      <c r="A134" s="4350" t="s">
        <v>291</v>
      </c>
      <c r="B134" s="4351" t="s">
        <v>292</v>
      </c>
      <c r="F134" s="4280"/>
      <c r="G134" s="4280"/>
      <c r="H134" s="4280"/>
      <c r="I134" s="4280"/>
      <c r="J134" s="4280"/>
      <c r="K134" s="4280"/>
      <c r="L134" s="4280"/>
      <c r="M134" s="4280"/>
      <c r="N134" s="4280"/>
      <c r="O134" s="4280"/>
      <c r="P134" s="4280"/>
      <c r="Q134" s="4280"/>
      <c r="R134" s="4280"/>
      <c r="S134" s="4280"/>
      <c r="T134" s="4280"/>
      <c r="U134" s="4280"/>
      <c r="V134" s="4280"/>
      <c r="W134" s="4280"/>
      <c r="X134" s="4280"/>
      <c r="Y134" s="4280"/>
    </row>
    <row r="135" spans="1:25" ht="12">
      <c r="A135" s="4352">
        <v>6712215888086</v>
      </c>
      <c r="B135" s="4353">
        <f ca="1">DATEDIF(DATE(IF(LEFT(A135,2)&gt;TEXT(TODAY(),"YY"),"19"&amp;LEFT(A135,2),"20"&amp;LEFT(A135,2)),MID(A135,3,2),MID(A135,5,2)),TODAY(),"y")</f>
        <v>58</v>
      </c>
      <c r="G135" s="4280"/>
      <c r="H135" s="4280"/>
      <c r="I135" s="4280"/>
      <c r="J135" s="4280"/>
      <c r="K135" s="4280"/>
      <c r="L135" s="4280"/>
      <c r="M135" s="4280"/>
      <c r="N135" s="4280"/>
      <c r="O135" s="4280"/>
      <c r="P135" s="4280"/>
      <c r="Q135" s="4280"/>
      <c r="R135" s="4280"/>
      <c r="S135" s="4280"/>
      <c r="T135" s="4280"/>
      <c r="U135" s="4280"/>
      <c r="V135" s="4280"/>
      <c r="W135" s="4280"/>
      <c r="X135" s="4280"/>
      <c r="Y135" s="4280"/>
    </row>
    <row r="136" spans="1:25" ht="12">
      <c r="A136" s="4352"/>
      <c r="B136" s="4353" t="e">
        <f t="shared" ref="B136:B143" ca="1" si="0">DATEDIF(DATE(IF(LEFT(A136,2)&gt;TEXT(TODAY(),"YY"),"19"&amp;LEFT(A136,2),"20"&amp;LEFT(A136,2)),MID(A136,3,2),MID(A136,5,2)),TODAY(),"y")</f>
        <v>#VALUE!</v>
      </c>
      <c r="C136" s="4280"/>
      <c r="D136" s="4280"/>
      <c r="E136" s="4280"/>
      <c r="F136" s="4280"/>
      <c r="G136" s="4280"/>
      <c r="H136" s="4280"/>
      <c r="I136" s="4280"/>
      <c r="J136" s="4280"/>
      <c r="K136" s="4280"/>
      <c r="L136" s="4280"/>
      <c r="M136" s="4280"/>
      <c r="N136" s="4280"/>
      <c r="O136" s="4280"/>
      <c r="P136" s="4280"/>
      <c r="Q136" s="4280"/>
      <c r="R136" s="4280"/>
      <c r="S136" s="4280"/>
      <c r="T136" s="4280"/>
      <c r="U136" s="4280"/>
      <c r="V136" s="4280"/>
      <c r="W136" s="4280"/>
      <c r="X136" s="4280"/>
      <c r="Y136" s="4280"/>
    </row>
    <row r="137" spans="1:25" ht="12">
      <c r="A137" s="4352"/>
      <c r="B137" s="4353" t="e">
        <f t="shared" ca="1" si="0"/>
        <v>#VALUE!</v>
      </c>
      <c r="C137" s="4280"/>
      <c r="D137" s="4280"/>
      <c r="E137" s="4280"/>
      <c r="F137" s="4280"/>
      <c r="G137" s="4280"/>
      <c r="H137" s="4280"/>
      <c r="I137" s="4280"/>
      <c r="J137" s="4280"/>
      <c r="K137" s="4280"/>
      <c r="L137" s="4280"/>
      <c r="M137" s="4280"/>
      <c r="N137" s="4280"/>
      <c r="O137" s="4280"/>
      <c r="P137" s="4280"/>
      <c r="Q137" s="4280"/>
      <c r="R137" s="4280"/>
      <c r="S137" s="4280"/>
      <c r="T137" s="4280"/>
      <c r="U137" s="4280"/>
      <c r="V137" s="4280"/>
      <c r="W137" s="4280"/>
      <c r="X137" s="4280"/>
      <c r="Y137" s="4280"/>
    </row>
    <row r="138" spans="1:25" ht="12">
      <c r="A138" s="4352"/>
      <c r="B138" s="4353" t="e">
        <f t="shared" ca="1" si="0"/>
        <v>#VALUE!</v>
      </c>
      <c r="C138" s="4280"/>
      <c r="D138" s="4280"/>
      <c r="E138" s="4280"/>
      <c r="F138" s="4280"/>
      <c r="G138" s="4280"/>
      <c r="H138" s="4280"/>
      <c r="I138" s="4280"/>
      <c r="J138" s="4280"/>
      <c r="K138" s="4280"/>
      <c r="L138" s="4280"/>
      <c r="M138" s="4280"/>
      <c r="N138" s="4280"/>
      <c r="O138" s="4280"/>
      <c r="P138" s="4280"/>
      <c r="Q138" s="4280"/>
      <c r="R138" s="4280"/>
      <c r="S138" s="4280"/>
      <c r="T138" s="4280"/>
      <c r="U138" s="4280"/>
      <c r="V138" s="4280"/>
      <c r="W138" s="4280"/>
      <c r="X138" s="4280"/>
      <c r="Y138" s="4280"/>
    </row>
    <row r="139" spans="1:25" ht="12">
      <c r="A139" s="4352"/>
      <c r="B139" s="4353" t="e">
        <f t="shared" ca="1" si="0"/>
        <v>#VALUE!</v>
      </c>
      <c r="C139" s="4280"/>
      <c r="D139" s="4280"/>
      <c r="E139" s="4280"/>
      <c r="F139" s="4280"/>
      <c r="G139" s="4280"/>
      <c r="H139" s="4280"/>
      <c r="I139" s="4280"/>
      <c r="J139" s="4280"/>
      <c r="K139" s="4280"/>
      <c r="L139" s="4280"/>
      <c r="M139" s="4280"/>
      <c r="N139" s="4280"/>
      <c r="O139" s="4280"/>
      <c r="P139" s="4280"/>
      <c r="Q139" s="4280"/>
      <c r="R139" s="4280"/>
      <c r="S139" s="4280"/>
      <c r="T139" s="4280"/>
      <c r="U139" s="4280"/>
      <c r="V139" s="4280"/>
      <c r="W139" s="4280"/>
      <c r="X139" s="4280"/>
      <c r="Y139" s="4280"/>
    </row>
    <row r="140" spans="1:25" ht="12">
      <c r="A140" s="4352"/>
      <c r="B140" s="4353" t="e">
        <f t="shared" ca="1" si="0"/>
        <v>#VALUE!</v>
      </c>
      <c r="C140" s="4280"/>
      <c r="D140" s="4280"/>
      <c r="E140" s="4280"/>
      <c r="F140" s="4280"/>
      <c r="G140" s="4280"/>
      <c r="H140" s="4280"/>
      <c r="I140" s="4280"/>
      <c r="J140" s="4280"/>
      <c r="K140" s="4280"/>
      <c r="L140" s="4280"/>
      <c r="M140" s="4280"/>
      <c r="N140" s="4280"/>
      <c r="O140" s="4280"/>
      <c r="P140" s="4280"/>
      <c r="Q140" s="4280"/>
      <c r="R140" s="4280"/>
      <c r="S140" s="4280"/>
      <c r="T140" s="4280"/>
      <c r="U140" s="4280"/>
      <c r="V140" s="4280"/>
      <c r="W140" s="4280"/>
      <c r="X140" s="4280"/>
      <c r="Y140" s="4280"/>
    </row>
    <row r="141" spans="1:25" ht="12">
      <c r="A141" s="4352"/>
      <c r="B141" s="4353" t="e">
        <f t="shared" ca="1" si="0"/>
        <v>#VALUE!</v>
      </c>
      <c r="C141" s="4280"/>
      <c r="D141" s="4280"/>
      <c r="E141" s="4280"/>
      <c r="F141" s="4280"/>
      <c r="G141" s="4280"/>
      <c r="H141" s="4280"/>
      <c r="I141" s="4280"/>
      <c r="J141" s="4280"/>
      <c r="K141" s="4280"/>
      <c r="L141" s="4280"/>
      <c r="M141" s="4280"/>
      <c r="N141" s="4280"/>
      <c r="O141" s="4280"/>
      <c r="P141" s="4280"/>
      <c r="Q141" s="4280"/>
      <c r="R141" s="4280"/>
      <c r="S141" s="4280"/>
      <c r="T141" s="4280"/>
      <c r="U141" s="4280"/>
      <c r="V141" s="4280"/>
      <c r="W141" s="4280"/>
      <c r="X141" s="4280"/>
      <c r="Y141" s="4280"/>
    </row>
    <row r="142" spans="1:25" ht="12">
      <c r="A142" s="4352"/>
      <c r="B142" s="4353" t="e">
        <f t="shared" ca="1" si="0"/>
        <v>#VALUE!</v>
      </c>
      <c r="C142" s="4280"/>
      <c r="D142" s="4280"/>
      <c r="E142" s="4280"/>
      <c r="F142" s="4280"/>
      <c r="G142" s="4280"/>
      <c r="H142" s="4280"/>
      <c r="I142" s="4280"/>
      <c r="J142" s="4280"/>
      <c r="K142" s="4280"/>
      <c r="L142" s="4280"/>
      <c r="M142" s="4280"/>
      <c r="N142" s="4280"/>
      <c r="O142" s="4280"/>
      <c r="P142" s="4280"/>
      <c r="Q142" s="4280"/>
      <c r="R142" s="4280"/>
      <c r="S142" s="4280"/>
      <c r="T142" s="4280"/>
      <c r="U142" s="4280"/>
      <c r="V142" s="4280"/>
      <c r="W142" s="4280"/>
      <c r="X142" s="4280"/>
      <c r="Y142" s="4280"/>
    </row>
    <row r="143" spans="1:25" ht="12">
      <c r="A143" s="4352"/>
      <c r="B143" s="4353" t="e">
        <f t="shared" ca="1" si="0"/>
        <v>#VALUE!</v>
      </c>
      <c r="C143" s="4280"/>
      <c r="D143" s="4280"/>
      <c r="E143" s="4280"/>
      <c r="F143" s="4280"/>
      <c r="G143" s="4280"/>
      <c r="H143" s="4280"/>
      <c r="I143" s="4280"/>
      <c r="J143" s="4280"/>
      <c r="K143" s="4280"/>
      <c r="L143" s="4280"/>
      <c r="M143" s="4280"/>
      <c r="N143" s="4280"/>
      <c r="O143" s="4280"/>
      <c r="P143" s="4280"/>
      <c r="Q143" s="4280"/>
      <c r="R143" s="4280"/>
      <c r="S143" s="4280"/>
      <c r="T143" s="4280"/>
      <c r="U143" s="4280"/>
      <c r="V143" s="4280"/>
      <c r="W143" s="4280"/>
      <c r="X143" s="4280"/>
      <c r="Y143" s="4280"/>
    </row>
    <row r="144" spans="1:25">
      <c r="A144" s="4328"/>
      <c r="B144" s="4280"/>
      <c r="C144" s="4280"/>
      <c r="D144" s="4280"/>
      <c r="E144" s="4280"/>
      <c r="F144" s="4280"/>
      <c r="G144" s="4280"/>
      <c r="H144" s="4280"/>
      <c r="I144" s="4280"/>
      <c r="J144" s="4280"/>
      <c r="K144" s="4280"/>
      <c r="L144" s="4280"/>
      <c r="M144" s="4280"/>
      <c r="N144" s="4280"/>
      <c r="O144" s="4280"/>
      <c r="P144" s="4280"/>
      <c r="Q144" s="4280"/>
      <c r="R144" s="4280"/>
      <c r="S144" s="4280"/>
      <c r="T144" s="4280"/>
      <c r="U144" s="4280"/>
      <c r="V144" s="4280"/>
      <c r="W144" s="4280"/>
      <c r="X144" s="4280"/>
      <c r="Y144" s="4280"/>
    </row>
    <row r="145" spans="1:25">
      <c r="A145" s="4328"/>
      <c r="B145" s="4280"/>
      <c r="C145" s="4280"/>
      <c r="D145" s="4280"/>
      <c r="E145" s="4280"/>
      <c r="F145" s="4280"/>
      <c r="G145" s="4280"/>
      <c r="H145" s="4280"/>
      <c r="I145" s="4280"/>
      <c r="J145" s="4280"/>
      <c r="K145" s="4280"/>
      <c r="L145" s="4280"/>
      <c r="M145" s="4280"/>
      <c r="N145" s="4280"/>
      <c r="O145" s="4280"/>
      <c r="P145" s="4280"/>
      <c r="Q145" s="4280"/>
      <c r="R145" s="4280"/>
      <c r="S145" s="4280"/>
      <c r="T145" s="4280"/>
      <c r="U145" s="4280"/>
      <c r="V145" s="4280"/>
      <c r="W145" s="4280"/>
      <c r="X145" s="4280"/>
      <c r="Y145" s="4280"/>
    </row>
    <row r="146" spans="1:25">
      <c r="A146" s="4328"/>
      <c r="B146" s="4280"/>
      <c r="C146" s="4280"/>
      <c r="D146" s="4280"/>
      <c r="E146" s="4280"/>
      <c r="F146" s="4280"/>
      <c r="G146" s="4280"/>
      <c r="H146" s="4280"/>
      <c r="I146" s="4280"/>
      <c r="J146" s="4280"/>
      <c r="K146" s="4280"/>
      <c r="L146" s="4280"/>
      <c r="M146" s="4280"/>
      <c r="N146" s="4280"/>
      <c r="O146" s="4280"/>
      <c r="P146" s="4280"/>
      <c r="Q146" s="4280"/>
      <c r="R146" s="4280"/>
      <c r="S146" s="4280"/>
      <c r="T146" s="4280"/>
      <c r="U146" s="4280"/>
      <c r="V146" s="4280"/>
      <c r="W146" s="4280"/>
      <c r="X146" s="4280"/>
      <c r="Y146" s="4280"/>
    </row>
    <row r="147" spans="1:25">
      <c r="A147" s="4328"/>
      <c r="B147" s="4280"/>
      <c r="C147" s="4280"/>
      <c r="D147" s="4280"/>
      <c r="E147" s="4280"/>
      <c r="F147" s="4280"/>
      <c r="G147" s="4280"/>
      <c r="H147" s="4280"/>
      <c r="I147" s="4280"/>
      <c r="J147" s="4280"/>
      <c r="K147" s="4280"/>
      <c r="L147" s="4280"/>
      <c r="M147" s="4280"/>
      <c r="N147" s="4280"/>
      <c r="O147" s="4280"/>
      <c r="P147" s="4280"/>
      <c r="Q147" s="4280"/>
      <c r="R147" s="4280"/>
      <c r="S147" s="4280"/>
      <c r="T147" s="4280"/>
      <c r="U147" s="4280"/>
      <c r="V147" s="4280"/>
      <c r="W147" s="4280"/>
      <c r="X147" s="4280"/>
      <c r="Y147" s="4280"/>
    </row>
    <row r="148" spans="1:25">
      <c r="A148" s="4328"/>
      <c r="B148" s="4280"/>
      <c r="C148" s="4280"/>
      <c r="D148" s="4280"/>
      <c r="E148" s="4280"/>
      <c r="F148" s="4280"/>
      <c r="G148" s="4280"/>
      <c r="H148" s="4280"/>
      <c r="I148" s="4280"/>
      <c r="J148" s="4280"/>
      <c r="K148" s="4280"/>
      <c r="L148" s="4280"/>
      <c r="M148" s="4280"/>
      <c r="N148" s="4280"/>
      <c r="O148" s="4280"/>
      <c r="P148" s="4280"/>
      <c r="Q148" s="4280"/>
      <c r="R148" s="4280"/>
      <c r="S148" s="4280"/>
      <c r="T148" s="4280"/>
      <c r="U148" s="4280"/>
      <c r="V148" s="4280"/>
      <c r="W148" s="4280"/>
      <c r="X148" s="4280"/>
      <c r="Y148" s="4280"/>
    </row>
    <row r="149" spans="1:25">
      <c r="A149" s="4328"/>
      <c r="B149" s="4280"/>
      <c r="C149" s="4280"/>
      <c r="D149" s="4280"/>
      <c r="E149" s="4280"/>
      <c r="F149" s="4280"/>
      <c r="G149" s="4280"/>
      <c r="H149" s="4280"/>
      <c r="I149" s="4280"/>
      <c r="J149" s="4280"/>
      <c r="K149" s="4280"/>
      <c r="L149" s="4280"/>
      <c r="M149" s="4280"/>
      <c r="N149" s="4280"/>
      <c r="O149" s="4280"/>
      <c r="P149" s="4280"/>
      <c r="Q149" s="4280"/>
      <c r="R149" s="4280"/>
      <c r="S149" s="4280"/>
      <c r="T149" s="4280"/>
      <c r="U149" s="4280"/>
      <c r="V149" s="4280"/>
      <c r="W149" s="4280"/>
      <c r="X149" s="4280"/>
      <c r="Y149" s="4280"/>
    </row>
    <row r="150" spans="1:25">
      <c r="A150" s="4328"/>
      <c r="B150" s="4280"/>
      <c r="C150" s="4280"/>
      <c r="D150" s="4280"/>
      <c r="E150" s="4280"/>
      <c r="F150" s="4280"/>
      <c r="G150" s="4280"/>
      <c r="H150" s="4280"/>
      <c r="I150" s="4280"/>
      <c r="J150" s="4280"/>
      <c r="K150" s="4280"/>
      <c r="L150" s="4280"/>
      <c r="M150" s="4280"/>
      <c r="N150" s="4280"/>
      <c r="O150" s="4280"/>
      <c r="P150" s="4280"/>
      <c r="Q150" s="4280"/>
      <c r="R150" s="4280"/>
      <c r="S150" s="4280"/>
      <c r="T150" s="4280"/>
      <c r="U150" s="4280"/>
      <c r="V150" s="4280"/>
      <c r="W150" s="4280"/>
      <c r="X150" s="4280"/>
      <c r="Y150" s="4280"/>
    </row>
    <row r="151" spans="1:25">
      <c r="A151" s="4328"/>
      <c r="B151" s="4280"/>
      <c r="C151" s="4280"/>
      <c r="D151" s="4280"/>
      <c r="E151" s="4280"/>
      <c r="F151" s="4280"/>
      <c r="G151" s="4280"/>
      <c r="H151" s="4280"/>
      <c r="I151" s="4280"/>
      <c r="J151" s="4280"/>
      <c r="K151" s="4280"/>
      <c r="L151" s="4280"/>
      <c r="M151" s="4280"/>
      <c r="N151" s="4280"/>
      <c r="O151" s="4280"/>
      <c r="P151" s="4280"/>
      <c r="Q151" s="4280"/>
      <c r="R151" s="4280"/>
      <c r="S151" s="4280"/>
      <c r="T151" s="4280"/>
      <c r="U151" s="4280"/>
      <c r="V151" s="4280"/>
      <c r="W151" s="4280"/>
      <c r="X151" s="4280"/>
      <c r="Y151" s="4280"/>
    </row>
    <row r="152" spans="1:25">
      <c r="A152" s="4328"/>
      <c r="B152" s="4280"/>
      <c r="C152" s="4280"/>
      <c r="D152" s="4280"/>
      <c r="E152" s="4280"/>
      <c r="F152" s="4280"/>
      <c r="G152" s="4280"/>
      <c r="H152" s="4280"/>
      <c r="I152" s="4280"/>
      <c r="J152" s="4280"/>
      <c r="K152" s="4280"/>
      <c r="L152" s="4280"/>
      <c r="M152" s="4280"/>
      <c r="N152" s="4280"/>
      <c r="O152" s="4280"/>
      <c r="P152" s="4280"/>
      <c r="Q152" s="4280"/>
      <c r="R152" s="4280"/>
      <c r="S152" s="4280"/>
      <c r="T152" s="4280"/>
      <c r="U152" s="4280"/>
      <c r="V152" s="4280"/>
      <c r="W152" s="4280"/>
      <c r="X152" s="4280"/>
      <c r="Y152" s="4280"/>
    </row>
    <row r="153" spans="1:25">
      <c r="A153" s="4328"/>
      <c r="B153" s="4280"/>
      <c r="C153" s="4280"/>
      <c r="D153" s="4280"/>
      <c r="E153" s="4280"/>
      <c r="F153" s="4280"/>
      <c r="G153" s="4280"/>
      <c r="H153" s="4280"/>
      <c r="I153" s="4280"/>
      <c r="J153" s="4280"/>
      <c r="K153" s="4280"/>
      <c r="L153" s="4280"/>
      <c r="M153" s="4280"/>
      <c r="N153" s="4280"/>
      <c r="O153" s="4280"/>
      <c r="P153" s="4280"/>
      <c r="Q153" s="4280"/>
      <c r="R153" s="4280"/>
      <c r="S153" s="4280"/>
      <c r="T153" s="4280"/>
      <c r="U153" s="4280"/>
      <c r="V153" s="4280"/>
      <c r="W153" s="4280"/>
      <c r="X153" s="4280"/>
      <c r="Y153" s="4280"/>
    </row>
    <row r="154" spans="1:25">
      <c r="A154" s="4328"/>
      <c r="B154" s="4280"/>
      <c r="C154" s="4280"/>
      <c r="D154" s="4280"/>
      <c r="E154" s="4280"/>
      <c r="F154" s="4280"/>
      <c r="G154" s="4280"/>
      <c r="H154" s="4280"/>
      <c r="I154" s="4280"/>
      <c r="J154" s="4280"/>
      <c r="K154" s="4280"/>
      <c r="L154" s="4280"/>
      <c r="M154" s="4280"/>
      <c r="N154" s="4280"/>
      <c r="O154" s="4280"/>
      <c r="P154" s="4280"/>
      <c r="Q154" s="4280"/>
      <c r="R154" s="4280"/>
      <c r="S154" s="4280"/>
      <c r="T154" s="4280"/>
      <c r="U154" s="4280"/>
      <c r="V154" s="4280"/>
      <c r="W154" s="4280"/>
      <c r="X154" s="4280"/>
      <c r="Y154" s="4280"/>
    </row>
    <row r="155" spans="1:25">
      <c r="A155" s="4328"/>
      <c r="B155" s="4280"/>
      <c r="C155" s="4280"/>
      <c r="D155" s="4280"/>
      <c r="E155" s="4280"/>
      <c r="F155" s="4280"/>
      <c r="G155" s="4280"/>
      <c r="H155" s="4280"/>
      <c r="I155" s="4280"/>
      <c r="J155" s="4280"/>
      <c r="K155" s="4280"/>
      <c r="L155" s="4280"/>
      <c r="M155" s="4280"/>
      <c r="N155" s="4280"/>
      <c r="O155" s="4280"/>
      <c r="P155" s="4280"/>
      <c r="Q155" s="4280"/>
      <c r="R155" s="4280"/>
      <c r="S155" s="4280"/>
      <c r="T155" s="4280"/>
      <c r="U155" s="4280"/>
      <c r="V155" s="4280"/>
      <c r="W155" s="4280"/>
      <c r="X155" s="4280"/>
      <c r="Y155" s="4280"/>
    </row>
    <row r="156" spans="1:25">
      <c r="A156" s="4328"/>
      <c r="B156" s="4280"/>
      <c r="C156" s="4280"/>
      <c r="D156" s="4280"/>
      <c r="E156" s="4280"/>
      <c r="F156" s="4280"/>
      <c r="G156" s="4280"/>
      <c r="H156" s="4280"/>
      <c r="I156" s="4280"/>
      <c r="J156" s="4280"/>
      <c r="K156" s="4280"/>
      <c r="L156" s="4280"/>
      <c r="M156" s="4280"/>
      <c r="N156" s="4280"/>
      <c r="O156" s="4280"/>
      <c r="P156" s="4280"/>
      <c r="Q156" s="4280"/>
      <c r="R156" s="4280"/>
      <c r="S156" s="4280"/>
      <c r="T156" s="4280"/>
      <c r="U156" s="4280"/>
      <c r="V156" s="4280"/>
      <c r="W156" s="4280"/>
      <c r="X156" s="4280"/>
      <c r="Y156" s="4280"/>
    </row>
    <row r="157" spans="1:25">
      <c r="A157" s="4328"/>
      <c r="B157" s="4280"/>
      <c r="C157" s="4280"/>
      <c r="D157" s="4280"/>
      <c r="E157" s="4280"/>
      <c r="F157" s="4280"/>
      <c r="G157" s="4280"/>
      <c r="H157" s="4280"/>
      <c r="I157" s="4280"/>
      <c r="J157" s="4280"/>
      <c r="K157" s="4280"/>
      <c r="L157" s="4280"/>
      <c r="M157" s="4280"/>
      <c r="N157" s="4280"/>
      <c r="O157" s="4280"/>
      <c r="P157" s="4280"/>
      <c r="Q157" s="4280"/>
      <c r="R157" s="4280"/>
      <c r="S157" s="4280"/>
      <c r="T157" s="4280"/>
      <c r="U157" s="4280"/>
      <c r="V157" s="4280"/>
      <c r="W157" s="4280"/>
      <c r="X157" s="4280"/>
      <c r="Y157" s="4280"/>
    </row>
    <row r="158" spans="1:25">
      <c r="A158" s="4328"/>
      <c r="B158" s="4280"/>
      <c r="C158" s="4280"/>
      <c r="D158" s="4280"/>
      <c r="E158" s="4280"/>
      <c r="F158" s="4280"/>
      <c r="G158" s="4280"/>
      <c r="H158" s="4280"/>
      <c r="I158" s="4280"/>
      <c r="J158" s="4280"/>
      <c r="K158" s="4280"/>
      <c r="L158" s="4280"/>
      <c r="M158" s="4280"/>
      <c r="N158" s="4280"/>
      <c r="O158" s="4280"/>
      <c r="P158" s="4280"/>
      <c r="Q158" s="4280"/>
      <c r="R158" s="4280"/>
      <c r="S158" s="4280"/>
      <c r="T158" s="4280"/>
      <c r="U158" s="4280"/>
      <c r="V158" s="4280"/>
      <c r="W158" s="4280"/>
      <c r="X158" s="4280"/>
      <c r="Y158" s="4280"/>
    </row>
    <row r="159" spans="1:25">
      <c r="A159" s="4328"/>
      <c r="B159" s="4280"/>
      <c r="C159" s="4280"/>
      <c r="D159" s="4280"/>
      <c r="E159" s="4280"/>
      <c r="F159" s="4280"/>
      <c r="G159" s="4280"/>
      <c r="H159" s="4280"/>
      <c r="I159" s="4280"/>
      <c r="J159" s="4280"/>
      <c r="K159" s="4280"/>
      <c r="L159" s="4280"/>
      <c r="M159" s="4280"/>
      <c r="N159" s="4280"/>
      <c r="O159" s="4280"/>
      <c r="P159" s="4280"/>
      <c r="Q159" s="4280"/>
      <c r="R159" s="4280"/>
      <c r="S159" s="4280"/>
      <c r="T159" s="4280"/>
      <c r="U159" s="4280"/>
      <c r="V159" s="4280"/>
      <c r="W159" s="4280"/>
      <c r="X159" s="4280"/>
      <c r="Y159" s="4280"/>
    </row>
    <row r="160" spans="1:25">
      <c r="A160" s="4328"/>
      <c r="B160" s="4280"/>
      <c r="C160" s="4280"/>
      <c r="D160" s="4280"/>
      <c r="E160" s="4280"/>
      <c r="F160" s="4280"/>
      <c r="G160" s="4280"/>
      <c r="H160" s="4280"/>
      <c r="I160" s="4280"/>
      <c r="J160" s="4280"/>
      <c r="K160" s="4280"/>
      <c r="L160" s="4280"/>
      <c r="M160" s="4280"/>
      <c r="N160" s="4280"/>
      <c r="O160" s="4280"/>
      <c r="P160" s="4280"/>
      <c r="Q160" s="4280"/>
      <c r="R160" s="4280"/>
      <c r="S160" s="4280"/>
      <c r="T160" s="4280"/>
      <c r="U160" s="4280"/>
      <c r="V160" s="4280"/>
      <c r="W160" s="4280"/>
      <c r="X160" s="4280"/>
      <c r="Y160" s="4280"/>
    </row>
    <row r="161" spans="1:25">
      <c r="A161" s="4328"/>
      <c r="B161" s="4280"/>
      <c r="C161" s="4280"/>
      <c r="D161" s="4280"/>
      <c r="E161" s="4280"/>
      <c r="F161" s="4280"/>
      <c r="G161" s="4280"/>
      <c r="H161" s="4280"/>
      <c r="I161" s="4280"/>
      <c r="J161" s="4280"/>
      <c r="K161" s="4280"/>
      <c r="L161" s="4280"/>
      <c r="M161" s="4280"/>
      <c r="N161" s="4280"/>
      <c r="O161" s="4280"/>
      <c r="P161" s="4280"/>
      <c r="Q161" s="4280"/>
      <c r="R161" s="4280"/>
      <c r="S161" s="4280"/>
      <c r="T161" s="4280"/>
      <c r="U161" s="4280"/>
      <c r="V161" s="4280"/>
      <c r="W161" s="4280"/>
      <c r="X161" s="4280"/>
      <c r="Y161" s="4280"/>
    </row>
    <row r="162" spans="1:25">
      <c r="A162" s="4328"/>
      <c r="B162" s="4280"/>
      <c r="C162" s="4280"/>
      <c r="D162" s="4280"/>
      <c r="E162" s="4280"/>
      <c r="F162" s="4280"/>
      <c r="G162" s="4280"/>
      <c r="H162" s="4280"/>
      <c r="I162" s="4280"/>
      <c r="J162" s="4280"/>
      <c r="K162" s="4280"/>
      <c r="L162" s="4280"/>
      <c r="M162" s="4280"/>
      <c r="N162" s="4280"/>
      <c r="O162" s="4280"/>
      <c r="P162" s="4280"/>
      <c r="Q162" s="4280"/>
      <c r="R162" s="4280"/>
      <c r="S162" s="4280"/>
      <c r="T162" s="4280"/>
      <c r="U162" s="4280"/>
      <c r="V162" s="4280"/>
      <c r="W162" s="4280"/>
      <c r="X162" s="4280"/>
      <c r="Y162" s="4280"/>
    </row>
    <row r="163" spans="1:25">
      <c r="A163" s="4328"/>
      <c r="B163" s="4280"/>
      <c r="C163" s="4280"/>
      <c r="D163" s="4280"/>
      <c r="E163" s="4280"/>
      <c r="F163" s="4280"/>
      <c r="G163" s="4280"/>
      <c r="H163" s="4280"/>
      <c r="I163" s="4280"/>
      <c r="J163" s="4280"/>
      <c r="K163" s="4280"/>
      <c r="L163" s="4280"/>
      <c r="M163" s="4280"/>
      <c r="N163" s="4280"/>
      <c r="O163" s="4280"/>
      <c r="P163" s="4280"/>
      <c r="Q163" s="4280"/>
      <c r="R163" s="4280"/>
      <c r="S163" s="4280"/>
      <c r="T163" s="4280"/>
      <c r="U163" s="4280"/>
      <c r="V163" s="4280"/>
      <c r="W163" s="4280"/>
      <c r="X163" s="4280"/>
      <c r="Y163" s="4280"/>
    </row>
    <row r="164" spans="1:25">
      <c r="A164" s="4328"/>
      <c r="B164" s="4280"/>
      <c r="C164" s="4280"/>
      <c r="D164" s="4280"/>
      <c r="E164" s="4280"/>
      <c r="F164" s="4280"/>
      <c r="G164" s="4280"/>
      <c r="H164" s="4280"/>
      <c r="I164" s="4280"/>
      <c r="J164" s="4280"/>
      <c r="K164" s="4280"/>
      <c r="L164" s="4280"/>
      <c r="M164" s="4280"/>
      <c r="N164" s="4280"/>
      <c r="O164" s="4280"/>
      <c r="P164" s="4280"/>
      <c r="Q164" s="4280"/>
      <c r="R164" s="4280"/>
      <c r="S164" s="4280"/>
      <c r="T164" s="4280"/>
      <c r="U164" s="4280"/>
      <c r="V164" s="4280"/>
      <c r="W164" s="4280"/>
      <c r="X164" s="4280"/>
      <c r="Y164" s="4280"/>
    </row>
    <row r="165" spans="1:25">
      <c r="A165" s="4328"/>
      <c r="B165" s="4280"/>
      <c r="C165" s="4280"/>
      <c r="D165" s="4280"/>
      <c r="E165" s="4280"/>
      <c r="F165" s="4280"/>
      <c r="G165" s="4280"/>
      <c r="H165" s="4280"/>
      <c r="I165" s="4280"/>
      <c r="J165" s="4280"/>
      <c r="K165" s="4280"/>
      <c r="L165" s="4280"/>
      <c r="M165" s="4280"/>
      <c r="N165" s="4280"/>
      <c r="O165" s="4280"/>
      <c r="P165" s="4280"/>
      <c r="Q165" s="4280"/>
      <c r="R165" s="4280"/>
      <c r="S165" s="4280"/>
      <c r="T165" s="4280"/>
      <c r="U165" s="4280"/>
      <c r="V165" s="4280"/>
      <c r="W165" s="4280"/>
      <c r="X165" s="4280"/>
      <c r="Y165" s="4280"/>
    </row>
    <row r="166" spans="1:25">
      <c r="A166" s="4328"/>
      <c r="B166" s="4280"/>
      <c r="C166" s="4280"/>
      <c r="D166" s="4280"/>
      <c r="E166" s="4280"/>
      <c r="F166" s="4280"/>
      <c r="G166" s="4280"/>
      <c r="H166" s="4280"/>
      <c r="I166" s="4280"/>
      <c r="J166" s="4280"/>
      <c r="K166" s="4280"/>
      <c r="L166" s="4280"/>
      <c r="M166" s="4280"/>
      <c r="N166" s="4280"/>
      <c r="O166" s="4280"/>
      <c r="P166" s="4280"/>
      <c r="Q166" s="4280"/>
      <c r="R166" s="4280"/>
      <c r="S166" s="4280"/>
      <c r="T166" s="4280"/>
      <c r="U166" s="4280"/>
      <c r="V166" s="4280"/>
      <c r="W166" s="4280"/>
      <c r="X166" s="4280"/>
      <c r="Y166" s="4280"/>
    </row>
    <row r="167" spans="1:25">
      <c r="A167" s="4328"/>
      <c r="B167" s="4280"/>
      <c r="C167" s="4280"/>
      <c r="D167" s="4280"/>
      <c r="E167" s="4280"/>
      <c r="F167" s="4280"/>
      <c r="G167" s="4280"/>
      <c r="H167" s="4280"/>
      <c r="I167" s="4280"/>
      <c r="J167" s="4280"/>
      <c r="K167" s="4280"/>
      <c r="L167" s="4280"/>
      <c r="M167" s="4280"/>
      <c r="N167" s="4280"/>
      <c r="O167" s="4280"/>
      <c r="P167" s="4280"/>
      <c r="Q167" s="4280"/>
      <c r="R167" s="4280"/>
      <c r="S167" s="4280"/>
      <c r="T167" s="4280"/>
      <c r="U167" s="4280"/>
      <c r="V167" s="4280"/>
      <c r="W167" s="4280"/>
      <c r="X167" s="4280"/>
      <c r="Y167" s="4280"/>
    </row>
    <row r="168" spans="1:25">
      <c r="A168" s="4328"/>
      <c r="B168" s="4280"/>
      <c r="C168" s="4280"/>
      <c r="D168" s="4280"/>
      <c r="E168" s="4280"/>
      <c r="F168" s="4280"/>
      <c r="G168" s="4280"/>
      <c r="H168" s="4280"/>
      <c r="I168" s="4280"/>
      <c r="J168" s="4280"/>
      <c r="K168" s="4280"/>
      <c r="L168" s="4280"/>
      <c r="M168" s="4280"/>
      <c r="N168" s="4280"/>
      <c r="O168" s="4280"/>
      <c r="P168" s="4280"/>
      <c r="Q168" s="4280"/>
      <c r="R168" s="4280"/>
      <c r="S168" s="4280"/>
      <c r="T168" s="4280"/>
      <c r="U168" s="4280"/>
      <c r="V168" s="4280"/>
      <c r="W168" s="4280"/>
      <c r="X168" s="4280"/>
      <c r="Y168" s="4280"/>
    </row>
    <row r="169" spans="1:25">
      <c r="A169" s="4328"/>
      <c r="B169" s="4280"/>
      <c r="C169" s="4280"/>
      <c r="D169" s="4280"/>
      <c r="E169" s="4280"/>
      <c r="F169" s="4280"/>
      <c r="G169" s="4280"/>
      <c r="H169" s="4280"/>
      <c r="I169" s="4280"/>
      <c r="J169" s="4280"/>
      <c r="K169" s="4280"/>
      <c r="L169" s="4280"/>
      <c r="M169" s="4280"/>
      <c r="N169" s="4280"/>
      <c r="O169" s="4280"/>
      <c r="P169" s="4280"/>
      <c r="Q169" s="4280"/>
      <c r="R169" s="4280"/>
      <c r="S169" s="4280"/>
      <c r="T169" s="4280"/>
      <c r="U169" s="4280"/>
      <c r="V169" s="4280"/>
      <c r="W169" s="4280"/>
      <c r="X169" s="4280"/>
      <c r="Y169" s="4280"/>
    </row>
    <row r="170" spans="1:25">
      <c r="A170" s="4328"/>
      <c r="B170" s="4280"/>
      <c r="C170" s="4280"/>
      <c r="D170" s="4280"/>
      <c r="E170" s="4280"/>
      <c r="F170" s="4280"/>
      <c r="G170" s="4280"/>
      <c r="H170" s="4280"/>
      <c r="I170" s="4280"/>
      <c r="J170" s="4280"/>
      <c r="K170" s="4280"/>
      <c r="L170" s="4280"/>
      <c r="M170" s="4280"/>
      <c r="N170" s="4280"/>
      <c r="O170" s="4280"/>
      <c r="P170" s="4280"/>
      <c r="Q170" s="4280"/>
      <c r="R170" s="4280"/>
      <c r="S170" s="4280"/>
      <c r="T170" s="4280"/>
      <c r="U170" s="4280"/>
      <c r="V170" s="4280"/>
      <c r="W170" s="4280"/>
      <c r="X170" s="4280"/>
      <c r="Y170" s="4280"/>
    </row>
    <row r="171" spans="1:25">
      <c r="A171" s="4328"/>
      <c r="B171" s="4280"/>
      <c r="C171" s="4280"/>
      <c r="D171" s="4280"/>
      <c r="E171" s="4280"/>
      <c r="F171" s="4280"/>
      <c r="G171" s="4280"/>
      <c r="H171" s="4280"/>
      <c r="I171" s="4280"/>
      <c r="J171" s="4280"/>
      <c r="K171" s="4280"/>
      <c r="L171" s="4280"/>
      <c r="M171" s="4280"/>
      <c r="N171" s="4280"/>
      <c r="O171" s="4280"/>
      <c r="P171" s="4280"/>
      <c r="Q171" s="4280"/>
      <c r="R171" s="4280"/>
      <c r="S171" s="4280"/>
      <c r="T171" s="4280"/>
      <c r="U171" s="4280"/>
      <c r="V171" s="4280"/>
      <c r="W171" s="4280"/>
      <c r="X171" s="4280"/>
      <c r="Y171" s="4280"/>
    </row>
    <row r="172" spans="1:25">
      <c r="A172" s="4328"/>
      <c r="B172" s="4280"/>
      <c r="C172" s="4280"/>
      <c r="D172" s="4280"/>
      <c r="E172" s="4280"/>
      <c r="F172" s="4280"/>
      <c r="G172" s="4280"/>
      <c r="H172" s="4280"/>
      <c r="I172" s="4280"/>
      <c r="J172" s="4280"/>
      <c r="K172" s="4280"/>
      <c r="L172" s="4280"/>
      <c r="M172" s="4280"/>
      <c r="N172" s="4280"/>
      <c r="O172" s="4280"/>
      <c r="P172" s="4280"/>
      <c r="Q172" s="4280"/>
      <c r="R172" s="4280"/>
      <c r="S172" s="4280"/>
      <c r="T172" s="4280"/>
      <c r="U172" s="4280"/>
      <c r="V172" s="4280"/>
      <c r="W172" s="4280"/>
      <c r="X172" s="4280"/>
      <c r="Y172" s="4280"/>
    </row>
    <row r="173" spans="1:25">
      <c r="A173" s="4328"/>
      <c r="B173" s="4280"/>
      <c r="C173" s="4280"/>
      <c r="D173" s="4280"/>
      <c r="E173" s="4280"/>
      <c r="F173" s="4280"/>
      <c r="G173" s="4280"/>
      <c r="H173" s="4280"/>
      <c r="I173" s="4280"/>
      <c r="J173" s="4280"/>
      <c r="K173" s="4280"/>
      <c r="L173" s="4280"/>
      <c r="M173" s="4280"/>
      <c r="N173" s="4280"/>
      <c r="O173" s="4280"/>
      <c r="P173" s="4280"/>
      <c r="Q173" s="4280"/>
      <c r="R173" s="4280"/>
      <c r="S173" s="4280"/>
      <c r="T173" s="4280"/>
      <c r="U173" s="4280"/>
      <c r="V173" s="4280"/>
      <c r="W173" s="4280"/>
      <c r="X173" s="4280"/>
      <c r="Y173" s="4280"/>
    </row>
    <row r="174" spans="1:25">
      <c r="A174" s="4328"/>
      <c r="B174" s="4280"/>
      <c r="C174" s="4280"/>
      <c r="D174" s="4280"/>
      <c r="E174" s="4280"/>
      <c r="F174" s="4280"/>
      <c r="G174" s="4280"/>
      <c r="H174" s="4280"/>
      <c r="I174" s="4280"/>
      <c r="J174" s="4280"/>
      <c r="K174" s="4280"/>
      <c r="L174" s="4280"/>
      <c r="M174" s="4280"/>
      <c r="N174" s="4280"/>
      <c r="O174" s="4280"/>
      <c r="P174" s="4280"/>
      <c r="Q174" s="4280"/>
      <c r="R174" s="4280"/>
      <c r="S174" s="4280"/>
      <c r="T174" s="4280"/>
      <c r="U174" s="4280"/>
      <c r="V174" s="4280"/>
      <c r="W174" s="4280"/>
      <c r="X174" s="4280"/>
      <c r="Y174" s="4280"/>
    </row>
    <row r="175" spans="1:25">
      <c r="A175" s="4328"/>
      <c r="B175" s="4280"/>
      <c r="C175" s="4280"/>
      <c r="D175" s="4280"/>
      <c r="E175" s="4280"/>
      <c r="F175" s="4280"/>
      <c r="G175" s="4280"/>
      <c r="H175" s="4280"/>
      <c r="I175" s="4280"/>
      <c r="J175" s="4280"/>
      <c r="K175" s="4280"/>
      <c r="L175" s="4280"/>
      <c r="M175" s="4280"/>
      <c r="N175" s="4280"/>
      <c r="O175" s="4280"/>
      <c r="P175" s="4280"/>
      <c r="Q175" s="4280"/>
      <c r="R175" s="4280"/>
      <c r="S175" s="4280"/>
      <c r="T175" s="4280"/>
      <c r="U175" s="4280"/>
      <c r="V175" s="4280"/>
      <c r="W175" s="4280"/>
      <c r="X175" s="4280"/>
      <c r="Y175" s="4280"/>
    </row>
    <row r="176" spans="1:25">
      <c r="A176" s="4328"/>
      <c r="B176" s="4280"/>
      <c r="C176" s="4280"/>
      <c r="D176" s="4280"/>
      <c r="E176" s="4280"/>
      <c r="F176" s="4280"/>
      <c r="G176" s="4280"/>
      <c r="H176" s="4280"/>
      <c r="I176" s="4280"/>
      <c r="J176" s="4280"/>
      <c r="K176" s="4280"/>
      <c r="L176" s="4280"/>
      <c r="M176" s="4280"/>
      <c r="N176" s="4280"/>
      <c r="O176" s="4280"/>
      <c r="P176" s="4280"/>
      <c r="Q176" s="4280"/>
      <c r="R176" s="4280"/>
      <c r="S176" s="4280"/>
      <c r="T176" s="4280"/>
      <c r="U176" s="4280"/>
      <c r="V176" s="4280"/>
      <c r="W176" s="4280"/>
      <c r="X176" s="4280"/>
      <c r="Y176" s="4280"/>
    </row>
    <row r="177" spans="1:25">
      <c r="A177" s="4328"/>
      <c r="B177" s="4280"/>
      <c r="C177" s="4280"/>
      <c r="D177" s="4280"/>
      <c r="E177" s="4280"/>
      <c r="F177" s="4280"/>
      <c r="G177" s="4280"/>
      <c r="H177" s="4280"/>
      <c r="I177" s="4280"/>
      <c r="J177" s="4280"/>
      <c r="K177" s="4280"/>
      <c r="L177" s="4280"/>
      <c r="M177" s="4280"/>
      <c r="N177" s="4280"/>
      <c r="O177" s="4280"/>
      <c r="P177" s="4280"/>
      <c r="Q177" s="4280"/>
      <c r="R177" s="4280"/>
      <c r="S177" s="4280"/>
      <c r="T177" s="4280"/>
      <c r="U177" s="4280"/>
      <c r="V177" s="4280"/>
      <c r="W177" s="4280"/>
      <c r="X177" s="4280"/>
      <c r="Y177" s="4280"/>
    </row>
    <row r="178" spans="1:25">
      <c r="A178" s="4328"/>
      <c r="B178" s="4280"/>
      <c r="C178" s="4280"/>
      <c r="D178" s="4280"/>
      <c r="E178" s="4280"/>
      <c r="F178" s="4280"/>
      <c r="G178" s="4280"/>
      <c r="H178" s="4280"/>
      <c r="I178" s="4280"/>
      <c r="J178" s="4280"/>
      <c r="K178" s="4280"/>
      <c r="L178" s="4280"/>
      <c r="M178" s="4280"/>
      <c r="N178" s="4280"/>
      <c r="O178" s="4280"/>
      <c r="P178" s="4280"/>
      <c r="Q178" s="4280"/>
      <c r="R178" s="4280"/>
      <c r="S178" s="4280"/>
      <c r="T178" s="4280"/>
      <c r="U178" s="4280"/>
      <c r="V178" s="4280"/>
      <c r="W178" s="4280"/>
      <c r="X178" s="4280"/>
      <c r="Y178" s="4280"/>
    </row>
    <row r="179" spans="1:25">
      <c r="A179" s="4328"/>
      <c r="B179" s="4280"/>
      <c r="C179" s="4280"/>
      <c r="D179" s="4280"/>
      <c r="E179" s="4280"/>
      <c r="F179" s="4280"/>
      <c r="G179" s="4280"/>
      <c r="H179" s="4280"/>
      <c r="I179" s="4280"/>
      <c r="J179" s="4280"/>
      <c r="K179" s="4280"/>
      <c r="L179" s="4280"/>
      <c r="M179" s="4280"/>
      <c r="N179" s="4280"/>
      <c r="O179" s="4280"/>
      <c r="P179" s="4280"/>
      <c r="Q179" s="4280"/>
      <c r="R179" s="4280"/>
      <c r="S179" s="4280"/>
      <c r="T179" s="4280"/>
      <c r="U179" s="4280"/>
      <c r="V179" s="4280"/>
      <c r="W179" s="4280"/>
      <c r="X179" s="4280"/>
      <c r="Y179" s="4280"/>
    </row>
    <row r="180" spans="1:25">
      <c r="A180" s="4328"/>
      <c r="B180" s="4280"/>
      <c r="C180" s="4280"/>
      <c r="D180" s="4280"/>
      <c r="E180" s="4280"/>
      <c r="F180" s="4280"/>
      <c r="G180" s="4280"/>
      <c r="H180" s="4280"/>
      <c r="I180" s="4280"/>
      <c r="J180" s="4280"/>
      <c r="K180" s="4280"/>
      <c r="L180" s="4280"/>
      <c r="M180" s="4280"/>
      <c r="N180" s="4280"/>
      <c r="O180" s="4280"/>
      <c r="P180" s="4280"/>
      <c r="Q180" s="4280"/>
      <c r="R180" s="4280"/>
      <c r="S180" s="4280"/>
      <c r="T180" s="4280"/>
      <c r="U180" s="4280"/>
      <c r="V180" s="4280"/>
      <c r="W180" s="4280"/>
      <c r="X180" s="4280"/>
      <c r="Y180" s="4280"/>
    </row>
    <row r="181" spans="1:25">
      <c r="A181" s="4328"/>
      <c r="B181" s="4280"/>
      <c r="C181" s="4280"/>
      <c r="D181" s="4280"/>
      <c r="E181" s="4280"/>
      <c r="F181" s="4280"/>
      <c r="G181" s="4280"/>
      <c r="H181" s="4280"/>
      <c r="I181" s="4280"/>
      <c r="J181" s="4280"/>
      <c r="K181" s="4280"/>
      <c r="L181" s="4280"/>
      <c r="M181" s="4280"/>
      <c r="N181" s="4280"/>
      <c r="O181" s="4280"/>
      <c r="P181" s="4280"/>
      <c r="Q181" s="4280"/>
      <c r="R181" s="4280"/>
      <c r="S181" s="4280"/>
      <c r="T181" s="4280"/>
      <c r="U181" s="4280"/>
      <c r="V181" s="4280"/>
      <c r="W181" s="4280"/>
      <c r="X181" s="4280"/>
      <c r="Y181" s="4280"/>
    </row>
    <row r="182" spans="1:25">
      <c r="A182" s="4328"/>
      <c r="B182" s="4280"/>
      <c r="C182" s="4280"/>
      <c r="D182" s="4280"/>
      <c r="E182" s="4280"/>
      <c r="F182" s="4280"/>
      <c r="G182" s="4280"/>
      <c r="H182" s="4280"/>
      <c r="I182" s="4280"/>
      <c r="J182" s="4280"/>
      <c r="K182" s="4280"/>
      <c r="L182" s="4280"/>
      <c r="M182" s="4280"/>
      <c r="N182" s="4280"/>
      <c r="O182" s="4280"/>
      <c r="P182" s="4280"/>
      <c r="Q182" s="4280"/>
      <c r="R182" s="4280"/>
      <c r="S182" s="4280"/>
      <c r="T182" s="4280"/>
      <c r="U182" s="4280"/>
      <c r="V182" s="4280"/>
      <c r="W182" s="4280"/>
      <c r="X182" s="4280"/>
      <c r="Y182" s="4280"/>
    </row>
    <row r="183" spans="1:25">
      <c r="A183" s="4328"/>
      <c r="B183" s="4280"/>
      <c r="C183" s="4280"/>
      <c r="D183" s="4280"/>
      <c r="E183" s="4280"/>
      <c r="F183" s="4280"/>
      <c r="G183" s="4280"/>
      <c r="H183" s="4280"/>
      <c r="I183" s="4280"/>
      <c r="J183" s="4280"/>
      <c r="K183" s="4280"/>
      <c r="L183" s="4280"/>
      <c r="M183" s="4280"/>
      <c r="N183" s="4280"/>
      <c r="O183" s="4280"/>
      <c r="P183" s="4280"/>
      <c r="Q183" s="4280"/>
      <c r="R183" s="4280"/>
      <c r="S183" s="4280"/>
      <c r="T183" s="4280"/>
      <c r="U183" s="4280"/>
      <c r="V183" s="4280"/>
      <c r="W183" s="4280"/>
      <c r="X183" s="4280"/>
      <c r="Y183" s="4280"/>
    </row>
    <row r="184" spans="1:25">
      <c r="A184" s="4328"/>
      <c r="B184" s="4280"/>
      <c r="C184" s="4280"/>
      <c r="D184" s="4280"/>
      <c r="E184" s="4280"/>
      <c r="F184" s="4280"/>
      <c r="G184" s="4280"/>
      <c r="H184" s="4280"/>
      <c r="I184" s="4280"/>
      <c r="J184" s="4280"/>
      <c r="K184" s="4280"/>
      <c r="L184" s="4280"/>
      <c r="M184" s="4280"/>
      <c r="N184" s="4280"/>
      <c r="O184" s="4280"/>
      <c r="P184" s="4280"/>
      <c r="Q184" s="4280"/>
      <c r="R184" s="4280"/>
      <c r="S184" s="4280"/>
      <c r="T184" s="4280"/>
      <c r="U184" s="4280"/>
      <c r="V184" s="4280"/>
      <c r="W184" s="4280"/>
      <c r="X184" s="4280"/>
      <c r="Y184" s="4280"/>
    </row>
    <row r="185" spans="1:25">
      <c r="A185" s="4328"/>
      <c r="B185" s="4280"/>
      <c r="C185" s="4280"/>
      <c r="D185" s="4280"/>
      <c r="E185" s="4280"/>
      <c r="F185" s="4280"/>
      <c r="G185" s="4280"/>
      <c r="H185" s="4280"/>
      <c r="I185" s="4280"/>
      <c r="J185" s="4280"/>
      <c r="K185" s="4280"/>
      <c r="L185" s="4280"/>
      <c r="M185" s="4280"/>
      <c r="N185" s="4280"/>
      <c r="O185" s="4280"/>
      <c r="P185" s="4280"/>
      <c r="Q185" s="4280"/>
      <c r="R185" s="4280"/>
      <c r="S185" s="4280"/>
      <c r="T185" s="4280"/>
      <c r="U185" s="4280"/>
      <c r="V185" s="4280"/>
      <c r="W185" s="4280"/>
      <c r="X185" s="4280"/>
      <c r="Y185" s="4280"/>
    </row>
    <row r="186" spans="1:25">
      <c r="A186" s="4328"/>
      <c r="B186" s="4280"/>
      <c r="C186" s="4280"/>
      <c r="D186" s="4280"/>
      <c r="E186" s="4280"/>
      <c r="F186" s="4280"/>
      <c r="G186" s="4280"/>
      <c r="H186" s="4280"/>
      <c r="I186" s="4280"/>
      <c r="J186" s="4280"/>
      <c r="K186" s="4280"/>
      <c r="L186" s="4280"/>
      <c r="M186" s="4280"/>
      <c r="N186" s="4280"/>
      <c r="O186" s="4280"/>
      <c r="P186" s="4280"/>
      <c r="Q186" s="4280"/>
      <c r="R186" s="4280"/>
      <c r="S186" s="4280"/>
      <c r="T186" s="4280"/>
      <c r="U186" s="4280"/>
      <c r="V186" s="4280"/>
      <c r="W186" s="4280"/>
      <c r="X186" s="4280"/>
      <c r="Y186" s="4280"/>
    </row>
    <row r="187" spans="1:25">
      <c r="A187" s="4328"/>
      <c r="B187" s="4280"/>
      <c r="C187" s="4280"/>
      <c r="D187" s="4280"/>
      <c r="E187" s="4280"/>
      <c r="F187" s="4280"/>
      <c r="G187" s="4280"/>
      <c r="H187" s="4280"/>
      <c r="I187" s="4280"/>
      <c r="J187" s="4280"/>
      <c r="K187" s="4280"/>
      <c r="L187" s="4280"/>
      <c r="M187" s="4280"/>
      <c r="N187" s="4280"/>
      <c r="O187" s="4280"/>
      <c r="P187" s="4280"/>
      <c r="Q187" s="4280"/>
      <c r="R187" s="4280"/>
      <c r="S187" s="4280"/>
      <c r="T187" s="4280"/>
      <c r="U187" s="4280"/>
      <c r="V187" s="4280"/>
      <c r="W187" s="4280"/>
      <c r="X187" s="4280"/>
      <c r="Y187" s="4280"/>
    </row>
    <row r="188" spans="1:25">
      <c r="A188" s="4328"/>
      <c r="B188" s="4280"/>
      <c r="C188" s="4280"/>
      <c r="D188" s="4280"/>
      <c r="E188" s="4280"/>
      <c r="F188" s="4280"/>
      <c r="G188" s="4280"/>
      <c r="H188" s="4280"/>
      <c r="I188" s="4280"/>
      <c r="J188" s="4280"/>
      <c r="K188" s="4280"/>
      <c r="L188" s="4280"/>
      <c r="M188" s="4280"/>
      <c r="N188" s="4280"/>
      <c r="O188" s="4280"/>
      <c r="P188" s="4280"/>
      <c r="Q188" s="4280"/>
      <c r="R188" s="4280"/>
      <c r="S188" s="4280"/>
      <c r="T188" s="4280"/>
      <c r="U188" s="4280"/>
      <c r="V188" s="4280"/>
      <c r="W188" s="4280"/>
      <c r="X188" s="4280"/>
      <c r="Y188" s="4280"/>
    </row>
    <row r="189" spans="1:25">
      <c r="A189" s="4328"/>
      <c r="B189" s="4280"/>
      <c r="C189" s="4280"/>
      <c r="D189" s="4280"/>
      <c r="E189" s="4280"/>
      <c r="F189" s="4280"/>
      <c r="G189" s="4280"/>
      <c r="H189" s="4280"/>
      <c r="I189" s="4280"/>
      <c r="J189" s="4280"/>
      <c r="K189" s="4280"/>
      <c r="L189" s="4280"/>
      <c r="M189" s="4280"/>
      <c r="N189" s="4280"/>
      <c r="O189" s="4280"/>
      <c r="P189" s="4280"/>
      <c r="Q189" s="4280"/>
      <c r="R189" s="4280"/>
      <c r="S189" s="4280"/>
      <c r="T189" s="4280"/>
      <c r="U189" s="4280"/>
      <c r="V189" s="4280"/>
      <c r="W189" s="4280"/>
      <c r="X189" s="4280"/>
      <c r="Y189" s="4280"/>
    </row>
    <row r="190" spans="1:25">
      <c r="A190" s="4328"/>
      <c r="B190" s="4280"/>
      <c r="C190" s="4280"/>
      <c r="D190" s="4280"/>
      <c r="E190" s="4280"/>
      <c r="F190" s="4280"/>
      <c r="G190" s="4280"/>
      <c r="H190" s="4280"/>
      <c r="I190" s="4280"/>
      <c r="J190" s="4280"/>
      <c r="K190" s="4280"/>
      <c r="L190" s="4280"/>
      <c r="M190" s="4280"/>
      <c r="N190" s="4280"/>
      <c r="O190" s="4280"/>
      <c r="P190" s="4280"/>
      <c r="Q190" s="4280"/>
      <c r="R190" s="4280"/>
      <c r="S190" s="4280"/>
      <c r="T190" s="4280"/>
      <c r="U190" s="4280"/>
      <c r="V190" s="4280"/>
      <c r="W190" s="4280"/>
      <c r="X190" s="4280"/>
      <c r="Y190" s="4280"/>
    </row>
    <row r="191" spans="1:25">
      <c r="A191" s="4328"/>
      <c r="B191" s="4280"/>
      <c r="C191" s="4280"/>
      <c r="D191" s="4280"/>
      <c r="E191" s="4280"/>
      <c r="F191" s="4280"/>
      <c r="G191" s="4280"/>
      <c r="H191" s="4280"/>
      <c r="I191" s="4280"/>
      <c r="J191" s="4280"/>
      <c r="K191" s="4280"/>
      <c r="L191" s="4280"/>
      <c r="M191" s="4280"/>
      <c r="N191" s="4280"/>
      <c r="O191" s="4280"/>
      <c r="P191" s="4280"/>
      <c r="Q191" s="4280"/>
      <c r="R191" s="4280"/>
      <c r="S191" s="4280"/>
      <c r="T191" s="4280"/>
      <c r="U191" s="4280"/>
      <c r="V191" s="4280"/>
      <c r="W191" s="4280"/>
      <c r="X191" s="4280"/>
      <c r="Y191" s="4280"/>
    </row>
    <row r="192" spans="1:25">
      <c r="A192" s="4328"/>
      <c r="B192" s="4280"/>
      <c r="C192" s="4280"/>
      <c r="D192" s="4280"/>
      <c r="E192" s="4280"/>
      <c r="F192" s="4280"/>
      <c r="G192" s="4280"/>
      <c r="H192" s="4280"/>
      <c r="I192" s="4280"/>
      <c r="J192" s="4280"/>
      <c r="K192" s="4280"/>
      <c r="L192" s="4280"/>
      <c r="M192" s="4280"/>
      <c r="N192" s="4280"/>
      <c r="O192" s="4280"/>
      <c r="P192" s="4280"/>
      <c r="Q192" s="4280"/>
      <c r="R192" s="4280"/>
      <c r="S192" s="4280"/>
      <c r="T192" s="4280"/>
      <c r="U192" s="4280"/>
      <c r="V192" s="4280"/>
      <c r="W192" s="4280"/>
      <c r="X192" s="4280"/>
      <c r="Y192" s="4280"/>
    </row>
    <row r="193" spans="1:25">
      <c r="A193" s="4328"/>
      <c r="B193" s="4280"/>
      <c r="C193" s="4280"/>
      <c r="D193" s="4280"/>
      <c r="E193" s="4280"/>
      <c r="F193" s="4280"/>
      <c r="G193" s="4280"/>
      <c r="H193" s="4280"/>
      <c r="I193" s="4280"/>
      <c r="J193" s="4280"/>
      <c r="K193" s="4280"/>
      <c r="L193" s="4280"/>
      <c r="M193" s="4280"/>
      <c r="N193" s="4280"/>
      <c r="O193" s="4280"/>
      <c r="P193" s="4280"/>
      <c r="Q193" s="4280"/>
      <c r="R193" s="4280"/>
      <c r="S193" s="4280"/>
      <c r="T193" s="4280"/>
      <c r="U193" s="4280"/>
      <c r="V193" s="4280"/>
      <c r="W193" s="4280"/>
      <c r="X193" s="4280"/>
      <c r="Y193" s="4280"/>
    </row>
    <row r="194" spans="1:25">
      <c r="A194" s="4328"/>
      <c r="B194" s="4280"/>
      <c r="C194" s="4280"/>
      <c r="D194" s="4280"/>
      <c r="E194" s="4280"/>
      <c r="F194" s="4280"/>
      <c r="G194" s="4280"/>
      <c r="H194" s="4280"/>
      <c r="I194" s="4280"/>
      <c r="J194" s="4280"/>
      <c r="K194" s="4280"/>
      <c r="L194" s="4280"/>
      <c r="M194" s="4280"/>
      <c r="N194" s="4280"/>
      <c r="O194" s="4280"/>
      <c r="P194" s="4280"/>
      <c r="Q194" s="4280"/>
      <c r="R194" s="4280"/>
      <c r="S194" s="4280"/>
      <c r="T194" s="4280"/>
      <c r="U194" s="4280"/>
      <c r="V194" s="4280"/>
      <c r="W194" s="4280"/>
      <c r="X194" s="4280"/>
      <c r="Y194" s="4280"/>
    </row>
    <row r="195" spans="1:25">
      <c r="A195" s="4328"/>
      <c r="B195" s="4280"/>
      <c r="C195" s="4280"/>
      <c r="D195" s="4280"/>
      <c r="E195" s="4280"/>
      <c r="F195" s="4280"/>
      <c r="G195" s="4280"/>
      <c r="H195" s="4280"/>
      <c r="I195" s="4280"/>
      <c r="J195" s="4280"/>
      <c r="K195" s="4280"/>
      <c r="L195" s="4280"/>
      <c r="M195" s="4280"/>
      <c r="N195" s="4280"/>
      <c r="O195" s="4280"/>
      <c r="P195" s="4280"/>
      <c r="Q195" s="4280"/>
      <c r="R195" s="4280"/>
      <c r="S195" s="4280"/>
      <c r="T195" s="4280"/>
      <c r="U195" s="4280"/>
      <c r="V195" s="4280"/>
      <c r="W195" s="4280"/>
      <c r="X195" s="4280"/>
      <c r="Y195" s="4280"/>
    </row>
    <row r="196" spans="1:25">
      <c r="A196" s="4328"/>
      <c r="B196" s="4280"/>
      <c r="C196" s="4280"/>
      <c r="D196" s="4280"/>
      <c r="E196" s="4280"/>
      <c r="F196" s="4280"/>
      <c r="G196" s="4280"/>
      <c r="H196" s="4280"/>
      <c r="I196" s="4280"/>
      <c r="J196" s="4280"/>
      <c r="K196" s="4280"/>
      <c r="L196" s="4280"/>
      <c r="M196" s="4280"/>
      <c r="N196" s="4280"/>
      <c r="O196" s="4280"/>
      <c r="P196" s="4280"/>
      <c r="Q196" s="4280"/>
      <c r="R196" s="4280"/>
      <c r="S196" s="4280"/>
      <c r="T196" s="4280"/>
      <c r="U196" s="4280"/>
      <c r="V196" s="4280"/>
      <c r="W196" s="4280"/>
      <c r="X196" s="4280"/>
      <c r="Y196" s="4280"/>
    </row>
    <row r="197" spans="1:25">
      <c r="A197" s="4328"/>
      <c r="B197" s="4280"/>
      <c r="C197" s="4280"/>
      <c r="D197" s="4280"/>
      <c r="E197" s="4280"/>
      <c r="F197" s="4280"/>
      <c r="G197" s="4280"/>
      <c r="H197" s="4280"/>
      <c r="I197" s="4280"/>
      <c r="J197" s="4280"/>
      <c r="K197" s="4280"/>
      <c r="L197" s="4280"/>
      <c r="M197" s="4280"/>
      <c r="N197" s="4280"/>
      <c r="O197" s="4280"/>
      <c r="P197" s="4280"/>
      <c r="Q197" s="4280"/>
      <c r="R197" s="4280"/>
      <c r="S197" s="4280"/>
      <c r="T197" s="4280"/>
      <c r="U197" s="4280"/>
      <c r="V197" s="4280"/>
      <c r="W197" s="4280"/>
      <c r="X197" s="4280"/>
      <c r="Y197" s="4280"/>
    </row>
    <row r="198" spans="1:25">
      <c r="A198" s="4328"/>
      <c r="B198" s="4280"/>
      <c r="C198" s="4280"/>
      <c r="D198" s="4280"/>
      <c r="E198" s="4280"/>
      <c r="F198" s="4280"/>
      <c r="G198" s="4280"/>
      <c r="H198" s="4280"/>
      <c r="I198" s="4280"/>
      <c r="J198" s="4280"/>
      <c r="K198" s="4280"/>
      <c r="L198" s="4280"/>
      <c r="M198" s="4280"/>
      <c r="N198" s="4280"/>
      <c r="O198" s="4280"/>
      <c r="P198" s="4280"/>
      <c r="Q198" s="4280"/>
      <c r="R198" s="4280"/>
      <c r="S198" s="4280"/>
      <c r="T198" s="4280"/>
      <c r="U198" s="4280"/>
      <c r="V198" s="4280"/>
      <c r="W198" s="4280"/>
      <c r="X198" s="4280"/>
      <c r="Y198" s="4280"/>
    </row>
    <row r="199" spans="1:25">
      <c r="A199" s="4328"/>
      <c r="B199" s="4280"/>
      <c r="C199" s="4280"/>
      <c r="D199" s="4280"/>
      <c r="E199" s="4280"/>
      <c r="F199" s="4280"/>
      <c r="G199" s="4280"/>
      <c r="H199" s="4280"/>
      <c r="I199" s="4280"/>
      <c r="J199" s="4280"/>
      <c r="K199" s="4280"/>
      <c r="L199" s="4280"/>
      <c r="M199" s="4280"/>
      <c r="N199" s="4280"/>
      <c r="O199" s="4280"/>
      <c r="P199" s="4280"/>
      <c r="Q199" s="4280"/>
      <c r="R199" s="4280"/>
      <c r="S199" s="4280"/>
      <c r="T199" s="4280"/>
      <c r="U199" s="4280"/>
      <c r="V199" s="4280"/>
      <c r="W199" s="4280"/>
      <c r="X199" s="4280"/>
      <c r="Y199" s="4280"/>
    </row>
    <row r="200" spans="1:25">
      <c r="A200" s="4328"/>
      <c r="B200" s="4280"/>
      <c r="C200" s="4280"/>
      <c r="D200" s="4280"/>
      <c r="E200" s="4280"/>
      <c r="F200" s="4280"/>
      <c r="G200" s="4280"/>
      <c r="H200" s="4280"/>
      <c r="I200" s="4280"/>
      <c r="J200" s="4280"/>
      <c r="K200" s="4280"/>
      <c r="L200" s="4280"/>
      <c r="M200" s="4280"/>
      <c r="N200" s="4280"/>
      <c r="O200" s="4280"/>
      <c r="P200" s="4280"/>
      <c r="Q200" s="4280"/>
      <c r="R200" s="4280"/>
      <c r="S200" s="4280"/>
      <c r="T200" s="4280"/>
      <c r="U200" s="4280"/>
      <c r="V200" s="4280"/>
      <c r="W200" s="4280"/>
      <c r="X200" s="4280"/>
      <c r="Y200" s="4280"/>
    </row>
    <row r="201" spans="1:25">
      <c r="A201" s="4328"/>
      <c r="B201" s="4280"/>
      <c r="C201" s="4280"/>
      <c r="D201" s="4280"/>
      <c r="E201" s="4280"/>
      <c r="F201" s="4280"/>
      <c r="G201" s="4280"/>
      <c r="H201" s="4280"/>
      <c r="I201" s="4280"/>
      <c r="J201" s="4280"/>
      <c r="K201" s="4280"/>
      <c r="L201" s="4280"/>
      <c r="M201" s="4280"/>
      <c r="N201" s="4280"/>
      <c r="O201" s="4280"/>
      <c r="P201" s="4280"/>
      <c r="Q201" s="4280"/>
      <c r="R201" s="4280"/>
      <c r="S201" s="4280"/>
      <c r="T201" s="4280"/>
      <c r="U201" s="4280"/>
      <c r="V201" s="4280"/>
      <c r="W201" s="4280"/>
      <c r="X201" s="4280"/>
      <c r="Y201" s="4280"/>
    </row>
    <row r="202" spans="1:25">
      <c r="A202" s="4328"/>
      <c r="B202" s="4280"/>
      <c r="C202" s="4280"/>
      <c r="D202" s="4280"/>
      <c r="E202" s="4280"/>
      <c r="F202" s="4280"/>
      <c r="G202" s="4280"/>
      <c r="H202" s="4280"/>
      <c r="I202" s="4280"/>
      <c r="J202" s="4280"/>
      <c r="K202" s="4280"/>
      <c r="L202" s="4280"/>
      <c r="M202" s="4280"/>
      <c r="N202" s="4280"/>
      <c r="O202" s="4280"/>
      <c r="P202" s="4280"/>
      <c r="Q202" s="4280"/>
      <c r="R202" s="4280"/>
      <c r="S202" s="4280"/>
      <c r="T202" s="4280"/>
      <c r="U202" s="4280"/>
      <c r="V202" s="4280"/>
      <c r="W202" s="4280"/>
      <c r="X202" s="4280"/>
      <c r="Y202" s="4280"/>
    </row>
    <row r="203" spans="1:25">
      <c r="A203" s="4328"/>
      <c r="B203" s="4280"/>
      <c r="C203" s="4280"/>
      <c r="D203" s="4280"/>
      <c r="E203" s="4280"/>
      <c r="F203" s="4280"/>
      <c r="G203" s="4280"/>
      <c r="H203" s="4280"/>
      <c r="I203" s="4280"/>
      <c r="J203" s="4280"/>
      <c r="K203" s="4280"/>
      <c r="L203" s="4280"/>
      <c r="M203" s="4280"/>
      <c r="N203" s="4280"/>
      <c r="O203" s="4280"/>
      <c r="P203" s="4280"/>
      <c r="Q203" s="4280"/>
      <c r="R203" s="4280"/>
      <c r="S203" s="4280"/>
      <c r="T203" s="4280"/>
      <c r="U203" s="4280"/>
      <c r="V203" s="4280"/>
      <c r="W203" s="4280"/>
      <c r="X203" s="4280"/>
      <c r="Y203" s="4280"/>
    </row>
    <row r="204" spans="1:25">
      <c r="A204" s="4328"/>
      <c r="B204" s="4280"/>
      <c r="C204" s="4280"/>
      <c r="D204" s="4280"/>
      <c r="E204" s="4280"/>
      <c r="F204" s="4280"/>
      <c r="G204" s="4280"/>
      <c r="H204" s="4280"/>
      <c r="I204" s="4280"/>
      <c r="J204" s="4280"/>
      <c r="K204" s="4280"/>
      <c r="L204" s="4280"/>
      <c r="M204" s="4280"/>
      <c r="N204" s="4280"/>
      <c r="O204" s="4280"/>
      <c r="P204" s="4280"/>
      <c r="Q204" s="4280"/>
      <c r="R204" s="4280"/>
      <c r="S204" s="4280"/>
      <c r="T204" s="4280"/>
      <c r="U204" s="4280"/>
      <c r="V204" s="4280"/>
      <c r="W204" s="4280"/>
      <c r="X204" s="4280"/>
      <c r="Y204" s="4280"/>
    </row>
    <row r="205" spans="1:25">
      <c r="A205" s="4328"/>
      <c r="B205" s="4280"/>
      <c r="C205" s="4280"/>
      <c r="D205" s="4280"/>
      <c r="E205" s="4280"/>
      <c r="F205" s="4280"/>
      <c r="G205" s="4280"/>
      <c r="H205" s="4280"/>
      <c r="I205" s="4280"/>
      <c r="J205" s="4280"/>
      <c r="K205" s="4280"/>
      <c r="L205" s="4280"/>
      <c r="M205" s="4280"/>
      <c r="N205" s="4280"/>
      <c r="O205" s="4280"/>
      <c r="P205" s="4280"/>
      <c r="Q205" s="4280"/>
      <c r="R205" s="4280"/>
      <c r="S205" s="4280"/>
      <c r="T205" s="4280"/>
      <c r="U205" s="4280"/>
      <c r="V205" s="4280"/>
      <c r="W205" s="4280"/>
      <c r="X205" s="4280"/>
      <c r="Y205" s="4280"/>
    </row>
    <row r="206" spans="1:25">
      <c r="A206" s="4328"/>
      <c r="B206" s="4280"/>
      <c r="C206" s="4280"/>
      <c r="D206" s="4280"/>
      <c r="E206" s="4280"/>
      <c r="F206" s="4280"/>
      <c r="G206" s="4280"/>
      <c r="H206" s="4280"/>
      <c r="I206" s="4280"/>
      <c r="J206" s="4280"/>
      <c r="K206" s="4280"/>
      <c r="L206" s="4280"/>
      <c r="M206" s="4280"/>
      <c r="N206" s="4280"/>
      <c r="O206" s="4280"/>
      <c r="P206" s="4280"/>
      <c r="Q206" s="4280"/>
      <c r="R206" s="4280"/>
      <c r="S206" s="4280"/>
      <c r="T206" s="4280"/>
      <c r="U206" s="4280"/>
      <c r="V206" s="4280"/>
      <c r="W206" s="4280"/>
      <c r="X206" s="4280"/>
      <c r="Y206" s="4280"/>
    </row>
    <row r="207" spans="1:25">
      <c r="A207" s="4328"/>
      <c r="B207" s="4280"/>
      <c r="C207" s="4280"/>
      <c r="D207" s="4280"/>
      <c r="E207" s="4280"/>
      <c r="F207" s="4280"/>
      <c r="G207" s="4280"/>
      <c r="H207" s="4280"/>
      <c r="I207" s="4280"/>
      <c r="J207" s="4280"/>
      <c r="K207" s="4280"/>
      <c r="L207" s="4280"/>
      <c r="M207" s="4280"/>
      <c r="N207" s="4280"/>
      <c r="O207" s="4280"/>
      <c r="P207" s="4280"/>
      <c r="Q207" s="4280"/>
      <c r="R207" s="4280"/>
      <c r="S207" s="4280"/>
      <c r="T207" s="4280"/>
      <c r="U207" s="4280"/>
      <c r="V207" s="4280"/>
      <c r="W207" s="4280"/>
      <c r="X207" s="4280"/>
      <c r="Y207" s="4280"/>
    </row>
    <row r="208" spans="1:25">
      <c r="A208" s="4328"/>
      <c r="B208" s="4280"/>
      <c r="C208" s="4280"/>
      <c r="D208" s="4280"/>
      <c r="E208" s="4280"/>
      <c r="F208" s="4280"/>
      <c r="G208" s="4280"/>
      <c r="H208" s="4280"/>
      <c r="I208" s="4280"/>
      <c r="J208" s="4280"/>
      <c r="K208" s="4280"/>
      <c r="L208" s="4280"/>
      <c r="M208" s="4280"/>
      <c r="N208" s="4280"/>
      <c r="O208" s="4280"/>
      <c r="P208" s="4280"/>
      <c r="Q208" s="4280"/>
      <c r="R208" s="4280"/>
      <c r="S208" s="4280"/>
      <c r="T208" s="4280"/>
      <c r="U208" s="4280"/>
      <c r="V208" s="4280"/>
      <c r="W208" s="4280"/>
      <c r="X208" s="4280"/>
      <c r="Y208" s="4280"/>
    </row>
    <row r="209" spans="1:25">
      <c r="A209" s="4328"/>
      <c r="B209" s="4280"/>
      <c r="C209" s="4280"/>
      <c r="D209" s="4280"/>
      <c r="E209" s="4280"/>
      <c r="F209" s="4280"/>
      <c r="G209" s="4280"/>
      <c r="H209" s="4280"/>
      <c r="I209" s="4280"/>
      <c r="J209" s="4280"/>
      <c r="K209" s="4280"/>
      <c r="L209" s="4280"/>
      <c r="M209" s="4280"/>
      <c r="N209" s="4280"/>
      <c r="O209" s="4280"/>
      <c r="P209" s="4280"/>
      <c r="Q209" s="4280"/>
      <c r="R209" s="4280"/>
      <c r="S209" s="4280"/>
      <c r="T209" s="4280"/>
      <c r="U209" s="4280"/>
      <c r="V209" s="4280"/>
      <c r="W209" s="4280"/>
      <c r="X209" s="4280"/>
      <c r="Y209" s="4280"/>
    </row>
    <row r="210" spans="1:25">
      <c r="A210" s="4328"/>
      <c r="B210" s="4280"/>
      <c r="C210" s="4280"/>
      <c r="D210" s="4280"/>
      <c r="E210" s="4280"/>
      <c r="F210" s="4280"/>
      <c r="G210" s="4280"/>
      <c r="H210" s="4280"/>
      <c r="I210" s="4280"/>
      <c r="J210" s="4280"/>
      <c r="K210" s="4280"/>
      <c r="L210" s="4280"/>
      <c r="M210" s="4280"/>
      <c r="N210" s="4280"/>
      <c r="O210" s="4280"/>
      <c r="P210" s="4280"/>
      <c r="Q210" s="4280"/>
      <c r="R210" s="4280"/>
      <c r="S210" s="4280"/>
      <c r="T210" s="4280"/>
      <c r="U210" s="4280"/>
      <c r="V210" s="4280"/>
      <c r="W210" s="4280"/>
      <c r="X210" s="4280"/>
      <c r="Y210" s="4280"/>
    </row>
    <row r="211" spans="1:25">
      <c r="A211" s="4328"/>
      <c r="B211" s="4280"/>
      <c r="C211" s="4280"/>
      <c r="D211" s="4280"/>
      <c r="E211" s="4280"/>
      <c r="F211" s="4280"/>
      <c r="G211" s="4280"/>
      <c r="H211" s="4280"/>
      <c r="I211" s="4280"/>
      <c r="J211" s="4280"/>
      <c r="K211" s="4280"/>
      <c r="L211" s="4280"/>
      <c r="M211" s="4280"/>
      <c r="N211" s="4280"/>
      <c r="O211" s="4280"/>
      <c r="P211" s="4280"/>
      <c r="Q211" s="4280"/>
      <c r="R211" s="4280"/>
      <c r="S211" s="4280"/>
      <c r="T211" s="4280"/>
      <c r="U211" s="4280"/>
      <c r="V211" s="4280"/>
      <c r="W211" s="4280"/>
      <c r="X211" s="4280"/>
      <c r="Y211" s="4280"/>
    </row>
    <row r="212" spans="1:25">
      <c r="A212" s="4328"/>
      <c r="B212" s="4280"/>
      <c r="C212" s="4280"/>
      <c r="D212" s="4280"/>
      <c r="E212" s="4280"/>
      <c r="F212" s="4280"/>
      <c r="G212" s="4280"/>
      <c r="H212" s="4280"/>
      <c r="I212" s="4280"/>
      <c r="J212" s="4280"/>
      <c r="K212" s="4280"/>
      <c r="L212" s="4280"/>
      <c r="M212" s="4280"/>
      <c r="N212" s="4280"/>
      <c r="O212" s="4280"/>
      <c r="P212" s="4280"/>
      <c r="Q212" s="4280"/>
      <c r="R212" s="4280"/>
      <c r="S212" s="4280"/>
      <c r="T212" s="4280"/>
      <c r="U212" s="4280"/>
      <c r="V212" s="4280"/>
      <c r="W212" s="4280"/>
      <c r="X212" s="4280"/>
      <c r="Y212" s="4280"/>
    </row>
    <row r="213" spans="1:25">
      <c r="A213" s="4328"/>
      <c r="B213" s="4280"/>
      <c r="C213" s="4280"/>
      <c r="D213" s="4280"/>
      <c r="E213" s="4280"/>
      <c r="F213" s="4280"/>
      <c r="G213" s="4280"/>
      <c r="H213" s="4280"/>
      <c r="I213" s="4280"/>
      <c r="J213" s="4280"/>
      <c r="K213" s="4280"/>
      <c r="L213" s="4280"/>
      <c r="M213" s="4280"/>
      <c r="N213" s="4280"/>
      <c r="O213" s="4280"/>
      <c r="P213" s="4280"/>
      <c r="Q213" s="4280"/>
      <c r="R213" s="4280"/>
      <c r="S213" s="4280"/>
      <c r="T213" s="4280"/>
      <c r="U213" s="4280"/>
      <c r="V213" s="4280"/>
      <c r="W213" s="4280"/>
      <c r="X213" s="4280"/>
      <c r="Y213" s="4280"/>
    </row>
    <row r="214" spans="1:25">
      <c r="A214" s="4328"/>
      <c r="B214" s="4280"/>
      <c r="C214" s="4280"/>
      <c r="D214" s="4280"/>
      <c r="E214" s="4280"/>
      <c r="F214" s="4280"/>
      <c r="G214" s="4280"/>
      <c r="H214" s="4280"/>
      <c r="I214" s="4280"/>
      <c r="J214" s="4280"/>
      <c r="K214" s="4280"/>
      <c r="L214" s="4280"/>
      <c r="M214" s="4280"/>
      <c r="N214" s="4280"/>
      <c r="O214" s="4280"/>
      <c r="P214" s="4280"/>
      <c r="Q214" s="4280"/>
      <c r="R214" s="4280"/>
      <c r="S214" s="4280"/>
      <c r="T214" s="4280"/>
      <c r="U214" s="4280"/>
      <c r="V214" s="4280"/>
      <c r="W214" s="4280"/>
      <c r="X214" s="4280"/>
      <c r="Y214" s="4280"/>
    </row>
    <row r="215" spans="1:25">
      <c r="A215" s="4328"/>
      <c r="B215" s="4280"/>
      <c r="C215" s="4280"/>
      <c r="D215" s="4280"/>
      <c r="E215" s="4280"/>
      <c r="F215" s="4280"/>
      <c r="G215" s="4280"/>
      <c r="H215" s="4280"/>
      <c r="I215" s="4280"/>
      <c r="J215" s="4280"/>
      <c r="K215" s="4280"/>
      <c r="L215" s="4280"/>
      <c r="M215" s="4280"/>
      <c r="N215" s="4280"/>
      <c r="O215" s="4280"/>
      <c r="P215" s="4280"/>
      <c r="Q215" s="4280"/>
      <c r="R215" s="4280"/>
      <c r="S215" s="4280"/>
      <c r="T215" s="4280"/>
      <c r="U215" s="4280"/>
      <c r="V215" s="4280"/>
      <c r="W215" s="4280"/>
      <c r="X215" s="4280"/>
      <c r="Y215" s="4280"/>
    </row>
    <row r="216" spans="1:25">
      <c r="A216" s="4328"/>
      <c r="B216" s="4280"/>
      <c r="C216" s="4280"/>
      <c r="D216" s="4280"/>
      <c r="E216" s="4280"/>
      <c r="F216" s="4280"/>
      <c r="G216" s="4280"/>
      <c r="H216" s="4280"/>
      <c r="I216" s="4280"/>
      <c r="J216" s="4280"/>
      <c r="K216" s="4280"/>
      <c r="L216" s="4280"/>
      <c r="M216" s="4280"/>
      <c r="N216" s="4280"/>
      <c r="O216" s="4280"/>
      <c r="P216" s="4280"/>
      <c r="Q216" s="4280"/>
      <c r="R216" s="4280"/>
      <c r="S216" s="4280"/>
      <c r="T216" s="4280"/>
      <c r="U216" s="4280"/>
      <c r="V216" s="4280"/>
      <c r="W216" s="4280"/>
      <c r="X216" s="4280"/>
      <c r="Y216" s="4280"/>
    </row>
    <row r="217" spans="1:25">
      <c r="A217" s="4328"/>
      <c r="B217" s="4280"/>
      <c r="C217" s="4280"/>
      <c r="D217" s="4280"/>
      <c r="E217" s="4280"/>
      <c r="F217" s="4280"/>
      <c r="G217" s="4280"/>
      <c r="H217" s="4280"/>
      <c r="I217" s="4280"/>
      <c r="J217" s="4280"/>
      <c r="K217" s="4280"/>
      <c r="L217" s="4280"/>
      <c r="M217" s="4280"/>
      <c r="N217" s="4280"/>
      <c r="O217" s="4280"/>
      <c r="P217" s="4280"/>
      <c r="Q217" s="4280"/>
      <c r="R217" s="4280"/>
      <c r="S217" s="4280"/>
      <c r="T217" s="4280"/>
      <c r="U217" s="4280"/>
      <c r="V217" s="4280"/>
      <c r="W217" s="4280"/>
      <c r="X217" s="4280"/>
      <c r="Y217" s="4280"/>
    </row>
    <row r="218" spans="1:25">
      <c r="A218" s="4328"/>
      <c r="B218" s="4280"/>
      <c r="C218" s="4280"/>
      <c r="D218" s="4280"/>
      <c r="E218" s="4280"/>
      <c r="F218" s="4280"/>
      <c r="G218" s="4280"/>
      <c r="H218" s="4280"/>
      <c r="I218" s="4280"/>
      <c r="J218" s="4280"/>
      <c r="K218" s="4280"/>
      <c r="L218" s="4280"/>
      <c r="M218" s="4280"/>
      <c r="N218" s="4280"/>
      <c r="O218" s="4280"/>
      <c r="P218" s="4280"/>
      <c r="Q218" s="4280"/>
      <c r="R218" s="4280"/>
      <c r="S218" s="4280"/>
      <c r="T218" s="4280"/>
      <c r="U218" s="4280"/>
      <c r="V218" s="4280"/>
      <c r="W218" s="4280"/>
      <c r="X218" s="4280"/>
      <c r="Y218" s="4280"/>
    </row>
    <row r="219" spans="1:25">
      <c r="A219" s="4328"/>
      <c r="B219" s="4280"/>
      <c r="C219" s="4280"/>
      <c r="D219" s="4280"/>
      <c r="E219" s="4280"/>
      <c r="F219" s="4280"/>
      <c r="G219" s="4280"/>
      <c r="H219" s="4280"/>
      <c r="I219" s="4280"/>
      <c r="J219" s="4280"/>
      <c r="K219" s="4280"/>
      <c r="L219" s="4280"/>
      <c r="M219" s="4280"/>
      <c r="N219" s="4280"/>
      <c r="O219" s="4280"/>
      <c r="P219" s="4280"/>
      <c r="Q219" s="4280"/>
      <c r="R219" s="4280"/>
      <c r="S219" s="4280"/>
      <c r="T219" s="4280"/>
      <c r="U219" s="4280"/>
      <c r="V219" s="4280"/>
      <c r="W219" s="4280"/>
      <c r="X219" s="4280"/>
      <c r="Y219" s="4280"/>
    </row>
    <row r="220" spans="1:25">
      <c r="A220" s="4328"/>
      <c r="B220" s="4280"/>
      <c r="C220" s="4280"/>
      <c r="D220" s="4280"/>
      <c r="E220" s="4280"/>
      <c r="F220" s="4280"/>
      <c r="G220" s="4280"/>
      <c r="H220" s="4280"/>
      <c r="I220" s="4280"/>
      <c r="J220" s="4280"/>
      <c r="K220" s="4280"/>
      <c r="L220" s="4280"/>
      <c r="M220" s="4280"/>
      <c r="N220" s="4280"/>
      <c r="O220" s="4280"/>
      <c r="P220" s="4280"/>
      <c r="Q220" s="4280"/>
      <c r="R220" s="4280"/>
      <c r="S220" s="4280"/>
      <c r="T220" s="4280"/>
      <c r="U220" s="4280"/>
      <c r="V220" s="4280"/>
      <c r="W220" s="4280"/>
      <c r="X220" s="4280"/>
      <c r="Y220" s="4280"/>
    </row>
    <row r="221" spans="1:25">
      <c r="A221" s="4328"/>
      <c r="B221" s="4280"/>
      <c r="C221" s="4280"/>
      <c r="D221" s="4280"/>
      <c r="E221" s="4280"/>
      <c r="F221" s="4280"/>
      <c r="G221" s="4280"/>
      <c r="H221" s="4280"/>
      <c r="I221" s="4280"/>
      <c r="J221" s="4280"/>
      <c r="K221" s="4280"/>
      <c r="L221" s="4280"/>
      <c r="M221" s="4280"/>
      <c r="N221" s="4280"/>
      <c r="O221" s="4280"/>
      <c r="P221" s="4280"/>
      <c r="Q221" s="4280"/>
      <c r="R221" s="4280"/>
      <c r="S221" s="4280"/>
      <c r="T221" s="4280"/>
      <c r="U221" s="4280"/>
      <c r="V221" s="4280"/>
      <c r="W221" s="4280"/>
      <c r="X221" s="4280"/>
      <c r="Y221" s="4280"/>
    </row>
    <row r="222" spans="1:25">
      <c r="A222" s="4328"/>
      <c r="B222" s="4280"/>
      <c r="C222" s="4280"/>
      <c r="D222" s="4280"/>
      <c r="E222" s="4280"/>
      <c r="F222" s="4280"/>
      <c r="G222" s="4280"/>
      <c r="H222" s="4280"/>
      <c r="I222" s="4280"/>
      <c r="J222" s="4280"/>
      <c r="K222" s="4280"/>
      <c r="L222" s="4280"/>
      <c r="M222" s="4280"/>
      <c r="N222" s="4280"/>
      <c r="O222" s="4280"/>
      <c r="P222" s="4280"/>
      <c r="Q222" s="4280"/>
      <c r="R222" s="4280"/>
      <c r="S222" s="4280"/>
      <c r="T222" s="4280"/>
      <c r="U222" s="4280"/>
      <c r="V222" s="4280"/>
      <c r="W222" s="4280"/>
      <c r="X222" s="4280"/>
      <c r="Y222" s="4280"/>
    </row>
    <row r="223" spans="1:25">
      <c r="A223" s="4328"/>
      <c r="B223" s="4280"/>
      <c r="C223" s="4280"/>
      <c r="D223" s="4280"/>
      <c r="E223" s="4280"/>
      <c r="F223" s="4280"/>
      <c r="G223" s="4280"/>
      <c r="H223" s="4280"/>
      <c r="I223" s="4280"/>
      <c r="J223" s="4280"/>
      <c r="K223" s="4280"/>
      <c r="L223" s="4280"/>
      <c r="M223" s="4280"/>
      <c r="N223" s="4280"/>
      <c r="O223" s="4280"/>
      <c r="P223" s="4280"/>
      <c r="Q223" s="4280"/>
      <c r="R223" s="4280"/>
      <c r="S223" s="4280"/>
      <c r="T223" s="4280"/>
      <c r="U223" s="4280"/>
      <c r="V223" s="4280"/>
      <c r="W223" s="4280"/>
      <c r="X223" s="4280"/>
      <c r="Y223" s="4280"/>
    </row>
    <row r="224" spans="1:25">
      <c r="A224" s="4328"/>
      <c r="B224" s="4280"/>
      <c r="C224" s="4280"/>
      <c r="D224" s="4280"/>
      <c r="E224" s="4280"/>
      <c r="F224" s="4280"/>
      <c r="G224" s="4280"/>
      <c r="H224" s="4280"/>
      <c r="I224" s="4280"/>
      <c r="J224" s="4280"/>
      <c r="K224" s="4280"/>
      <c r="L224" s="4280"/>
      <c r="M224" s="4280"/>
      <c r="N224" s="4280"/>
      <c r="O224" s="4280"/>
      <c r="P224" s="4280"/>
      <c r="Q224" s="4280"/>
      <c r="R224" s="4280"/>
      <c r="S224" s="4280"/>
      <c r="T224" s="4280"/>
      <c r="U224" s="4280"/>
      <c r="V224" s="4280"/>
      <c r="W224" s="4280"/>
      <c r="X224" s="4280"/>
      <c r="Y224" s="4280"/>
    </row>
    <row r="225" spans="1:25">
      <c r="A225" s="4328"/>
      <c r="B225" s="4280"/>
      <c r="C225" s="4280"/>
      <c r="D225" s="4280"/>
      <c r="E225" s="4280"/>
      <c r="F225" s="4280"/>
      <c r="G225" s="4280"/>
      <c r="H225" s="4280"/>
      <c r="I225" s="4280"/>
      <c r="J225" s="4280"/>
      <c r="K225" s="4280"/>
      <c r="L225" s="4280"/>
      <c r="M225" s="4280"/>
      <c r="N225" s="4280"/>
      <c r="O225" s="4280"/>
      <c r="P225" s="4280"/>
      <c r="Q225" s="4280"/>
      <c r="R225" s="4280"/>
      <c r="S225" s="4280"/>
      <c r="T225" s="4280"/>
      <c r="U225" s="4280"/>
      <c r="V225" s="4280"/>
      <c r="W225" s="4280"/>
      <c r="X225" s="4280"/>
      <c r="Y225" s="4280"/>
    </row>
    <row r="226" spans="1:25">
      <c r="A226" s="4328"/>
      <c r="B226" s="4280"/>
      <c r="C226" s="4280"/>
      <c r="D226" s="4280"/>
      <c r="E226" s="4280"/>
      <c r="F226" s="4280"/>
      <c r="G226" s="4280"/>
      <c r="H226" s="4280"/>
      <c r="I226" s="4280"/>
      <c r="J226" s="4280"/>
      <c r="K226" s="4280"/>
      <c r="L226" s="4280"/>
      <c r="M226" s="4280"/>
      <c r="N226" s="4280"/>
      <c r="O226" s="4280"/>
      <c r="P226" s="4280"/>
      <c r="Q226" s="4280"/>
      <c r="R226" s="4280"/>
      <c r="S226" s="4280"/>
      <c r="T226" s="4280"/>
      <c r="U226" s="4280"/>
      <c r="V226" s="4280"/>
      <c r="W226" s="4280"/>
      <c r="X226" s="4280"/>
      <c r="Y226" s="4280"/>
    </row>
    <row r="227" spans="1:25">
      <c r="A227" s="4328"/>
      <c r="B227" s="4280"/>
      <c r="C227" s="4280"/>
      <c r="D227" s="4280"/>
      <c r="E227" s="4280"/>
      <c r="F227" s="4280"/>
      <c r="G227" s="4280"/>
      <c r="H227" s="4280"/>
      <c r="I227" s="4280"/>
      <c r="J227" s="4280"/>
      <c r="K227" s="4280"/>
      <c r="L227" s="4280"/>
      <c r="M227" s="4280"/>
      <c r="N227" s="4280"/>
      <c r="O227" s="4280"/>
      <c r="P227" s="4280"/>
      <c r="Q227" s="4280"/>
      <c r="R227" s="4280"/>
      <c r="S227" s="4280"/>
      <c r="T227" s="4280"/>
      <c r="U227" s="4280"/>
      <c r="V227" s="4280"/>
      <c r="W227" s="4280"/>
      <c r="X227" s="4280"/>
      <c r="Y227" s="4280"/>
    </row>
    <row r="228" spans="1:25">
      <c r="A228" s="4328"/>
      <c r="B228" s="4280"/>
      <c r="C228" s="4280"/>
      <c r="D228" s="4280"/>
      <c r="E228" s="4280"/>
      <c r="F228" s="4280"/>
      <c r="G228" s="4280"/>
      <c r="H228" s="4280"/>
      <c r="I228" s="4280"/>
      <c r="J228" s="4280"/>
      <c r="K228" s="4280"/>
      <c r="L228" s="4280"/>
      <c r="M228" s="4280"/>
      <c r="N228" s="4280"/>
      <c r="O228" s="4280"/>
      <c r="P228" s="4280"/>
      <c r="Q228" s="4280"/>
      <c r="R228" s="4280"/>
      <c r="S228" s="4280"/>
      <c r="T228" s="4280"/>
      <c r="U228" s="4280"/>
      <c r="V228" s="4280"/>
      <c r="W228" s="4280"/>
      <c r="X228" s="4280"/>
      <c r="Y228" s="4280"/>
    </row>
    <row r="229" spans="1:25">
      <c r="A229" s="4328"/>
      <c r="B229" s="4280"/>
      <c r="C229" s="4280"/>
      <c r="D229" s="4280"/>
      <c r="E229" s="4280"/>
      <c r="F229" s="4280"/>
      <c r="G229" s="4280"/>
      <c r="H229" s="4280"/>
      <c r="I229" s="4280"/>
      <c r="J229" s="4280"/>
      <c r="K229" s="4280"/>
      <c r="L229" s="4280"/>
      <c r="M229" s="4280"/>
      <c r="N229" s="4280"/>
      <c r="O229" s="4280"/>
      <c r="P229" s="4280"/>
      <c r="Q229" s="4280"/>
      <c r="R229" s="4280"/>
      <c r="S229" s="4280"/>
      <c r="T229" s="4280"/>
      <c r="U229" s="4280"/>
      <c r="V229" s="4280"/>
      <c r="W229" s="4280"/>
      <c r="X229" s="4280"/>
      <c r="Y229" s="4280"/>
    </row>
    <row r="230" spans="1:25">
      <c r="A230" s="4328"/>
      <c r="B230" s="4280"/>
      <c r="C230" s="4280"/>
      <c r="D230" s="4280"/>
      <c r="E230" s="4280"/>
      <c r="F230" s="4280"/>
      <c r="G230" s="4280"/>
      <c r="H230" s="4280"/>
      <c r="I230" s="4280"/>
      <c r="J230" s="4280"/>
      <c r="K230" s="4280"/>
      <c r="L230" s="4280"/>
      <c r="M230" s="4280"/>
      <c r="N230" s="4280"/>
      <c r="O230" s="4280"/>
      <c r="P230" s="4280"/>
      <c r="Q230" s="4280"/>
      <c r="R230" s="4280"/>
      <c r="S230" s="4280"/>
      <c r="T230" s="4280"/>
      <c r="U230" s="4280"/>
      <c r="V230" s="4280"/>
      <c r="W230" s="4280"/>
      <c r="X230" s="4280"/>
      <c r="Y230" s="4280"/>
    </row>
    <row r="231" spans="1:25">
      <c r="A231" s="4328"/>
      <c r="B231" s="4280"/>
      <c r="C231" s="4280"/>
      <c r="D231" s="4280"/>
      <c r="E231" s="4280"/>
      <c r="F231" s="4280"/>
      <c r="G231" s="4280"/>
      <c r="H231" s="4280"/>
      <c r="I231" s="4280"/>
      <c r="J231" s="4280"/>
      <c r="K231" s="4280"/>
      <c r="L231" s="4280"/>
      <c r="M231" s="4280"/>
      <c r="N231" s="4280"/>
      <c r="O231" s="4280"/>
      <c r="P231" s="4280"/>
      <c r="Q231" s="4280"/>
      <c r="R231" s="4280"/>
      <c r="S231" s="4280"/>
      <c r="T231" s="4280"/>
      <c r="U231" s="4280"/>
      <c r="V231" s="4280"/>
      <c r="W231" s="4280"/>
      <c r="X231" s="4280"/>
      <c r="Y231" s="4280"/>
    </row>
    <row r="232" spans="1:25">
      <c r="A232" s="4328"/>
      <c r="B232" s="4280"/>
      <c r="C232" s="4280"/>
      <c r="D232" s="4280"/>
      <c r="E232" s="4280"/>
      <c r="F232" s="4280"/>
      <c r="G232" s="4280"/>
      <c r="H232" s="4280"/>
      <c r="I232" s="4280"/>
      <c r="J232" s="4280"/>
      <c r="K232" s="4280"/>
      <c r="L232" s="4280"/>
      <c r="M232" s="4280"/>
      <c r="N232" s="4280"/>
      <c r="O232" s="4280"/>
      <c r="P232" s="4280"/>
      <c r="Q232" s="4280"/>
      <c r="R232" s="4280"/>
      <c r="S232" s="4280"/>
      <c r="T232" s="4280"/>
      <c r="U232" s="4280"/>
      <c r="V232" s="4280"/>
      <c r="W232" s="4280"/>
      <c r="X232" s="4280"/>
      <c r="Y232" s="4280"/>
    </row>
    <row r="233" spans="1:25">
      <c r="A233" s="4328"/>
      <c r="B233" s="4280"/>
      <c r="C233" s="4280"/>
      <c r="D233" s="4280"/>
      <c r="E233" s="4280"/>
      <c r="F233" s="4280"/>
      <c r="G233" s="4280"/>
      <c r="H233" s="4280"/>
      <c r="I233" s="4280"/>
      <c r="J233" s="4280"/>
      <c r="K233" s="4280"/>
      <c r="L233" s="4280"/>
      <c r="M233" s="4280"/>
      <c r="N233" s="4280"/>
      <c r="O233" s="4280"/>
      <c r="P233" s="4280"/>
      <c r="Q233" s="4280"/>
      <c r="R233" s="4280"/>
      <c r="S233" s="4280"/>
      <c r="T233" s="4280"/>
      <c r="U233" s="4280"/>
      <c r="V233" s="4280"/>
      <c r="W233" s="4280"/>
      <c r="X233" s="4280"/>
      <c r="Y233" s="4280"/>
    </row>
    <row r="234" spans="1:25">
      <c r="A234" s="4328"/>
      <c r="B234" s="4280"/>
      <c r="C234" s="4280"/>
      <c r="D234" s="4280"/>
      <c r="E234" s="4280"/>
      <c r="F234" s="4280"/>
      <c r="G234" s="4280"/>
      <c r="H234" s="4280"/>
      <c r="I234" s="4280"/>
      <c r="J234" s="4280"/>
      <c r="K234" s="4280"/>
      <c r="L234" s="4280"/>
      <c r="M234" s="4280"/>
      <c r="N234" s="4280"/>
      <c r="O234" s="4280"/>
      <c r="P234" s="4280"/>
      <c r="Q234" s="4280"/>
      <c r="R234" s="4280"/>
      <c r="S234" s="4280"/>
      <c r="T234" s="4280"/>
      <c r="U234" s="4280"/>
      <c r="V234" s="4280"/>
      <c r="W234" s="4280"/>
      <c r="X234" s="4280"/>
      <c r="Y234" s="4280"/>
    </row>
    <row r="235" spans="1:25">
      <c r="A235" s="4328"/>
      <c r="B235" s="4280"/>
      <c r="C235" s="4280"/>
      <c r="D235" s="4280"/>
      <c r="E235" s="4280"/>
      <c r="F235" s="4280"/>
      <c r="G235" s="4280"/>
      <c r="H235" s="4280"/>
      <c r="I235" s="4280"/>
      <c r="J235" s="4280"/>
      <c r="K235" s="4280"/>
      <c r="L235" s="4280"/>
      <c r="M235" s="4280"/>
      <c r="N235" s="4280"/>
      <c r="O235" s="4280"/>
      <c r="P235" s="4280"/>
      <c r="Q235" s="4280"/>
      <c r="R235" s="4280"/>
      <c r="S235" s="4280"/>
      <c r="T235" s="4280"/>
      <c r="U235" s="4280"/>
      <c r="V235" s="4280"/>
      <c r="W235" s="4280"/>
      <c r="X235" s="4280"/>
      <c r="Y235" s="4280"/>
    </row>
    <row r="236" spans="1:25">
      <c r="A236" s="4328"/>
      <c r="B236" s="4280"/>
      <c r="C236" s="4280"/>
      <c r="D236" s="4280"/>
      <c r="E236" s="4280"/>
      <c r="F236" s="4280"/>
      <c r="G236" s="4280"/>
      <c r="H236" s="4280"/>
      <c r="I236" s="4280"/>
      <c r="J236" s="4280"/>
      <c r="K236" s="4280"/>
      <c r="L236" s="4280"/>
      <c r="M236" s="4280"/>
      <c r="N236" s="4280"/>
      <c r="O236" s="4280"/>
      <c r="P236" s="4280"/>
      <c r="Q236" s="4280"/>
      <c r="R236" s="4280"/>
      <c r="S236" s="4280"/>
      <c r="T236" s="4280"/>
      <c r="U236" s="4280"/>
      <c r="V236" s="4280"/>
      <c r="W236" s="4280"/>
      <c r="X236" s="4280"/>
      <c r="Y236" s="4280"/>
    </row>
    <row r="237" spans="1:25">
      <c r="A237" s="4328"/>
      <c r="B237" s="4280"/>
      <c r="C237" s="4280"/>
      <c r="D237" s="4280"/>
      <c r="E237" s="4280"/>
      <c r="F237" s="4280"/>
      <c r="G237" s="4280"/>
      <c r="H237" s="4280"/>
      <c r="I237" s="4280"/>
      <c r="J237" s="4280"/>
      <c r="K237" s="4280"/>
      <c r="L237" s="4280"/>
      <c r="M237" s="4280"/>
      <c r="N237" s="4280"/>
      <c r="O237" s="4280"/>
      <c r="P237" s="4280"/>
      <c r="Q237" s="4280"/>
      <c r="R237" s="4280"/>
      <c r="S237" s="4280"/>
      <c r="T237" s="4280"/>
      <c r="U237" s="4280"/>
      <c r="V237" s="4280"/>
      <c r="W237" s="4280"/>
      <c r="X237" s="4280"/>
      <c r="Y237" s="4280"/>
    </row>
    <row r="238" spans="1:25">
      <c r="A238" s="4328"/>
      <c r="B238" s="4280"/>
      <c r="C238" s="4280"/>
      <c r="D238" s="4280"/>
      <c r="E238" s="4280"/>
      <c r="F238" s="4280"/>
      <c r="G238" s="4280"/>
      <c r="H238" s="4280"/>
      <c r="I238" s="4280"/>
      <c r="J238" s="4280"/>
      <c r="K238" s="4280"/>
      <c r="L238" s="4280"/>
      <c r="M238" s="4280"/>
      <c r="N238" s="4280"/>
      <c r="O238" s="4280"/>
      <c r="P238" s="4280"/>
      <c r="Q238" s="4280"/>
      <c r="R238" s="4280"/>
      <c r="S238" s="4280"/>
      <c r="T238" s="4280"/>
      <c r="U238" s="4280"/>
      <c r="V238" s="4280"/>
      <c r="W238" s="4280"/>
      <c r="X238" s="4280"/>
      <c r="Y238" s="4280"/>
    </row>
    <row r="239" spans="1:25">
      <c r="A239" s="4328"/>
      <c r="B239" s="4280"/>
      <c r="C239" s="4280"/>
      <c r="D239" s="4280"/>
      <c r="E239" s="4280"/>
      <c r="F239" s="4280"/>
      <c r="G239" s="4280"/>
      <c r="H239" s="4280"/>
      <c r="I239" s="4280"/>
      <c r="J239" s="4280"/>
      <c r="K239" s="4280"/>
      <c r="L239" s="4280"/>
      <c r="M239" s="4280"/>
      <c r="N239" s="4280"/>
      <c r="O239" s="4280"/>
      <c r="P239" s="4280"/>
      <c r="Q239" s="4280"/>
      <c r="R239" s="4280"/>
      <c r="S239" s="4280"/>
      <c r="T239" s="4280"/>
      <c r="U239" s="4280"/>
      <c r="V239" s="4280"/>
      <c r="W239" s="4280"/>
      <c r="X239" s="4280"/>
      <c r="Y239" s="4280"/>
    </row>
    <row r="240" spans="1:25">
      <c r="A240" s="4328"/>
      <c r="B240" s="4280"/>
      <c r="C240" s="4280"/>
      <c r="D240" s="4280"/>
      <c r="E240" s="4280"/>
      <c r="F240" s="4280"/>
      <c r="G240" s="4280"/>
      <c r="H240" s="4280"/>
      <c r="I240" s="4280"/>
      <c r="J240" s="4280"/>
      <c r="K240" s="4280"/>
      <c r="L240" s="4280"/>
      <c r="M240" s="4280"/>
      <c r="N240" s="4280"/>
      <c r="O240" s="4280"/>
      <c r="P240" s="4280"/>
      <c r="Q240" s="4280"/>
      <c r="R240" s="4280"/>
      <c r="S240" s="4280"/>
      <c r="T240" s="4280"/>
      <c r="U240" s="4280"/>
      <c r="V240" s="4280"/>
      <c r="W240" s="4280"/>
      <c r="X240" s="4280"/>
      <c r="Y240" s="4280"/>
    </row>
    <row r="241" spans="1:25">
      <c r="A241" s="4328"/>
      <c r="B241" s="4280"/>
      <c r="C241" s="4280"/>
      <c r="D241" s="4280"/>
      <c r="E241" s="4280"/>
      <c r="F241" s="4280"/>
      <c r="G241" s="4280"/>
      <c r="H241" s="4280"/>
      <c r="I241" s="4280"/>
      <c r="J241" s="4280"/>
      <c r="K241" s="4280"/>
      <c r="L241" s="4280"/>
      <c r="M241" s="4280"/>
      <c r="N241" s="4280"/>
      <c r="O241" s="4280"/>
      <c r="P241" s="4280"/>
      <c r="Q241" s="4280"/>
      <c r="R241" s="4280"/>
      <c r="S241" s="4280"/>
      <c r="T241" s="4280"/>
      <c r="U241" s="4280"/>
      <c r="V241" s="4280"/>
      <c r="W241" s="4280"/>
      <c r="X241" s="4280"/>
      <c r="Y241" s="4280"/>
    </row>
    <row r="242" spans="1:25">
      <c r="A242" s="4328"/>
      <c r="B242" s="4280"/>
      <c r="C242" s="4280"/>
      <c r="D242" s="4280"/>
      <c r="E242" s="4280"/>
      <c r="F242" s="4280"/>
      <c r="G242" s="4280"/>
      <c r="H242" s="4280"/>
      <c r="I242" s="4280"/>
      <c r="J242" s="4280"/>
      <c r="K242" s="4280"/>
      <c r="L242" s="4280"/>
      <c r="M242" s="4280"/>
      <c r="N242" s="4280"/>
      <c r="O242" s="4280"/>
      <c r="P242" s="4280"/>
      <c r="Q242" s="4280"/>
      <c r="R242" s="4280"/>
      <c r="S242" s="4280"/>
      <c r="T242" s="4280"/>
      <c r="U242" s="4280"/>
      <c r="V242" s="4280"/>
      <c r="W242" s="4280"/>
      <c r="X242" s="4280"/>
      <c r="Y242" s="4280"/>
    </row>
    <row r="243" spans="1:25">
      <c r="A243" s="4328"/>
      <c r="B243" s="4280"/>
      <c r="C243" s="4280"/>
      <c r="D243" s="4280"/>
      <c r="E243" s="4280"/>
      <c r="F243" s="4280"/>
      <c r="G243" s="4280"/>
      <c r="H243" s="4280"/>
      <c r="I243" s="4280"/>
      <c r="J243" s="4280"/>
      <c r="K243" s="4280"/>
      <c r="L243" s="4280"/>
      <c r="M243" s="4280"/>
      <c r="N243" s="4280"/>
      <c r="O243" s="4280"/>
      <c r="P243" s="4280"/>
      <c r="Q243" s="4280"/>
      <c r="R243" s="4280"/>
      <c r="S243" s="4280"/>
      <c r="T243" s="4280"/>
      <c r="U243" s="4280"/>
      <c r="V243" s="4280"/>
      <c r="W243" s="4280"/>
      <c r="X243" s="4280"/>
      <c r="Y243" s="4280"/>
    </row>
    <row r="244" spans="1:25">
      <c r="A244" s="4328"/>
      <c r="B244" s="4280"/>
      <c r="C244" s="4280"/>
      <c r="D244" s="4280"/>
      <c r="E244" s="4280"/>
      <c r="F244" s="4280"/>
      <c r="G244" s="4280"/>
      <c r="H244" s="4280"/>
      <c r="I244" s="4280"/>
      <c r="J244" s="4280"/>
      <c r="K244" s="4280"/>
      <c r="L244" s="4280"/>
      <c r="M244" s="4280"/>
      <c r="N244" s="4280"/>
      <c r="O244" s="4280"/>
      <c r="P244" s="4280"/>
      <c r="Q244" s="4280"/>
      <c r="R244" s="4280"/>
      <c r="S244" s="4280"/>
      <c r="T244" s="4280"/>
      <c r="U244" s="4280"/>
      <c r="V244" s="4280"/>
      <c r="W244" s="4280"/>
      <c r="X244" s="4280"/>
      <c r="Y244" s="4280"/>
    </row>
    <row r="245" spans="1:25">
      <c r="A245" s="4328"/>
      <c r="B245" s="4280"/>
      <c r="C245" s="4280"/>
      <c r="D245" s="4280"/>
      <c r="E245" s="4280"/>
      <c r="F245" s="4280"/>
      <c r="G245" s="4280"/>
      <c r="H245" s="4280"/>
      <c r="I245" s="4280"/>
      <c r="J245" s="4280"/>
      <c r="K245" s="4280"/>
      <c r="L245" s="4280"/>
      <c r="M245" s="4280"/>
      <c r="N245" s="4280"/>
      <c r="O245" s="4280"/>
      <c r="P245" s="4280"/>
      <c r="Q245" s="4280"/>
      <c r="R245" s="4280"/>
      <c r="S245" s="4280"/>
      <c r="T245" s="4280"/>
      <c r="U245" s="4280"/>
      <c r="V245" s="4280"/>
      <c r="W245" s="4280"/>
      <c r="X245" s="4280"/>
      <c r="Y245" s="4280"/>
    </row>
    <row r="246" spans="1:25">
      <c r="A246" s="4328"/>
      <c r="B246" s="4280"/>
      <c r="C246" s="4280"/>
      <c r="D246" s="4280"/>
      <c r="E246" s="4280"/>
      <c r="F246" s="4280"/>
      <c r="G246" s="4280"/>
      <c r="H246" s="4280"/>
      <c r="I246" s="4280"/>
      <c r="J246" s="4280"/>
      <c r="K246" s="4280"/>
      <c r="L246" s="4280"/>
      <c r="M246" s="4280"/>
      <c r="N246" s="4280"/>
      <c r="O246" s="4280"/>
      <c r="P246" s="4280"/>
      <c r="Q246" s="4280"/>
      <c r="R246" s="4280"/>
      <c r="S246" s="4280"/>
      <c r="T246" s="4280"/>
      <c r="U246" s="4280"/>
      <c r="V246" s="4280"/>
      <c r="W246" s="4280"/>
      <c r="X246" s="4280"/>
      <c r="Y246" s="4280"/>
    </row>
    <row r="247" spans="1:25">
      <c r="A247" s="4328"/>
      <c r="B247" s="4280"/>
      <c r="C247" s="4280"/>
      <c r="D247" s="4280"/>
      <c r="E247" s="4280"/>
      <c r="F247" s="4280"/>
      <c r="G247" s="4280"/>
      <c r="H247" s="4280"/>
      <c r="I247" s="4280"/>
      <c r="J247" s="4280"/>
      <c r="K247" s="4280"/>
      <c r="L247" s="4280"/>
      <c r="M247" s="4280"/>
      <c r="N247" s="4280"/>
      <c r="O247" s="4280"/>
      <c r="P247" s="4280"/>
      <c r="Q247" s="4280"/>
      <c r="R247" s="4280"/>
      <c r="S247" s="4280"/>
      <c r="T247" s="4280"/>
      <c r="U247" s="4280"/>
      <c r="V247" s="4280"/>
      <c r="W247" s="4280"/>
      <c r="X247" s="4280"/>
      <c r="Y247" s="4280"/>
    </row>
    <row r="248" spans="1:25">
      <c r="A248" s="4328"/>
      <c r="B248" s="4280"/>
      <c r="C248" s="4280"/>
      <c r="D248" s="4280"/>
      <c r="E248" s="4280"/>
      <c r="F248" s="4280"/>
      <c r="G248" s="4280"/>
      <c r="H248" s="4280"/>
      <c r="I248" s="4280"/>
      <c r="J248" s="4280"/>
      <c r="K248" s="4280"/>
      <c r="L248" s="4280"/>
      <c r="M248" s="4280"/>
      <c r="N248" s="4280"/>
      <c r="O248" s="4280"/>
      <c r="P248" s="4280"/>
      <c r="Q248" s="4280"/>
      <c r="R248" s="4280"/>
      <c r="S248" s="4280"/>
      <c r="T248" s="4280"/>
      <c r="U248" s="4280"/>
      <c r="V248" s="4280"/>
      <c r="W248" s="4280"/>
      <c r="X248" s="4280"/>
      <c r="Y248" s="4280"/>
    </row>
    <row r="249" spans="1:25">
      <c r="A249" s="4328"/>
      <c r="B249" s="4280"/>
      <c r="C249" s="4280"/>
      <c r="D249" s="4280"/>
      <c r="E249" s="4280"/>
      <c r="F249" s="4280"/>
      <c r="G249" s="4280"/>
      <c r="H249" s="4280"/>
      <c r="I249" s="4280"/>
      <c r="J249" s="4280"/>
      <c r="K249" s="4280"/>
      <c r="L249" s="4280"/>
      <c r="M249" s="4280"/>
      <c r="N249" s="4280"/>
      <c r="O249" s="4280"/>
      <c r="P249" s="4280"/>
      <c r="Q249" s="4280"/>
      <c r="R249" s="4280"/>
      <c r="S249" s="4280"/>
      <c r="T249" s="4280"/>
      <c r="U249" s="4280"/>
      <c r="V249" s="4280"/>
      <c r="W249" s="4280"/>
      <c r="X249" s="4280"/>
      <c r="Y249" s="4280"/>
    </row>
    <row r="250" spans="1:25">
      <c r="A250" s="4328"/>
      <c r="B250" s="4280"/>
      <c r="C250" s="4280"/>
      <c r="D250" s="4280"/>
      <c r="E250" s="4280"/>
      <c r="F250" s="4280"/>
      <c r="G250" s="4280"/>
      <c r="H250" s="4280"/>
      <c r="I250" s="4280"/>
      <c r="J250" s="4280"/>
      <c r="K250" s="4280"/>
      <c r="L250" s="4280"/>
      <c r="M250" s="4280"/>
      <c r="N250" s="4280"/>
      <c r="O250" s="4280"/>
      <c r="P250" s="4280"/>
      <c r="Q250" s="4280"/>
      <c r="R250" s="4280"/>
      <c r="S250" s="4280"/>
      <c r="T250" s="4280"/>
      <c r="U250" s="4280"/>
      <c r="V250" s="4280"/>
      <c r="W250" s="4280"/>
      <c r="X250" s="4280"/>
      <c r="Y250" s="4280"/>
    </row>
    <row r="251" spans="1:25">
      <c r="A251" s="4328"/>
      <c r="B251" s="4280"/>
      <c r="C251" s="4280"/>
      <c r="D251" s="4280"/>
      <c r="E251" s="4280"/>
      <c r="F251" s="4280"/>
      <c r="G251" s="4280"/>
      <c r="H251" s="4280"/>
      <c r="I251" s="4280"/>
      <c r="J251" s="4280"/>
      <c r="K251" s="4280"/>
      <c r="L251" s="4280"/>
      <c r="M251" s="4280"/>
      <c r="N251" s="4280"/>
      <c r="O251" s="4280"/>
      <c r="P251" s="4280"/>
      <c r="Q251" s="4280"/>
      <c r="R251" s="4280"/>
      <c r="S251" s="4280"/>
      <c r="T251" s="4280"/>
      <c r="U251" s="4280"/>
      <c r="V251" s="4280"/>
      <c r="W251" s="4280"/>
      <c r="X251" s="4280"/>
      <c r="Y251" s="4280"/>
    </row>
    <row r="252" spans="1:25">
      <c r="A252" s="4328"/>
      <c r="B252" s="4280"/>
      <c r="C252" s="4280"/>
      <c r="D252" s="4280"/>
      <c r="E252" s="4280"/>
      <c r="F252" s="4280"/>
      <c r="G252" s="4280"/>
      <c r="H252" s="4280"/>
      <c r="I252" s="4280"/>
      <c r="J252" s="4280"/>
      <c r="K252" s="4280"/>
      <c r="L252" s="4280"/>
      <c r="M252" s="4280"/>
      <c r="N252" s="4280"/>
      <c r="O252" s="4280"/>
      <c r="P252" s="4280"/>
      <c r="Q252" s="4280"/>
      <c r="R252" s="4280"/>
      <c r="S252" s="4280"/>
      <c r="T252" s="4280"/>
      <c r="U252" s="4280"/>
      <c r="V252" s="4280"/>
      <c r="W252" s="4280"/>
      <c r="X252" s="4280"/>
      <c r="Y252" s="4280"/>
    </row>
    <row r="253" spans="1:25">
      <c r="A253" s="4328"/>
      <c r="B253" s="4280"/>
      <c r="C253" s="4280"/>
      <c r="D253" s="4280"/>
      <c r="E253" s="4280"/>
      <c r="F253" s="4280"/>
      <c r="G253" s="4280"/>
      <c r="H253" s="4280"/>
      <c r="I253" s="4280"/>
      <c r="J253" s="4280"/>
      <c r="K253" s="4280"/>
      <c r="L253" s="4280"/>
      <c r="M253" s="4280"/>
      <c r="N253" s="4280"/>
      <c r="O253" s="4280"/>
      <c r="P253" s="4280"/>
      <c r="Q253" s="4280"/>
      <c r="R253" s="4280"/>
      <c r="S253" s="4280"/>
      <c r="T253" s="4280"/>
      <c r="U253" s="4280"/>
      <c r="V253" s="4280"/>
      <c r="W253" s="4280"/>
      <c r="X253" s="4280"/>
      <c r="Y253" s="4280"/>
    </row>
    <row r="254" spans="1:25">
      <c r="A254" s="4328"/>
      <c r="B254" s="4280"/>
      <c r="C254" s="4280"/>
      <c r="D254" s="4280"/>
      <c r="E254" s="4280"/>
      <c r="F254" s="4280"/>
      <c r="G254" s="4280"/>
      <c r="H254" s="4280"/>
      <c r="I254" s="4280"/>
      <c r="J254" s="4280"/>
      <c r="K254" s="4280"/>
      <c r="L254" s="4280"/>
      <c r="M254" s="4280"/>
      <c r="N254" s="4280"/>
      <c r="O254" s="4280"/>
      <c r="P254" s="4280"/>
      <c r="Q254" s="4280"/>
      <c r="R254" s="4280"/>
      <c r="S254" s="4280"/>
      <c r="T254" s="4280"/>
      <c r="U254" s="4280"/>
      <c r="V254" s="4280"/>
      <c r="W254" s="4280"/>
      <c r="X254" s="4280"/>
      <c r="Y254" s="4280"/>
    </row>
    <row r="255" spans="1:25">
      <c r="A255" s="4328"/>
      <c r="B255" s="4280"/>
      <c r="C255" s="4280"/>
      <c r="D255" s="4280"/>
      <c r="E255" s="4280"/>
      <c r="F255" s="4280"/>
      <c r="G255" s="4280"/>
      <c r="H255" s="4280"/>
      <c r="I255" s="4280"/>
      <c r="J255" s="4280"/>
      <c r="K255" s="4280"/>
      <c r="L255" s="4280"/>
      <c r="M255" s="4280"/>
      <c r="N255" s="4280"/>
      <c r="O255" s="4280"/>
      <c r="P255" s="4280"/>
      <c r="Q255" s="4280"/>
      <c r="R255" s="4280"/>
      <c r="S255" s="4280"/>
      <c r="T255" s="4280"/>
      <c r="U255" s="4280"/>
      <c r="V255" s="4280"/>
      <c r="W255" s="4280"/>
      <c r="X255" s="4280"/>
      <c r="Y255" s="4280"/>
    </row>
    <row r="256" spans="1:25">
      <c r="A256" s="4328"/>
      <c r="B256" s="4280"/>
      <c r="C256" s="4280"/>
      <c r="D256" s="4280"/>
      <c r="E256" s="4280"/>
      <c r="F256" s="4280"/>
      <c r="G256" s="4280"/>
      <c r="H256" s="4280"/>
      <c r="I256" s="4280"/>
      <c r="J256" s="4280"/>
      <c r="K256" s="4280"/>
      <c r="L256" s="4280"/>
      <c r="M256" s="4280"/>
      <c r="N256" s="4280"/>
      <c r="O256" s="4280"/>
      <c r="P256" s="4280"/>
      <c r="Q256" s="4280"/>
      <c r="R256" s="4280"/>
      <c r="S256" s="4280"/>
      <c r="T256" s="4280"/>
      <c r="U256" s="4280"/>
      <c r="V256" s="4280"/>
      <c r="W256" s="4280"/>
      <c r="X256" s="4280"/>
      <c r="Y256" s="4280"/>
    </row>
    <row r="257" spans="1:25">
      <c r="A257" s="4328"/>
      <c r="B257" s="4280"/>
      <c r="C257" s="4280"/>
      <c r="D257" s="4280"/>
      <c r="E257" s="4280"/>
      <c r="F257" s="4280"/>
      <c r="G257" s="4280"/>
      <c r="H257" s="4280"/>
      <c r="I257" s="4280"/>
      <c r="J257" s="4280"/>
      <c r="K257" s="4280"/>
      <c r="L257" s="4280"/>
      <c r="M257" s="4280"/>
      <c r="N257" s="4280"/>
      <c r="O257" s="4280"/>
      <c r="P257" s="4280"/>
      <c r="Q257" s="4280"/>
      <c r="R257" s="4280"/>
      <c r="S257" s="4280"/>
      <c r="T257" s="4280"/>
      <c r="U257" s="4280"/>
      <c r="V257" s="4280"/>
      <c r="W257" s="4280"/>
      <c r="X257" s="4280"/>
      <c r="Y257" s="4280"/>
    </row>
    <row r="258" spans="1:25">
      <c r="A258" s="4328"/>
      <c r="B258" s="4280"/>
      <c r="C258" s="4280"/>
      <c r="D258" s="4280"/>
      <c r="E258" s="4280"/>
      <c r="F258" s="4280"/>
      <c r="G258" s="4280"/>
      <c r="H258" s="4280"/>
      <c r="I258" s="4280"/>
      <c r="J258" s="4280"/>
      <c r="K258" s="4280"/>
      <c r="L258" s="4280"/>
      <c r="M258" s="4280"/>
      <c r="N258" s="4280"/>
      <c r="O258" s="4280"/>
      <c r="P258" s="4280"/>
      <c r="Q258" s="4280"/>
      <c r="R258" s="4280"/>
      <c r="S258" s="4280"/>
      <c r="T258" s="4280"/>
      <c r="U258" s="4280"/>
      <c r="V258" s="4280"/>
      <c r="W258" s="4280"/>
      <c r="X258" s="4280"/>
      <c r="Y258" s="4280"/>
    </row>
    <row r="259" spans="1:25">
      <c r="A259" s="4328"/>
      <c r="B259" s="4280"/>
      <c r="C259" s="4280"/>
      <c r="D259" s="4280"/>
      <c r="E259" s="4280"/>
      <c r="F259" s="4280"/>
      <c r="G259" s="4280"/>
      <c r="H259" s="4280"/>
      <c r="I259" s="4280"/>
      <c r="J259" s="4280"/>
      <c r="K259" s="4280"/>
      <c r="L259" s="4280"/>
      <c r="M259" s="4280"/>
      <c r="N259" s="4280"/>
      <c r="O259" s="4280"/>
      <c r="P259" s="4280"/>
      <c r="Q259" s="4280"/>
      <c r="R259" s="4280"/>
      <c r="S259" s="4280"/>
      <c r="T259" s="4280"/>
      <c r="U259" s="4280"/>
      <c r="V259" s="4280"/>
      <c r="W259" s="4280"/>
      <c r="X259" s="4280"/>
      <c r="Y259" s="4280"/>
    </row>
    <row r="260" spans="1:25">
      <c r="A260" s="4328"/>
      <c r="B260" s="4280"/>
      <c r="C260" s="4280"/>
      <c r="D260" s="4280"/>
      <c r="E260" s="4280"/>
      <c r="F260" s="4280"/>
      <c r="G260" s="4280"/>
      <c r="H260" s="4280"/>
      <c r="I260" s="4280"/>
      <c r="J260" s="4280"/>
      <c r="K260" s="4280"/>
      <c r="L260" s="4280"/>
      <c r="M260" s="4280"/>
      <c r="N260" s="4280"/>
      <c r="O260" s="4280"/>
      <c r="P260" s="4280"/>
      <c r="Q260" s="4280"/>
      <c r="R260" s="4280"/>
      <c r="S260" s="4280"/>
      <c r="T260" s="4280"/>
      <c r="U260" s="4280"/>
      <c r="V260" s="4280"/>
      <c r="W260" s="4280"/>
      <c r="X260" s="4280"/>
      <c r="Y260" s="4280"/>
    </row>
    <row r="261" spans="1:25">
      <c r="A261" s="4328"/>
      <c r="B261" s="4280"/>
      <c r="C261" s="4280"/>
      <c r="D261" s="4280"/>
      <c r="E261" s="4280"/>
      <c r="F261" s="4280"/>
      <c r="G261" s="4280"/>
      <c r="H261" s="4280"/>
      <c r="I261" s="4280"/>
      <c r="J261" s="4280"/>
      <c r="K261" s="4280"/>
      <c r="L261" s="4280"/>
      <c r="M261" s="4280"/>
      <c r="N261" s="4280"/>
      <c r="O261" s="4280"/>
      <c r="P261" s="4280"/>
      <c r="Q261" s="4280"/>
      <c r="R261" s="4280"/>
      <c r="S261" s="4280"/>
      <c r="T261" s="4280"/>
      <c r="U261" s="4280"/>
      <c r="V261" s="4280"/>
      <c r="W261" s="4280"/>
      <c r="X261" s="4280"/>
      <c r="Y261" s="4280"/>
    </row>
    <row r="262" spans="1:25">
      <c r="A262" s="4328"/>
      <c r="B262" s="4280"/>
      <c r="C262" s="4280"/>
      <c r="D262" s="4280"/>
      <c r="E262" s="4280"/>
      <c r="F262" s="4280"/>
      <c r="G262" s="4280"/>
      <c r="H262" s="4280"/>
      <c r="I262" s="4280"/>
      <c r="J262" s="4280"/>
      <c r="K262" s="4280"/>
      <c r="L262" s="4280"/>
      <c r="M262" s="4280"/>
      <c r="N262" s="4280"/>
      <c r="O262" s="4280"/>
      <c r="P262" s="4280"/>
      <c r="Q262" s="4280"/>
      <c r="R262" s="4280"/>
      <c r="S262" s="4280"/>
      <c r="T262" s="4280"/>
      <c r="U262" s="4280"/>
      <c r="V262" s="4280"/>
      <c r="W262" s="4280"/>
      <c r="X262" s="4280"/>
      <c r="Y262" s="4280"/>
    </row>
    <row r="263" spans="1:25">
      <c r="A263" s="4328"/>
      <c r="B263" s="4280"/>
      <c r="C263" s="4280"/>
      <c r="D263" s="4280"/>
      <c r="E263" s="4280"/>
      <c r="F263" s="4280"/>
      <c r="G263" s="4280"/>
      <c r="H263" s="4280"/>
      <c r="I263" s="4280"/>
      <c r="J263" s="4280"/>
      <c r="K263" s="4280"/>
      <c r="L263" s="4280"/>
      <c r="M263" s="4280"/>
      <c r="N263" s="4280"/>
      <c r="O263" s="4280"/>
      <c r="P263" s="4280"/>
      <c r="Q263" s="4280"/>
      <c r="R263" s="4280"/>
      <c r="S263" s="4280"/>
      <c r="T263" s="4280"/>
      <c r="U263" s="4280"/>
      <c r="V263" s="4280"/>
      <c r="W263" s="4280"/>
      <c r="X263" s="4280"/>
      <c r="Y263" s="4280"/>
    </row>
    <row r="264" spans="1:25">
      <c r="A264" s="4328"/>
      <c r="B264" s="4280"/>
      <c r="C264" s="4280"/>
      <c r="D264" s="4280"/>
      <c r="E264" s="4280"/>
      <c r="F264" s="4280"/>
      <c r="G264" s="4280"/>
      <c r="H264" s="4280"/>
      <c r="I264" s="4280"/>
      <c r="J264" s="4280"/>
      <c r="K264" s="4280"/>
      <c r="L264" s="4280"/>
      <c r="M264" s="4280"/>
      <c r="N264" s="4280"/>
      <c r="O264" s="4280"/>
      <c r="P264" s="4280"/>
      <c r="Q264" s="4280"/>
      <c r="R264" s="4280"/>
      <c r="S264" s="4280"/>
      <c r="T264" s="4280"/>
      <c r="U264" s="4280"/>
      <c r="V264" s="4280"/>
      <c r="W264" s="4280"/>
      <c r="X264" s="4280"/>
      <c r="Y264" s="4280"/>
    </row>
    <row r="265" spans="1:25">
      <c r="A265" s="4328"/>
      <c r="B265" s="4280"/>
      <c r="C265" s="4280"/>
      <c r="D265" s="4280"/>
      <c r="E265" s="4280"/>
      <c r="F265" s="4280"/>
      <c r="G265" s="4280"/>
      <c r="H265" s="4280"/>
      <c r="I265" s="4280"/>
      <c r="J265" s="4280"/>
      <c r="K265" s="4280"/>
      <c r="L265" s="4280"/>
      <c r="M265" s="4280"/>
      <c r="N265" s="4280"/>
      <c r="O265" s="4280"/>
      <c r="P265" s="4280"/>
      <c r="Q265" s="4280"/>
      <c r="R265" s="4280"/>
      <c r="S265" s="4280"/>
      <c r="T265" s="4280"/>
      <c r="U265" s="4280"/>
      <c r="V265" s="4280"/>
      <c r="W265" s="4280"/>
      <c r="X265" s="4280"/>
      <c r="Y265" s="4280"/>
    </row>
    <row r="266" spans="1:25">
      <c r="A266" s="4328"/>
      <c r="B266" s="4280"/>
      <c r="C266" s="4280"/>
      <c r="D266" s="4280"/>
      <c r="E266" s="4280"/>
      <c r="F266" s="4280"/>
      <c r="G266" s="4280"/>
      <c r="H266" s="4280"/>
      <c r="I266" s="4280"/>
      <c r="J266" s="4280"/>
      <c r="K266" s="4280"/>
      <c r="L266" s="4280"/>
      <c r="M266" s="4280"/>
      <c r="N266" s="4280"/>
      <c r="O266" s="4280"/>
      <c r="P266" s="4280"/>
      <c r="Q266" s="4280"/>
      <c r="R266" s="4280"/>
      <c r="S266" s="4280"/>
      <c r="T266" s="4280"/>
      <c r="U266" s="4280"/>
      <c r="V266" s="4280"/>
      <c r="W266" s="4280"/>
      <c r="X266" s="4280"/>
      <c r="Y266" s="4280"/>
    </row>
    <row r="267" spans="1:25">
      <c r="A267" s="4328"/>
      <c r="B267" s="4280"/>
      <c r="C267" s="4280"/>
      <c r="D267" s="4280"/>
      <c r="E267" s="4280"/>
      <c r="F267" s="4280"/>
      <c r="G267" s="4280"/>
      <c r="H267" s="4280"/>
      <c r="I267" s="4280"/>
      <c r="J267" s="4280"/>
      <c r="K267" s="4280"/>
      <c r="L267" s="4280"/>
      <c r="M267" s="4280"/>
      <c r="N267" s="4280"/>
      <c r="O267" s="4280"/>
      <c r="P267" s="4280"/>
      <c r="Q267" s="4280"/>
      <c r="R267" s="4280"/>
      <c r="S267" s="4280"/>
      <c r="T267" s="4280"/>
      <c r="U267" s="4280"/>
      <c r="V267" s="4280"/>
      <c r="W267" s="4280"/>
      <c r="X267" s="4280"/>
      <c r="Y267" s="4280"/>
    </row>
    <row r="268" spans="1:25">
      <c r="A268" s="4328"/>
      <c r="B268" s="4280"/>
      <c r="C268" s="4280"/>
      <c r="D268" s="4280"/>
      <c r="E268" s="4280"/>
      <c r="F268" s="4280"/>
      <c r="G268" s="4280"/>
      <c r="H268" s="4280"/>
      <c r="I268" s="4280"/>
      <c r="J268" s="4280"/>
      <c r="K268" s="4280"/>
      <c r="L268" s="4280"/>
      <c r="M268" s="4280"/>
      <c r="N268" s="4280"/>
      <c r="O268" s="4280"/>
      <c r="P268" s="4280"/>
      <c r="Q268" s="4280"/>
      <c r="R268" s="4280"/>
      <c r="S268" s="4280"/>
      <c r="T268" s="4280"/>
      <c r="U268" s="4280"/>
      <c r="V268" s="4280"/>
      <c r="W268" s="4280"/>
      <c r="X268" s="4280"/>
      <c r="Y268" s="4280"/>
    </row>
    <row r="269" spans="1:25">
      <c r="A269" s="4328"/>
      <c r="B269" s="4280"/>
      <c r="C269" s="4280"/>
      <c r="D269" s="4280"/>
      <c r="E269" s="4280"/>
      <c r="F269" s="4280"/>
      <c r="G269" s="4280"/>
      <c r="H269" s="4280"/>
      <c r="I269" s="4280"/>
      <c r="J269" s="4280"/>
      <c r="K269" s="4280"/>
      <c r="L269" s="4280"/>
      <c r="M269" s="4280"/>
      <c r="N269" s="4280"/>
      <c r="O269" s="4280"/>
      <c r="P269" s="4280"/>
      <c r="Q269" s="4280"/>
      <c r="R269" s="4280"/>
      <c r="S269" s="4280"/>
      <c r="T269" s="4280"/>
      <c r="U269" s="4280"/>
      <c r="V269" s="4280"/>
      <c r="W269" s="4280"/>
      <c r="X269" s="4280"/>
      <c r="Y269" s="4280"/>
    </row>
    <row r="270" spans="1:25">
      <c r="A270" s="4328"/>
      <c r="B270" s="4280"/>
      <c r="C270" s="4280"/>
      <c r="D270" s="4280"/>
      <c r="E270" s="4280"/>
      <c r="F270" s="4280"/>
      <c r="G270" s="4280"/>
      <c r="H270" s="4280"/>
      <c r="I270" s="4280"/>
      <c r="J270" s="4280"/>
      <c r="K270" s="4280"/>
      <c r="L270" s="4280"/>
      <c r="M270" s="4280"/>
      <c r="N270" s="4280"/>
      <c r="O270" s="4280"/>
      <c r="P270" s="4280"/>
      <c r="Q270" s="4280"/>
      <c r="R270" s="4280"/>
      <c r="S270" s="4280"/>
      <c r="T270" s="4280"/>
      <c r="U270" s="4280"/>
      <c r="V270" s="4280"/>
      <c r="W270" s="4280"/>
      <c r="X270" s="4280"/>
      <c r="Y270" s="4280"/>
    </row>
    <row r="271" spans="1:25">
      <c r="A271" s="4328"/>
      <c r="B271" s="4280"/>
      <c r="C271" s="4280"/>
      <c r="D271" s="4280"/>
      <c r="E271" s="4280"/>
      <c r="F271" s="4280"/>
      <c r="G271" s="4280"/>
      <c r="H271" s="4280"/>
      <c r="I271" s="4280"/>
      <c r="J271" s="4280"/>
      <c r="K271" s="4280"/>
      <c r="L271" s="4280"/>
      <c r="M271" s="4280"/>
      <c r="N271" s="4280"/>
      <c r="O271" s="4280"/>
      <c r="P271" s="4280"/>
      <c r="Q271" s="4280"/>
      <c r="R271" s="4280"/>
      <c r="S271" s="4280"/>
      <c r="T271" s="4280"/>
      <c r="U271" s="4280"/>
      <c r="V271" s="4280"/>
      <c r="W271" s="4280"/>
      <c r="X271" s="4280"/>
      <c r="Y271" s="4280"/>
    </row>
    <row r="272" spans="1:25">
      <c r="A272" s="4328"/>
      <c r="B272" s="4280"/>
      <c r="C272" s="4280"/>
      <c r="D272" s="4280"/>
      <c r="E272" s="4280"/>
      <c r="F272" s="4280"/>
      <c r="G272" s="4280"/>
      <c r="H272" s="4280"/>
      <c r="I272" s="4280"/>
      <c r="J272" s="4280"/>
      <c r="K272" s="4280"/>
      <c r="L272" s="4280"/>
      <c r="M272" s="4280"/>
      <c r="N272" s="4280"/>
      <c r="O272" s="4280"/>
      <c r="P272" s="4280"/>
      <c r="Q272" s="4280"/>
      <c r="R272" s="4280"/>
      <c r="S272" s="4280"/>
      <c r="T272" s="4280"/>
      <c r="U272" s="4280"/>
      <c r="V272" s="4280"/>
      <c r="W272" s="4280"/>
      <c r="X272" s="4280"/>
      <c r="Y272" s="4280"/>
    </row>
    <row r="273" spans="1:25">
      <c r="A273" s="4328"/>
      <c r="B273" s="4280"/>
      <c r="C273" s="4280"/>
      <c r="D273" s="4280"/>
      <c r="E273" s="4280"/>
      <c r="F273" s="4280"/>
      <c r="G273" s="4280"/>
      <c r="H273" s="4280"/>
      <c r="I273" s="4280"/>
      <c r="J273" s="4280"/>
      <c r="K273" s="4280"/>
      <c r="L273" s="4280"/>
      <c r="M273" s="4280"/>
      <c r="N273" s="4280"/>
      <c r="O273" s="4280"/>
      <c r="P273" s="4280"/>
      <c r="Q273" s="4280"/>
      <c r="R273" s="4280"/>
      <c r="S273" s="4280"/>
      <c r="T273" s="4280"/>
      <c r="U273" s="4280"/>
      <c r="V273" s="4280"/>
      <c r="W273" s="4280"/>
      <c r="X273" s="4280"/>
      <c r="Y273" s="4280"/>
    </row>
    <row r="274" spans="1:25">
      <c r="A274" s="4328"/>
      <c r="B274" s="4280"/>
      <c r="C274" s="4280"/>
      <c r="D274" s="4280"/>
      <c r="E274" s="4280"/>
      <c r="F274" s="4280"/>
      <c r="G274" s="4280"/>
      <c r="H274" s="4280"/>
      <c r="I274" s="4280"/>
      <c r="J274" s="4280"/>
      <c r="K274" s="4280"/>
      <c r="L274" s="4280"/>
      <c r="M274" s="4280"/>
      <c r="N274" s="4280"/>
      <c r="O274" s="4280"/>
      <c r="P274" s="4280"/>
      <c r="Q274" s="4280"/>
      <c r="R274" s="4280"/>
      <c r="S274" s="4280"/>
      <c r="T274" s="4280"/>
      <c r="U274" s="4280"/>
      <c r="V274" s="4280"/>
      <c r="W274" s="4280"/>
      <c r="X274" s="4280"/>
      <c r="Y274" s="4280"/>
    </row>
    <row r="275" spans="1:25">
      <c r="A275" s="4328"/>
      <c r="B275" s="4280"/>
      <c r="C275" s="4280"/>
      <c r="D275" s="4280"/>
      <c r="E275" s="4280"/>
      <c r="F275" s="4280"/>
      <c r="G275" s="4280"/>
      <c r="H275" s="4280"/>
      <c r="I275" s="4280"/>
      <c r="J275" s="4280"/>
      <c r="K275" s="4280"/>
      <c r="L275" s="4280"/>
      <c r="M275" s="4280"/>
      <c r="N275" s="4280"/>
      <c r="O275" s="4280"/>
      <c r="P275" s="4280"/>
      <c r="Q275" s="4280"/>
      <c r="R275" s="4280"/>
      <c r="S275" s="4280"/>
      <c r="T275" s="4280"/>
      <c r="U275" s="4280"/>
      <c r="V275" s="4280"/>
      <c r="W275" s="4280"/>
      <c r="X275" s="4280"/>
      <c r="Y275" s="4280"/>
    </row>
    <row r="276" spans="1:25">
      <c r="A276" s="4328"/>
      <c r="B276" s="4280"/>
      <c r="C276" s="4280"/>
      <c r="D276" s="4280"/>
      <c r="E276" s="4280"/>
      <c r="F276" s="4280"/>
      <c r="G276" s="4280"/>
      <c r="H276" s="4280"/>
      <c r="I276" s="4280"/>
      <c r="J276" s="4280"/>
      <c r="K276" s="4280"/>
      <c r="L276" s="4280"/>
      <c r="M276" s="4280"/>
      <c r="N276" s="4280"/>
      <c r="O276" s="4280"/>
      <c r="P276" s="4280"/>
      <c r="Q276" s="4280"/>
      <c r="R276" s="4280"/>
      <c r="S276" s="4280"/>
      <c r="T276" s="4280"/>
      <c r="U276" s="4280"/>
      <c r="V276" s="4280"/>
      <c r="W276" s="4280"/>
      <c r="X276" s="4280"/>
      <c r="Y276" s="4280"/>
    </row>
    <row r="277" spans="1:25">
      <c r="A277" s="4328"/>
      <c r="B277" s="4280"/>
      <c r="C277" s="4280"/>
      <c r="D277" s="4280"/>
      <c r="E277" s="4280"/>
      <c r="F277" s="4280"/>
      <c r="G277" s="4280"/>
      <c r="H277" s="4280"/>
      <c r="I277" s="4280"/>
      <c r="J277" s="4280"/>
      <c r="K277" s="4280"/>
      <c r="L277" s="4280"/>
      <c r="M277" s="4280"/>
      <c r="N277" s="4280"/>
      <c r="O277" s="4280"/>
      <c r="P277" s="4280"/>
      <c r="Q277" s="4280"/>
      <c r="R277" s="4280"/>
      <c r="S277" s="4280"/>
      <c r="T277" s="4280"/>
      <c r="U277" s="4280"/>
      <c r="V277" s="4280"/>
      <c r="W277" s="4280"/>
      <c r="X277" s="4280"/>
      <c r="Y277" s="4280"/>
    </row>
    <row r="278" spans="1:25">
      <c r="A278" s="4328"/>
      <c r="B278" s="4280"/>
      <c r="C278" s="4280"/>
      <c r="D278" s="4280"/>
      <c r="E278" s="4280"/>
      <c r="F278" s="4280"/>
      <c r="G278" s="4280"/>
      <c r="H278" s="4280"/>
      <c r="I278" s="4280"/>
      <c r="J278" s="4280"/>
      <c r="K278" s="4280"/>
      <c r="L278" s="4280"/>
      <c r="M278" s="4280"/>
      <c r="N278" s="4280"/>
      <c r="O278" s="4280"/>
      <c r="P278" s="4280"/>
      <c r="Q278" s="4280"/>
      <c r="R278" s="4280"/>
      <c r="S278" s="4280"/>
      <c r="T278" s="4280"/>
      <c r="U278" s="4280"/>
      <c r="V278" s="4280"/>
      <c r="W278" s="4280"/>
      <c r="X278" s="4280"/>
      <c r="Y278" s="4280"/>
    </row>
    <row r="279" spans="1:25">
      <c r="A279" s="4328"/>
      <c r="B279" s="4280"/>
      <c r="C279" s="4280"/>
      <c r="D279" s="4280"/>
      <c r="E279" s="4280"/>
      <c r="F279" s="4280"/>
      <c r="G279" s="4280"/>
      <c r="H279" s="4280"/>
      <c r="I279" s="4280"/>
      <c r="J279" s="4280"/>
      <c r="K279" s="4280"/>
      <c r="L279" s="4280"/>
      <c r="M279" s="4280"/>
      <c r="N279" s="4280"/>
      <c r="O279" s="4280"/>
      <c r="P279" s="4280"/>
      <c r="Q279" s="4280"/>
      <c r="R279" s="4280"/>
      <c r="S279" s="4280"/>
      <c r="T279" s="4280"/>
      <c r="U279" s="4280"/>
      <c r="V279" s="4280"/>
      <c r="W279" s="4280"/>
      <c r="X279" s="4280"/>
      <c r="Y279" s="4280"/>
    </row>
    <row r="280" spans="1:25">
      <c r="A280" s="4328"/>
      <c r="B280" s="4280"/>
      <c r="C280" s="4280"/>
      <c r="D280" s="4280"/>
      <c r="E280" s="4280"/>
      <c r="F280" s="4280"/>
      <c r="G280" s="4280"/>
      <c r="H280" s="4280"/>
      <c r="I280" s="4280"/>
      <c r="J280" s="4280"/>
      <c r="K280" s="4280"/>
      <c r="L280" s="4280"/>
      <c r="M280" s="4280"/>
      <c r="N280" s="4280"/>
      <c r="O280" s="4280"/>
      <c r="P280" s="4280"/>
      <c r="Q280" s="4280"/>
      <c r="R280" s="4280"/>
      <c r="S280" s="4280"/>
      <c r="T280" s="4280"/>
      <c r="U280" s="4280"/>
      <c r="V280" s="4280"/>
      <c r="W280" s="4280"/>
      <c r="X280" s="4280"/>
      <c r="Y280" s="4280"/>
    </row>
    <row r="281" spans="1:25">
      <c r="A281" s="4328"/>
      <c r="B281" s="4280"/>
      <c r="C281" s="4280"/>
      <c r="D281" s="4280"/>
      <c r="E281" s="4280"/>
      <c r="F281" s="4280"/>
      <c r="G281" s="4280"/>
      <c r="H281" s="4280"/>
      <c r="I281" s="4280"/>
      <c r="J281" s="4280"/>
      <c r="K281" s="4280"/>
      <c r="L281" s="4280"/>
      <c r="M281" s="4280"/>
      <c r="N281" s="4280"/>
      <c r="O281" s="4280"/>
      <c r="P281" s="4280"/>
      <c r="Q281" s="4280"/>
      <c r="R281" s="4280"/>
      <c r="S281" s="4280"/>
      <c r="T281" s="4280"/>
      <c r="U281" s="4280"/>
      <c r="V281" s="4280"/>
      <c r="W281" s="4280"/>
      <c r="X281" s="4280"/>
      <c r="Y281" s="4280"/>
    </row>
    <row r="282" spans="1:25">
      <c r="A282" s="4328"/>
      <c r="B282" s="4280"/>
      <c r="C282" s="4280"/>
      <c r="D282" s="4280"/>
      <c r="E282" s="4280"/>
      <c r="F282" s="4280"/>
      <c r="G282" s="4280"/>
      <c r="H282" s="4280"/>
      <c r="I282" s="4280"/>
      <c r="J282" s="4280"/>
      <c r="K282" s="4280"/>
      <c r="L282" s="4280"/>
      <c r="M282" s="4280"/>
      <c r="N282" s="4280"/>
      <c r="O282" s="4280"/>
      <c r="P282" s="4280"/>
      <c r="Q282" s="4280"/>
      <c r="R282" s="4280"/>
      <c r="S282" s="4280"/>
      <c r="T282" s="4280"/>
      <c r="U282" s="4280"/>
      <c r="V282" s="4280"/>
      <c r="W282" s="4280"/>
      <c r="X282" s="4280"/>
      <c r="Y282" s="4280"/>
    </row>
    <row r="283" spans="1:25">
      <c r="A283" s="4328"/>
      <c r="B283" s="4280"/>
      <c r="C283" s="4280"/>
      <c r="D283" s="4280"/>
      <c r="E283" s="4280"/>
      <c r="F283" s="4280"/>
      <c r="G283" s="4280"/>
      <c r="H283" s="4280"/>
      <c r="I283" s="4280"/>
      <c r="J283" s="4280"/>
      <c r="K283" s="4280"/>
      <c r="L283" s="4280"/>
      <c r="M283" s="4280"/>
      <c r="N283" s="4280"/>
      <c r="O283" s="4280"/>
      <c r="P283" s="4280"/>
      <c r="Q283" s="4280"/>
      <c r="R283" s="4280"/>
      <c r="S283" s="4280"/>
      <c r="T283" s="4280"/>
      <c r="U283" s="4280"/>
      <c r="V283" s="4280"/>
      <c r="W283" s="4280"/>
      <c r="X283" s="4280"/>
      <c r="Y283" s="4280"/>
    </row>
    <row r="284" spans="1:25">
      <c r="A284" s="4328"/>
      <c r="B284" s="4280"/>
      <c r="C284" s="4280"/>
      <c r="D284" s="4280"/>
      <c r="E284" s="4280"/>
      <c r="F284" s="4280"/>
      <c r="G284" s="4280"/>
      <c r="H284" s="4280"/>
      <c r="I284" s="4280"/>
      <c r="J284" s="4280"/>
      <c r="K284" s="4280"/>
      <c r="L284" s="4280"/>
      <c r="M284" s="4280"/>
      <c r="N284" s="4280"/>
      <c r="O284" s="4280"/>
      <c r="P284" s="4280"/>
      <c r="Q284" s="4280"/>
      <c r="R284" s="4280"/>
      <c r="S284" s="4280"/>
      <c r="T284" s="4280"/>
      <c r="U284" s="4280"/>
      <c r="V284" s="4280"/>
      <c r="W284" s="4280"/>
      <c r="X284" s="4280"/>
      <c r="Y284" s="4280"/>
    </row>
    <row r="285" spans="1:25">
      <c r="A285" s="4328"/>
      <c r="B285" s="4280"/>
      <c r="C285" s="4280"/>
      <c r="D285" s="4280"/>
      <c r="E285" s="4280"/>
      <c r="F285" s="4280"/>
      <c r="G285" s="4280"/>
      <c r="H285" s="4280"/>
      <c r="I285" s="4280"/>
      <c r="J285" s="4280"/>
      <c r="K285" s="4280"/>
      <c r="L285" s="4280"/>
      <c r="M285" s="4280"/>
      <c r="N285" s="4280"/>
      <c r="O285" s="4280"/>
      <c r="P285" s="4280"/>
      <c r="Q285" s="4280"/>
      <c r="R285" s="4280"/>
      <c r="S285" s="4280"/>
      <c r="T285" s="4280"/>
      <c r="U285" s="4280"/>
      <c r="V285" s="4280"/>
      <c r="W285" s="4280"/>
      <c r="X285" s="4280"/>
      <c r="Y285" s="4280"/>
    </row>
    <row r="286" spans="1:25">
      <c r="A286" s="4328"/>
      <c r="B286" s="4280"/>
      <c r="C286" s="4280"/>
      <c r="D286" s="4280"/>
      <c r="E286" s="4280"/>
      <c r="F286" s="4280"/>
      <c r="G286" s="4280"/>
      <c r="H286" s="4280"/>
      <c r="I286" s="4280"/>
      <c r="J286" s="4280"/>
      <c r="K286" s="4280"/>
      <c r="L286" s="4280"/>
      <c r="M286" s="4280"/>
      <c r="N286" s="4280"/>
      <c r="O286" s="4280"/>
      <c r="P286" s="4280"/>
      <c r="Q286" s="4280"/>
      <c r="R286" s="4280"/>
      <c r="S286" s="4280"/>
      <c r="T286" s="4280"/>
      <c r="U286" s="4280"/>
      <c r="V286" s="4280"/>
      <c r="W286" s="4280"/>
      <c r="X286" s="4280"/>
      <c r="Y286" s="4280"/>
    </row>
    <row r="287" spans="1:25">
      <c r="A287" s="4328"/>
      <c r="B287" s="4280"/>
      <c r="C287" s="4280"/>
      <c r="D287" s="4280"/>
      <c r="E287" s="4280"/>
      <c r="F287" s="4280"/>
      <c r="G287" s="4280"/>
      <c r="H287" s="4280"/>
      <c r="I287" s="4280"/>
      <c r="J287" s="4280"/>
      <c r="K287" s="4280"/>
      <c r="L287" s="4280"/>
      <c r="M287" s="4280"/>
      <c r="N287" s="4280"/>
      <c r="O287" s="4280"/>
      <c r="P287" s="4280"/>
      <c r="Q287" s="4280"/>
      <c r="R287" s="4280"/>
      <c r="S287" s="4280"/>
      <c r="T287" s="4280"/>
      <c r="U287" s="4280"/>
      <c r="V287" s="4280"/>
      <c r="W287" s="4280"/>
      <c r="X287" s="4280"/>
      <c r="Y287" s="4280"/>
    </row>
    <row r="288" spans="1:25">
      <c r="A288" s="4328"/>
      <c r="B288" s="4280"/>
      <c r="C288" s="4280"/>
      <c r="D288" s="4280"/>
      <c r="E288" s="4280"/>
      <c r="F288" s="4280"/>
      <c r="G288" s="4280"/>
      <c r="H288" s="4280"/>
      <c r="I288" s="4280"/>
      <c r="J288" s="4280"/>
      <c r="K288" s="4280"/>
      <c r="L288" s="4280"/>
      <c r="M288" s="4280"/>
      <c r="N288" s="4280"/>
      <c r="O288" s="4280"/>
      <c r="P288" s="4280"/>
      <c r="Q288" s="4280"/>
      <c r="R288" s="4280"/>
      <c r="S288" s="4280"/>
      <c r="T288" s="4280"/>
      <c r="U288" s="4280"/>
      <c r="V288" s="4280"/>
      <c r="W288" s="4280"/>
      <c r="X288" s="4280"/>
      <c r="Y288" s="4280"/>
    </row>
    <row r="289" spans="1:25">
      <c r="A289" s="4328"/>
      <c r="B289" s="4280"/>
      <c r="C289" s="4280"/>
      <c r="D289" s="4280"/>
      <c r="E289" s="4280"/>
      <c r="F289" s="4280"/>
      <c r="G289" s="4280"/>
      <c r="H289" s="4280"/>
      <c r="I289" s="4280"/>
      <c r="J289" s="4280"/>
      <c r="K289" s="4280"/>
      <c r="L289" s="4280"/>
      <c r="M289" s="4280"/>
      <c r="N289" s="4280"/>
      <c r="O289" s="4280"/>
      <c r="P289" s="4280"/>
      <c r="Q289" s="4280"/>
      <c r="R289" s="4280"/>
      <c r="S289" s="4280"/>
      <c r="T289" s="4280"/>
      <c r="U289" s="4280"/>
      <c r="V289" s="4280"/>
      <c r="W289" s="4280"/>
      <c r="X289" s="4280"/>
      <c r="Y289" s="4280"/>
    </row>
    <row r="290" spans="1:25">
      <c r="A290" s="4328"/>
      <c r="B290" s="4280"/>
      <c r="C290" s="4280"/>
      <c r="D290" s="4280"/>
      <c r="E290" s="4280"/>
      <c r="F290" s="4280"/>
      <c r="G290" s="4280"/>
      <c r="H290" s="4280"/>
      <c r="I290" s="4280"/>
      <c r="J290" s="4280"/>
      <c r="K290" s="4280"/>
      <c r="L290" s="4280"/>
      <c r="M290" s="4280"/>
      <c r="N290" s="4280"/>
      <c r="O290" s="4280"/>
      <c r="P290" s="4280"/>
      <c r="Q290" s="4280"/>
      <c r="R290" s="4280"/>
      <c r="S290" s="4280"/>
      <c r="T290" s="4280"/>
      <c r="U290" s="4280"/>
      <c r="V290" s="4280"/>
      <c r="W290" s="4280"/>
      <c r="X290" s="4280"/>
      <c r="Y290" s="4280"/>
    </row>
    <row r="291" spans="1:25">
      <c r="A291" s="4328"/>
      <c r="B291" s="4280"/>
      <c r="C291" s="4280"/>
      <c r="D291" s="4280"/>
      <c r="E291" s="4280"/>
      <c r="F291" s="4280"/>
      <c r="G291" s="4280"/>
      <c r="H291" s="4280"/>
      <c r="I291" s="4280"/>
      <c r="J291" s="4280"/>
      <c r="K291" s="4280"/>
      <c r="L291" s="4280"/>
      <c r="M291" s="4280"/>
      <c r="N291" s="4280"/>
      <c r="O291" s="4280"/>
      <c r="P291" s="4280"/>
      <c r="Q291" s="4280"/>
      <c r="R291" s="4280"/>
      <c r="S291" s="4280"/>
      <c r="T291" s="4280"/>
      <c r="U291" s="4280"/>
      <c r="V291" s="4280"/>
      <c r="W291" s="4280"/>
      <c r="X291" s="4280"/>
      <c r="Y291" s="4280"/>
    </row>
    <row r="292" spans="1:25">
      <c r="A292" s="4328"/>
      <c r="B292" s="4280"/>
      <c r="C292" s="4280"/>
      <c r="D292" s="4280"/>
      <c r="E292" s="4280"/>
      <c r="F292" s="4280"/>
      <c r="G292" s="4280"/>
      <c r="H292" s="4280"/>
      <c r="I292" s="4280"/>
      <c r="J292" s="4280"/>
      <c r="K292" s="4280"/>
      <c r="L292" s="4280"/>
      <c r="M292" s="4280"/>
      <c r="N292" s="4280"/>
      <c r="O292" s="4280"/>
      <c r="P292" s="4280"/>
      <c r="Q292" s="4280"/>
      <c r="R292" s="4280"/>
      <c r="S292" s="4280"/>
      <c r="T292" s="4280"/>
      <c r="U292" s="4280"/>
      <c r="V292" s="4280"/>
      <c r="W292" s="4280"/>
      <c r="X292" s="4280"/>
      <c r="Y292" s="4280"/>
    </row>
    <row r="293" spans="1:25">
      <c r="A293" s="4328"/>
      <c r="B293" s="4280"/>
      <c r="C293" s="4280"/>
      <c r="D293" s="4280"/>
      <c r="E293" s="4280"/>
      <c r="F293" s="4280"/>
      <c r="G293" s="4280"/>
      <c r="H293" s="4280"/>
      <c r="I293" s="4280"/>
      <c r="J293" s="4280"/>
      <c r="K293" s="4280"/>
      <c r="L293" s="4280"/>
      <c r="M293" s="4280"/>
      <c r="N293" s="4280"/>
      <c r="O293" s="4280"/>
      <c r="P293" s="4280"/>
      <c r="Q293" s="4280"/>
      <c r="R293" s="4280"/>
      <c r="S293" s="4280"/>
      <c r="T293" s="4280"/>
      <c r="U293" s="4280"/>
      <c r="V293" s="4280"/>
      <c r="W293" s="4280"/>
      <c r="X293" s="4280"/>
      <c r="Y293" s="4280"/>
    </row>
    <row r="294" spans="1:25">
      <c r="A294" s="4328"/>
      <c r="B294" s="4280"/>
      <c r="C294" s="4280"/>
      <c r="D294" s="4280"/>
      <c r="E294" s="4280"/>
      <c r="F294" s="4280"/>
      <c r="G294" s="4280"/>
      <c r="H294" s="4280"/>
      <c r="I294" s="4280"/>
      <c r="J294" s="4280"/>
      <c r="K294" s="4280"/>
      <c r="L294" s="4280"/>
      <c r="M294" s="4280"/>
      <c r="N294" s="4280"/>
      <c r="O294" s="4280"/>
      <c r="P294" s="4280"/>
      <c r="Q294" s="4280"/>
      <c r="R294" s="4280"/>
      <c r="S294" s="4280"/>
      <c r="T294" s="4280"/>
      <c r="U294" s="4280"/>
      <c r="V294" s="4280"/>
      <c r="W294" s="4280"/>
      <c r="X294" s="4280"/>
      <c r="Y294" s="4280"/>
    </row>
    <row r="295" spans="1:25">
      <c r="A295" s="4328"/>
      <c r="B295" s="4280"/>
      <c r="C295" s="4280"/>
      <c r="D295" s="4280"/>
      <c r="E295" s="4280"/>
      <c r="F295" s="4280"/>
      <c r="G295" s="4280"/>
      <c r="H295" s="4280"/>
      <c r="I295" s="4280"/>
      <c r="J295" s="4280"/>
      <c r="K295" s="4280"/>
      <c r="L295" s="4280"/>
      <c r="M295" s="4280"/>
      <c r="N295" s="4280"/>
      <c r="O295" s="4280"/>
      <c r="P295" s="4280"/>
      <c r="Q295" s="4280"/>
      <c r="R295" s="4280"/>
      <c r="S295" s="4280"/>
      <c r="T295" s="4280"/>
      <c r="U295" s="4280"/>
      <c r="V295" s="4280"/>
      <c r="W295" s="4280"/>
      <c r="X295" s="4280"/>
      <c r="Y295" s="4280"/>
    </row>
    <row r="296" spans="1:25">
      <c r="A296" s="4328"/>
      <c r="B296" s="4280"/>
      <c r="C296" s="4280"/>
      <c r="D296" s="4280"/>
      <c r="E296" s="4280"/>
      <c r="F296" s="4280"/>
      <c r="G296" s="4280"/>
      <c r="H296" s="4280"/>
      <c r="I296" s="4280"/>
      <c r="J296" s="4280"/>
      <c r="K296" s="4280"/>
      <c r="L296" s="4280"/>
      <c r="M296" s="4280"/>
      <c r="N296" s="4280"/>
      <c r="O296" s="4280"/>
      <c r="P296" s="4280"/>
      <c r="Q296" s="4280"/>
      <c r="R296" s="4280"/>
      <c r="S296" s="4280"/>
      <c r="T296" s="4280"/>
      <c r="U296" s="4280"/>
      <c r="V296" s="4280"/>
      <c r="W296" s="4280"/>
      <c r="X296" s="4280"/>
      <c r="Y296" s="4280"/>
    </row>
    <row r="297" spans="1:25">
      <c r="A297" s="4328"/>
      <c r="B297" s="4280"/>
      <c r="C297" s="4280"/>
      <c r="D297" s="4280"/>
      <c r="E297" s="4280"/>
      <c r="F297" s="4280"/>
      <c r="G297" s="4280"/>
      <c r="H297" s="4280"/>
      <c r="I297" s="4280"/>
      <c r="J297" s="4280"/>
      <c r="K297" s="4280"/>
      <c r="L297" s="4280"/>
      <c r="M297" s="4280"/>
      <c r="N297" s="4280"/>
      <c r="O297" s="4280"/>
      <c r="P297" s="4280"/>
      <c r="Q297" s="4280"/>
      <c r="R297" s="4280"/>
      <c r="S297" s="4280"/>
      <c r="T297" s="4280"/>
      <c r="U297" s="4280"/>
      <c r="V297" s="4280"/>
      <c r="W297" s="4280"/>
      <c r="X297" s="4280"/>
      <c r="Y297" s="4280"/>
    </row>
    <row r="298" spans="1:25">
      <c r="A298" s="4328"/>
      <c r="B298" s="4280"/>
      <c r="C298" s="4280"/>
      <c r="D298" s="4280"/>
      <c r="E298" s="4280"/>
      <c r="F298" s="4280"/>
      <c r="G298" s="4280"/>
      <c r="H298" s="4280"/>
      <c r="I298" s="4280"/>
      <c r="J298" s="4280"/>
      <c r="K298" s="4280"/>
      <c r="L298" s="4280"/>
      <c r="M298" s="4280"/>
      <c r="N298" s="4280"/>
      <c r="O298" s="4280"/>
      <c r="P298" s="4280"/>
      <c r="Q298" s="4280"/>
      <c r="R298" s="4280"/>
      <c r="S298" s="4280"/>
      <c r="T298" s="4280"/>
      <c r="U298" s="4280"/>
      <c r="V298" s="4280"/>
      <c r="W298" s="4280"/>
      <c r="X298" s="4280"/>
      <c r="Y298" s="4280"/>
    </row>
    <row r="299" spans="1:25">
      <c r="A299" s="4328"/>
      <c r="B299" s="4280"/>
      <c r="C299" s="4280"/>
      <c r="D299" s="4280"/>
      <c r="E299" s="4280"/>
      <c r="F299" s="4280"/>
      <c r="G299" s="4280"/>
      <c r="H299" s="4280"/>
      <c r="I299" s="4280"/>
      <c r="J299" s="4280"/>
      <c r="K299" s="4280"/>
      <c r="L299" s="4280"/>
      <c r="M299" s="4280"/>
      <c r="N299" s="4280"/>
      <c r="O299" s="4280"/>
      <c r="P299" s="4280"/>
      <c r="Q299" s="4280"/>
      <c r="R299" s="4280"/>
      <c r="S299" s="4280"/>
      <c r="T299" s="4280"/>
      <c r="U299" s="4280"/>
      <c r="V299" s="4280"/>
      <c r="W299" s="4280"/>
      <c r="X299" s="4280"/>
      <c r="Y299" s="4280"/>
    </row>
    <row r="300" spans="1:25">
      <c r="A300" s="4328"/>
      <c r="B300" s="4280"/>
      <c r="C300" s="4280"/>
      <c r="D300" s="4280"/>
      <c r="E300" s="4280"/>
      <c r="F300" s="4280"/>
      <c r="G300" s="4280"/>
      <c r="H300" s="4280"/>
      <c r="I300" s="4280"/>
      <c r="J300" s="4280"/>
      <c r="K300" s="4280"/>
      <c r="L300" s="4280"/>
      <c r="M300" s="4280"/>
      <c r="N300" s="4280"/>
      <c r="O300" s="4280"/>
      <c r="P300" s="4280"/>
      <c r="Q300" s="4280"/>
      <c r="R300" s="4280"/>
      <c r="S300" s="4280"/>
      <c r="T300" s="4280"/>
      <c r="U300" s="4280"/>
      <c r="V300" s="4280"/>
      <c r="W300" s="4280"/>
      <c r="X300" s="4280"/>
      <c r="Y300" s="4280"/>
    </row>
    <row r="301" spans="1:25">
      <c r="A301" s="4328"/>
      <c r="B301" s="4280"/>
      <c r="C301" s="4280"/>
      <c r="D301" s="4280"/>
      <c r="E301" s="4280"/>
      <c r="F301" s="4280"/>
      <c r="G301" s="4280"/>
      <c r="H301" s="4280"/>
      <c r="I301" s="4280"/>
      <c r="J301" s="4280"/>
      <c r="K301" s="4280"/>
      <c r="L301" s="4280"/>
      <c r="M301" s="4280"/>
      <c r="N301" s="4280"/>
      <c r="O301" s="4280"/>
      <c r="P301" s="4280"/>
      <c r="Q301" s="4280"/>
      <c r="R301" s="4280"/>
      <c r="S301" s="4280"/>
      <c r="T301" s="4280"/>
      <c r="U301" s="4280"/>
      <c r="V301" s="4280"/>
      <c r="W301" s="4280"/>
      <c r="X301" s="4280"/>
      <c r="Y301" s="4280"/>
    </row>
    <row r="302" spans="1:25">
      <c r="A302" s="4328"/>
      <c r="B302" s="4280"/>
      <c r="C302" s="4280"/>
      <c r="D302" s="4280"/>
      <c r="E302" s="4280"/>
      <c r="F302" s="4280"/>
      <c r="G302" s="4280"/>
      <c r="H302" s="4280"/>
      <c r="I302" s="4280"/>
      <c r="J302" s="4280"/>
      <c r="K302" s="4280"/>
      <c r="L302" s="4280"/>
      <c r="M302" s="4280"/>
      <c r="N302" s="4280"/>
      <c r="O302" s="4280"/>
      <c r="P302" s="4280"/>
      <c r="Q302" s="4280"/>
      <c r="R302" s="4280"/>
      <c r="S302" s="4280"/>
      <c r="T302" s="4280"/>
      <c r="U302" s="4280"/>
      <c r="V302" s="4280"/>
      <c r="W302" s="4280"/>
      <c r="X302" s="4280"/>
      <c r="Y302" s="4280"/>
    </row>
    <row r="303" spans="1:25">
      <c r="A303" s="4328"/>
      <c r="B303" s="4280"/>
      <c r="C303" s="4280"/>
      <c r="D303" s="4280"/>
      <c r="E303" s="4280"/>
      <c r="F303" s="4280"/>
      <c r="G303" s="4280"/>
      <c r="H303" s="4280"/>
      <c r="I303" s="4280"/>
      <c r="J303" s="4280"/>
      <c r="K303" s="4280"/>
      <c r="L303" s="4280"/>
      <c r="M303" s="4280"/>
      <c r="N303" s="4280"/>
      <c r="O303" s="4280"/>
      <c r="P303" s="4280"/>
      <c r="Q303" s="4280"/>
      <c r="R303" s="4280"/>
      <c r="S303" s="4280"/>
      <c r="T303" s="4280"/>
      <c r="U303" s="4280"/>
      <c r="V303" s="4280"/>
      <c r="W303" s="4280"/>
      <c r="X303" s="4280"/>
      <c r="Y303" s="4280"/>
    </row>
    <row r="304" spans="1:25">
      <c r="A304" s="4328"/>
      <c r="B304" s="4280"/>
      <c r="C304" s="4280"/>
      <c r="D304" s="4280"/>
      <c r="E304" s="4280"/>
      <c r="F304" s="4280"/>
      <c r="G304" s="4280"/>
      <c r="H304" s="4280"/>
      <c r="I304" s="4280"/>
      <c r="J304" s="4280"/>
      <c r="K304" s="4280"/>
      <c r="L304" s="4280"/>
      <c r="M304" s="4280"/>
      <c r="N304" s="4280"/>
      <c r="O304" s="4280"/>
      <c r="P304" s="4280"/>
      <c r="Q304" s="4280"/>
      <c r="R304" s="4280"/>
      <c r="S304" s="4280"/>
      <c r="T304" s="4280"/>
      <c r="U304" s="4280"/>
      <c r="V304" s="4280"/>
      <c r="W304" s="4280"/>
      <c r="X304" s="4280"/>
      <c r="Y304" s="4280"/>
    </row>
    <row r="305" spans="1:25">
      <c r="A305" s="4328"/>
      <c r="B305" s="4280"/>
      <c r="C305" s="4280"/>
      <c r="D305" s="4280"/>
      <c r="E305" s="4280"/>
      <c r="F305" s="4280"/>
      <c r="G305" s="4280"/>
      <c r="H305" s="4280"/>
      <c r="I305" s="4280"/>
      <c r="J305" s="4280"/>
      <c r="K305" s="4280"/>
      <c r="L305" s="4280"/>
      <c r="M305" s="4280"/>
      <c r="N305" s="4280"/>
      <c r="O305" s="4280"/>
      <c r="P305" s="4280"/>
      <c r="Q305" s="4280"/>
      <c r="R305" s="4280"/>
      <c r="S305" s="4280"/>
      <c r="T305" s="4280"/>
      <c r="U305" s="4280"/>
      <c r="V305" s="4280"/>
      <c r="W305" s="4280"/>
      <c r="X305" s="4280"/>
      <c r="Y305" s="4280"/>
    </row>
    <row r="306" spans="1:25">
      <c r="A306" s="4328"/>
      <c r="B306" s="4280"/>
      <c r="C306" s="4280"/>
      <c r="D306" s="4280"/>
      <c r="E306" s="4280"/>
      <c r="F306" s="4280"/>
      <c r="G306" s="4280"/>
      <c r="H306" s="4280"/>
      <c r="I306" s="4280"/>
      <c r="J306" s="4280"/>
      <c r="K306" s="4280"/>
      <c r="L306" s="4280"/>
      <c r="M306" s="4280"/>
      <c r="N306" s="4280"/>
      <c r="O306" s="4280"/>
      <c r="P306" s="4280"/>
      <c r="Q306" s="4280"/>
      <c r="R306" s="4280"/>
      <c r="S306" s="4280"/>
      <c r="T306" s="4280"/>
      <c r="U306" s="4280"/>
      <c r="V306" s="4280"/>
      <c r="W306" s="4280"/>
      <c r="X306" s="4280"/>
      <c r="Y306" s="4280"/>
    </row>
    <row r="307" spans="1:25">
      <c r="A307" s="4328"/>
      <c r="B307" s="4280"/>
      <c r="C307" s="4280"/>
      <c r="D307" s="4280"/>
      <c r="E307" s="4280"/>
      <c r="F307" s="4280"/>
      <c r="G307" s="4280"/>
      <c r="H307" s="4280"/>
      <c r="I307" s="4280"/>
      <c r="J307" s="4280"/>
      <c r="K307" s="4280"/>
      <c r="L307" s="4280"/>
      <c r="M307" s="4280"/>
      <c r="N307" s="4280"/>
      <c r="O307" s="4280"/>
      <c r="P307" s="4280"/>
      <c r="Q307" s="4280"/>
      <c r="R307" s="4280"/>
      <c r="S307" s="4280"/>
      <c r="T307" s="4280"/>
      <c r="U307" s="4280"/>
      <c r="V307" s="4280"/>
      <c r="W307" s="4280"/>
      <c r="X307" s="4280"/>
      <c r="Y307" s="4280"/>
    </row>
    <row r="308" spans="1:25">
      <c r="A308" s="4328"/>
      <c r="B308" s="4280"/>
      <c r="C308" s="4280"/>
      <c r="D308" s="4280"/>
      <c r="E308" s="4280"/>
      <c r="F308" s="4280"/>
      <c r="G308" s="4280"/>
      <c r="H308" s="4280"/>
      <c r="I308" s="4280"/>
      <c r="J308" s="4280"/>
      <c r="K308" s="4280"/>
      <c r="L308" s="4280"/>
      <c r="M308" s="4280"/>
      <c r="N308" s="4280"/>
      <c r="O308" s="4280"/>
      <c r="P308" s="4280"/>
      <c r="Q308" s="4280"/>
      <c r="R308" s="4280"/>
      <c r="S308" s="4280"/>
      <c r="T308" s="4280"/>
      <c r="U308" s="4280"/>
      <c r="V308" s="4280"/>
      <c r="W308" s="4280"/>
      <c r="X308" s="4280"/>
      <c r="Y308" s="4280"/>
    </row>
    <row r="309" spans="1:25">
      <c r="A309" s="4328"/>
      <c r="B309" s="4280"/>
      <c r="C309" s="4280"/>
      <c r="D309" s="4280"/>
      <c r="E309" s="4280"/>
      <c r="F309" s="4280"/>
      <c r="G309" s="4280"/>
      <c r="H309" s="4280"/>
      <c r="I309" s="4280"/>
      <c r="J309" s="4280"/>
      <c r="K309" s="4280"/>
      <c r="L309" s="4280"/>
      <c r="M309" s="4280"/>
      <c r="N309" s="4280"/>
      <c r="O309" s="4280"/>
      <c r="P309" s="4280"/>
      <c r="Q309" s="4280"/>
      <c r="R309" s="4280"/>
      <c r="S309" s="4280"/>
      <c r="T309" s="4280"/>
      <c r="U309" s="4280"/>
      <c r="V309" s="4280"/>
      <c r="W309" s="4280"/>
      <c r="X309" s="4280"/>
      <c r="Y309" s="4280"/>
    </row>
    <row r="310" spans="1:25">
      <c r="A310" s="4328"/>
      <c r="B310" s="4280"/>
      <c r="C310" s="4280"/>
      <c r="D310" s="4280"/>
      <c r="E310" s="4280"/>
      <c r="F310" s="4280"/>
      <c r="G310" s="4280"/>
      <c r="H310" s="4280"/>
      <c r="I310" s="4280"/>
      <c r="J310" s="4280"/>
      <c r="K310" s="4280"/>
      <c r="L310" s="4280"/>
      <c r="M310" s="4280"/>
      <c r="N310" s="4280"/>
      <c r="O310" s="4280"/>
      <c r="P310" s="4280"/>
      <c r="Q310" s="4280"/>
      <c r="R310" s="4280"/>
      <c r="S310" s="4280"/>
      <c r="T310" s="4280"/>
      <c r="U310" s="4280"/>
      <c r="V310" s="4280"/>
      <c r="W310" s="4280"/>
      <c r="X310" s="4280"/>
      <c r="Y310" s="4280"/>
    </row>
    <row r="311" spans="1:25">
      <c r="A311" s="4328"/>
      <c r="B311" s="4280"/>
      <c r="C311" s="4280"/>
      <c r="D311" s="4280"/>
      <c r="E311" s="4280"/>
      <c r="F311" s="4280"/>
      <c r="G311" s="4280"/>
      <c r="H311" s="4280"/>
      <c r="I311" s="4280"/>
      <c r="J311" s="4280"/>
      <c r="K311" s="4280"/>
      <c r="L311" s="4280"/>
      <c r="M311" s="4280"/>
      <c r="N311" s="4280"/>
      <c r="O311" s="4280"/>
      <c r="P311" s="4280"/>
      <c r="Q311" s="4280"/>
      <c r="R311" s="4280"/>
      <c r="S311" s="4280"/>
      <c r="T311" s="4280"/>
      <c r="U311" s="4280"/>
      <c r="V311" s="4280"/>
      <c r="W311" s="4280"/>
      <c r="X311" s="4280"/>
      <c r="Y311" s="4280"/>
    </row>
    <row r="312" spans="1:25">
      <c r="A312" s="4328"/>
      <c r="B312" s="4280"/>
      <c r="C312" s="4280"/>
      <c r="D312" s="4280"/>
      <c r="E312" s="4280"/>
      <c r="F312" s="4280"/>
      <c r="G312" s="4280"/>
      <c r="H312" s="4280"/>
      <c r="I312" s="4280"/>
      <c r="J312" s="4280"/>
      <c r="K312" s="4280"/>
      <c r="L312" s="4280"/>
      <c r="M312" s="4280"/>
      <c r="N312" s="4280"/>
      <c r="O312" s="4280"/>
      <c r="P312" s="4280"/>
      <c r="Q312" s="4280"/>
      <c r="R312" s="4280"/>
      <c r="S312" s="4280"/>
      <c r="T312" s="4280"/>
      <c r="U312" s="4280"/>
      <c r="V312" s="4280"/>
      <c r="W312" s="4280"/>
      <c r="X312" s="4280"/>
      <c r="Y312" s="4280"/>
    </row>
    <row r="313" spans="1:25">
      <c r="A313" s="4328"/>
      <c r="B313" s="4280"/>
      <c r="C313" s="4280"/>
      <c r="D313" s="4280"/>
      <c r="E313" s="4280"/>
      <c r="F313" s="4280"/>
      <c r="G313" s="4280"/>
      <c r="H313" s="4280"/>
      <c r="I313" s="4280"/>
      <c r="J313" s="4280"/>
      <c r="K313" s="4280"/>
      <c r="L313" s="4280"/>
      <c r="M313" s="4280"/>
      <c r="N313" s="4280"/>
      <c r="O313" s="4280"/>
      <c r="P313" s="4280"/>
      <c r="Q313" s="4280"/>
      <c r="R313" s="4280"/>
      <c r="S313" s="4280"/>
      <c r="T313" s="4280"/>
      <c r="U313" s="4280"/>
      <c r="V313" s="4280"/>
      <c r="W313" s="4280"/>
      <c r="X313" s="4280"/>
      <c r="Y313" s="4280"/>
    </row>
    <row r="314" spans="1:25">
      <c r="A314" s="4328"/>
      <c r="B314" s="4280"/>
      <c r="C314" s="4280"/>
      <c r="D314" s="4280"/>
      <c r="E314" s="4280"/>
      <c r="F314" s="4280"/>
      <c r="G314" s="4280"/>
      <c r="H314" s="4280"/>
      <c r="I314" s="4280"/>
      <c r="J314" s="4280"/>
      <c r="K314" s="4280"/>
      <c r="L314" s="4280"/>
      <c r="M314" s="4280"/>
      <c r="N314" s="4280"/>
      <c r="O314" s="4280"/>
      <c r="P314" s="4280"/>
      <c r="Q314" s="4280"/>
      <c r="R314" s="4280"/>
      <c r="S314" s="4280"/>
      <c r="T314" s="4280"/>
      <c r="U314" s="4280"/>
      <c r="V314" s="4280"/>
      <c r="W314" s="4280"/>
      <c r="X314" s="4280"/>
      <c r="Y314" s="4280"/>
    </row>
    <row r="315" spans="1:25">
      <c r="A315" s="4328"/>
      <c r="B315" s="4280"/>
      <c r="C315" s="4280"/>
      <c r="D315" s="4280"/>
      <c r="E315" s="4280"/>
      <c r="F315" s="4280"/>
      <c r="G315" s="4280"/>
      <c r="H315" s="4280"/>
      <c r="I315" s="4280"/>
      <c r="J315" s="4280"/>
      <c r="K315" s="4280"/>
      <c r="L315" s="4280"/>
      <c r="M315" s="4280"/>
      <c r="N315" s="4280"/>
      <c r="O315" s="4280"/>
      <c r="P315" s="4280"/>
      <c r="Q315" s="4280"/>
      <c r="R315" s="4280"/>
      <c r="S315" s="4280"/>
      <c r="T315" s="4280"/>
      <c r="U315" s="4280"/>
      <c r="V315" s="4280"/>
      <c r="W315" s="4280"/>
      <c r="X315" s="4280"/>
      <c r="Y315" s="4280"/>
    </row>
    <row r="316" spans="1:25">
      <c r="A316" s="4328"/>
      <c r="B316" s="4280"/>
      <c r="C316" s="4280"/>
      <c r="D316" s="4280"/>
      <c r="E316" s="4280"/>
      <c r="F316" s="4280"/>
      <c r="G316" s="4280"/>
      <c r="H316" s="4280"/>
      <c r="I316" s="4280"/>
      <c r="J316" s="4280"/>
      <c r="K316" s="4280"/>
      <c r="L316" s="4280"/>
      <c r="M316" s="4280"/>
      <c r="N316" s="4280"/>
      <c r="O316" s="4280"/>
      <c r="P316" s="4280"/>
      <c r="Q316" s="4280"/>
      <c r="R316" s="4280"/>
      <c r="S316" s="4280"/>
      <c r="T316" s="4280"/>
      <c r="U316" s="4280"/>
      <c r="V316" s="4280"/>
      <c r="W316" s="4280"/>
      <c r="X316" s="4280"/>
      <c r="Y316" s="4280"/>
    </row>
    <row r="317" spans="1:25">
      <c r="A317" s="4328"/>
      <c r="B317" s="4280"/>
      <c r="C317" s="4280"/>
      <c r="D317" s="4280"/>
      <c r="E317" s="4280"/>
      <c r="F317" s="4280"/>
      <c r="G317" s="4280"/>
      <c r="H317" s="4280"/>
      <c r="I317" s="4280"/>
      <c r="J317" s="4280"/>
      <c r="K317" s="4280"/>
      <c r="L317" s="4280"/>
      <c r="M317" s="4280"/>
      <c r="N317" s="4280"/>
      <c r="O317" s="4280"/>
      <c r="P317" s="4280"/>
      <c r="Q317" s="4280"/>
      <c r="R317" s="4280"/>
      <c r="S317" s="4280"/>
      <c r="T317" s="4280"/>
      <c r="U317" s="4280"/>
      <c r="V317" s="4280"/>
      <c r="W317" s="4280"/>
      <c r="X317" s="4280"/>
      <c r="Y317" s="4280"/>
    </row>
    <row r="318" spans="1:25">
      <c r="A318" s="4328"/>
      <c r="B318" s="4280"/>
      <c r="C318" s="4280"/>
      <c r="D318" s="4280"/>
      <c r="E318" s="4280"/>
      <c r="F318" s="4280"/>
      <c r="G318" s="4280"/>
      <c r="H318" s="4280"/>
      <c r="I318" s="4280"/>
      <c r="J318" s="4280"/>
      <c r="K318" s="4280"/>
      <c r="L318" s="4280"/>
      <c r="M318" s="4280"/>
      <c r="N318" s="4280"/>
      <c r="O318" s="4280"/>
      <c r="P318" s="4280"/>
      <c r="Q318" s="4280"/>
      <c r="R318" s="4280"/>
      <c r="S318" s="4280"/>
      <c r="T318" s="4280"/>
      <c r="U318" s="4280"/>
      <c r="V318" s="4280"/>
      <c r="W318" s="4280"/>
      <c r="X318" s="4280"/>
      <c r="Y318" s="4280"/>
    </row>
    <row r="319" spans="1:25">
      <c r="A319" s="4328"/>
      <c r="B319" s="4280"/>
      <c r="C319" s="4280"/>
      <c r="D319" s="4280"/>
      <c r="E319" s="4280"/>
      <c r="F319" s="4280"/>
      <c r="G319" s="4280"/>
      <c r="H319" s="4280"/>
      <c r="I319" s="4280"/>
      <c r="J319" s="4280"/>
      <c r="K319" s="4280"/>
      <c r="L319" s="4280"/>
      <c r="M319" s="4280"/>
      <c r="N319" s="4280"/>
      <c r="O319" s="4280"/>
      <c r="P319" s="4280"/>
      <c r="Q319" s="4280"/>
      <c r="R319" s="4280"/>
      <c r="S319" s="4280"/>
      <c r="T319" s="4280"/>
      <c r="U319" s="4280"/>
      <c r="V319" s="4280"/>
      <c r="W319" s="4280"/>
      <c r="X319" s="4280"/>
      <c r="Y319" s="4280"/>
    </row>
    <row r="320" spans="1:25">
      <c r="A320" s="4328"/>
      <c r="B320" s="4280"/>
      <c r="C320" s="4280"/>
      <c r="D320" s="4280"/>
      <c r="E320" s="4280"/>
      <c r="F320" s="4280"/>
      <c r="G320" s="4280"/>
      <c r="H320" s="4280"/>
      <c r="I320" s="4280"/>
      <c r="J320" s="4280"/>
      <c r="K320" s="4280"/>
      <c r="L320" s="4280"/>
      <c r="M320" s="4280"/>
      <c r="N320" s="4280"/>
      <c r="O320" s="4280"/>
      <c r="P320" s="4280"/>
      <c r="Q320" s="4280"/>
      <c r="R320" s="4280"/>
      <c r="S320" s="4280"/>
      <c r="T320" s="4280"/>
      <c r="U320" s="4280"/>
      <c r="V320" s="4280"/>
      <c r="W320" s="4280"/>
      <c r="X320" s="4280"/>
      <c r="Y320" s="4280"/>
    </row>
    <row r="321" spans="1:25">
      <c r="A321" s="4328"/>
      <c r="B321" s="4280"/>
      <c r="C321" s="4280"/>
      <c r="D321" s="4280"/>
      <c r="E321" s="4280"/>
      <c r="F321" s="4280"/>
      <c r="G321" s="4280"/>
      <c r="H321" s="4280"/>
      <c r="I321" s="4280"/>
      <c r="J321" s="4280"/>
      <c r="K321" s="4280"/>
      <c r="L321" s="4280"/>
      <c r="M321" s="4280"/>
      <c r="N321" s="4280"/>
      <c r="O321" s="4280"/>
      <c r="P321" s="4280"/>
      <c r="Q321" s="4280"/>
      <c r="R321" s="4280"/>
      <c r="S321" s="4280"/>
      <c r="T321" s="4280"/>
      <c r="U321" s="4280"/>
      <c r="V321" s="4280"/>
      <c r="W321" s="4280"/>
      <c r="X321" s="4280"/>
      <c r="Y321" s="4280"/>
    </row>
    <row r="322" spans="1:25">
      <c r="A322" s="4328"/>
      <c r="B322" s="4280"/>
      <c r="C322" s="4280"/>
      <c r="D322" s="4280"/>
      <c r="E322" s="4280"/>
      <c r="F322" s="4280"/>
      <c r="G322" s="4280"/>
      <c r="H322" s="4280"/>
      <c r="I322" s="4280"/>
      <c r="J322" s="4280"/>
      <c r="K322" s="4280"/>
      <c r="L322" s="4280"/>
      <c r="M322" s="4280"/>
      <c r="N322" s="4280"/>
      <c r="O322" s="4280"/>
      <c r="P322" s="4280"/>
      <c r="Q322" s="4280"/>
      <c r="R322" s="4280"/>
      <c r="S322" s="4280"/>
      <c r="T322" s="4280"/>
      <c r="U322" s="4280"/>
      <c r="V322" s="4280"/>
      <c r="W322" s="4280"/>
      <c r="X322" s="4280"/>
      <c r="Y322" s="4280"/>
    </row>
    <row r="323" spans="1:25">
      <c r="A323" s="4328"/>
      <c r="B323" s="4280"/>
      <c r="C323" s="4280"/>
      <c r="D323" s="4280"/>
      <c r="E323" s="4280"/>
      <c r="F323" s="4280"/>
      <c r="G323" s="4280"/>
      <c r="H323" s="4280"/>
      <c r="I323" s="4280"/>
      <c r="J323" s="4280"/>
      <c r="K323" s="4280"/>
      <c r="L323" s="4280"/>
      <c r="M323" s="4280"/>
      <c r="N323" s="4280"/>
      <c r="O323" s="4280"/>
      <c r="P323" s="4280"/>
      <c r="Q323" s="4280"/>
      <c r="R323" s="4280"/>
      <c r="S323" s="4280"/>
      <c r="T323" s="4280"/>
      <c r="U323" s="4280"/>
      <c r="V323" s="4280"/>
      <c r="W323" s="4280"/>
      <c r="X323" s="4280"/>
      <c r="Y323" s="4280"/>
    </row>
    <row r="324" spans="1:25">
      <c r="A324" s="4328"/>
      <c r="B324" s="4280"/>
      <c r="C324" s="4280"/>
      <c r="D324" s="4280"/>
      <c r="E324" s="4280"/>
      <c r="F324" s="4280"/>
      <c r="G324" s="4280"/>
      <c r="H324" s="4280"/>
      <c r="I324" s="4280"/>
      <c r="J324" s="4280"/>
      <c r="K324" s="4280"/>
      <c r="L324" s="4280"/>
      <c r="M324" s="4280"/>
      <c r="N324" s="4280"/>
      <c r="O324" s="4280"/>
      <c r="P324" s="4280"/>
      <c r="Q324" s="4280"/>
      <c r="R324" s="4280"/>
      <c r="S324" s="4280"/>
      <c r="T324" s="4280"/>
      <c r="U324" s="4280"/>
      <c r="V324" s="4280"/>
      <c r="W324" s="4280"/>
      <c r="X324" s="4280"/>
      <c r="Y324" s="4280"/>
    </row>
    <row r="325" spans="1:25">
      <c r="A325" s="4328"/>
      <c r="B325" s="4280"/>
      <c r="C325" s="4280"/>
      <c r="D325" s="4280"/>
      <c r="E325" s="4280"/>
      <c r="F325" s="4280"/>
      <c r="G325" s="4280"/>
      <c r="H325" s="4280"/>
      <c r="I325" s="4280"/>
      <c r="J325" s="4280"/>
      <c r="K325" s="4280"/>
      <c r="L325" s="4280"/>
      <c r="M325" s="4280"/>
      <c r="N325" s="4280"/>
      <c r="O325" s="4280"/>
      <c r="P325" s="4280"/>
      <c r="Q325" s="4280"/>
      <c r="R325" s="4280"/>
      <c r="S325" s="4280"/>
      <c r="T325" s="4280"/>
      <c r="U325" s="4280"/>
      <c r="V325" s="4280"/>
      <c r="W325" s="4280"/>
      <c r="X325" s="4280"/>
      <c r="Y325" s="4280"/>
    </row>
    <row r="326" spans="1:25">
      <c r="A326" s="4328"/>
      <c r="B326" s="4280"/>
      <c r="C326" s="4280"/>
      <c r="D326" s="4280"/>
      <c r="E326" s="4280"/>
      <c r="F326" s="4280"/>
      <c r="G326" s="4280"/>
      <c r="H326" s="4280"/>
      <c r="I326" s="4280"/>
      <c r="J326" s="4280"/>
      <c r="K326" s="4280"/>
      <c r="L326" s="4280"/>
      <c r="M326" s="4280"/>
      <c r="N326" s="4280"/>
      <c r="O326" s="4280"/>
      <c r="P326" s="4280"/>
      <c r="Q326" s="4280"/>
      <c r="R326" s="4280"/>
      <c r="S326" s="4280"/>
      <c r="T326" s="4280"/>
      <c r="U326" s="4280"/>
      <c r="V326" s="4280"/>
      <c r="W326" s="4280"/>
      <c r="X326" s="4280"/>
      <c r="Y326" s="4280"/>
    </row>
    <row r="327" spans="1:25">
      <c r="A327" s="4328"/>
      <c r="B327" s="4280"/>
      <c r="C327" s="4280"/>
      <c r="D327" s="4280"/>
      <c r="E327" s="4280"/>
      <c r="F327" s="4280"/>
      <c r="G327" s="4280"/>
      <c r="H327" s="4280"/>
      <c r="I327" s="4280"/>
      <c r="J327" s="4280"/>
      <c r="K327" s="4280"/>
      <c r="L327" s="4280"/>
      <c r="M327" s="4280"/>
      <c r="N327" s="4280"/>
      <c r="O327" s="4280"/>
      <c r="P327" s="4280"/>
      <c r="Q327" s="4280"/>
      <c r="R327" s="4280"/>
      <c r="S327" s="4280"/>
      <c r="T327" s="4280"/>
      <c r="U327" s="4280"/>
      <c r="V327" s="4280"/>
      <c r="W327" s="4280"/>
      <c r="X327" s="4280"/>
      <c r="Y327" s="4280"/>
    </row>
    <row r="328" spans="1:25">
      <c r="A328" s="4328"/>
      <c r="B328" s="4280"/>
      <c r="C328" s="4280"/>
      <c r="D328" s="4280"/>
      <c r="E328" s="4280"/>
      <c r="F328" s="4280"/>
      <c r="G328" s="4280"/>
      <c r="H328" s="4280"/>
      <c r="I328" s="4280"/>
      <c r="J328" s="4280"/>
      <c r="K328" s="4280"/>
      <c r="L328" s="4280"/>
      <c r="M328" s="4280"/>
      <c r="N328" s="4280"/>
      <c r="O328" s="4280"/>
      <c r="P328" s="4280"/>
      <c r="Q328" s="4280"/>
      <c r="R328" s="4280"/>
      <c r="S328" s="4280"/>
      <c r="T328" s="4280"/>
      <c r="U328" s="4280"/>
      <c r="V328" s="4280"/>
      <c r="W328" s="4280"/>
      <c r="X328" s="4280"/>
      <c r="Y328" s="4280"/>
    </row>
    <row r="329" spans="1:25">
      <c r="A329" s="4328"/>
      <c r="B329" s="4280"/>
      <c r="C329" s="4280"/>
      <c r="D329" s="4280"/>
      <c r="E329" s="4280"/>
      <c r="F329" s="4280"/>
      <c r="G329" s="4280"/>
      <c r="H329" s="4280"/>
      <c r="I329" s="4280"/>
      <c r="J329" s="4280"/>
      <c r="K329" s="4280"/>
      <c r="L329" s="4280"/>
      <c r="M329" s="4280"/>
      <c r="N329" s="4280"/>
      <c r="O329" s="4280"/>
      <c r="P329" s="4280"/>
      <c r="Q329" s="4280"/>
      <c r="R329" s="4280"/>
      <c r="S329" s="4280"/>
      <c r="T329" s="4280"/>
      <c r="U329" s="4280"/>
      <c r="V329" s="4280"/>
      <c r="W329" s="4280"/>
      <c r="X329" s="4280"/>
      <c r="Y329" s="4280"/>
    </row>
    <row r="330" spans="1:25">
      <c r="A330" s="4328"/>
      <c r="B330" s="4280"/>
      <c r="C330" s="4280"/>
      <c r="D330" s="4280"/>
      <c r="E330" s="4280"/>
      <c r="F330" s="4280"/>
      <c r="G330" s="4280"/>
      <c r="H330" s="4280"/>
      <c r="I330" s="4280"/>
      <c r="J330" s="4280"/>
      <c r="K330" s="4280"/>
      <c r="L330" s="4280"/>
      <c r="M330" s="4280"/>
      <c r="N330" s="4280"/>
      <c r="O330" s="4280"/>
      <c r="P330" s="4280"/>
      <c r="Q330" s="4280"/>
      <c r="R330" s="4280"/>
      <c r="S330" s="4280"/>
      <c r="T330" s="4280"/>
      <c r="U330" s="4280"/>
      <c r="V330" s="4280"/>
      <c r="W330" s="4280"/>
      <c r="X330" s="4280"/>
      <c r="Y330" s="4280"/>
    </row>
    <row r="331" spans="1:25">
      <c r="A331" s="4328"/>
      <c r="B331" s="4280"/>
      <c r="C331" s="4280"/>
      <c r="D331" s="4280"/>
      <c r="E331" s="4280"/>
      <c r="F331" s="4280"/>
      <c r="G331" s="4280"/>
      <c r="H331" s="4280"/>
      <c r="I331" s="4280"/>
      <c r="J331" s="4280"/>
      <c r="K331" s="4280"/>
      <c r="L331" s="4280"/>
      <c r="M331" s="4280"/>
      <c r="N331" s="4280"/>
      <c r="O331" s="4280"/>
      <c r="P331" s="4280"/>
      <c r="Q331" s="4280"/>
      <c r="R331" s="4280"/>
      <c r="S331" s="4280"/>
      <c r="T331" s="4280"/>
      <c r="U331" s="4280"/>
      <c r="V331" s="4280"/>
      <c r="W331" s="4280"/>
      <c r="X331" s="4280"/>
      <c r="Y331" s="4280"/>
    </row>
    <row r="332" spans="1:25">
      <c r="A332" s="4328"/>
      <c r="B332" s="4280"/>
      <c r="C332" s="4280"/>
      <c r="D332" s="4280"/>
      <c r="E332" s="4280"/>
      <c r="F332" s="4280"/>
      <c r="G332" s="4280"/>
      <c r="H332" s="4280"/>
      <c r="I332" s="4280"/>
      <c r="J332" s="4280"/>
      <c r="K332" s="4280"/>
      <c r="L332" s="4280"/>
      <c r="M332" s="4280"/>
      <c r="N332" s="4280"/>
      <c r="O332" s="4280"/>
      <c r="P332" s="4280"/>
      <c r="Q332" s="4280"/>
      <c r="R332" s="4280"/>
      <c r="S332" s="4280"/>
      <c r="T332" s="4280"/>
      <c r="U332" s="4280"/>
      <c r="V332" s="4280"/>
      <c r="W332" s="4280"/>
      <c r="X332" s="4280"/>
      <c r="Y332" s="4280"/>
    </row>
    <row r="333" spans="1:25">
      <c r="A333" s="4328"/>
      <c r="B333" s="4280"/>
      <c r="C333" s="4280"/>
      <c r="D333" s="4280"/>
      <c r="E333" s="4280"/>
      <c r="F333" s="4280"/>
      <c r="G333" s="4280"/>
      <c r="H333" s="4280"/>
      <c r="I333" s="4280"/>
      <c r="J333" s="4280"/>
      <c r="K333" s="4280"/>
      <c r="L333" s="4280"/>
      <c r="M333" s="4280"/>
      <c r="N333" s="4280"/>
      <c r="O333" s="4280"/>
      <c r="P333" s="4280"/>
      <c r="Q333" s="4280"/>
      <c r="R333" s="4280"/>
      <c r="S333" s="4280"/>
      <c r="T333" s="4280"/>
      <c r="U333" s="4280"/>
      <c r="V333" s="4280"/>
      <c r="W333" s="4280"/>
      <c r="X333" s="4280"/>
      <c r="Y333" s="4280"/>
    </row>
    <row r="334" spans="1:25">
      <c r="A334" s="4328"/>
      <c r="B334" s="4280"/>
      <c r="C334" s="4280"/>
      <c r="D334" s="4280"/>
      <c r="E334" s="4280"/>
      <c r="F334" s="4280"/>
      <c r="G334" s="4280"/>
      <c r="H334" s="4280"/>
      <c r="I334" s="4280"/>
      <c r="J334" s="4280"/>
      <c r="K334" s="4280"/>
      <c r="L334" s="4280"/>
      <c r="M334" s="4280"/>
      <c r="N334" s="4280"/>
      <c r="O334" s="4280"/>
      <c r="P334" s="4280"/>
      <c r="Q334" s="4280"/>
      <c r="R334" s="4280"/>
      <c r="S334" s="4280"/>
      <c r="T334" s="4280"/>
      <c r="U334" s="4280"/>
      <c r="V334" s="4280"/>
      <c r="W334" s="4280"/>
      <c r="X334" s="4280"/>
      <c r="Y334" s="4280"/>
    </row>
    <row r="335" spans="1:25">
      <c r="A335" s="4328"/>
      <c r="B335" s="4280"/>
      <c r="C335" s="4280"/>
      <c r="D335" s="4280"/>
      <c r="E335" s="4280"/>
      <c r="F335" s="4280"/>
      <c r="G335" s="4280"/>
      <c r="H335" s="4280"/>
      <c r="I335" s="4280"/>
      <c r="J335" s="4280"/>
      <c r="K335" s="4280"/>
      <c r="L335" s="4280"/>
      <c r="M335" s="4280"/>
      <c r="N335" s="4280"/>
      <c r="O335" s="4280"/>
      <c r="P335" s="4280"/>
      <c r="Q335" s="4280"/>
      <c r="R335" s="4280"/>
      <c r="S335" s="4280"/>
      <c r="T335" s="4280"/>
      <c r="U335" s="4280"/>
      <c r="V335" s="4280"/>
      <c r="W335" s="4280"/>
      <c r="X335" s="4280"/>
      <c r="Y335" s="4280"/>
    </row>
    <row r="336" spans="1:25">
      <c r="A336" s="4328"/>
      <c r="B336" s="4280"/>
      <c r="C336" s="4280"/>
      <c r="D336" s="4280"/>
      <c r="E336" s="4280"/>
      <c r="F336" s="4280"/>
      <c r="G336" s="4280"/>
      <c r="H336" s="4280"/>
      <c r="I336" s="4280"/>
      <c r="J336" s="4280"/>
      <c r="K336" s="4280"/>
      <c r="L336" s="4280"/>
      <c r="M336" s="4280"/>
      <c r="N336" s="4280"/>
      <c r="O336" s="4280"/>
      <c r="P336" s="4280"/>
      <c r="Q336" s="4280"/>
      <c r="R336" s="4280"/>
      <c r="S336" s="4280"/>
      <c r="T336" s="4280"/>
      <c r="U336" s="4280"/>
      <c r="V336" s="4280"/>
      <c r="W336" s="4280"/>
      <c r="X336" s="4280"/>
      <c r="Y336" s="4280"/>
    </row>
    <row r="337" spans="1:25">
      <c r="A337" s="4328"/>
      <c r="B337" s="4280"/>
      <c r="C337" s="4280"/>
      <c r="D337" s="4280"/>
      <c r="E337" s="4280"/>
      <c r="F337" s="4280"/>
      <c r="G337" s="4280"/>
      <c r="H337" s="4280"/>
      <c r="I337" s="4280"/>
      <c r="J337" s="4280"/>
      <c r="K337" s="4280"/>
      <c r="L337" s="4280"/>
      <c r="M337" s="4280"/>
      <c r="N337" s="4280"/>
      <c r="O337" s="4280"/>
      <c r="P337" s="4280"/>
      <c r="Q337" s="4280"/>
      <c r="R337" s="4280"/>
      <c r="S337" s="4280"/>
      <c r="T337" s="4280"/>
      <c r="U337" s="4280"/>
      <c r="V337" s="4280"/>
      <c r="W337" s="4280"/>
      <c r="X337" s="4280"/>
      <c r="Y337" s="4280"/>
    </row>
    <row r="338" spans="1:25">
      <c r="A338" s="4328"/>
      <c r="B338" s="4280"/>
      <c r="C338" s="4280"/>
      <c r="D338" s="4280"/>
      <c r="E338" s="4280"/>
      <c r="F338" s="4280"/>
      <c r="G338" s="4280"/>
      <c r="H338" s="4280"/>
      <c r="I338" s="4280"/>
      <c r="J338" s="4280"/>
      <c r="K338" s="4280"/>
      <c r="L338" s="4280"/>
      <c r="M338" s="4280"/>
      <c r="N338" s="4280"/>
      <c r="O338" s="4280"/>
      <c r="P338" s="4280"/>
      <c r="Q338" s="4280"/>
      <c r="R338" s="4280"/>
      <c r="S338" s="4280"/>
      <c r="T338" s="4280"/>
      <c r="U338" s="4280"/>
      <c r="V338" s="4280"/>
      <c r="W338" s="4280"/>
      <c r="X338" s="4280"/>
      <c r="Y338" s="4280"/>
    </row>
    <row r="339" spans="1:25">
      <c r="A339" s="4328"/>
      <c r="B339" s="4280"/>
      <c r="C339" s="4280"/>
      <c r="D339" s="4280"/>
      <c r="E339" s="4280"/>
      <c r="F339" s="4280"/>
      <c r="G339" s="4280"/>
      <c r="H339" s="4280"/>
      <c r="I339" s="4280"/>
      <c r="J339" s="4280"/>
      <c r="K339" s="4280"/>
      <c r="L339" s="4280"/>
      <c r="M339" s="4280"/>
      <c r="N339" s="4280"/>
      <c r="O339" s="4280"/>
      <c r="P339" s="4280"/>
      <c r="Q339" s="4280"/>
      <c r="R339" s="4280"/>
      <c r="S339" s="4280"/>
      <c r="T339" s="4280"/>
      <c r="U339" s="4280"/>
      <c r="V339" s="4280"/>
      <c r="W339" s="4280"/>
      <c r="X339" s="4280"/>
      <c r="Y339" s="4280"/>
    </row>
    <row r="340" spans="1:25">
      <c r="A340" s="4328"/>
      <c r="B340" s="4280"/>
      <c r="C340" s="4280"/>
      <c r="D340" s="4280"/>
      <c r="E340" s="4280"/>
      <c r="F340" s="4280"/>
      <c r="G340" s="4280"/>
      <c r="H340" s="4280"/>
      <c r="I340" s="4280"/>
      <c r="J340" s="4280"/>
      <c r="K340" s="4280"/>
      <c r="L340" s="4280"/>
      <c r="M340" s="4280"/>
      <c r="N340" s="4280"/>
      <c r="O340" s="4280"/>
      <c r="P340" s="4280"/>
      <c r="Q340" s="4280"/>
      <c r="R340" s="4280"/>
      <c r="S340" s="4280"/>
      <c r="T340" s="4280"/>
      <c r="U340" s="4280"/>
      <c r="V340" s="4280"/>
      <c r="W340" s="4280"/>
      <c r="X340" s="4280"/>
      <c r="Y340" s="4280"/>
    </row>
    <row r="341" spans="1:25">
      <c r="A341" s="4328"/>
      <c r="B341" s="4280"/>
      <c r="C341" s="4280"/>
      <c r="D341" s="4280"/>
      <c r="E341" s="4280"/>
      <c r="F341" s="4280"/>
      <c r="G341" s="4280"/>
      <c r="H341" s="4280"/>
      <c r="I341" s="4280"/>
      <c r="J341" s="4280"/>
      <c r="K341" s="4280"/>
      <c r="L341" s="4280"/>
      <c r="M341" s="4280"/>
      <c r="N341" s="4280"/>
      <c r="O341" s="4280"/>
      <c r="P341" s="4280"/>
      <c r="Q341" s="4280"/>
      <c r="R341" s="4280"/>
      <c r="S341" s="4280"/>
      <c r="T341" s="4280"/>
      <c r="U341" s="4280"/>
      <c r="V341" s="4280"/>
      <c r="W341" s="4280"/>
      <c r="X341" s="4280"/>
      <c r="Y341" s="4280"/>
    </row>
    <row r="342" spans="1:25">
      <c r="A342" s="4328"/>
      <c r="B342" s="4280"/>
      <c r="C342" s="4280"/>
      <c r="D342" s="4280"/>
      <c r="E342" s="4280"/>
      <c r="F342" s="4280"/>
      <c r="G342" s="4280"/>
      <c r="H342" s="4280"/>
      <c r="I342" s="4280"/>
      <c r="J342" s="4280"/>
      <c r="K342" s="4280"/>
      <c r="L342" s="4280"/>
      <c r="M342" s="4280"/>
      <c r="N342" s="4280"/>
      <c r="O342" s="4280"/>
      <c r="P342" s="4280"/>
      <c r="Q342" s="4280"/>
      <c r="R342" s="4280"/>
      <c r="S342" s="4280"/>
      <c r="T342" s="4280"/>
      <c r="U342" s="4280"/>
      <c r="V342" s="4280"/>
      <c r="W342" s="4280"/>
      <c r="X342" s="4280"/>
      <c r="Y342" s="4280"/>
    </row>
    <row r="343" spans="1:25">
      <c r="A343" s="4328"/>
      <c r="B343" s="4280"/>
      <c r="C343" s="4280"/>
      <c r="D343" s="4280"/>
      <c r="E343" s="4280"/>
      <c r="F343" s="4280"/>
      <c r="G343" s="4280"/>
      <c r="H343" s="4280"/>
      <c r="I343" s="4280"/>
      <c r="J343" s="4280"/>
      <c r="K343" s="4280"/>
      <c r="L343" s="4280"/>
      <c r="M343" s="4280"/>
      <c r="N343" s="4280"/>
      <c r="O343" s="4280"/>
      <c r="P343" s="4280"/>
      <c r="Q343" s="4280"/>
      <c r="R343" s="4280"/>
      <c r="S343" s="4280"/>
      <c r="T343" s="4280"/>
      <c r="U343" s="4280"/>
      <c r="V343" s="4280"/>
      <c r="W343" s="4280"/>
      <c r="X343" s="4280"/>
      <c r="Y343" s="4280"/>
    </row>
    <row r="344" spans="1:25">
      <c r="A344" s="4328"/>
      <c r="B344" s="4280"/>
      <c r="C344" s="4280"/>
      <c r="D344" s="4280"/>
      <c r="E344" s="4280"/>
      <c r="F344" s="4280"/>
      <c r="G344" s="4280"/>
      <c r="H344" s="4280"/>
      <c r="I344" s="4280"/>
      <c r="J344" s="4280"/>
      <c r="K344" s="4280"/>
      <c r="L344" s="4280"/>
      <c r="M344" s="4280"/>
      <c r="N344" s="4280"/>
      <c r="O344" s="4280"/>
      <c r="P344" s="4280"/>
      <c r="Q344" s="4280"/>
      <c r="R344" s="4280"/>
      <c r="S344" s="4280"/>
      <c r="T344" s="4280"/>
      <c r="U344" s="4280"/>
      <c r="V344" s="4280"/>
      <c r="W344" s="4280"/>
      <c r="X344" s="4280"/>
      <c r="Y344" s="4280"/>
    </row>
    <row r="345" spans="1:25">
      <c r="A345" s="4328"/>
      <c r="B345" s="4280"/>
      <c r="C345" s="4280"/>
      <c r="D345" s="4280"/>
      <c r="E345" s="4280"/>
      <c r="F345" s="4280"/>
      <c r="G345" s="4280"/>
      <c r="H345" s="4280"/>
      <c r="I345" s="4280"/>
      <c r="J345" s="4280"/>
      <c r="K345" s="4280"/>
      <c r="L345" s="4280"/>
      <c r="M345" s="4280"/>
      <c r="N345" s="4280"/>
      <c r="O345" s="4280"/>
      <c r="P345" s="4280"/>
      <c r="Q345" s="4280"/>
      <c r="R345" s="4280"/>
      <c r="S345" s="4280"/>
      <c r="T345" s="4280"/>
      <c r="U345" s="4280"/>
      <c r="V345" s="4280"/>
      <c r="W345" s="4280"/>
      <c r="X345" s="4280"/>
      <c r="Y345" s="4280"/>
    </row>
    <row r="346" spans="1:25">
      <c r="A346" s="4328"/>
      <c r="B346" s="4280"/>
      <c r="C346" s="4280"/>
      <c r="D346" s="4280"/>
      <c r="E346" s="4280"/>
      <c r="F346" s="4280"/>
      <c r="G346" s="4280"/>
      <c r="H346" s="4280"/>
      <c r="I346" s="4280"/>
      <c r="J346" s="4280"/>
      <c r="K346" s="4280"/>
      <c r="L346" s="4280"/>
      <c r="M346" s="4280"/>
      <c r="N346" s="4280"/>
      <c r="O346" s="4280"/>
      <c r="P346" s="4280"/>
      <c r="Q346" s="4280"/>
      <c r="R346" s="4280"/>
      <c r="S346" s="4280"/>
      <c r="T346" s="4280"/>
      <c r="U346" s="4280"/>
      <c r="V346" s="4280"/>
      <c r="W346" s="4280"/>
      <c r="X346" s="4280"/>
      <c r="Y346" s="4280"/>
    </row>
    <row r="347" spans="1:25">
      <c r="A347" s="4328"/>
      <c r="B347" s="4280"/>
      <c r="C347" s="4280"/>
      <c r="D347" s="4280"/>
      <c r="E347" s="4280"/>
      <c r="F347" s="4280"/>
      <c r="G347" s="4280"/>
      <c r="H347" s="4280"/>
      <c r="I347" s="4280"/>
      <c r="J347" s="4280"/>
      <c r="K347" s="4280"/>
      <c r="L347" s="4280"/>
      <c r="M347" s="4280"/>
      <c r="N347" s="4280"/>
      <c r="O347" s="4280"/>
      <c r="P347" s="4280"/>
      <c r="Q347" s="4280"/>
      <c r="R347" s="4280"/>
      <c r="S347" s="4280"/>
      <c r="T347" s="4280"/>
      <c r="U347" s="4280"/>
      <c r="V347" s="4280"/>
      <c r="W347" s="4280"/>
      <c r="X347" s="4280"/>
      <c r="Y347" s="4280"/>
    </row>
    <row r="348" spans="1:25">
      <c r="A348" s="4328"/>
      <c r="B348" s="4280"/>
      <c r="C348" s="4280"/>
      <c r="D348" s="4280"/>
      <c r="E348" s="4280"/>
      <c r="F348" s="4280"/>
      <c r="G348" s="4280"/>
      <c r="H348" s="4280"/>
      <c r="I348" s="4280"/>
      <c r="J348" s="4280"/>
      <c r="K348" s="4280"/>
      <c r="L348" s="4280"/>
      <c r="M348" s="4280"/>
      <c r="N348" s="4280"/>
      <c r="O348" s="4280"/>
      <c r="P348" s="4280"/>
      <c r="Q348" s="4280"/>
      <c r="R348" s="4280"/>
      <c r="S348" s="4280"/>
      <c r="T348" s="4280"/>
      <c r="U348" s="4280"/>
      <c r="V348" s="4280"/>
      <c r="W348" s="4280"/>
      <c r="X348" s="4280"/>
      <c r="Y348" s="4280"/>
    </row>
    <row r="349" spans="1:25">
      <c r="A349" s="4328"/>
      <c r="B349" s="4280"/>
      <c r="C349" s="4280"/>
      <c r="D349" s="4280"/>
      <c r="E349" s="4280"/>
      <c r="F349" s="4280"/>
      <c r="G349" s="4280"/>
      <c r="H349" s="4280"/>
      <c r="I349" s="4280"/>
      <c r="J349" s="4280"/>
      <c r="K349" s="4280"/>
      <c r="L349" s="4280"/>
      <c r="M349" s="4280"/>
      <c r="N349" s="4280"/>
      <c r="O349" s="4280"/>
      <c r="P349" s="4280"/>
      <c r="Q349" s="4280"/>
      <c r="R349" s="4280"/>
      <c r="S349" s="4280"/>
      <c r="T349" s="4280"/>
      <c r="U349" s="4280"/>
      <c r="V349" s="4280"/>
      <c r="W349" s="4280"/>
      <c r="X349" s="4280"/>
      <c r="Y349" s="4280"/>
    </row>
    <row r="350" spans="1:25">
      <c r="A350" s="4328"/>
      <c r="B350" s="4280"/>
      <c r="C350" s="4280"/>
      <c r="D350" s="4280"/>
      <c r="E350" s="4280"/>
      <c r="F350" s="4280"/>
      <c r="G350" s="4280"/>
      <c r="H350" s="4280"/>
      <c r="I350" s="4280"/>
      <c r="J350" s="4280"/>
      <c r="K350" s="4280"/>
      <c r="L350" s="4280"/>
      <c r="M350" s="4280"/>
      <c r="N350" s="4280"/>
      <c r="O350" s="4280"/>
      <c r="P350" s="4280"/>
      <c r="Q350" s="4280"/>
      <c r="R350" s="4280"/>
      <c r="S350" s="4280"/>
      <c r="T350" s="4280"/>
      <c r="U350" s="4280"/>
      <c r="V350" s="4280"/>
      <c r="W350" s="4280"/>
      <c r="X350" s="4280"/>
      <c r="Y350" s="4280"/>
    </row>
    <row r="351" spans="1:25">
      <c r="A351" s="4328"/>
      <c r="B351" s="4280"/>
      <c r="C351" s="4280"/>
      <c r="D351" s="4280"/>
      <c r="E351" s="4280"/>
      <c r="F351" s="4280"/>
      <c r="G351" s="4280"/>
      <c r="H351" s="4280"/>
      <c r="I351" s="4280"/>
      <c r="J351" s="4280"/>
      <c r="K351" s="4280"/>
      <c r="L351" s="4280"/>
      <c r="M351" s="4280"/>
      <c r="N351" s="4280"/>
      <c r="O351" s="4280"/>
      <c r="P351" s="4280"/>
      <c r="Q351" s="4280"/>
      <c r="R351" s="4280"/>
      <c r="S351" s="4280"/>
      <c r="T351" s="4280"/>
      <c r="U351" s="4280"/>
      <c r="V351" s="4280"/>
      <c r="W351" s="4280"/>
      <c r="X351" s="4280"/>
      <c r="Y351" s="4280"/>
    </row>
    <row r="352" spans="1:25">
      <c r="A352" s="4328"/>
      <c r="B352" s="4280"/>
      <c r="C352" s="4280"/>
      <c r="D352" s="4280"/>
      <c r="E352" s="4280"/>
      <c r="F352" s="4280"/>
      <c r="G352" s="4280"/>
      <c r="H352" s="4280"/>
      <c r="I352" s="4280"/>
      <c r="J352" s="4280"/>
      <c r="K352" s="4280"/>
      <c r="L352" s="4280"/>
      <c r="M352" s="4280"/>
      <c r="N352" s="4280"/>
      <c r="O352" s="4280"/>
      <c r="P352" s="4280"/>
      <c r="Q352" s="4280"/>
      <c r="R352" s="4280"/>
      <c r="S352" s="4280"/>
      <c r="T352" s="4280"/>
      <c r="U352" s="4280"/>
      <c r="V352" s="4280"/>
      <c r="W352" s="4280"/>
      <c r="X352" s="4280"/>
      <c r="Y352" s="4280"/>
    </row>
    <row r="353" spans="1:25">
      <c r="A353" s="4328"/>
      <c r="B353" s="4280"/>
      <c r="C353" s="4280"/>
      <c r="D353" s="4280"/>
      <c r="E353" s="4280"/>
      <c r="F353" s="4280"/>
      <c r="G353" s="4280"/>
      <c r="H353" s="4280"/>
      <c r="I353" s="4280"/>
      <c r="J353" s="4280"/>
      <c r="K353" s="4280"/>
      <c r="L353" s="4280"/>
      <c r="M353" s="4280"/>
      <c r="N353" s="4280"/>
      <c r="O353" s="4280"/>
      <c r="P353" s="4280"/>
      <c r="Q353" s="4280"/>
      <c r="R353" s="4280"/>
      <c r="S353" s="4280"/>
      <c r="T353" s="4280"/>
      <c r="U353" s="4280"/>
      <c r="V353" s="4280"/>
      <c r="W353" s="4280"/>
      <c r="X353" s="4280"/>
      <c r="Y353" s="4280"/>
    </row>
    <row r="354" spans="1:25">
      <c r="A354" s="4328"/>
      <c r="B354" s="4280"/>
      <c r="C354" s="4280"/>
      <c r="D354" s="4280"/>
      <c r="E354" s="4280"/>
      <c r="F354" s="4280"/>
      <c r="G354" s="4280"/>
      <c r="H354" s="4280"/>
      <c r="I354" s="4280"/>
      <c r="J354" s="4280"/>
      <c r="K354" s="4280"/>
      <c r="L354" s="4280"/>
      <c r="M354" s="4280"/>
      <c r="N354" s="4280"/>
      <c r="O354" s="4280"/>
      <c r="P354" s="4280"/>
      <c r="Q354" s="4280"/>
      <c r="R354" s="4280"/>
      <c r="S354" s="4280"/>
      <c r="T354" s="4280"/>
      <c r="U354" s="4280"/>
      <c r="V354" s="4280"/>
      <c r="W354" s="4280"/>
      <c r="X354" s="4280"/>
      <c r="Y354" s="4280"/>
    </row>
    <row r="355" spans="1:25">
      <c r="A355" s="4328"/>
      <c r="B355" s="4280"/>
      <c r="C355" s="4280"/>
      <c r="D355" s="4280"/>
      <c r="E355" s="4280"/>
      <c r="F355" s="4280"/>
      <c r="G355" s="4280"/>
      <c r="H355" s="4280"/>
      <c r="I355" s="4280"/>
      <c r="J355" s="4280"/>
      <c r="K355" s="4280"/>
      <c r="L355" s="4280"/>
      <c r="M355" s="4280"/>
      <c r="N355" s="4280"/>
      <c r="O355" s="4280"/>
      <c r="P355" s="4280"/>
      <c r="Q355" s="4280"/>
      <c r="R355" s="4280"/>
      <c r="S355" s="4280"/>
      <c r="T355" s="4280"/>
      <c r="U355" s="4280"/>
      <c r="V355" s="4280"/>
      <c r="W355" s="4280"/>
      <c r="X355" s="4280"/>
      <c r="Y355" s="4280"/>
    </row>
    <row r="356" spans="1:25">
      <c r="A356" s="4328"/>
      <c r="B356" s="4280"/>
      <c r="C356" s="4280"/>
      <c r="D356" s="4280"/>
      <c r="E356" s="4280"/>
      <c r="F356" s="4280"/>
      <c r="G356" s="4280"/>
      <c r="H356" s="4280"/>
      <c r="I356" s="4280"/>
      <c r="J356" s="4280"/>
      <c r="K356" s="4280"/>
      <c r="L356" s="4280"/>
      <c r="M356" s="4280"/>
      <c r="N356" s="4280"/>
      <c r="O356" s="4280"/>
      <c r="P356" s="4280"/>
      <c r="Q356" s="4280"/>
      <c r="R356" s="4280"/>
      <c r="S356" s="4280"/>
      <c r="T356" s="4280"/>
      <c r="U356" s="4280"/>
      <c r="V356" s="4280"/>
      <c r="W356" s="4280"/>
      <c r="X356" s="4280"/>
      <c r="Y356" s="4280"/>
    </row>
    <row r="357" spans="1:25">
      <c r="A357" s="4328"/>
      <c r="B357" s="4280"/>
      <c r="C357" s="4280"/>
      <c r="D357" s="4280"/>
      <c r="E357" s="4280"/>
      <c r="F357" s="4280"/>
      <c r="G357" s="4280"/>
      <c r="H357" s="4280"/>
      <c r="I357" s="4280"/>
      <c r="J357" s="4280"/>
      <c r="K357" s="4280"/>
      <c r="L357" s="4280"/>
      <c r="M357" s="4280"/>
      <c r="N357" s="4280"/>
      <c r="O357" s="4280"/>
      <c r="P357" s="4280"/>
      <c r="Q357" s="4280"/>
      <c r="R357" s="4280"/>
      <c r="S357" s="4280"/>
      <c r="T357" s="4280"/>
      <c r="U357" s="4280"/>
      <c r="V357" s="4280"/>
      <c r="W357" s="4280"/>
      <c r="X357" s="4280"/>
      <c r="Y357" s="4280"/>
    </row>
    <row r="358" spans="1:25">
      <c r="A358" s="4328"/>
      <c r="B358" s="4280"/>
      <c r="C358" s="4280"/>
      <c r="D358" s="4280"/>
      <c r="E358" s="4280"/>
      <c r="F358" s="4280"/>
      <c r="G358" s="4280"/>
      <c r="H358" s="4280"/>
      <c r="I358" s="4280"/>
      <c r="J358" s="4280"/>
      <c r="K358" s="4280"/>
      <c r="L358" s="4280"/>
      <c r="M358" s="4280"/>
      <c r="N358" s="4280"/>
      <c r="O358" s="4280"/>
      <c r="P358" s="4280"/>
      <c r="Q358" s="4280"/>
      <c r="R358" s="4280"/>
      <c r="S358" s="4280"/>
      <c r="T358" s="4280"/>
      <c r="U358" s="4280"/>
      <c r="V358" s="4280"/>
      <c r="W358" s="4280"/>
      <c r="X358" s="4280"/>
      <c r="Y358" s="4280"/>
    </row>
    <row r="359" spans="1:25">
      <c r="A359" s="4328"/>
      <c r="B359" s="4280"/>
      <c r="C359" s="4280"/>
      <c r="D359" s="4280"/>
      <c r="E359" s="4280"/>
      <c r="F359" s="4280"/>
      <c r="G359" s="4280"/>
      <c r="H359" s="4280"/>
      <c r="I359" s="4280"/>
      <c r="J359" s="4280"/>
      <c r="K359" s="4280"/>
      <c r="L359" s="4280"/>
      <c r="M359" s="4280"/>
      <c r="N359" s="4280"/>
      <c r="O359" s="4280"/>
      <c r="P359" s="4280"/>
      <c r="Q359" s="4280"/>
      <c r="R359" s="4280"/>
      <c r="S359" s="4280"/>
      <c r="T359" s="4280"/>
      <c r="U359" s="4280"/>
      <c r="V359" s="4280"/>
      <c r="W359" s="4280"/>
      <c r="X359" s="4280"/>
      <c r="Y359" s="4280"/>
    </row>
    <row r="360" spans="1:25">
      <c r="A360" s="4328"/>
      <c r="B360" s="4280"/>
      <c r="C360" s="4280"/>
      <c r="D360" s="4280"/>
      <c r="E360" s="4280"/>
      <c r="F360" s="4280"/>
      <c r="G360" s="4280"/>
      <c r="H360" s="4280"/>
      <c r="I360" s="4280"/>
      <c r="J360" s="4280"/>
      <c r="K360" s="4280"/>
      <c r="L360" s="4280"/>
      <c r="M360" s="4280"/>
      <c r="N360" s="4280"/>
      <c r="O360" s="4280"/>
      <c r="P360" s="4280"/>
      <c r="Q360" s="4280"/>
      <c r="R360" s="4280"/>
      <c r="S360" s="4280"/>
      <c r="T360" s="4280"/>
      <c r="U360" s="4280"/>
      <c r="V360" s="4280"/>
      <c r="W360" s="4280"/>
      <c r="X360" s="4280"/>
      <c r="Y360" s="4280"/>
    </row>
    <row r="361" spans="1:25">
      <c r="A361" s="4328"/>
      <c r="B361" s="4280"/>
      <c r="C361" s="4280"/>
      <c r="D361" s="4280"/>
      <c r="E361" s="4280"/>
      <c r="F361" s="4280"/>
      <c r="G361" s="4280"/>
      <c r="H361" s="4280"/>
      <c r="I361" s="4280"/>
      <c r="J361" s="4280"/>
      <c r="K361" s="4280"/>
      <c r="L361" s="4280"/>
      <c r="M361" s="4280"/>
      <c r="N361" s="4280"/>
      <c r="O361" s="4280"/>
      <c r="P361" s="4280"/>
      <c r="Q361" s="4280"/>
      <c r="R361" s="4280"/>
      <c r="S361" s="4280"/>
      <c r="T361" s="4280"/>
      <c r="U361" s="4280"/>
      <c r="V361" s="4280"/>
      <c r="W361" s="4280"/>
      <c r="X361" s="4280"/>
      <c r="Y361" s="4280"/>
    </row>
    <row r="362" spans="1:25">
      <c r="A362" s="4328"/>
      <c r="B362" s="4280"/>
      <c r="C362" s="4280"/>
      <c r="D362" s="4280"/>
      <c r="E362" s="4280"/>
      <c r="F362" s="4280"/>
      <c r="G362" s="4280"/>
      <c r="H362" s="4280"/>
      <c r="I362" s="4280"/>
      <c r="J362" s="4280"/>
      <c r="K362" s="4280"/>
      <c r="L362" s="4280"/>
      <c r="M362" s="4280"/>
      <c r="N362" s="4280"/>
      <c r="O362" s="4280"/>
      <c r="P362" s="4280"/>
      <c r="Q362" s="4280"/>
      <c r="R362" s="4280"/>
      <c r="S362" s="4280"/>
      <c r="T362" s="4280"/>
      <c r="U362" s="4280"/>
      <c r="V362" s="4280"/>
      <c r="W362" s="4280"/>
      <c r="X362" s="4280"/>
      <c r="Y362" s="4280"/>
    </row>
    <row r="363" spans="1:25">
      <c r="A363" s="4328"/>
      <c r="B363" s="4280"/>
      <c r="C363" s="4280"/>
      <c r="D363" s="4280"/>
      <c r="E363" s="4280"/>
      <c r="F363" s="4280"/>
      <c r="G363" s="4280"/>
      <c r="H363" s="4280"/>
      <c r="I363" s="4280"/>
      <c r="J363" s="4280"/>
      <c r="K363" s="4280"/>
      <c r="L363" s="4280"/>
      <c r="M363" s="4280"/>
      <c r="N363" s="4280"/>
      <c r="O363" s="4280"/>
      <c r="P363" s="4280"/>
      <c r="Q363" s="4280"/>
      <c r="R363" s="4280"/>
      <c r="S363" s="4280"/>
      <c r="T363" s="4280"/>
      <c r="U363" s="4280"/>
      <c r="V363" s="4280"/>
      <c r="W363" s="4280"/>
      <c r="X363" s="4280"/>
      <c r="Y363" s="4280"/>
    </row>
    <row r="364" spans="1:25">
      <c r="A364" s="4328"/>
      <c r="B364" s="4280"/>
      <c r="C364" s="4280"/>
      <c r="D364" s="4280"/>
      <c r="E364" s="4280"/>
      <c r="F364" s="4280"/>
      <c r="G364" s="4280"/>
      <c r="H364" s="4280"/>
      <c r="I364" s="4280"/>
      <c r="J364" s="4280"/>
      <c r="K364" s="4280"/>
      <c r="L364" s="4280"/>
      <c r="M364" s="4280"/>
      <c r="N364" s="4280"/>
      <c r="O364" s="4280"/>
      <c r="P364" s="4280"/>
      <c r="Q364" s="4280"/>
      <c r="R364" s="4280"/>
      <c r="S364" s="4280"/>
      <c r="T364" s="4280"/>
      <c r="U364" s="4280"/>
      <c r="V364" s="4280"/>
      <c r="W364" s="4280"/>
      <c r="X364" s="4280"/>
      <c r="Y364" s="4280"/>
    </row>
    <row r="365" spans="1:25">
      <c r="A365" s="4328"/>
      <c r="B365" s="4280"/>
      <c r="C365" s="4280"/>
      <c r="D365" s="4280"/>
      <c r="E365" s="4280"/>
      <c r="F365" s="4280"/>
      <c r="G365" s="4280"/>
      <c r="H365" s="4280"/>
      <c r="I365" s="4280"/>
      <c r="J365" s="4280"/>
      <c r="K365" s="4280"/>
      <c r="L365" s="4280"/>
      <c r="M365" s="4280"/>
      <c r="N365" s="4280"/>
      <c r="O365" s="4280"/>
      <c r="P365" s="4280"/>
      <c r="Q365" s="4280"/>
      <c r="R365" s="4280"/>
      <c r="S365" s="4280"/>
      <c r="T365" s="4280"/>
      <c r="U365" s="4280"/>
      <c r="V365" s="4280"/>
      <c r="W365" s="4280"/>
      <c r="X365" s="4280"/>
      <c r="Y365" s="4280"/>
    </row>
    <row r="366" spans="1:25">
      <c r="A366" s="4328"/>
      <c r="B366" s="4280"/>
      <c r="C366" s="4280"/>
      <c r="D366" s="4280"/>
      <c r="E366" s="4280"/>
      <c r="F366" s="4280"/>
      <c r="G366" s="4280"/>
      <c r="H366" s="4280"/>
      <c r="I366" s="4280"/>
      <c r="J366" s="4280"/>
      <c r="K366" s="4280"/>
      <c r="L366" s="4280"/>
      <c r="M366" s="4280"/>
      <c r="N366" s="4280"/>
      <c r="O366" s="4280"/>
      <c r="P366" s="4280"/>
      <c r="Q366" s="4280"/>
      <c r="R366" s="4280"/>
      <c r="S366" s="4280"/>
      <c r="T366" s="4280"/>
      <c r="U366" s="4280"/>
      <c r="V366" s="4280"/>
      <c r="W366" s="4280"/>
      <c r="X366" s="4280"/>
      <c r="Y366" s="4280"/>
    </row>
    <row r="367" spans="1:25">
      <c r="A367" s="4328"/>
      <c r="B367" s="4280"/>
      <c r="C367" s="4280"/>
      <c r="D367" s="4280"/>
      <c r="E367" s="4280"/>
      <c r="F367" s="4280"/>
      <c r="G367" s="4280"/>
      <c r="H367" s="4280"/>
      <c r="I367" s="4280"/>
      <c r="J367" s="4280"/>
      <c r="K367" s="4280"/>
      <c r="L367" s="4280"/>
      <c r="M367" s="4280"/>
      <c r="N367" s="4280"/>
      <c r="O367" s="4280"/>
      <c r="P367" s="4280"/>
      <c r="Q367" s="4280"/>
      <c r="R367" s="4280"/>
      <c r="S367" s="4280"/>
      <c r="T367" s="4280"/>
      <c r="U367" s="4280"/>
      <c r="V367" s="4280"/>
      <c r="W367" s="4280"/>
      <c r="X367" s="4280"/>
      <c r="Y367" s="4280"/>
    </row>
    <row r="368" spans="1:25">
      <c r="A368" s="4328"/>
      <c r="B368" s="4280"/>
      <c r="C368" s="4280"/>
      <c r="D368" s="4280"/>
      <c r="E368" s="4280"/>
      <c r="F368" s="4280"/>
      <c r="G368" s="4280"/>
      <c r="H368" s="4280"/>
      <c r="I368" s="4280"/>
      <c r="J368" s="4280"/>
      <c r="K368" s="4280"/>
      <c r="L368" s="4280"/>
      <c r="M368" s="4280"/>
      <c r="N368" s="4280"/>
      <c r="O368" s="4280"/>
      <c r="P368" s="4280"/>
      <c r="Q368" s="4280"/>
      <c r="R368" s="4280"/>
      <c r="S368" s="4280"/>
      <c r="T368" s="4280"/>
      <c r="U368" s="4280"/>
      <c r="V368" s="4280"/>
      <c r="W368" s="4280"/>
      <c r="X368" s="4280"/>
      <c r="Y368" s="4280"/>
    </row>
    <row r="369" spans="1:25">
      <c r="A369" s="4328"/>
      <c r="B369" s="4280"/>
      <c r="C369" s="4280"/>
      <c r="D369" s="4280"/>
      <c r="E369" s="4280"/>
      <c r="F369" s="4280"/>
      <c r="G369" s="4280"/>
      <c r="H369" s="4280"/>
      <c r="I369" s="4280"/>
      <c r="J369" s="4280"/>
      <c r="K369" s="4280"/>
      <c r="L369" s="4280"/>
      <c r="M369" s="4280"/>
      <c r="N369" s="4280"/>
      <c r="O369" s="4280"/>
      <c r="P369" s="4280"/>
      <c r="Q369" s="4280"/>
      <c r="R369" s="4280"/>
      <c r="S369" s="4280"/>
      <c r="T369" s="4280"/>
      <c r="U369" s="4280"/>
      <c r="V369" s="4280"/>
      <c r="W369" s="4280"/>
      <c r="X369" s="4280"/>
      <c r="Y369" s="4280"/>
    </row>
    <row r="370" spans="1:25">
      <c r="A370" s="4328"/>
      <c r="B370" s="4280"/>
      <c r="C370" s="4280"/>
      <c r="D370" s="4280"/>
      <c r="E370" s="4280"/>
      <c r="F370" s="4280"/>
      <c r="G370" s="4280"/>
      <c r="H370" s="4280"/>
      <c r="I370" s="4280"/>
      <c r="J370" s="4280"/>
      <c r="K370" s="4280"/>
      <c r="L370" s="4280"/>
      <c r="M370" s="4280"/>
      <c r="N370" s="4280"/>
      <c r="O370" s="4280"/>
      <c r="P370" s="4280"/>
      <c r="Q370" s="4280"/>
      <c r="R370" s="4280"/>
      <c r="S370" s="4280"/>
      <c r="T370" s="4280"/>
      <c r="U370" s="4280"/>
      <c r="V370" s="4280"/>
      <c r="W370" s="4280"/>
      <c r="X370" s="4280"/>
      <c r="Y370" s="4280"/>
    </row>
    <row r="371" spans="1:25">
      <c r="A371" s="4328"/>
      <c r="B371" s="4280"/>
      <c r="C371" s="4280"/>
      <c r="D371" s="4280"/>
      <c r="E371" s="4280"/>
      <c r="F371" s="4280"/>
      <c r="G371" s="4280"/>
      <c r="H371" s="4280"/>
      <c r="I371" s="4280"/>
      <c r="J371" s="4280"/>
      <c r="K371" s="4280"/>
      <c r="L371" s="4280"/>
      <c r="M371" s="4280"/>
      <c r="N371" s="4280"/>
      <c r="O371" s="4280"/>
      <c r="P371" s="4280"/>
      <c r="Q371" s="4280"/>
      <c r="R371" s="4280"/>
      <c r="S371" s="4280"/>
      <c r="T371" s="4280"/>
      <c r="U371" s="4280"/>
      <c r="V371" s="4280"/>
      <c r="W371" s="4280"/>
      <c r="X371" s="4280"/>
      <c r="Y371" s="4280"/>
    </row>
    <row r="372" spans="1:25">
      <c r="A372" s="4328"/>
      <c r="B372" s="4280"/>
      <c r="C372" s="4280"/>
      <c r="D372" s="4280"/>
      <c r="E372" s="4280"/>
      <c r="F372" s="4280"/>
      <c r="G372" s="4280"/>
      <c r="H372" s="4280"/>
      <c r="I372" s="4280"/>
      <c r="J372" s="4280"/>
      <c r="K372" s="4280"/>
      <c r="L372" s="4280"/>
      <c r="M372" s="4280"/>
      <c r="N372" s="4280"/>
      <c r="O372" s="4280"/>
      <c r="P372" s="4280"/>
      <c r="Q372" s="4280"/>
      <c r="R372" s="4280"/>
      <c r="S372" s="4280"/>
      <c r="T372" s="4280"/>
      <c r="U372" s="4280"/>
      <c r="V372" s="4280"/>
      <c r="W372" s="4280"/>
      <c r="X372" s="4280"/>
      <c r="Y372" s="4280"/>
    </row>
    <row r="373" spans="1:25">
      <c r="A373" s="4328"/>
      <c r="B373" s="4280"/>
      <c r="C373" s="4280"/>
      <c r="D373" s="4280"/>
      <c r="E373" s="4280"/>
      <c r="F373" s="4280"/>
      <c r="G373" s="4280"/>
      <c r="H373" s="4280"/>
      <c r="I373" s="4280"/>
      <c r="J373" s="4280"/>
      <c r="K373" s="4280"/>
      <c r="L373" s="4280"/>
      <c r="M373" s="4280"/>
      <c r="N373" s="4280"/>
      <c r="O373" s="4280"/>
      <c r="P373" s="4280"/>
      <c r="Q373" s="4280"/>
      <c r="R373" s="4280"/>
      <c r="S373" s="4280"/>
      <c r="T373" s="4280"/>
      <c r="U373" s="4280"/>
      <c r="V373" s="4280"/>
      <c r="W373" s="4280"/>
      <c r="X373" s="4280"/>
      <c r="Y373" s="4280"/>
    </row>
    <row r="374" spans="1:25">
      <c r="A374" s="4328"/>
      <c r="B374" s="4280"/>
      <c r="C374" s="4280"/>
      <c r="D374" s="4280"/>
      <c r="E374" s="4280"/>
      <c r="F374" s="4280"/>
      <c r="G374" s="4280"/>
      <c r="H374" s="4280"/>
      <c r="I374" s="4280"/>
      <c r="J374" s="4280"/>
      <c r="K374" s="4280"/>
      <c r="L374" s="4280"/>
      <c r="M374" s="4280"/>
      <c r="N374" s="4280"/>
      <c r="O374" s="4280"/>
      <c r="P374" s="4280"/>
      <c r="Q374" s="4280"/>
      <c r="R374" s="4280"/>
      <c r="S374" s="4280"/>
      <c r="T374" s="4280"/>
      <c r="U374" s="4280"/>
      <c r="V374" s="4280"/>
      <c r="W374" s="4280"/>
      <c r="X374" s="4280"/>
      <c r="Y374" s="4280"/>
    </row>
    <row r="375" spans="1:25">
      <c r="A375" s="4328"/>
      <c r="B375" s="4280"/>
      <c r="C375" s="4280"/>
      <c r="D375" s="4280"/>
      <c r="E375" s="4280"/>
      <c r="F375" s="4280"/>
      <c r="G375" s="4280"/>
      <c r="H375" s="4280"/>
      <c r="I375" s="4280"/>
      <c r="J375" s="4280"/>
      <c r="K375" s="4280"/>
      <c r="L375" s="4280"/>
      <c r="M375" s="4280"/>
      <c r="N375" s="4280"/>
      <c r="O375" s="4280"/>
      <c r="P375" s="4280"/>
      <c r="Q375" s="4280"/>
      <c r="R375" s="4280"/>
      <c r="S375" s="4280"/>
      <c r="T375" s="4280"/>
      <c r="U375" s="4280"/>
      <c r="V375" s="4280"/>
      <c r="W375" s="4280"/>
      <c r="X375" s="4280"/>
      <c r="Y375" s="4280"/>
    </row>
    <row r="376" spans="1:25">
      <c r="A376" s="4328"/>
      <c r="B376" s="4280"/>
      <c r="C376" s="4280"/>
      <c r="D376" s="4280"/>
      <c r="E376" s="4280"/>
      <c r="F376" s="4280"/>
      <c r="G376" s="4280"/>
      <c r="H376" s="4280"/>
      <c r="I376" s="4280"/>
      <c r="J376" s="4280"/>
      <c r="K376" s="4280"/>
      <c r="L376" s="4280"/>
      <c r="M376" s="4280"/>
      <c r="N376" s="4280"/>
      <c r="O376" s="4280"/>
      <c r="P376" s="4280"/>
      <c r="Q376" s="4280"/>
      <c r="R376" s="4280"/>
      <c r="S376" s="4280"/>
      <c r="T376" s="4280"/>
      <c r="U376" s="4280"/>
      <c r="V376" s="4280"/>
      <c r="W376" s="4280"/>
      <c r="X376" s="4280"/>
      <c r="Y376" s="4280"/>
    </row>
    <row r="377" spans="1:25">
      <c r="A377" s="4328"/>
      <c r="B377" s="4280"/>
      <c r="C377" s="4280"/>
      <c r="D377" s="4280"/>
      <c r="E377" s="4280"/>
      <c r="F377" s="4280"/>
      <c r="G377" s="4280"/>
      <c r="H377" s="4280"/>
      <c r="I377" s="4280"/>
      <c r="J377" s="4280"/>
      <c r="K377" s="4280"/>
      <c r="L377" s="4280"/>
      <c r="M377" s="4280"/>
      <c r="N377" s="4280"/>
      <c r="O377" s="4280"/>
      <c r="P377" s="4280"/>
      <c r="Q377" s="4280"/>
      <c r="R377" s="4280"/>
      <c r="S377" s="4280"/>
      <c r="T377" s="4280"/>
      <c r="U377" s="4280"/>
      <c r="V377" s="4280"/>
      <c r="W377" s="4280"/>
      <c r="X377" s="4280"/>
      <c r="Y377" s="4280"/>
    </row>
    <row r="378" spans="1:25">
      <c r="A378" s="4328"/>
      <c r="B378" s="4280"/>
      <c r="C378" s="4280"/>
      <c r="D378" s="4280"/>
      <c r="E378" s="4280"/>
      <c r="F378" s="4280"/>
      <c r="G378" s="4280"/>
      <c r="H378" s="4280"/>
      <c r="I378" s="4280"/>
      <c r="J378" s="4280"/>
      <c r="K378" s="4280"/>
      <c r="L378" s="4280"/>
      <c r="M378" s="4280"/>
      <c r="N378" s="4280"/>
      <c r="O378" s="4280"/>
      <c r="P378" s="4280"/>
      <c r="Q378" s="4280"/>
      <c r="R378" s="4280"/>
      <c r="S378" s="4280"/>
      <c r="T378" s="4280"/>
      <c r="U378" s="4280"/>
      <c r="V378" s="4280"/>
      <c r="W378" s="4280"/>
      <c r="X378" s="4280"/>
      <c r="Y378" s="4280"/>
    </row>
    <row r="379" spans="1:25">
      <c r="A379" s="4328"/>
      <c r="B379" s="4280"/>
      <c r="C379" s="4280"/>
      <c r="D379" s="4280"/>
      <c r="E379" s="4280"/>
      <c r="F379" s="4280"/>
      <c r="G379" s="4280"/>
      <c r="H379" s="4280"/>
      <c r="I379" s="4280"/>
      <c r="J379" s="4280"/>
      <c r="K379" s="4280"/>
      <c r="L379" s="4280"/>
      <c r="M379" s="4280"/>
      <c r="N379" s="4280"/>
      <c r="O379" s="4280"/>
      <c r="P379" s="4280"/>
      <c r="Q379" s="4280"/>
      <c r="R379" s="4280"/>
      <c r="S379" s="4280"/>
      <c r="T379" s="4280"/>
      <c r="U379" s="4280"/>
      <c r="V379" s="4280"/>
      <c r="W379" s="4280"/>
      <c r="X379" s="4280"/>
      <c r="Y379" s="4280"/>
    </row>
    <row r="380" spans="1:25">
      <c r="A380" s="4328"/>
      <c r="B380" s="4280"/>
      <c r="C380" s="4280"/>
      <c r="D380" s="4280"/>
      <c r="E380" s="4280"/>
      <c r="F380" s="4280"/>
      <c r="G380" s="4280"/>
      <c r="H380" s="4280"/>
      <c r="I380" s="4280"/>
      <c r="J380" s="4280"/>
      <c r="K380" s="4280"/>
      <c r="L380" s="4280"/>
      <c r="M380" s="4280"/>
      <c r="N380" s="4280"/>
      <c r="O380" s="4280"/>
      <c r="P380" s="4280"/>
      <c r="Q380" s="4280"/>
      <c r="R380" s="4280"/>
      <c r="S380" s="4280"/>
      <c r="T380" s="4280"/>
      <c r="U380" s="4280"/>
      <c r="V380" s="4280"/>
      <c r="W380" s="4280"/>
      <c r="X380" s="4280"/>
      <c r="Y380" s="4280"/>
    </row>
    <row r="381" spans="1:25">
      <c r="A381" s="4328"/>
      <c r="B381" s="4280"/>
      <c r="C381" s="4280"/>
      <c r="D381" s="4280"/>
      <c r="E381" s="4280"/>
      <c r="F381" s="4280"/>
      <c r="G381" s="4280"/>
      <c r="H381" s="4280"/>
      <c r="I381" s="4280"/>
      <c r="J381" s="4280"/>
      <c r="K381" s="4280"/>
      <c r="L381" s="4280"/>
      <c r="M381" s="4280"/>
      <c r="N381" s="4280"/>
      <c r="O381" s="4280"/>
      <c r="P381" s="4280"/>
      <c r="Q381" s="4280"/>
      <c r="R381" s="4280"/>
      <c r="S381" s="4280"/>
      <c r="T381" s="4280"/>
      <c r="U381" s="4280"/>
      <c r="V381" s="4280"/>
      <c r="W381" s="4280"/>
      <c r="X381" s="4280"/>
      <c r="Y381" s="4280"/>
    </row>
    <row r="382" spans="1:25">
      <c r="A382" s="4328"/>
      <c r="B382" s="4280"/>
      <c r="C382" s="4280"/>
      <c r="D382" s="4280"/>
      <c r="E382" s="4280"/>
      <c r="F382" s="4280"/>
      <c r="G382" s="4280"/>
      <c r="H382" s="4280"/>
      <c r="I382" s="4280"/>
      <c r="J382" s="4280"/>
      <c r="K382" s="4280"/>
      <c r="L382" s="4280"/>
      <c r="M382" s="4280"/>
      <c r="N382" s="4280"/>
      <c r="O382" s="4280"/>
      <c r="P382" s="4280"/>
      <c r="Q382" s="4280"/>
      <c r="R382" s="4280"/>
      <c r="S382" s="4280"/>
      <c r="T382" s="4280"/>
      <c r="U382" s="4280"/>
      <c r="V382" s="4280"/>
      <c r="W382" s="4280"/>
      <c r="X382" s="4280"/>
      <c r="Y382" s="4280"/>
    </row>
    <row r="383" spans="1:25">
      <c r="A383" s="4328"/>
      <c r="B383" s="4280"/>
      <c r="C383" s="4280"/>
      <c r="D383" s="4280"/>
      <c r="E383" s="4280"/>
      <c r="F383" s="4280"/>
      <c r="G383" s="4280"/>
      <c r="H383" s="4280"/>
      <c r="I383" s="4280"/>
      <c r="J383" s="4280"/>
      <c r="K383" s="4280"/>
      <c r="L383" s="4280"/>
      <c r="M383" s="4280"/>
      <c r="N383" s="4280"/>
      <c r="O383" s="4280"/>
      <c r="P383" s="4280"/>
      <c r="Q383" s="4280"/>
      <c r="R383" s="4280"/>
      <c r="S383" s="4280"/>
      <c r="T383" s="4280"/>
      <c r="U383" s="4280"/>
      <c r="V383" s="4280"/>
      <c r="W383" s="4280"/>
      <c r="X383" s="4280"/>
      <c r="Y383" s="4280"/>
    </row>
    <row r="384" spans="1:25">
      <c r="A384" s="4328"/>
      <c r="B384" s="4280"/>
      <c r="C384" s="4280"/>
      <c r="D384" s="4280"/>
      <c r="E384" s="4280"/>
      <c r="F384" s="4280"/>
      <c r="G384" s="4280"/>
      <c r="H384" s="4280"/>
      <c r="I384" s="4280"/>
      <c r="J384" s="4280"/>
      <c r="K384" s="4280"/>
      <c r="L384" s="4280"/>
      <c r="M384" s="4280"/>
      <c r="N384" s="4280"/>
      <c r="O384" s="4280"/>
      <c r="P384" s="4280"/>
      <c r="Q384" s="4280"/>
      <c r="R384" s="4280"/>
      <c r="S384" s="4280"/>
      <c r="T384" s="4280"/>
      <c r="U384" s="4280"/>
      <c r="V384" s="4280"/>
      <c r="W384" s="4280"/>
      <c r="X384" s="4280"/>
      <c r="Y384" s="4280"/>
    </row>
    <row r="385" spans="1:25">
      <c r="A385" s="4328"/>
      <c r="B385" s="4280"/>
      <c r="C385" s="4280"/>
      <c r="D385" s="4280"/>
      <c r="E385" s="4280"/>
      <c r="F385" s="4280"/>
      <c r="G385" s="4280"/>
      <c r="H385" s="4280"/>
      <c r="I385" s="4280"/>
      <c r="J385" s="4280"/>
      <c r="K385" s="4280"/>
      <c r="L385" s="4280"/>
      <c r="M385" s="4280"/>
      <c r="N385" s="4280"/>
      <c r="O385" s="4280"/>
      <c r="P385" s="4280"/>
      <c r="Q385" s="4280"/>
      <c r="R385" s="4280"/>
      <c r="S385" s="4280"/>
      <c r="T385" s="4280"/>
      <c r="U385" s="4280"/>
      <c r="V385" s="4280"/>
      <c r="W385" s="4280"/>
      <c r="X385" s="4280"/>
      <c r="Y385" s="4280"/>
    </row>
    <row r="386" spans="1:25">
      <c r="A386" s="4328"/>
      <c r="B386" s="4280"/>
      <c r="C386" s="4280"/>
      <c r="D386" s="4280"/>
      <c r="E386" s="4280"/>
      <c r="F386" s="4280"/>
      <c r="G386" s="4280"/>
      <c r="H386" s="4280"/>
      <c r="I386" s="4280"/>
      <c r="J386" s="4280"/>
      <c r="K386" s="4280"/>
      <c r="L386" s="4280"/>
      <c r="M386" s="4280"/>
      <c r="N386" s="4280"/>
      <c r="O386" s="4280"/>
      <c r="P386" s="4280"/>
      <c r="Q386" s="4280"/>
      <c r="R386" s="4280"/>
      <c r="S386" s="4280"/>
      <c r="T386" s="4280"/>
      <c r="U386" s="4280"/>
      <c r="V386" s="4280"/>
      <c r="W386" s="4280"/>
      <c r="X386" s="4280"/>
      <c r="Y386" s="4280"/>
    </row>
    <row r="387" spans="1:25">
      <c r="A387" s="4328"/>
      <c r="B387" s="4280"/>
      <c r="C387" s="4280"/>
      <c r="D387" s="4280"/>
      <c r="E387" s="4280"/>
      <c r="F387" s="4280"/>
      <c r="G387" s="4280"/>
      <c r="H387" s="4280"/>
      <c r="I387" s="4280"/>
      <c r="J387" s="4280"/>
      <c r="K387" s="4280"/>
      <c r="L387" s="4280"/>
      <c r="M387" s="4280"/>
      <c r="N387" s="4280"/>
      <c r="O387" s="4280"/>
      <c r="P387" s="4280"/>
      <c r="Q387" s="4280"/>
      <c r="R387" s="4280"/>
      <c r="S387" s="4280"/>
      <c r="T387" s="4280"/>
      <c r="U387" s="4280"/>
      <c r="V387" s="4280"/>
      <c r="W387" s="4280"/>
      <c r="X387" s="4280"/>
      <c r="Y387" s="4280"/>
    </row>
    <row r="388" spans="1:25">
      <c r="A388" s="4328"/>
      <c r="B388" s="4280"/>
      <c r="C388" s="4280"/>
      <c r="D388" s="4280"/>
      <c r="E388" s="4280"/>
      <c r="F388" s="4280"/>
      <c r="G388" s="4280"/>
      <c r="H388" s="4280"/>
      <c r="I388" s="4280"/>
      <c r="J388" s="4280"/>
      <c r="K388" s="4280"/>
      <c r="L388" s="4280"/>
      <c r="M388" s="4280"/>
      <c r="N388" s="4280"/>
      <c r="O388" s="4280"/>
      <c r="P388" s="4280"/>
      <c r="Q388" s="4280"/>
      <c r="R388" s="4280"/>
      <c r="S388" s="4280"/>
      <c r="T388" s="4280"/>
      <c r="U388" s="4280"/>
      <c r="V388" s="4280"/>
      <c r="W388" s="4280"/>
      <c r="X388" s="4280"/>
      <c r="Y388" s="4280"/>
    </row>
    <row r="389" spans="1:25">
      <c r="A389" s="4328"/>
      <c r="B389" s="4280"/>
      <c r="C389" s="4280"/>
      <c r="D389" s="4280"/>
      <c r="E389" s="4280"/>
      <c r="F389" s="4280"/>
      <c r="G389" s="4280"/>
      <c r="H389" s="4280"/>
      <c r="I389" s="4280"/>
      <c r="J389" s="4280"/>
      <c r="K389" s="4280"/>
      <c r="L389" s="4280"/>
      <c r="M389" s="4280"/>
      <c r="N389" s="4280"/>
      <c r="O389" s="4280"/>
      <c r="P389" s="4280"/>
      <c r="Q389" s="4280"/>
      <c r="R389" s="4280"/>
      <c r="S389" s="4280"/>
      <c r="T389" s="4280"/>
      <c r="U389" s="4280"/>
      <c r="V389" s="4280"/>
      <c r="W389" s="4280"/>
      <c r="X389" s="4280"/>
      <c r="Y389" s="4280"/>
    </row>
    <row r="390" spans="1:25">
      <c r="A390" s="4328"/>
      <c r="B390" s="4280"/>
      <c r="C390" s="4280"/>
      <c r="D390" s="4280"/>
      <c r="E390" s="4280"/>
      <c r="F390" s="4280"/>
      <c r="G390" s="4280"/>
      <c r="H390" s="4280"/>
      <c r="I390" s="4280"/>
      <c r="J390" s="4280"/>
      <c r="K390" s="4280"/>
      <c r="L390" s="4280"/>
      <c r="M390" s="4280"/>
      <c r="N390" s="4280"/>
      <c r="O390" s="4280"/>
      <c r="P390" s="4280"/>
      <c r="Q390" s="4280"/>
      <c r="R390" s="4280"/>
      <c r="S390" s="4280"/>
      <c r="T390" s="4280"/>
      <c r="U390" s="4280"/>
      <c r="V390" s="4280"/>
      <c r="W390" s="4280"/>
      <c r="X390" s="4280"/>
      <c r="Y390" s="4280"/>
    </row>
    <row r="391" spans="1:25">
      <c r="A391" s="4328"/>
      <c r="B391" s="4280"/>
      <c r="C391" s="4280"/>
      <c r="D391" s="4280"/>
      <c r="E391" s="4280"/>
      <c r="F391" s="4280"/>
      <c r="G391" s="4280"/>
      <c r="H391" s="4280"/>
      <c r="I391" s="4280"/>
      <c r="J391" s="4280"/>
      <c r="K391" s="4280"/>
      <c r="L391" s="4280"/>
      <c r="M391" s="4280"/>
      <c r="N391" s="4280"/>
      <c r="O391" s="4280"/>
      <c r="P391" s="4280"/>
      <c r="Q391" s="4280"/>
      <c r="R391" s="4280"/>
      <c r="S391" s="4280"/>
      <c r="T391" s="4280"/>
      <c r="U391" s="4280"/>
      <c r="V391" s="4280"/>
      <c r="W391" s="4280"/>
      <c r="X391" s="4280"/>
      <c r="Y391" s="4280"/>
    </row>
    <row r="392" spans="1:25">
      <c r="A392" s="4328"/>
      <c r="B392" s="4280"/>
      <c r="C392" s="4280"/>
      <c r="D392" s="4280"/>
      <c r="E392" s="4280"/>
      <c r="F392" s="4280"/>
      <c r="G392" s="4280"/>
      <c r="H392" s="4280"/>
      <c r="I392" s="4280"/>
      <c r="J392" s="4280"/>
      <c r="K392" s="4280"/>
      <c r="L392" s="4280"/>
      <c r="M392" s="4280"/>
      <c r="N392" s="4280"/>
      <c r="O392" s="4280"/>
      <c r="P392" s="4280"/>
      <c r="Q392" s="4280"/>
      <c r="R392" s="4280"/>
      <c r="S392" s="4280"/>
      <c r="T392" s="4280"/>
      <c r="U392" s="4280"/>
      <c r="V392" s="4280"/>
      <c r="W392" s="4280"/>
      <c r="X392" s="4280"/>
      <c r="Y392" s="4280"/>
    </row>
    <row r="393" spans="1:25">
      <c r="A393" s="4328"/>
      <c r="B393" s="4280"/>
      <c r="C393" s="4280"/>
      <c r="D393" s="4280"/>
      <c r="E393" s="4280"/>
      <c r="F393" s="4280"/>
      <c r="G393" s="4280"/>
      <c r="H393" s="4280"/>
      <c r="I393" s="4280"/>
      <c r="J393" s="4280"/>
      <c r="K393" s="4280"/>
      <c r="L393" s="4280"/>
      <c r="M393" s="4280"/>
      <c r="N393" s="4280"/>
      <c r="O393" s="4280"/>
      <c r="P393" s="4280"/>
      <c r="Q393" s="4280"/>
      <c r="R393" s="4280"/>
      <c r="S393" s="4280"/>
      <c r="T393" s="4280"/>
      <c r="U393" s="4280"/>
      <c r="V393" s="4280"/>
      <c r="W393" s="4280"/>
      <c r="X393" s="4280"/>
      <c r="Y393" s="4280"/>
    </row>
    <row r="394" spans="1:25">
      <c r="A394" s="4328"/>
      <c r="B394" s="4280"/>
      <c r="C394" s="4280"/>
      <c r="D394" s="4280"/>
      <c r="E394" s="4280"/>
      <c r="F394" s="4280"/>
      <c r="G394" s="4280"/>
      <c r="H394" s="4280"/>
      <c r="I394" s="4280"/>
      <c r="J394" s="4280"/>
      <c r="K394" s="4280"/>
      <c r="L394" s="4280"/>
      <c r="M394" s="4280"/>
      <c r="N394" s="4280"/>
      <c r="O394" s="4280"/>
      <c r="P394" s="4280"/>
      <c r="Q394" s="4280"/>
      <c r="R394" s="4280"/>
      <c r="S394" s="4280"/>
      <c r="T394" s="4280"/>
      <c r="U394" s="4280"/>
      <c r="V394" s="4280"/>
      <c r="W394" s="4280"/>
      <c r="X394" s="4280"/>
      <c r="Y394" s="4280"/>
    </row>
    <row r="395" spans="1:25">
      <c r="A395" s="4328"/>
      <c r="B395" s="4280"/>
      <c r="C395" s="4280"/>
      <c r="D395" s="4280"/>
      <c r="E395" s="4280"/>
      <c r="F395" s="4280"/>
      <c r="G395" s="4280"/>
      <c r="H395" s="4280"/>
      <c r="I395" s="4280"/>
      <c r="J395" s="4280"/>
      <c r="K395" s="4280"/>
      <c r="L395" s="4280"/>
      <c r="M395" s="4280"/>
      <c r="N395" s="4280"/>
      <c r="O395" s="4280"/>
      <c r="P395" s="4280"/>
      <c r="Q395" s="4280"/>
      <c r="R395" s="4280"/>
      <c r="S395" s="4280"/>
      <c r="T395" s="4280"/>
      <c r="U395" s="4280"/>
      <c r="V395" s="4280"/>
      <c r="W395" s="4280"/>
      <c r="X395" s="4280"/>
      <c r="Y395" s="4280"/>
    </row>
    <row r="396" spans="1:25">
      <c r="A396" s="4328"/>
      <c r="B396" s="4280"/>
      <c r="C396" s="4280"/>
      <c r="D396" s="4280"/>
      <c r="E396" s="4280"/>
      <c r="F396" s="4280"/>
      <c r="G396" s="4280"/>
      <c r="H396" s="4280"/>
      <c r="I396" s="4280"/>
      <c r="J396" s="4280"/>
      <c r="K396" s="4280"/>
      <c r="L396" s="4280"/>
      <c r="M396" s="4280"/>
      <c r="N396" s="4280"/>
      <c r="O396" s="4280"/>
      <c r="P396" s="4280"/>
      <c r="Q396" s="4280"/>
      <c r="R396" s="4280"/>
      <c r="S396" s="4280"/>
      <c r="T396" s="4280"/>
      <c r="U396" s="4280"/>
      <c r="V396" s="4280"/>
      <c r="W396" s="4280"/>
      <c r="X396" s="4280"/>
      <c r="Y396" s="4280"/>
    </row>
    <row r="397" spans="1:25">
      <c r="A397" s="4328"/>
      <c r="B397" s="4280"/>
      <c r="C397" s="4280"/>
      <c r="D397" s="4280"/>
      <c r="E397" s="4280"/>
      <c r="F397" s="4280"/>
      <c r="G397" s="4280"/>
      <c r="H397" s="4280"/>
      <c r="I397" s="4280"/>
      <c r="J397" s="4280"/>
      <c r="K397" s="4280"/>
      <c r="L397" s="4280"/>
      <c r="M397" s="4280"/>
      <c r="N397" s="4280"/>
      <c r="O397" s="4280"/>
      <c r="P397" s="4280"/>
      <c r="Q397" s="4280"/>
      <c r="R397" s="4280"/>
      <c r="S397" s="4280"/>
      <c r="T397" s="4280"/>
      <c r="U397" s="4280"/>
      <c r="V397" s="4280"/>
      <c r="W397" s="4280"/>
      <c r="X397" s="4280"/>
      <c r="Y397" s="4280"/>
    </row>
    <row r="398" spans="1:25">
      <c r="A398" s="4328"/>
      <c r="B398" s="4280"/>
      <c r="C398" s="4280"/>
      <c r="D398" s="4280"/>
      <c r="E398" s="4280"/>
      <c r="F398" s="4280"/>
      <c r="G398" s="4280"/>
      <c r="H398" s="4280"/>
      <c r="I398" s="4280"/>
      <c r="J398" s="4280"/>
      <c r="K398" s="4280"/>
      <c r="L398" s="4280"/>
      <c r="M398" s="4280"/>
      <c r="N398" s="4280"/>
      <c r="O398" s="4280"/>
      <c r="P398" s="4280"/>
      <c r="Q398" s="4280"/>
      <c r="R398" s="4280"/>
      <c r="S398" s="4280"/>
      <c r="T398" s="4280"/>
      <c r="U398" s="4280"/>
      <c r="V398" s="4280"/>
      <c r="W398" s="4280"/>
      <c r="X398" s="4280"/>
      <c r="Y398" s="4280"/>
    </row>
  </sheetData>
  <mergeCells count="1">
    <mergeCell ref="B2:J2"/>
  </mergeCells>
  <conditionalFormatting sqref="A134">
    <cfRule type="duplicateValues" dxfId="210" priority="1"/>
  </conditionalFormatting>
  <conditionalFormatting sqref="B135:B143">
    <cfRule type="notContainsBlanks" dxfId="209" priority="2">
      <formula>LEN(TRIM(B135))&gt;0</formula>
    </cfRule>
  </conditionalFormatting>
  <hyperlinks>
    <hyperlink ref="A10" location="'Air Flow'!A1" display="Natural Ventilation Pressure [NVP] No Fans" xr:uid="{A26CFAAE-E42D-4547-9830-97A42182FC13}"/>
    <hyperlink ref="A3" location="Calendar!A1" display="Calender" xr:uid="{531A2946-3B56-47FF-82FB-DDD63751C8B5}"/>
    <hyperlink ref="A4" location="'Planning Tool (New)'!A1" display="Planning Tool (New)" xr:uid="{08D96562-D65C-4D2B-B962-9025E9BD367D}"/>
    <hyperlink ref="A5" location="'Planning Graph Calcs 1 '!A1" display="Planning Graph Calcs 1 " xr:uid="{6F729574-7093-44A7-A8F2-00DB95129384}"/>
    <hyperlink ref="A6" location="'Planning Graph Calcs 2'!A1" display="Planning Graph Calcs 2" xr:uid="{AF86AA62-98ED-41FD-8796-532286959139}"/>
    <hyperlink ref="A7" location="'Tons generator'!A1" display="Tons generator" xr:uid="{A81A6EF0-C716-4541-8B13-5E1D68CE98F6}"/>
    <hyperlink ref="A8" location="'Refuge Bays'!A1" display="Refuge Bays" xr:uid="{AF011002-56E9-4710-9E9D-407CAEE8081A}"/>
    <hyperlink ref="A9" location="Gas!A1" display="Gas" xr:uid="{98C38B96-21D2-478B-A0E3-E0B17FF497CF}"/>
    <hyperlink ref="A11" location="Psychometry!A1" display="Psychometry" xr:uid="{3F064E0A-B9FD-4854-B406-5BF77AF1EEE7}"/>
    <hyperlink ref="A14" location="Water!A1" display="Water" xr:uid="{AFE8EF4A-8A12-4843-B59A-9024CC25CE06}"/>
    <hyperlink ref="A15" location="Fans!A1" display="Fans" xr:uid="{09704064-60CC-4C4F-AAD4-BFBBF2E8AD67}"/>
    <hyperlink ref="A17" location="'Trig &amp; Volume'!A1" display="Trigonometry." xr:uid="{83AFD84B-69BC-4DDC-8914-ABEF583D7108}"/>
    <hyperlink ref="A18" location="Cost!A1" display="Cost" xr:uid="{EE37105C-AFC7-4276-BA9C-4CC02465F2A3}"/>
    <hyperlink ref="A19" location="'PLoss Atkins &amp; Resist'!A1" display="PLoss Atkins &amp; Resist" xr:uid="{C100D762-2A7C-4F06-B1C1-D697D7558318}"/>
    <hyperlink ref="A20" location="'Stope Calcs'!A1" display="Stope Calcs" xr:uid="{1146B2EA-8433-45AD-B7A0-7BBBC55CF0CF}"/>
    <hyperlink ref="A21" location="'Dev Calcs'!A1" display="Dev Calcs" xr:uid="{867AD6B3-0C44-4F98-9CF3-B5CF53AB0B0E}"/>
    <hyperlink ref="A22" location="'Dev Qtys'!A1" display="Dev Qtys" xr:uid="{ADB35269-8CBC-4442-8D81-BC3C45BD2F0B}"/>
    <hyperlink ref="A23" location="Interpolation!A1" display="Interpolation" xr:uid="{C9B9B40D-C0D5-4330-8CBC-AA6C31D93BF8}"/>
    <hyperlink ref="A24" location="Dust!A1" display="Dust" xr:uid="{9758BE00-97C7-43C8-8604-3F91D490ACFB}"/>
    <hyperlink ref="A25" location="'DUST Treatment'!A1" display="DUST Treatment" xr:uid="{9426FCAE-B618-4735-A5AB-971145BF1A40}"/>
    <hyperlink ref="A26" location="'Stores Req Dev'!A1" display="Stores Req Dev" xr:uid="{7EA3C4E2-FA89-4C9E-B0DF-FF95565A51C9}"/>
    <hyperlink ref="A27" location="'Heat Calc'!A1" display="Heat Calc" xr:uid="{ADD93730-639F-41D8-92A2-42910CDFBD00}"/>
    <hyperlink ref="A28" location="'Vent calculator'!A1" display="Vent calculator" xr:uid="{4F8791A4-AED5-4105-92EC-0F0C78372489}"/>
    <hyperlink ref="A29" location="'Flammable gas'!A1" display="Flammable gas" xr:uid="{DE06378A-131A-48DD-9FF1-31A63C023EEA}"/>
    <hyperlink ref="A30" location="'Airchange re-entry'!A1" display="Air change re-entry" xr:uid="{FC36BC48-29E8-4AE0-B571-63EFBB22DBB1}"/>
    <hyperlink ref="A33" location="'Cold Stress'!A1" display="Cold Stress" xr:uid="{2652912A-13C5-46C5-959F-EA08F1EF4279}"/>
    <hyperlink ref="A34" location="'SCP - Kata - Vel'!A1" display="SCP - Kata - Vel" xr:uid="{50D4F80A-A909-4D41-B488-7D045AD366E3}"/>
    <hyperlink ref="A35" location="'Unit Conversion'!A1" display="Unit Conversion" xr:uid="{384B3B6E-7DF5-4B59-BFAB-105C7CAF1684}"/>
    <hyperlink ref="A36" location="'Planning Tool (Old)'!A1" display="Planning Tool (Old)" xr:uid="{69DB11AD-E81D-4BB5-8FC5-88711187CC44}"/>
    <hyperlink ref="A37" location="'T-less Veh + Qtys'!A1" display="Trackless Vehicles and Qty Requirements" xr:uid="{CEA72AE4-7040-46ED-B4F2-211DF7012710}"/>
    <hyperlink ref="C37" location="'T-less Veh + Qtys'!C28" display="Vehicle kW Minimum Qty Calculator" xr:uid="{6F13C68F-EE56-493E-8DCF-F5D9A36742EF}"/>
    <hyperlink ref="B37" location="'T-less Veh + Qtys'!C7" display="Trackless Vehicle Data" xr:uid="{BB243BE3-ABB0-450A-B910-2BF00287551A}"/>
    <hyperlink ref="D37" location="'T-less Veh + Qtys'!B74" display="Summary of Diesel Ventilation Air Requirements throughout the World" xr:uid="{B053F38C-6B59-4EB2-A0E0-7D55B620F271}"/>
    <hyperlink ref="B4" location="'Planning Tool (New)'!D4" display="Heat and cooling calculations" xr:uid="{5D1E8B44-A997-46BA-BF72-A8A42FCC9970}"/>
    <hyperlink ref="B5" location="'Planning Graph Calcs 1 '!E5" display="Planning Graph Calcs 2" xr:uid="{66812983-3BAF-4A50-9CBE-A4AD7AA10263}"/>
    <hyperlink ref="C5" location="'Planning Graph Calcs 1 '!E16" display="Graph calcs - Heat Flow rate prediction P959 Env Eng" xr:uid="{FC930B1D-8542-438E-83ED-207F5A45887D}"/>
    <hyperlink ref="D5" location="'Planning Graph Calcs 1 '!E25" display="REJ. Temp. Correction %" xr:uid="{BC6A755C-FFCC-4A92-A0E0-D5141268456D}"/>
    <hyperlink ref="B6" location="'Planning Graph Calcs 2'!E15" display="Graph calcs - Heat Removal capacity of air P956 Env Eng (18°C NO BAC)" xr:uid="{ADE0AE97-3DAE-462F-8966-09DB615CCB10}"/>
    <hyperlink ref="C6" location="'Planning Graph Calcs 2'!E5" display="Graph calcs - Heat Removal capacity of air P956 Env Eng (10°C BAC)" xr:uid="{4C9F8076-9E0E-4588-9553-24AA9DE0D2AF}"/>
    <hyperlink ref="A38" location="'Vehicle Qty &amp; heat graph'!A1" display="Vehicle Qty &amp; heat graph" xr:uid="{F672DAF2-A6B6-4FFB-8C60-F81CD0E743A8}"/>
    <hyperlink ref="B7" location="'Tons generator'!C4" display="Tunnel Square" xr:uid="{A263AC98-6688-42A4-9322-4259BA1E2601}"/>
    <hyperlink ref="C7" location="'Tons generator'!C16" display="Raise bore Round" xr:uid="{D8F8DF83-FD7C-4ABF-BA91-42E93B40B113}"/>
    <hyperlink ref="D7" location="'Tons generator'!C28" display="Panel Rectangular" xr:uid="{AB95B9BB-F97E-40A0-AE0D-A98CAA83D985}"/>
    <hyperlink ref="D6" location="'Planning Graph Calcs 2'!E23" display="Expected Wet Bulb Temperature" xr:uid="{5A40832A-93B6-4A19-AA2F-B5A2FE4C75D2}"/>
    <hyperlink ref="E6" location="'Planning Graph Calcs 2'!L32" display="Air cooling capacity" xr:uid="{F7216A53-1797-4432-AE6C-23EC44872251}"/>
    <hyperlink ref="B8" location="'Refuge Bays'!C4" display="Ref Bay Dist Calc" xr:uid="{6972C3EB-339C-4D70-A7AB-29EFE860D2B3}"/>
    <hyperlink ref="C8" location="'Refuge Bays'!C30" display="Refuge Bay Requirement Calculator" xr:uid="{72156B57-684A-457A-870B-7E58FC26FB31}"/>
    <hyperlink ref="D8" location="'Refuge Bays'!D60" display="Refuge Bay Breathable Air Systems" xr:uid="{B924A74F-76B8-45BB-90B6-91A561885B75}"/>
    <hyperlink ref="B9" location="Gas!C9" display="GAS DILUTION" xr:uid="{6E0B9F92-9ACE-4FBE-8058-C2946DC5490B}"/>
    <hyperlink ref="C9" location="Gas!C21" display="GAS MIXING" xr:uid="{3A66B3B4-5D31-4B38-9A7C-7B3B10509AD0}"/>
    <hyperlink ref="B3" location="Calendar!I8" display="Calendar (Enter year)" xr:uid="{C88E9D9F-228E-47ED-AF29-3D06599D583C}"/>
    <hyperlink ref="B10" location="'Air Flow'!C8" display="Natural Ventilation Pressure [NVP] No Fans" xr:uid="{3542A30A-F564-4284-A950-23B0D1E2CFAD}"/>
    <hyperlink ref="C10" location="'Air Flow'!C21" display="Natural Ventilation Pressure [NVP] With fans" xr:uid="{FEC4375D-71E5-4B44-B309-E689654B3A2F}"/>
    <hyperlink ref="D10" location="'Air Flow'!C31" display="REYNOLDS NUMBER" xr:uid="{2879B48A-1372-4663-93DA-0A7B2430A68C}"/>
    <hyperlink ref="E10" location="'Air Flow'!C44" display="CONSERVATION OF ENERGY" xr:uid="{4197A158-5D08-49E3-9D03-236AE7BF4ACB}"/>
    <hyperlink ref="F10" location="'Air Flow'!C56" display="Barometric increase with depth" xr:uid="{C859FF57-F224-4727-B501-C37DA4714AEA}"/>
    <hyperlink ref="G10" location="'Air Flow'!C68" display="Pressure change with Density Change" xr:uid="{E1484ABD-A30C-40D9-9257-38FE159BDE5E}"/>
    <hyperlink ref="H10" location="'Air Flow'!C81" display="Mixing of Airstreams" xr:uid="{EB0C9EEB-A4E5-4208-8D3E-F19AA8E7F01C}"/>
    <hyperlink ref="J10" location="'Air Flow'!O6" display="Fraction of Area Open Calculator (Round)" xr:uid="{65BF6F73-BF64-42F1-90F1-6B0E600647E4}"/>
    <hyperlink ref="I10" location="'Air Flow'!C93" display="Quantity change with Density Change" xr:uid="{F1976DEC-EF80-4DD1-84DB-71AB8A7140F9}"/>
    <hyperlink ref="K10" location="'Air Flow'!O18" display="Fraction of Area Open Calculator (Round)" xr:uid="{9483E7E0-ADDE-4139-BB00-01BBE853C90C}"/>
    <hyperlink ref="J10:K10" location="'Air Flow'!O12" display="Fraction of Area Open Calculator (Round)" xr:uid="{29FBFF02-89AC-4E95-9A6D-A3FD4D946A3A}"/>
    <hyperlink ref="B17" location="'Trig &amp; Volume'!C5" display="Right Triangle Solver" xr:uid="{801502B1-1856-41F6-BA26-F58DB649FFEB}"/>
    <hyperlink ref="D17" location="'Trig &amp; Volume'!M16" display="Volume Calculator (Square / Rectangular)" xr:uid="{F8B9958E-15FF-4571-BE37-CBD39191A99F}"/>
    <hyperlink ref="C17" location="'Trig &amp; Volume'!M6" display="Volume Calculator (Square / Rectangular)" xr:uid="{548031DD-A1FA-4BD4-9E17-DE808E91417C}"/>
    <hyperlink ref="B14" location="Water!D11" display="Temperature Increase In Pipes" xr:uid="{8FC0F1A0-F5A8-4F29-85CD-ECB23E4C70C9}"/>
    <hyperlink ref="C14" location="Water!E26" display="Pump Power Requirements" xr:uid="{68DD95E6-27F9-4097-AFF1-0C17F0F62CF4}"/>
    <hyperlink ref="D14" location="Water!E44" display="Pump Efficiency" xr:uid="{39DD369B-0A9D-43DF-B1CC-AC81E1F1F3EF}"/>
    <hyperlink ref="E14" location="Water!E58" display="Fissure Water Calculation" xr:uid="{31122CEC-AA2A-4E21-AE4C-BA3114DA0F9F}"/>
    <hyperlink ref="B19" location="'PLoss Atkins &amp; Resist'!D6" display="ATKINSON’S FORMULA" xr:uid="{019B92BC-A778-4E4B-90BB-DB3868B71E15}"/>
    <hyperlink ref="C19" location="'PLoss Atkins &amp; Resist'!R6" display="'PLoss Atkins &amp; Resist'!R6" xr:uid="{7550226A-28A8-4A4A-9E85-30BEE68DF1D6}"/>
    <hyperlink ref="D19" location="'PLoss Atkins &amp; Resist'!D35" display="Pressure required to overcome frictional resistance" xr:uid="{AB44F6EE-3E52-4729-AE0E-B3E1B12C604C}"/>
    <hyperlink ref="E19" location="'PLoss Atkins &amp; Resist'!D45" display="AIR POWER" xr:uid="{CE020AA1-0EB5-4A1C-8D39-42B0F5B18FE5}"/>
    <hyperlink ref="F19" location="'PLoss Atkins &amp; Resist'!D53" display="VELOCITY PRESSURE" xr:uid="{89EBA27B-A46E-4BED-9C0A-D3B485EECDE6}"/>
    <hyperlink ref="G19" location="'PLoss Atkins &amp; Resist'!D62" display="DARCY-WEISBACH EQUATION" xr:uid="{0F95246E-A4BE-4C34-9C9F-26D011441947}"/>
    <hyperlink ref="H19" location="'PLoss Atkins &amp; Resist'!K52" display="Motor input power" xr:uid="{8705657F-A81B-422B-8AF2-3FD7DDA6B283}"/>
    <hyperlink ref="I19" location="'PLoss Atkins &amp; Resist'!D74" display="REGULATORS" xr:uid="{1F263B5C-1507-4CF3-9B16-AF546929356A}"/>
    <hyperlink ref="J19" location="'PLoss Atkins &amp; Resist'!R6" display="'PLoss Atkins &amp; Resist'!R6" xr:uid="{B25C8A20-BCBE-4877-B33A-4DF1B26BED98}"/>
    <hyperlink ref="B18" location="Cost!C7" display="Cost - Water" xr:uid="{A2E9FAB0-DBFD-424D-9761-158859F40EFD}"/>
    <hyperlink ref="C18" location="Cost!C26" display="Cost - Air" xr:uid="{CB60E2A5-0218-40D1-B7B0-272585869CBF}"/>
    <hyperlink ref="D18" location="Cost!C37" display="Running Cost -Fan (Known Kw)" xr:uid="{4B0BD780-7A3B-40E4-A4A9-A3AC4D7003A1}"/>
    <hyperlink ref="E18" location="Cost!C46" display="Running Cost -(Known Kw) Partial Hours or Shifts" xr:uid="{1303F1D4-AA9A-429F-831F-F057EE2CE552}"/>
    <hyperlink ref="G18" location="Cost!J39" display="Power Saving" xr:uid="{D3571BBF-34CC-4797-AB03-3F5920E7A657}"/>
    <hyperlink ref="B16" location="'FAN LAWS'!E11" display="'FAN LAWS'!E11" xr:uid="{0CF83BF7-D960-48C9-A8F8-D74842B95111}"/>
    <hyperlink ref="C16:D16" location="'FAN LAWS'!E11" display="'FAN LAWS'!E11" xr:uid="{F1381215-9F35-4B07-BF97-FC50A02228EC}"/>
    <hyperlink ref="C16" location="'FAN LAWS'!E24" display="'FAN LAWS'!E24" xr:uid="{09541FB3-7C88-4377-ADBC-367BBB6037AD}"/>
    <hyperlink ref="D16" location="'FAN LAWS'!E37" display="'FAN LAWS'!E37" xr:uid="{16D217B9-CDF9-4B69-B44C-6170876DF022}"/>
    <hyperlink ref="A16" location="'FAN LAWS'!A1" display="FAN LAWS" xr:uid="{03ACE85F-2ADC-41B0-A1F7-93E8A3745D78}"/>
    <hyperlink ref="E16:F16" location="'FAN LAWS'!E11" display="'FAN LAWS'!E11" xr:uid="{D22E2CF2-A883-4229-8D3C-3EB55E26E554}"/>
    <hyperlink ref="E16" location="'FAN LAWS'!E50" display="'FAN LAWS'!E50" xr:uid="{97C2E1B0-3B43-4891-8C58-EA996F918C95}"/>
    <hyperlink ref="F16" location="'FAN LAWS'!E63" display="'FAN LAWS'!E63" xr:uid="{01E96683-9815-4D34-A788-4E6F7C831FA2}"/>
    <hyperlink ref="A13" location="'Comp Air'!A1" display="Comp Air" xr:uid="{7ECC8CD7-7E68-4CB0-A2E7-4B1F2A39AFFE}"/>
    <hyperlink ref="B13" location="'Comp Air'!C7" display="'Comp Air'!C7" xr:uid="{07133A92-94DC-4502-A20E-BF75404BCE35}"/>
    <hyperlink ref="C13" location="'Comp Air'!C25" display="'Comp Air'!C25" xr:uid="{584550E7-2140-4ACD-A2D0-1C7498DAF22D}"/>
    <hyperlink ref="D13" location="'Comp Air'!D57" display="'Comp Air'!D57" xr:uid="{B35934BC-F503-46DC-ACE4-6DD8ECD0F1B8}"/>
    <hyperlink ref="B27" location="'Heat Calc'!C6" display="Expected increase in Temp Dev Ends (By M. Symons.)" xr:uid="{35C1FC0F-7D95-4557-B4CA-577BB79A55F5}"/>
    <hyperlink ref="C27" location="'Heat Calc'!C17" display="Auto-compression or de-compression" xr:uid="{52EC45C0-CD76-4195-8CAA-C8767900471A}"/>
    <hyperlink ref="D27" location="'Heat Calc'!C26" display="Virgin rock temperature [approximate]" xr:uid="{B46C8843-B60C-48DE-B83D-B68EEAEFF1F2}"/>
    <hyperlink ref="E27" location="'Heat Calc'!L26" display="Virgin rock temperature [Calc]" xr:uid="{5A36A8ED-2361-445E-BCE9-DC1EB63FB2EE}"/>
    <hyperlink ref="F27" location="'Heat Calc'!C37" display="Wet kata formula" xr:uid="{73EF77BB-CDA7-4F75-9580-DBD9A8491389}"/>
    <hyperlink ref="G27" location="'Heat Calc'!C47" display="Amount of Heat transferred (Conduction)" xr:uid="{3D799798-67D0-43B4-987D-64D0AA161CDA}"/>
    <hyperlink ref="E21" location="'Dev Calcs'!C34" display="K Factors" xr:uid="{D6F00093-17E4-4C69-855E-6B40E7275EC7}"/>
    <hyperlink ref="C21" location="'Dev Calcs'!G4" display="Disch Qty Required " xr:uid="{CEF15A9E-2AC3-45C3-9E4C-EF6A05399B87}"/>
    <hyperlink ref="A39" location="'Airflow Measurement'!A1" display="AIRFLOW MEASUREMENT" xr:uid="{337E1216-4892-480C-86CB-9E8FCD3DD1F0}"/>
    <hyperlink ref="B39" location="'Airflow Measurement'!C8" display="Pitot tube positions in a circular duct" xr:uid="{7794887F-B4AA-41EB-A730-E900F62760F0}"/>
    <hyperlink ref="F11" location="Psychometry!AH3" display="Psycometric QTY - Masflow Calculator" xr:uid="{8F1D929F-D143-4462-8A36-D9A62B467007}"/>
    <hyperlink ref="B40" location="'Waterfall Graph'!C8" display="Waterfall Graph" xr:uid="{E7BD6FAB-8211-41CE-87A5-2FE9F0A88CF4}"/>
    <hyperlink ref="E17" location="'Trig &amp; Volume'!Q14" display="Pre Calculated Round Arch and Flat Arched tunnels" xr:uid="{34678027-924B-4715-BE6D-2E59C1484EDD}"/>
    <hyperlink ref="E37" location="'T-less Veh + Qtys'!M6" display="Heat from diesel fuel" xr:uid="{A6DCB4B4-1D87-43E5-8197-16157C63858D}"/>
    <hyperlink ref="B20" location="'Stope Calcs'!A1" display="AUI Calculations (All Types)" xr:uid="{60F70C18-68F6-45B8-A7EC-8DFF3780A32D}"/>
    <hyperlink ref="B21" location="'Dev Calcs'!C4" display="Leakage" xr:uid="{BDC22EAE-F70A-472D-A284-929C502BE6D3}"/>
    <hyperlink ref="B22" location="'Dev Qtys'!C5" display="Air Qty Required to meet (Std) Conventional" xr:uid="{F4F491EE-2317-43F3-8E6D-3CB1AFAD50D7}"/>
    <hyperlink ref="C22" location="'Dev Qtys'!C25" display="Air Qty Required to meet (Std) Trackless" xr:uid="{151CEF3C-C82C-4041-A74D-AEABF983A2D3}"/>
    <hyperlink ref="D21" location="'Dev Calcs'!D13" display="PRESSURE LOSS CALCs" xr:uid="{A18822FF-62C0-43B4-81D2-A0D32C16B5F4}"/>
    <hyperlink ref="B11" location="Psychometry!U5" display="Cooler Duty 1" xr:uid="{3703AC9B-5B93-426C-BE2C-213A04982013}"/>
    <hyperlink ref="C11" location="Psychometry!U52" display="Cooler Duty 2" xr:uid="{29932685-0AE0-49EE-9DBC-09CDEA9954A5}"/>
    <hyperlink ref="D11" location="Psychometry!T95" display="Cooling Coils" xr:uid="{39D07634-92DC-4093-B380-308A29EF19B6}"/>
    <hyperlink ref="E11" location="Psychometry!U100" display="Water Flow Back Calc - Coolers" xr:uid="{0CE3A0BF-EFC3-4725-84A3-4DFB5DC8C280}"/>
    <hyperlink ref="G11" location="Psychometry!AJ50" display="Barrometric pressure calculator" xr:uid="{3B487E22-2801-440B-B2CC-0AA0AB8F2CB7}"/>
    <hyperlink ref="H11" location="Psychometry!U84" display="Calculate Qty From MF" xr:uid="{B9EA63D9-B7E1-4E27-BDC6-03F8A369FFE1}"/>
    <hyperlink ref="I11" location="Psychometry!AG85" display="Substitute climate temperature [tzk]" xr:uid="{E5BDD4C5-7753-4F32-8960-816A9396E91A}"/>
    <hyperlink ref="B23" location="Interpolation!B5" display="Interpolation" xr:uid="{E0E90CB1-2982-4B70-A5A0-C15EA165239A}"/>
    <hyperlink ref="B24" location="Dust!C14" display="Number of filter bags required" xr:uid="{5F2ADF08-E50A-472E-8538-2074EBE88608}"/>
    <hyperlink ref="B29" location="'Flammable gas'!D8" display="Calculation of explosive ranges from gas analysis" xr:uid="{568A17A8-8824-4633-96B0-815A91F4E420}"/>
    <hyperlink ref="C29" location="'Flammable gas'!B24" display="Calculation for the egress of gas from an intersection" xr:uid="{FF2035FE-8C15-4C49-91F7-560B7F672A8F}"/>
    <hyperlink ref="D29" location="'Flammable gas'!M2" display="LEL and UEL of Flammable Gasses (Table)" xr:uid="{4EF33C39-FCFA-4C37-9AA7-FE516FA494DD}"/>
    <hyperlink ref="B30" location="'Airchange re-entry'!D6" display="Re-Entry Calculator" xr:uid="{6EF44308-E87B-4650-ADFA-5F0BCFC1687B}"/>
    <hyperlink ref="C30" location="'Airchange re-entry'!C24" display="Air Change Ventilation Guideline table" xr:uid="{21052A28-FD59-4F31-AF9A-A07C9275EB64}"/>
    <hyperlink ref="B33" location="'Cold Stress'!B5" display="Cold Stress (WCET) OLD Formulae" xr:uid="{441408F5-A9CC-4060-BE11-DBEBEAF08B1D}"/>
    <hyperlink ref="B34" location="'SCP - Kata - Vel'!D6" display="Development" xr:uid="{607F510B-F9C9-4C65-9D4D-999FCAEFA484}"/>
    <hyperlink ref="C34" location="'SCP - Kata - Vel'!D15" display="Stoping" xr:uid="{84FBED5F-665E-4ED5-9E4D-ADFDB673F144}"/>
    <hyperlink ref="D34" location="'SCP - Kata - Vel'!D24" display="Wet KATA" xr:uid="{FB3EC9EA-665A-48D3-8649-22ADD141CEE1}"/>
    <hyperlink ref="K19" location="'PLoss Atkins &amp; Resist'!J72" display="K Factors" xr:uid="{D903E139-BA22-49FE-8C86-74C52A59B1BE}"/>
    <hyperlink ref="L19" location="'PLoss Atkins &amp; Resist'!X1" display="Velocity in Shaft Calculator" xr:uid="{D5A6DF12-C5C1-4248-8AD0-F96A2747301A}"/>
    <hyperlink ref="O19" location="'PLoss Atkins &amp; Resist'!Z51" display="Shock Loss Calculator" xr:uid="{D6ACDC59-8DBD-4AC3-9401-536BD406A40C}"/>
    <hyperlink ref="D22" location="'Dev Qtys'!C25" display="Primary Fan requirement to cater for a 2'nd fan - Calculator" xr:uid="{1E692180-DBA1-4CCF-8CAA-23FF7067E2F8}"/>
    <hyperlink ref="C22:D22" location="'Dev Qtys'!C25" display="Primary Fan requirement to cater for a 2'nd fan - Calculator" xr:uid="{FD799DA3-86E1-4790-9D71-7C27610EE61D}"/>
    <hyperlink ref="F18" location="Cost!J39" display="Cost Comparison Power saving" xr:uid="{43012C3E-CC5E-45A3-8DB1-A1D7A0368197}"/>
    <hyperlink ref="D9" location="Gas!Q3" display="GAS Table" xr:uid="{42628092-656E-41A7-8677-B2ED4791D8C9}"/>
    <hyperlink ref="E8" location="'Refuge Bays'!D85" display="Refuge bay comp air pipe flow calc" xr:uid="{714A0357-5D3B-4B5E-8BA4-FA6720E2303F}"/>
    <hyperlink ref="F8" location="'Refuge Bays'!D113" display="Calculate the hole size diameter for Refuge Bay Chamber valve to achieve pre-set air change" xr:uid="{13E33F44-08C0-4441-B856-C8E4A5B45E15}"/>
    <hyperlink ref="H8" location="'Refuge Bays'!C145" display="Calculate the Qty of air in a pipe" xr:uid="{33A92FA9-35AC-42D6-9C35-DCA95158A31C}"/>
    <hyperlink ref="G8" location="'Refuge Bays'!D131" display="Calculate the heat load of people" xr:uid="{DE18799B-4745-4F9E-9485-DB69668B5DDD}"/>
    <hyperlink ref="I8" location="'Refuge Bays'!C161" display="Water tank Calculator (When using a pipe as a water Tank)" xr:uid="{33CBF3E7-D88B-4614-BA74-012029A92284}"/>
    <hyperlink ref="E9" location="Gas!A27" display="Combustables (LEL and UEL)" xr:uid="{19E72EA9-611A-47EE-86B5-9A6343AD6826}"/>
    <hyperlink ref="F9" location="Gas!A60" display="Toxins" xr:uid="{BFBFC25B-E7EF-460C-9CA9-2E58A4829ECB}"/>
    <hyperlink ref="E30" location="'Airchange re-entry'!D88" display="BTU Calculator" xr:uid="{25249138-797F-4296-BC72-9048686ED093}"/>
    <hyperlink ref="D30" location="'Airchange re-entry'!F59" display="Whirly Bird Size and Extraction" xr:uid="{864062A0-FB66-4755-A39E-883486EB00BF}"/>
    <hyperlink ref="A31" location="'Re Entry Table'!A1" display="Re-Entry Table" xr:uid="{B80431F7-DC16-4673-85A9-CFB500DAF638}"/>
    <hyperlink ref="M19" location="'PLoss Atkins &amp; Resist'!R69" display="ATKINSON’S FORMULA - Qty Calc " xr:uid="{7616EA14-08EC-4C5F-9116-E420723EEE93}"/>
    <hyperlink ref="C24" location="'Rectangular gravity settler'!A1" display="Rectangular gravity settler" xr:uid="{BFE1D65D-02F9-42EC-AD50-0307593C7EAF}"/>
    <hyperlink ref="D24" location="'Cylindrical gravity settler'!A1" display="Cylindrical gravity settler" xr:uid="{60CF4FAB-69CE-4A5F-9B2B-1EA2922086B4}"/>
    <hyperlink ref="E24" location="'Rectangular gravity settler (2)'!A1" display="Rectangular gravity settler (2)" xr:uid="{9B95BA5D-29B1-432C-AF44-D1E304B90B0B}"/>
    <hyperlink ref="B25" location="'DUST Treatment'!C4" display=" Initial Application" xr:uid="{2767426B-64D4-41CA-8BE9-9BBB2B90E793}"/>
    <hyperlink ref="C25" location="'DUST Treatment'!G4" display="Maintenance" xr:uid="{47B367E0-16D4-42E0-886B-348736541944}"/>
    <hyperlink ref="N19" location="'PLoss Atkins &amp; Resist'!J89" display="Vent Hole Dimension Calculator" xr:uid="{74F487B8-57C7-44E5-88E0-1F09B397FBF7}"/>
    <hyperlink ref="E7" location="'Tons generator'!I31" display="Holing date Calculator" xr:uid="{526BADBC-580B-4BF8-A066-361A46C9ACAF}"/>
    <hyperlink ref="H18" location="Cost!B115" display="Cost per kg/s Refigerated Air Calculator" xr:uid="{D6F57B21-A7C9-4C77-A6F0-8CFEB6A59295}"/>
    <hyperlink ref="J11" location="Psychometry!Z115" display="Water duty Calc" xr:uid="{E06B6D4A-4BC3-4F17-B59C-F191B0C56FEB}"/>
    <hyperlink ref="P19" location="'PLoss Atkins &amp; Resist'!Z89" display=" Mentis Grating open area Calc" xr:uid="{664E4999-AEB4-430F-B4F6-2418BBB11C28}"/>
    <hyperlink ref="B32" location="'Noise Log ave'!B5" display="Noise Log Ave" xr:uid="{F025C0C4-1397-4B11-933E-D122675591E4}"/>
    <hyperlink ref="A12" location="'Thermal Stress'!A1" display="Thermal Stress" xr:uid="{FC756818-62C6-4276-818E-8A4BD44D59D7}"/>
    <hyperlink ref="B12" location="'Thermal Stress'!D8" display="WBGT calculator (Shade)" xr:uid="{3098F24E-2A03-4476-B513-39A1B32C0249}"/>
    <hyperlink ref="C12" location="'Thermal Stress'!D15" display="WBGT calculator (Sunlight)" xr:uid="{2AD4CC65-3D91-489B-BBCB-1C6FA47B010D}"/>
    <hyperlink ref="E12" location="'Thermal Stress'!L17" display="The Substitute climate temperature [tzk]" xr:uid="{1C830977-6F2F-4420-8379-C46D41DAB7ED}"/>
    <hyperlink ref="D12" location="'Thermal Stress'!D31" display="BMI Calculator" xr:uid="{B82CB417-A192-421E-B3EF-4AE3482C7948}"/>
    <hyperlink ref="F37" location="'T-less Veh + Qtys'!X7" display="Air Volume / Diesel Dilution Table" xr:uid="{D4DB1C65-CFDB-40EE-B3EB-67AA35FD00D4}"/>
    <hyperlink ref="G16" location="'FAN LAWS'!F73" display="Fan Efficiency Calc" xr:uid="{F36281D1-F91B-4F06-AC38-5380CF76929B}"/>
    <hyperlink ref="B41" location="'Refr+BAC+PCT Reports'!E11" display="MONTHLY FRIDGE PLANT PERFORMANCE REPORT " xr:uid="{A50C9F39-E564-4C30-9EBA-96D555939D1F}"/>
    <hyperlink ref="C41" location="'Refr+BAC+PCT Reports'!T11" display="MONTHLY Bulk Air Cooler (BAC) PERFORMANCE REPORT " xr:uid="{4A1550EA-ABC8-4FCE-B5A5-9D7AF2BF1F9A}"/>
    <hyperlink ref="D41" location="'Refr+BAC+PCT Reports'!AH8" display="MONTHLY Pre-Cooling Tower PERFORMANCE REPORT " xr:uid="{E369A9F1-8B64-4917-BE25-8517EAFA250B}"/>
    <hyperlink ref="E41" location="'Refr+BAC+PCT Reports'!AP8" display="Refrigeration Plant Health Survey" xr:uid="{7EC49BD4-33E8-4510-B6F5-25B1ED84CE60}"/>
    <hyperlink ref="K11" location="Psychometry!U129" display="Single density Calc" xr:uid="{9A03E0F4-5736-4388-A6AB-2AAB8D6DE10F}"/>
    <hyperlink ref="F30" location="'Airchange re-entry'!D24" display="Re-Entry Calculator - Long Columns" xr:uid="{1ED910F1-B8D6-4F99-A76C-26DD6629074A}"/>
    <hyperlink ref="C23" location="Interpolation!K18" display="Interpolation Multiple data Points" xr:uid="{F3E0ADBC-BBFC-4BBA-94A7-D4734F3FA2A6}"/>
    <hyperlink ref="Q19" location="'PLoss Atkins &amp; Resist'!C39" display="SHOCK LOSS CALC (Bend)" xr:uid="{1D0ECA13-5B4B-4426-B11E-FE924ED070AE}"/>
    <hyperlink ref="F17" location="'Trig &amp; Volume'!M98" display="Calulating Pipe filled Area" xr:uid="{EA14F363-EDB9-423C-A900-E39089D0DFC3}"/>
  </hyperlinks>
  <pageMargins left="0.7" right="0.7" top="0.75" bottom="0.75" header="0.3" footer="0.3"/>
  <pageSetup paperSize="9"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EEC39-9B98-44FE-A0BA-8FB0FE5B125A}">
  <sheetPr>
    <tabColor indexed="12"/>
    <pageSetUpPr fitToPage="1"/>
  </sheetPr>
  <dimension ref="A1:AE50"/>
  <sheetViews>
    <sheetView topLeftCell="A28" zoomScaleNormal="100" workbookViewId="0">
      <selection activeCell="V22" sqref="V22"/>
    </sheetView>
  </sheetViews>
  <sheetFormatPr defaultRowHeight="20.25" customHeight="1"/>
  <cols>
    <col min="1" max="1" width="6.33203125" style="47" customWidth="1"/>
    <col min="2" max="2" width="13.6640625" style="47" customWidth="1"/>
    <col min="3" max="9" width="5.6640625" style="47" customWidth="1"/>
    <col min="10" max="27" width="5.33203125" style="47" customWidth="1"/>
    <col min="28" max="28" width="1" style="47" customWidth="1"/>
    <col min="29" max="29" width="8.88671875" style="47"/>
    <col min="30" max="30" width="52.77734375" style="4419" bestFit="1" customWidth="1"/>
    <col min="31" max="33" width="12.44140625" style="47" customWidth="1"/>
    <col min="34" max="256" width="8.88671875" style="47"/>
    <col min="257" max="284" width="4.6640625" style="47" customWidth="1"/>
    <col min="285" max="512" width="8.88671875" style="47"/>
    <col min="513" max="540" width="4.6640625" style="47" customWidth="1"/>
    <col min="541" max="768" width="8.88671875" style="47"/>
    <col min="769" max="796" width="4.6640625" style="47" customWidth="1"/>
    <col min="797" max="1024" width="8.88671875" style="47"/>
    <col min="1025" max="1052" width="4.6640625" style="47" customWidth="1"/>
    <col min="1053" max="1280" width="8.88671875" style="47"/>
    <col min="1281" max="1308" width="4.6640625" style="47" customWidth="1"/>
    <col min="1309" max="1536" width="8.88671875" style="47"/>
    <col min="1537" max="1564" width="4.6640625" style="47" customWidth="1"/>
    <col min="1565" max="1792" width="8.88671875" style="47"/>
    <col min="1793" max="1820" width="4.6640625" style="47" customWidth="1"/>
    <col min="1821" max="2048" width="8.88671875" style="47"/>
    <col min="2049" max="2076" width="4.6640625" style="47" customWidth="1"/>
    <col min="2077" max="2304" width="8.88671875" style="47"/>
    <col min="2305" max="2332" width="4.6640625" style="47" customWidth="1"/>
    <col min="2333" max="2560" width="8.88671875" style="47"/>
    <col min="2561" max="2588" width="4.6640625" style="47" customWidth="1"/>
    <col min="2589" max="2816" width="8.88671875" style="47"/>
    <col min="2817" max="2844" width="4.6640625" style="47" customWidth="1"/>
    <col min="2845" max="3072" width="8.88671875" style="47"/>
    <col min="3073" max="3100" width="4.6640625" style="47" customWidth="1"/>
    <col min="3101" max="3328" width="8.88671875" style="47"/>
    <col min="3329" max="3356" width="4.6640625" style="47" customWidth="1"/>
    <col min="3357" max="3584" width="8.88671875" style="47"/>
    <col min="3585" max="3612" width="4.6640625" style="47" customWidth="1"/>
    <col min="3613" max="3840" width="8.88671875" style="47"/>
    <col min="3841" max="3868" width="4.6640625" style="47" customWidth="1"/>
    <col min="3869" max="4096" width="8.88671875" style="47"/>
    <col min="4097" max="4124" width="4.6640625" style="47" customWidth="1"/>
    <col min="4125" max="4352" width="8.88671875" style="47"/>
    <col min="4353" max="4380" width="4.6640625" style="47" customWidth="1"/>
    <col min="4381" max="4608" width="8.88671875" style="47"/>
    <col min="4609" max="4636" width="4.6640625" style="47" customWidth="1"/>
    <col min="4637" max="4864" width="8.88671875" style="47"/>
    <col min="4865" max="4892" width="4.6640625" style="47" customWidth="1"/>
    <col min="4893" max="5120" width="8.88671875" style="47"/>
    <col min="5121" max="5148" width="4.6640625" style="47" customWidth="1"/>
    <col min="5149" max="5376" width="8.88671875" style="47"/>
    <col min="5377" max="5404" width="4.6640625" style="47" customWidth="1"/>
    <col min="5405" max="5632" width="8.88671875" style="47"/>
    <col min="5633" max="5660" width="4.6640625" style="47" customWidth="1"/>
    <col min="5661" max="5888" width="8.88671875" style="47"/>
    <col min="5889" max="5916" width="4.6640625" style="47" customWidth="1"/>
    <col min="5917" max="6144" width="8.88671875" style="47"/>
    <col min="6145" max="6172" width="4.6640625" style="47" customWidth="1"/>
    <col min="6173" max="6400" width="8.88671875" style="47"/>
    <col min="6401" max="6428" width="4.6640625" style="47" customWidth="1"/>
    <col min="6429" max="6656" width="8.88671875" style="47"/>
    <col min="6657" max="6684" width="4.6640625" style="47" customWidth="1"/>
    <col min="6685" max="6912" width="8.88671875" style="47"/>
    <col min="6913" max="6940" width="4.6640625" style="47" customWidth="1"/>
    <col min="6941" max="7168" width="8.88671875" style="47"/>
    <col min="7169" max="7196" width="4.6640625" style="47" customWidth="1"/>
    <col min="7197" max="7424" width="8.88671875" style="47"/>
    <col min="7425" max="7452" width="4.6640625" style="47" customWidth="1"/>
    <col min="7453" max="7680" width="8.88671875" style="47"/>
    <col min="7681" max="7708" width="4.6640625" style="47" customWidth="1"/>
    <col min="7709" max="7936" width="8.88671875" style="47"/>
    <col min="7937" max="7964" width="4.6640625" style="47" customWidth="1"/>
    <col min="7965" max="8192" width="8.88671875" style="47"/>
    <col min="8193" max="8220" width="4.6640625" style="47" customWidth="1"/>
    <col min="8221" max="8448" width="8.88671875" style="47"/>
    <col min="8449" max="8476" width="4.6640625" style="47" customWidth="1"/>
    <col min="8477" max="8704" width="8.88671875" style="47"/>
    <col min="8705" max="8732" width="4.6640625" style="47" customWidth="1"/>
    <col min="8733" max="8960" width="8.88671875" style="47"/>
    <col min="8961" max="8988" width="4.6640625" style="47" customWidth="1"/>
    <col min="8989" max="9216" width="8.88671875" style="47"/>
    <col min="9217" max="9244" width="4.6640625" style="47" customWidth="1"/>
    <col min="9245" max="9472" width="8.88671875" style="47"/>
    <col min="9473" max="9500" width="4.6640625" style="47" customWidth="1"/>
    <col min="9501" max="9728" width="8.88671875" style="47"/>
    <col min="9729" max="9756" width="4.6640625" style="47" customWidth="1"/>
    <col min="9757" max="9984" width="8.88671875" style="47"/>
    <col min="9985" max="10012" width="4.6640625" style="47" customWidth="1"/>
    <col min="10013" max="10240" width="8.88671875" style="47"/>
    <col min="10241" max="10268" width="4.6640625" style="47" customWidth="1"/>
    <col min="10269" max="10496" width="8.88671875" style="47"/>
    <col min="10497" max="10524" width="4.6640625" style="47" customWidth="1"/>
    <col min="10525" max="10752" width="8.88671875" style="47"/>
    <col min="10753" max="10780" width="4.6640625" style="47" customWidth="1"/>
    <col min="10781" max="11008" width="8.88671875" style="47"/>
    <col min="11009" max="11036" width="4.6640625" style="47" customWidth="1"/>
    <col min="11037" max="11264" width="8.88671875" style="47"/>
    <col min="11265" max="11292" width="4.6640625" style="47" customWidth="1"/>
    <col min="11293" max="11520" width="8.88671875" style="47"/>
    <col min="11521" max="11548" width="4.6640625" style="47" customWidth="1"/>
    <col min="11549" max="11776" width="8.88671875" style="47"/>
    <col min="11777" max="11804" width="4.6640625" style="47" customWidth="1"/>
    <col min="11805" max="12032" width="8.88671875" style="47"/>
    <col min="12033" max="12060" width="4.6640625" style="47" customWidth="1"/>
    <col min="12061" max="12288" width="8.88671875" style="47"/>
    <col min="12289" max="12316" width="4.6640625" style="47" customWidth="1"/>
    <col min="12317" max="12544" width="8.88671875" style="47"/>
    <col min="12545" max="12572" width="4.6640625" style="47" customWidth="1"/>
    <col min="12573" max="12800" width="8.88671875" style="47"/>
    <col min="12801" max="12828" width="4.6640625" style="47" customWidth="1"/>
    <col min="12829" max="13056" width="8.88671875" style="47"/>
    <col min="13057" max="13084" width="4.6640625" style="47" customWidth="1"/>
    <col min="13085" max="13312" width="8.88671875" style="47"/>
    <col min="13313" max="13340" width="4.6640625" style="47" customWidth="1"/>
    <col min="13341" max="13568" width="8.88671875" style="47"/>
    <col min="13569" max="13596" width="4.6640625" style="47" customWidth="1"/>
    <col min="13597" max="13824" width="8.88671875" style="47"/>
    <col min="13825" max="13852" width="4.6640625" style="47" customWidth="1"/>
    <col min="13853" max="14080" width="8.88671875" style="47"/>
    <col min="14081" max="14108" width="4.6640625" style="47" customWidth="1"/>
    <col min="14109" max="14336" width="8.88671875" style="47"/>
    <col min="14337" max="14364" width="4.6640625" style="47" customWidth="1"/>
    <col min="14365" max="14592" width="8.88671875" style="47"/>
    <col min="14593" max="14620" width="4.6640625" style="47" customWidth="1"/>
    <col min="14621" max="14848" width="8.88671875" style="47"/>
    <col min="14849" max="14876" width="4.6640625" style="47" customWidth="1"/>
    <col min="14877" max="15104" width="8.88671875" style="47"/>
    <col min="15105" max="15132" width="4.6640625" style="47" customWidth="1"/>
    <col min="15133" max="15360" width="8.88671875" style="47"/>
    <col min="15361" max="15388" width="4.6640625" style="47" customWidth="1"/>
    <col min="15389" max="15616" width="8.88671875" style="47"/>
    <col min="15617" max="15644" width="4.6640625" style="47" customWidth="1"/>
    <col min="15645" max="15872" width="8.88671875" style="47"/>
    <col min="15873" max="15900" width="4.6640625" style="47" customWidth="1"/>
    <col min="15901" max="16128" width="8.88671875" style="47"/>
    <col min="16129" max="16156" width="4.6640625" style="47" customWidth="1"/>
    <col min="16157" max="16384" width="8.88671875" style="47"/>
  </cols>
  <sheetData>
    <row r="1" spans="1:31" ht="20.25" hidden="1" customHeight="1">
      <c r="A1" s="41"/>
      <c r="B1" s="42"/>
      <c r="C1" s="43" t="s">
        <v>293</v>
      </c>
      <c r="D1" s="43" t="s">
        <v>294</v>
      </c>
      <c r="E1" s="43" t="s">
        <v>295</v>
      </c>
      <c r="F1" s="43" t="s">
        <v>296</v>
      </c>
      <c r="G1" s="44"/>
      <c r="H1" s="44"/>
      <c r="I1" s="45"/>
      <c r="J1" s="44"/>
      <c r="K1" s="44"/>
      <c r="L1" s="44"/>
      <c r="M1" s="43" t="s">
        <v>297</v>
      </c>
      <c r="N1" s="43" t="s">
        <v>298</v>
      </c>
      <c r="O1" s="43" t="s">
        <v>299</v>
      </c>
      <c r="P1" s="43" t="s">
        <v>300</v>
      </c>
      <c r="Q1" s="44"/>
      <c r="R1" s="45"/>
      <c r="S1" s="44"/>
      <c r="T1" s="44"/>
      <c r="U1" s="43" t="s">
        <v>301</v>
      </c>
      <c r="V1" s="43" t="s">
        <v>302</v>
      </c>
      <c r="W1" s="43" t="s">
        <v>303</v>
      </c>
      <c r="X1" s="43" t="s">
        <v>304</v>
      </c>
      <c r="Y1" s="44"/>
      <c r="Z1" s="44"/>
      <c r="AA1" s="44"/>
      <c r="AB1" s="46"/>
    </row>
    <row r="2" spans="1:31" ht="20.25" hidden="1" customHeight="1">
      <c r="A2" s="48"/>
      <c r="B2" s="49"/>
      <c r="C2" s="50">
        <f>I8</f>
        <v>46023</v>
      </c>
      <c r="D2" s="49">
        <f>U2+31</f>
        <v>46113</v>
      </c>
      <c r="E2" s="49">
        <f>V2+30</f>
        <v>46204</v>
      </c>
      <c r="F2" s="49">
        <f>W2+30</f>
        <v>46296</v>
      </c>
      <c r="G2" s="49"/>
      <c r="H2" s="51"/>
      <c r="I2" s="52"/>
      <c r="J2" s="51"/>
      <c r="K2" s="51"/>
      <c r="L2" s="51">
        <f>IF(OR((AND(MOD(YEAR(C2),4)=0,MOD(YEAR(C2),100)&lt;&gt;0)), (MOD(YEAR(C2),400)=0)), 29,28)</f>
        <v>28</v>
      </c>
      <c r="M2" s="49">
        <f>C2+31</f>
        <v>46054</v>
      </c>
      <c r="N2" s="49">
        <f>D2+30</f>
        <v>46143</v>
      </c>
      <c r="O2" s="49">
        <f>E2+31</f>
        <v>46235</v>
      </c>
      <c r="P2" s="49">
        <f>F2+31</f>
        <v>46327</v>
      </c>
      <c r="Q2" s="51"/>
      <c r="R2" s="52"/>
      <c r="S2" s="51"/>
      <c r="T2" s="51"/>
      <c r="U2" s="49">
        <f>M2+L2</f>
        <v>46082</v>
      </c>
      <c r="V2" s="49">
        <f>N2+31</f>
        <v>46174</v>
      </c>
      <c r="W2" s="49">
        <f>O2+31</f>
        <v>46266</v>
      </c>
      <c r="X2" s="49">
        <f>P2+30</f>
        <v>46357</v>
      </c>
      <c r="Y2" s="51"/>
      <c r="Z2" s="51"/>
      <c r="AA2" s="51"/>
      <c r="AC2" s="53"/>
    </row>
    <row r="3" spans="1:31" ht="20.25" hidden="1" customHeight="1">
      <c r="A3" s="54" t="s">
        <v>293</v>
      </c>
      <c r="B3" s="55"/>
      <c r="C3" s="51">
        <f>IF(WEEKDAY($C$2)=1,1,0)</f>
        <v>0</v>
      </c>
      <c r="D3" s="51">
        <f>IF(WEEKDAY($C$2)=2,1,0)</f>
        <v>0</v>
      </c>
      <c r="E3" s="51">
        <f>IF(WEEKDAY($C$2)=3,1,0)</f>
        <v>0</v>
      </c>
      <c r="F3" s="51">
        <f>IF(WEEKDAY($C$2)=4,1,0)</f>
        <v>0</v>
      </c>
      <c r="G3" s="51">
        <f>IF(WEEKDAY($C$2)=5,1,0)</f>
        <v>1</v>
      </c>
      <c r="H3" s="51">
        <f>IF(WEEKDAY($C$2)=6,1,0)</f>
        <v>0</v>
      </c>
      <c r="I3" s="52">
        <f>IF(WEEKDAY($C$2)=7,1,0)</f>
        <v>0</v>
      </c>
      <c r="J3" s="55" t="s">
        <v>297</v>
      </c>
      <c r="K3" s="55"/>
      <c r="L3" s="51">
        <f>IF(WEEKDAY($M$2)=1,1,0)</f>
        <v>1</v>
      </c>
      <c r="M3" s="51">
        <f>IF(WEEKDAY($M$2)=2,1,0)</f>
        <v>0</v>
      </c>
      <c r="N3" s="51">
        <f>IF(WEEKDAY($M$2)=3,1,0)</f>
        <v>0</v>
      </c>
      <c r="O3" s="51">
        <f>IF(WEEKDAY($M$2)=4,1,0)</f>
        <v>0</v>
      </c>
      <c r="P3" s="51">
        <f>IF(WEEKDAY($M$2)=5,1,0)</f>
        <v>0</v>
      </c>
      <c r="Q3" s="51">
        <f>IF(WEEKDAY($M$2)=6,1,0)</f>
        <v>0</v>
      </c>
      <c r="R3" s="52">
        <f>IF(WEEKDAY($M$2)=7,1,0)</f>
        <v>0</v>
      </c>
      <c r="S3" s="55" t="s">
        <v>301</v>
      </c>
      <c r="T3" s="55"/>
      <c r="U3" s="51">
        <f>IF(WEEKDAY($U$2)=1,1,0)</f>
        <v>1</v>
      </c>
      <c r="V3" s="51">
        <f>IF(WEEKDAY($U$2)=2,1,0)</f>
        <v>0</v>
      </c>
      <c r="W3" s="51">
        <f>IF(WEEKDAY($U$2)=3,1,0)</f>
        <v>0</v>
      </c>
      <c r="X3" s="51">
        <f>IF(WEEKDAY($U$2)=4,1,0)</f>
        <v>0</v>
      </c>
      <c r="Y3" s="51">
        <f>IF(WEEKDAY($U$2)=5,1,0)</f>
        <v>0</v>
      </c>
      <c r="Z3" s="51">
        <f>IF(WEEKDAY($U$2)=6,1,0)</f>
        <v>0</v>
      </c>
      <c r="AA3" s="51">
        <f>IF(WEEKDAY($U$2)=7,1,0)</f>
        <v>0</v>
      </c>
    </row>
    <row r="4" spans="1:31" ht="20.25" hidden="1" customHeight="1">
      <c r="A4" s="54" t="s">
        <v>294</v>
      </c>
      <c r="B4" s="55"/>
      <c r="C4" s="51">
        <f>IF(WEEKDAY($D$2)=1,1,0)</f>
        <v>0</v>
      </c>
      <c r="D4" s="51">
        <f>IF(WEEKDAY($D$2)=2,1,0)</f>
        <v>0</v>
      </c>
      <c r="E4" s="51">
        <f>IF(WEEKDAY($D$2)=3,1,0)</f>
        <v>0</v>
      </c>
      <c r="F4" s="51">
        <f>IF(WEEKDAY($D$2)=4,1,0)</f>
        <v>1</v>
      </c>
      <c r="G4" s="51">
        <f>IF(WEEKDAY($D$2)=5,1,0)</f>
        <v>0</v>
      </c>
      <c r="H4" s="51">
        <f>IF(WEEKDAY($D$2)=6,1,0)</f>
        <v>0</v>
      </c>
      <c r="I4" s="52">
        <f>IF(WEEKDAY($D$2)=7,1,0)</f>
        <v>0</v>
      </c>
      <c r="J4" s="55" t="s">
        <v>298</v>
      </c>
      <c r="K4" s="55"/>
      <c r="L4" s="51">
        <f>IF(WEEKDAY($N$2)=1,1,0)</f>
        <v>0</v>
      </c>
      <c r="M4" s="51">
        <f>IF(WEEKDAY($N$2)=2,1,0)</f>
        <v>0</v>
      </c>
      <c r="N4" s="51">
        <f>IF(WEEKDAY($N$2)=3,1,0)</f>
        <v>0</v>
      </c>
      <c r="O4" s="51">
        <f>IF(WEEKDAY($N$2)=4,1,0)</f>
        <v>0</v>
      </c>
      <c r="P4" s="51">
        <f>IF(WEEKDAY($N$2)=5,1,0)</f>
        <v>0</v>
      </c>
      <c r="Q4" s="51">
        <f>IF(WEEKDAY($N$2)=6,1,0)</f>
        <v>1</v>
      </c>
      <c r="R4" s="52">
        <f>IF(WEEKDAY($N$2)=7,1,0)</f>
        <v>0</v>
      </c>
      <c r="S4" s="55" t="s">
        <v>302</v>
      </c>
      <c r="T4" s="55"/>
      <c r="U4" s="51">
        <f>IF(WEEKDAY($V$2)=1,1,0)</f>
        <v>0</v>
      </c>
      <c r="V4" s="51">
        <f>IF(WEEKDAY($V$2)=2,1,0)</f>
        <v>1</v>
      </c>
      <c r="W4" s="51">
        <f>IF(WEEKDAY($V$2)=3,1,0)</f>
        <v>0</v>
      </c>
      <c r="X4" s="51">
        <f>IF(WEEKDAY($V$2)=4,1,0)</f>
        <v>0</v>
      </c>
      <c r="Y4" s="51">
        <f>IF(WEEKDAY($V$2)=5,1,0)</f>
        <v>0</v>
      </c>
      <c r="Z4" s="51">
        <f>IF(WEEKDAY($V$2)=6,1,0)</f>
        <v>0</v>
      </c>
      <c r="AA4" s="51">
        <f>IF(WEEKDAY($V$2)=7,1,0)</f>
        <v>0</v>
      </c>
    </row>
    <row r="5" spans="1:31" ht="20.25" hidden="1" customHeight="1">
      <c r="A5" s="54" t="s">
        <v>295</v>
      </c>
      <c r="B5" s="55"/>
      <c r="C5" s="51">
        <f>IF(WEEKDAY($E$2)=1,1,0)</f>
        <v>0</v>
      </c>
      <c r="D5" s="51">
        <f>IF(WEEKDAY($E$2)=2,1,0)</f>
        <v>0</v>
      </c>
      <c r="E5" s="51">
        <f>IF(WEEKDAY($E$2)=3,1,0)</f>
        <v>0</v>
      </c>
      <c r="F5" s="51">
        <f>IF(WEEKDAY($E$2)=4,1,0)</f>
        <v>1</v>
      </c>
      <c r="G5" s="51">
        <f>IF(WEEKDAY($E$2)=5,1,0)</f>
        <v>0</v>
      </c>
      <c r="H5" s="51">
        <f>IF(WEEKDAY($E$2)=6,1,0)</f>
        <v>0</v>
      </c>
      <c r="I5" s="52">
        <f>IF(WEEKDAY($E$2)=7,1,0)</f>
        <v>0</v>
      </c>
      <c r="J5" s="55" t="s">
        <v>299</v>
      </c>
      <c r="K5" s="55"/>
      <c r="L5" s="51">
        <f>IF(WEEKDAY($O$2)=1,1,0)</f>
        <v>0</v>
      </c>
      <c r="M5" s="51">
        <f>IF(WEEKDAY($O$2)=2,1,0)</f>
        <v>0</v>
      </c>
      <c r="N5" s="51">
        <f>IF(WEEKDAY($O$2)=3,1,0)</f>
        <v>0</v>
      </c>
      <c r="O5" s="51">
        <f>IF(WEEKDAY($O$2)=4,1,0)</f>
        <v>0</v>
      </c>
      <c r="P5" s="51">
        <f>IF(WEEKDAY($O$2)=5,1,0)</f>
        <v>0</v>
      </c>
      <c r="Q5" s="51">
        <f>IF(WEEKDAY($O$2)=6,1,0)</f>
        <v>0</v>
      </c>
      <c r="R5" s="52">
        <f>IF(WEEKDAY($O$2)=7,1,0)</f>
        <v>1</v>
      </c>
      <c r="S5" s="55" t="s">
        <v>303</v>
      </c>
      <c r="T5" s="55"/>
      <c r="U5" s="51">
        <f>IF(WEEKDAY($W$2)=1,1,0)</f>
        <v>0</v>
      </c>
      <c r="V5" s="51">
        <f>IF(WEEKDAY($W$2)=2,1,0)</f>
        <v>0</v>
      </c>
      <c r="W5" s="51">
        <f>IF(WEEKDAY($W$2)=3,1,0)</f>
        <v>1</v>
      </c>
      <c r="X5" s="51">
        <f>IF(WEEKDAY($W$2)=4,1,0)</f>
        <v>0</v>
      </c>
      <c r="Y5" s="51">
        <f>IF(WEEKDAY($W$2)=5,1,0)</f>
        <v>0</v>
      </c>
      <c r="Z5" s="51">
        <f>IF(WEEKDAY($W$2)=6,1,0)</f>
        <v>0</v>
      </c>
      <c r="AA5" s="51">
        <f>IF(WEEKDAY($W$2)=7,1,0)</f>
        <v>0</v>
      </c>
    </row>
    <row r="6" spans="1:31" ht="20.25" hidden="1" customHeight="1">
      <c r="A6" s="54" t="s">
        <v>296</v>
      </c>
      <c r="B6" s="55"/>
      <c r="C6" s="51">
        <f>IF(WEEKDAY($F$2)=1,1,0)</f>
        <v>0</v>
      </c>
      <c r="D6" s="51">
        <f>IF(WEEKDAY($F$2)=2,1,0)</f>
        <v>0</v>
      </c>
      <c r="E6" s="51">
        <f>IF(WEEKDAY($F$2)=3,1,0)</f>
        <v>0</v>
      </c>
      <c r="F6" s="51">
        <f>IF(WEEKDAY($F$2)=4,1,0)</f>
        <v>0</v>
      </c>
      <c r="G6" s="51">
        <f>IF(WEEKDAY($F$2)=5,1,0)</f>
        <v>1</v>
      </c>
      <c r="H6" s="51">
        <f>IF(WEEKDAY($F$2)=6,1,0)</f>
        <v>0</v>
      </c>
      <c r="I6" s="52">
        <f>IF(WEEKDAY($F$2)=7,1,0)</f>
        <v>0</v>
      </c>
      <c r="J6" s="55" t="s">
        <v>300</v>
      </c>
      <c r="K6" s="55"/>
      <c r="L6" s="51">
        <f>IF(WEEKDAY($P$2)=1,1,0)</f>
        <v>1</v>
      </c>
      <c r="M6" s="51">
        <f>IF(WEEKDAY($P$2)=2,1,0)</f>
        <v>0</v>
      </c>
      <c r="N6" s="51">
        <f>IF(WEEKDAY($P$2)=3,1,0)</f>
        <v>0</v>
      </c>
      <c r="O6" s="51">
        <f>IF(WEEKDAY($P$2)=4,1,0)</f>
        <v>0</v>
      </c>
      <c r="P6" s="51">
        <f>IF(WEEKDAY($P$2)=5,1,0)</f>
        <v>0</v>
      </c>
      <c r="Q6" s="51">
        <f>IF(WEEKDAY($P$2)=6,1,0)</f>
        <v>0</v>
      </c>
      <c r="R6" s="52">
        <f>IF(WEEKDAY($P$2)=7,1,0)</f>
        <v>0</v>
      </c>
      <c r="S6" s="55" t="s">
        <v>304</v>
      </c>
      <c r="T6" s="55"/>
      <c r="U6" s="51">
        <f>IF(WEEKDAY($X$2)=1,1,0)</f>
        <v>0</v>
      </c>
      <c r="V6" s="51">
        <f>IF(WEEKDAY($X$2)=2,1,0)</f>
        <v>0</v>
      </c>
      <c r="W6" s="51">
        <f>IF(WEEKDAY($X$2)=3,1,0)</f>
        <v>1</v>
      </c>
      <c r="X6" s="51">
        <f>IF(WEEKDAY($X$2)=4,1,0)</f>
        <v>0</v>
      </c>
      <c r="Y6" s="51">
        <f>IF(WEEKDAY($X$2)=5,1,0)</f>
        <v>0</v>
      </c>
      <c r="Z6" s="51">
        <f>IF(WEEKDAY($X$2)=6,1,0)</f>
        <v>0</v>
      </c>
      <c r="AA6" s="51">
        <f>IF(WEEKDAY($X$2)=7,1,0)</f>
        <v>0</v>
      </c>
    </row>
    <row r="7" spans="1:31" ht="20.25" customHeight="1" thickBot="1"/>
    <row r="8" spans="1:31" ht="20.25" customHeight="1" thickBot="1">
      <c r="A8" s="56"/>
      <c r="B8" s="57" t="s">
        <v>305</v>
      </c>
      <c r="D8" s="58"/>
      <c r="E8" s="58"/>
      <c r="F8" s="58"/>
      <c r="G8" s="58"/>
      <c r="H8" s="59"/>
      <c r="I8" s="4561">
        <v>46023</v>
      </c>
      <c r="J8" s="4562"/>
      <c r="K8" s="4562"/>
      <c r="N8" s="60" t="s">
        <v>306</v>
      </c>
      <c r="O8" s="61"/>
      <c r="P8" s="61"/>
      <c r="Q8" s="61"/>
      <c r="R8" s="61"/>
      <c r="S8" s="61"/>
      <c r="Y8" s="4563" t="s">
        <v>307</v>
      </c>
      <c r="Z8" s="4564"/>
      <c r="AA8" s="4565"/>
    </row>
    <row r="9" spans="1:31" ht="20.25" customHeight="1" thickBot="1">
      <c r="A9" s="62"/>
      <c r="B9" s="62"/>
      <c r="C9" s="63" t="s">
        <v>308</v>
      </c>
      <c r="D9" s="64"/>
      <c r="E9" s="64"/>
      <c r="F9" s="64"/>
      <c r="G9" s="64"/>
      <c r="H9" s="59"/>
      <c r="I9" s="65"/>
      <c r="J9" s="65"/>
      <c r="K9" s="65"/>
    </row>
    <row r="10" spans="1:31" ht="20.25" customHeight="1">
      <c r="A10" s="66"/>
      <c r="B10" s="67"/>
      <c r="C10" s="68"/>
      <c r="D10" s="68"/>
      <c r="E10" s="68"/>
      <c r="F10" s="68"/>
      <c r="G10" s="68"/>
      <c r="H10" s="68"/>
      <c r="I10" s="68"/>
      <c r="J10" s="68"/>
      <c r="K10" s="68"/>
      <c r="L10" s="68"/>
      <c r="M10" s="68"/>
      <c r="N10" s="68"/>
      <c r="O10" s="68"/>
      <c r="P10" s="68"/>
      <c r="Q10" s="68"/>
      <c r="R10" s="68"/>
      <c r="S10" s="68"/>
      <c r="T10" s="68"/>
      <c r="U10" s="68"/>
      <c r="V10" s="68"/>
      <c r="W10" s="68"/>
      <c r="X10" s="68"/>
      <c r="Y10" s="68"/>
      <c r="Z10" s="68"/>
      <c r="AA10" s="69"/>
    </row>
    <row r="11" spans="1:31" ht="20.25" customHeight="1">
      <c r="A11" s="66"/>
      <c r="B11" s="66"/>
      <c r="AA11" s="70"/>
    </row>
    <row r="12" spans="1:31" ht="20.25" customHeight="1">
      <c r="A12" s="71"/>
      <c r="B12" s="71"/>
      <c r="C12" s="59"/>
      <c r="D12" s="59"/>
      <c r="E12" s="59"/>
      <c r="F12" s="59"/>
      <c r="G12" s="59"/>
      <c r="H12" s="4566" t="s">
        <v>309</v>
      </c>
      <c r="I12" s="4566"/>
      <c r="J12" s="4566"/>
      <c r="K12" s="4566"/>
      <c r="L12" s="4566"/>
      <c r="M12" s="4566"/>
      <c r="N12" s="4566"/>
      <c r="O12" s="4566"/>
      <c r="P12" s="4567">
        <f>YEAR(I8)</f>
        <v>2026</v>
      </c>
      <c r="Q12" s="4567"/>
      <c r="R12" s="4567"/>
      <c r="S12" s="4567"/>
      <c r="T12" s="4567"/>
      <c r="U12" s="59"/>
      <c r="V12" s="59"/>
      <c r="W12" s="59"/>
      <c r="X12" s="59"/>
      <c r="Y12" s="59"/>
      <c r="Z12" s="59"/>
      <c r="AA12" s="72"/>
      <c r="AD12" s="4420" t="s">
        <v>310</v>
      </c>
    </row>
    <row r="13" spans="1:31" ht="20.25" customHeight="1">
      <c r="A13" s="66"/>
      <c r="B13" s="66"/>
      <c r="E13" s="73"/>
      <c r="AA13" s="70"/>
      <c r="AD13" s="4421">
        <v>2026</v>
      </c>
    </row>
    <row r="14" spans="1:31" s="76" customFormat="1" ht="20.25" customHeight="1" thickBot="1">
      <c r="A14" s="74"/>
      <c r="B14" s="4568" t="s">
        <v>311</v>
      </c>
      <c r="C14" s="4569"/>
      <c r="D14" s="4569"/>
      <c r="E14" s="4569"/>
      <c r="F14" s="4569"/>
      <c r="G14" s="4569"/>
      <c r="H14" s="4569"/>
      <c r="I14" s="4569"/>
      <c r="J14" s="75"/>
      <c r="K14" s="4570" t="s">
        <v>312</v>
      </c>
      <c r="L14" s="4570"/>
      <c r="M14" s="4570"/>
      <c r="N14" s="4570"/>
      <c r="O14" s="4570"/>
      <c r="P14" s="4570"/>
      <c r="Q14" s="4570"/>
      <c r="R14" s="4570"/>
      <c r="S14" s="75"/>
      <c r="T14" s="4571" t="s">
        <v>313</v>
      </c>
      <c r="U14" s="4571"/>
      <c r="V14" s="4571"/>
      <c r="W14" s="4571"/>
      <c r="X14" s="4571"/>
      <c r="Y14" s="4571"/>
      <c r="Z14" s="4571"/>
      <c r="AA14" s="4572"/>
      <c r="AB14" s="47"/>
      <c r="AC14" s="47"/>
      <c r="AD14" s="4419" t="s">
        <v>3568</v>
      </c>
      <c r="AE14" s="47"/>
    </row>
    <row r="15" spans="1:31" ht="20.25" customHeight="1">
      <c r="A15" s="77"/>
      <c r="B15" s="78" t="s">
        <v>314</v>
      </c>
      <c r="C15" s="79" t="s">
        <v>315</v>
      </c>
      <c r="D15" s="80" t="s">
        <v>316</v>
      </c>
      <c r="E15" s="80" t="s">
        <v>317</v>
      </c>
      <c r="F15" s="80" t="s">
        <v>318</v>
      </c>
      <c r="G15" s="80" t="s">
        <v>319</v>
      </c>
      <c r="H15" s="80" t="s">
        <v>320</v>
      </c>
      <c r="I15" s="81" t="s">
        <v>321</v>
      </c>
      <c r="J15" s="82"/>
      <c r="K15" s="78" t="s">
        <v>314</v>
      </c>
      <c r="L15" s="79" t="s">
        <v>315</v>
      </c>
      <c r="M15" s="80" t="s">
        <v>316</v>
      </c>
      <c r="N15" s="80" t="s">
        <v>317</v>
      </c>
      <c r="O15" s="80" t="s">
        <v>318</v>
      </c>
      <c r="P15" s="80" t="s">
        <v>319</v>
      </c>
      <c r="Q15" s="80" t="s">
        <v>320</v>
      </c>
      <c r="R15" s="81" t="s">
        <v>321</v>
      </c>
      <c r="S15" s="82"/>
      <c r="T15" s="78" t="s">
        <v>314</v>
      </c>
      <c r="U15" s="79" t="s">
        <v>315</v>
      </c>
      <c r="V15" s="80" t="s">
        <v>316</v>
      </c>
      <c r="W15" s="80" t="s">
        <v>317</v>
      </c>
      <c r="X15" s="80" t="s">
        <v>318</v>
      </c>
      <c r="Y15" s="80" t="s">
        <v>319</v>
      </c>
      <c r="Z15" s="80" t="s">
        <v>320</v>
      </c>
      <c r="AA15" s="81" t="s">
        <v>321</v>
      </c>
    </row>
    <row r="16" spans="1:31" ht="20.25" customHeight="1">
      <c r="A16" s="83"/>
      <c r="B16" s="94">
        <f>B13+1</f>
        <v>1</v>
      </c>
      <c r="C16" s="85">
        <f>IF($C$3=1,1,0)</f>
        <v>0</v>
      </c>
      <c r="D16" s="86">
        <f>IF($D$3=1,1, IF(C16&gt;0,C16+1, 0))</f>
        <v>0</v>
      </c>
      <c r="E16" s="86">
        <f>IF($E$3=1,1, IF(D16&gt;0,D16+1, 0))</f>
        <v>0</v>
      </c>
      <c r="F16" s="86">
        <f>IF($F$3=1,1, IF(E16&gt;0,E16+1, 0))</f>
        <v>0</v>
      </c>
      <c r="G16" s="97">
        <f>IF($G$3=1,1, IF(F16&gt;0,F16+1, 0))</f>
        <v>1</v>
      </c>
      <c r="H16" s="88">
        <f>IF($H$3=1,1, IF(G16&gt;0,G16+1, 0))</f>
        <v>2</v>
      </c>
      <c r="I16" s="89">
        <f>IF($I$3=1,1, IF(H16&gt;0,H16+1, 0))</f>
        <v>3</v>
      </c>
      <c r="J16" s="90"/>
      <c r="K16" s="84">
        <f>IF(B21&gt;0,B20+1,B20)</f>
        <v>6</v>
      </c>
      <c r="L16" s="85">
        <f>IF($L$3=1,1,0)</f>
        <v>1</v>
      </c>
      <c r="M16" s="86">
        <f>IF($M$3=1,1, IF(L16&gt;0,L16+1, 0))</f>
        <v>2</v>
      </c>
      <c r="N16" s="86">
        <f>IF($N$3=1,1, IF(M16&gt;0,M16+1, 0))</f>
        <v>3</v>
      </c>
      <c r="O16" s="86">
        <f>IF($O$3=1,1, IF(N16&gt;0,N16+1, 0))</f>
        <v>4</v>
      </c>
      <c r="P16" s="86">
        <f>IF($P$3=1,1, IF(O16&gt;0,O16+1, 0))</f>
        <v>5</v>
      </c>
      <c r="Q16" s="86">
        <f>IF($Q$3=1,1, IF(P16&gt;0,P16+1, 0))</f>
        <v>6</v>
      </c>
      <c r="R16" s="91">
        <f>IF($R$3=1,1, IF(Q16&gt;0,Q16+1, 0))</f>
        <v>7</v>
      </c>
      <c r="S16" s="90"/>
      <c r="T16" s="84">
        <f>IF(K21&gt;0,K20+1,K20)</f>
        <v>10</v>
      </c>
      <c r="U16" s="92">
        <f>IF($U$3=1,1,0)</f>
        <v>1</v>
      </c>
      <c r="V16" s="93">
        <f>IF($V$3=1,1, IF(U16&gt;0,U16+1, 0))</f>
        <v>2</v>
      </c>
      <c r="W16" s="93">
        <f>IF($W$3=1,1, IF(V16&gt;0,V16+1, 0))</f>
        <v>3</v>
      </c>
      <c r="X16" s="93">
        <f>IF($X$3=1,1, IF(W16&gt;0,W16+1, 0))</f>
        <v>4</v>
      </c>
      <c r="Y16" s="86">
        <f>IF($Y$3=1,1, IF(X16&gt;0,X16+1, 0))</f>
        <v>5</v>
      </c>
      <c r="Z16" s="86">
        <f>IF($Z$3=1,1, IF(Y16&gt;0,Y16+1, 0))</f>
        <v>6</v>
      </c>
      <c r="AA16" s="91">
        <f>IF($AA$3=1,1, IF(Z16&gt;0,Z16+1, 0))</f>
        <v>7</v>
      </c>
      <c r="AD16" s="4419" t="s">
        <v>3569</v>
      </c>
    </row>
    <row r="17" spans="1:31" ht="20.25" customHeight="1">
      <c r="A17" s="83"/>
      <c r="B17" s="94">
        <f>B16+1</f>
        <v>2</v>
      </c>
      <c r="C17" s="95">
        <f>IF(AND(I16&gt;0,I16&lt;31),I16+1,0)</f>
        <v>4</v>
      </c>
      <c r="D17" s="87">
        <f t="shared" ref="D17:I21" si="0">IF(AND(C17&gt;0,C17&lt;31),C17+1,0)</f>
        <v>5</v>
      </c>
      <c r="E17" s="87">
        <f t="shared" si="0"/>
        <v>6</v>
      </c>
      <c r="F17" s="87">
        <f t="shared" si="0"/>
        <v>7</v>
      </c>
      <c r="G17" s="87">
        <f t="shared" si="0"/>
        <v>8</v>
      </c>
      <c r="H17" s="87">
        <f t="shared" si="0"/>
        <v>9</v>
      </c>
      <c r="I17" s="89">
        <f t="shared" si="0"/>
        <v>10</v>
      </c>
      <c r="J17" s="90"/>
      <c r="K17" s="94">
        <f>K16+1</f>
        <v>7</v>
      </c>
      <c r="L17" s="95">
        <f>IF(AND(R16&gt;0,R16&lt;$L$2),R16+1,0)</f>
        <v>8</v>
      </c>
      <c r="M17" s="87">
        <f t="shared" ref="M17:R21" si="1">IF(AND(L17&gt;0,L17&lt;$L$2),L17+1,0)</f>
        <v>9</v>
      </c>
      <c r="N17" s="87">
        <f t="shared" si="1"/>
        <v>10</v>
      </c>
      <c r="O17" s="87">
        <f t="shared" si="1"/>
        <v>11</v>
      </c>
      <c r="P17" s="87">
        <f t="shared" si="1"/>
        <v>12</v>
      </c>
      <c r="Q17" s="87">
        <f t="shared" si="1"/>
        <v>13</v>
      </c>
      <c r="R17" s="89">
        <f t="shared" si="1"/>
        <v>14</v>
      </c>
      <c r="S17" s="90"/>
      <c r="T17" s="94">
        <f>T16+1</f>
        <v>11</v>
      </c>
      <c r="U17" s="96">
        <f>IF(AND(AA16&gt;0,AA16&lt;31),AA16+1,0)</f>
        <v>8</v>
      </c>
      <c r="V17" s="88">
        <f t="shared" ref="V17:AA21" si="2">IF(AND(U17&gt;0,U17&lt;31),U17+1,0)</f>
        <v>9</v>
      </c>
      <c r="W17" s="88">
        <f t="shared" si="2"/>
        <v>10</v>
      </c>
      <c r="X17" s="88">
        <f t="shared" si="2"/>
        <v>11</v>
      </c>
      <c r="Y17" s="87">
        <f t="shared" si="2"/>
        <v>12</v>
      </c>
      <c r="Z17" s="87">
        <f t="shared" si="2"/>
        <v>13</v>
      </c>
      <c r="AA17" s="89">
        <f t="shared" si="2"/>
        <v>14</v>
      </c>
    </row>
    <row r="18" spans="1:31" ht="20.25" customHeight="1">
      <c r="A18" s="83"/>
      <c r="B18" s="94">
        <f>B17+1</f>
        <v>3</v>
      </c>
      <c r="C18" s="95">
        <f>IF(AND(I17&gt;0,I17&lt;31),I17+1,0)</f>
        <v>11</v>
      </c>
      <c r="D18" s="87">
        <f t="shared" si="0"/>
        <v>12</v>
      </c>
      <c r="E18" s="87">
        <f t="shared" si="0"/>
        <v>13</v>
      </c>
      <c r="F18" s="87">
        <f t="shared" si="0"/>
        <v>14</v>
      </c>
      <c r="G18" s="87">
        <f t="shared" si="0"/>
        <v>15</v>
      </c>
      <c r="H18" s="87">
        <f t="shared" si="0"/>
        <v>16</v>
      </c>
      <c r="I18" s="89">
        <f t="shared" si="0"/>
        <v>17</v>
      </c>
      <c r="J18" s="90"/>
      <c r="K18" s="94">
        <f>K17+1</f>
        <v>8</v>
      </c>
      <c r="L18" s="95">
        <f>IF(AND(R17&gt;0,R17&lt;$L$2),R17+1,0)</f>
        <v>15</v>
      </c>
      <c r="M18" s="87">
        <f t="shared" si="1"/>
        <v>16</v>
      </c>
      <c r="N18" s="87">
        <f t="shared" si="1"/>
        <v>17</v>
      </c>
      <c r="O18" s="87">
        <f t="shared" si="1"/>
        <v>18</v>
      </c>
      <c r="P18" s="87">
        <f t="shared" si="1"/>
        <v>19</v>
      </c>
      <c r="Q18" s="87">
        <f t="shared" si="1"/>
        <v>20</v>
      </c>
      <c r="R18" s="89">
        <f t="shared" si="1"/>
        <v>21</v>
      </c>
      <c r="S18" s="90"/>
      <c r="T18" s="94">
        <f>T17+1</f>
        <v>12</v>
      </c>
      <c r="U18" s="96">
        <f>IF(AND(AA17&gt;0,AA17&lt;31),AA17+1,0)</f>
        <v>15</v>
      </c>
      <c r="V18" s="88">
        <f t="shared" si="2"/>
        <v>16</v>
      </c>
      <c r="W18" s="88">
        <f t="shared" si="2"/>
        <v>17</v>
      </c>
      <c r="X18" s="88">
        <f t="shared" si="2"/>
        <v>18</v>
      </c>
      <c r="Y18" s="87">
        <f t="shared" si="2"/>
        <v>19</v>
      </c>
      <c r="Z18" s="87">
        <f t="shared" si="2"/>
        <v>20</v>
      </c>
      <c r="AA18" s="113">
        <f t="shared" si="2"/>
        <v>21</v>
      </c>
      <c r="AD18" s="4419" t="s">
        <v>3570</v>
      </c>
    </row>
    <row r="19" spans="1:31" ht="20.25" customHeight="1">
      <c r="A19" s="83"/>
      <c r="B19" s="94">
        <f>B18+1</f>
        <v>4</v>
      </c>
      <c r="C19" s="95">
        <f>IF(AND(I18&gt;0,I18&lt;31),I18+1,0)</f>
        <v>18</v>
      </c>
      <c r="D19" s="87">
        <f t="shared" si="0"/>
        <v>19</v>
      </c>
      <c r="E19" s="87">
        <f t="shared" si="0"/>
        <v>20</v>
      </c>
      <c r="F19" s="87">
        <f t="shared" si="0"/>
        <v>21</v>
      </c>
      <c r="G19" s="87">
        <f t="shared" si="0"/>
        <v>22</v>
      </c>
      <c r="H19" s="87">
        <f t="shared" si="0"/>
        <v>23</v>
      </c>
      <c r="I19" s="89">
        <f t="shared" si="0"/>
        <v>24</v>
      </c>
      <c r="J19" s="90"/>
      <c r="K19" s="94">
        <f>K18+1</f>
        <v>9</v>
      </c>
      <c r="L19" s="95">
        <f>IF(AND(R18&gt;0,R18&lt;$L$2),R18+1,0)</f>
        <v>22</v>
      </c>
      <c r="M19" s="87">
        <f t="shared" si="1"/>
        <v>23</v>
      </c>
      <c r="N19" s="87">
        <f t="shared" si="1"/>
        <v>24</v>
      </c>
      <c r="O19" s="87">
        <f t="shared" si="1"/>
        <v>25</v>
      </c>
      <c r="P19" s="87">
        <f t="shared" si="1"/>
        <v>26</v>
      </c>
      <c r="Q19" s="87">
        <f t="shared" si="1"/>
        <v>27</v>
      </c>
      <c r="R19" s="89">
        <f t="shared" si="1"/>
        <v>28</v>
      </c>
      <c r="S19" s="90"/>
      <c r="T19" s="94">
        <f>T18+1</f>
        <v>13</v>
      </c>
      <c r="U19" s="96">
        <f>IF(AND(AA18&gt;0,AA18&lt;31),AA18+1,0)</f>
        <v>22</v>
      </c>
      <c r="V19" s="88">
        <f t="shared" si="2"/>
        <v>23</v>
      </c>
      <c r="W19" s="88">
        <f t="shared" si="2"/>
        <v>24</v>
      </c>
      <c r="X19" s="88">
        <f t="shared" si="2"/>
        <v>25</v>
      </c>
      <c r="Y19" s="87">
        <f t="shared" si="2"/>
        <v>26</v>
      </c>
      <c r="Z19" s="87">
        <f t="shared" si="2"/>
        <v>27</v>
      </c>
      <c r="AA19" s="89">
        <f t="shared" si="2"/>
        <v>28</v>
      </c>
    </row>
    <row r="20" spans="1:31" ht="20.25" customHeight="1">
      <c r="A20" s="83"/>
      <c r="B20" s="98">
        <f>B19+1</f>
        <v>5</v>
      </c>
      <c r="C20" s="95">
        <f>IF(AND(I19&gt;0,I19&lt;31),I19+1,0)</f>
        <v>25</v>
      </c>
      <c r="D20" s="87">
        <f t="shared" si="0"/>
        <v>26</v>
      </c>
      <c r="E20" s="87">
        <f t="shared" si="0"/>
        <v>27</v>
      </c>
      <c r="F20" s="87">
        <f t="shared" si="0"/>
        <v>28</v>
      </c>
      <c r="G20" s="87">
        <f t="shared" si="0"/>
        <v>29</v>
      </c>
      <c r="H20" s="87">
        <f t="shared" si="0"/>
        <v>30</v>
      </c>
      <c r="I20" s="89">
        <f t="shared" si="0"/>
        <v>31</v>
      </c>
      <c r="J20" s="90"/>
      <c r="K20" s="98">
        <f>K19+1</f>
        <v>10</v>
      </c>
      <c r="L20" s="95">
        <f>IF(AND(R19&gt;0,R19&lt;$L$2),R19+1,0)</f>
        <v>0</v>
      </c>
      <c r="M20" s="87">
        <f t="shared" si="1"/>
        <v>0</v>
      </c>
      <c r="N20" s="87">
        <f t="shared" si="1"/>
        <v>0</v>
      </c>
      <c r="O20" s="87">
        <f t="shared" si="1"/>
        <v>0</v>
      </c>
      <c r="P20" s="87">
        <f t="shared" si="1"/>
        <v>0</v>
      </c>
      <c r="Q20" s="87">
        <f t="shared" si="1"/>
        <v>0</v>
      </c>
      <c r="R20" s="89">
        <f t="shared" si="1"/>
        <v>0</v>
      </c>
      <c r="S20" s="90"/>
      <c r="T20" s="98">
        <f>T19+1</f>
        <v>14</v>
      </c>
      <c r="U20" s="95">
        <f>IF(AND(AA19&gt;0,AA19&lt;31),AA19+1,0)</f>
        <v>29</v>
      </c>
      <c r="V20" s="87">
        <f t="shared" si="2"/>
        <v>30</v>
      </c>
      <c r="W20" s="87">
        <f t="shared" si="2"/>
        <v>31</v>
      </c>
      <c r="X20" s="87">
        <f t="shared" si="2"/>
        <v>0</v>
      </c>
      <c r="Y20" s="87">
        <f t="shared" si="2"/>
        <v>0</v>
      </c>
      <c r="Z20" s="87">
        <f t="shared" si="2"/>
        <v>0</v>
      </c>
      <c r="AA20" s="89">
        <f t="shared" si="2"/>
        <v>0</v>
      </c>
      <c r="AD20" s="4419" t="s">
        <v>3571</v>
      </c>
    </row>
    <row r="21" spans="1:31" ht="20.25" customHeight="1" thickBot="1">
      <c r="A21" s="83"/>
      <c r="B21" s="98">
        <f>B20+1</f>
        <v>6</v>
      </c>
      <c r="C21" s="100">
        <f>IF(AND(I20&gt;0,I20&lt;31),I20+1,0)</f>
        <v>0</v>
      </c>
      <c r="D21" s="101">
        <f t="shared" si="0"/>
        <v>0</v>
      </c>
      <c r="E21" s="101">
        <f t="shared" si="0"/>
        <v>0</v>
      </c>
      <c r="F21" s="101">
        <f t="shared" si="0"/>
        <v>0</v>
      </c>
      <c r="G21" s="101">
        <f t="shared" si="0"/>
        <v>0</v>
      </c>
      <c r="H21" s="101">
        <f t="shared" si="0"/>
        <v>0</v>
      </c>
      <c r="I21" s="102">
        <f t="shared" si="0"/>
        <v>0</v>
      </c>
      <c r="J21" s="90"/>
      <c r="K21" s="4481">
        <v>0</v>
      </c>
      <c r="L21" s="100">
        <f>IF(AND(R20&gt;0,R20&lt;$L$2),R20+1,0)</f>
        <v>0</v>
      </c>
      <c r="M21" s="101">
        <f t="shared" si="1"/>
        <v>0</v>
      </c>
      <c r="N21" s="101">
        <f t="shared" si="1"/>
        <v>0</v>
      </c>
      <c r="O21" s="101">
        <f t="shared" si="1"/>
        <v>0</v>
      </c>
      <c r="P21" s="101">
        <f t="shared" si="1"/>
        <v>0</v>
      </c>
      <c r="Q21" s="101">
        <f t="shared" si="1"/>
        <v>0</v>
      </c>
      <c r="R21" s="102">
        <f t="shared" si="1"/>
        <v>0</v>
      </c>
      <c r="S21" s="90"/>
      <c r="T21" s="99">
        <f>IF(U21=0,0,T20+1)</f>
        <v>0</v>
      </c>
      <c r="U21" s="100">
        <f>IF(AND(AA20&gt;0,AA20&lt;31),AA20+1,0)</f>
        <v>0</v>
      </c>
      <c r="V21" s="101">
        <f t="shared" si="2"/>
        <v>0</v>
      </c>
      <c r="W21" s="101">
        <f t="shared" si="2"/>
        <v>0</v>
      </c>
      <c r="X21" s="101">
        <f t="shared" si="2"/>
        <v>0</v>
      </c>
      <c r="Y21" s="101">
        <f t="shared" si="2"/>
        <v>0</v>
      </c>
      <c r="Z21" s="101">
        <f t="shared" si="2"/>
        <v>0</v>
      </c>
      <c r="AA21" s="102">
        <f t="shared" si="2"/>
        <v>0</v>
      </c>
    </row>
    <row r="22" spans="1:31" ht="20.25" customHeight="1">
      <c r="A22" s="83"/>
      <c r="B22" s="103"/>
      <c r="C22" s="104"/>
      <c r="D22" s="105"/>
      <c r="E22" s="105"/>
      <c r="F22" s="105"/>
      <c r="G22" s="105"/>
      <c r="H22" s="105"/>
      <c r="I22" s="104"/>
      <c r="J22" s="90"/>
      <c r="K22" s="106"/>
      <c r="L22" s="104"/>
      <c r="M22" s="105"/>
      <c r="N22" s="105"/>
      <c r="O22" s="105"/>
      <c r="P22" s="105"/>
      <c r="Q22" s="105"/>
      <c r="R22" s="104"/>
      <c r="S22" s="90"/>
      <c r="T22" s="106"/>
      <c r="U22" s="104"/>
      <c r="V22" s="105"/>
      <c r="W22" s="105"/>
      <c r="X22" s="105"/>
      <c r="Y22" s="105"/>
      <c r="Z22" s="105"/>
      <c r="AA22" s="107"/>
      <c r="AD22" s="4419" t="s">
        <v>3572</v>
      </c>
    </row>
    <row r="23" spans="1:31" s="76" customFormat="1" ht="20.25" customHeight="1" thickBot="1">
      <c r="A23" s="74"/>
      <c r="B23" s="4573" t="s">
        <v>322</v>
      </c>
      <c r="C23" s="4574"/>
      <c r="D23" s="4574"/>
      <c r="E23" s="4574"/>
      <c r="F23" s="4574"/>
      <c r="G23" s="4574"/>
      <c r="H23" s="4574"/>
      <c r="I23" s="4574"/>
      <c r="J23" s="108"/>
      <c r="K23" s="4575" t="s">
        <v>323</v>
      </c>
      <c r="L23" s="4575"/>
      <c r="M23" s="4575"/>
      <c r="N23" s="4575"/>
      <c r="O23" s="4575"/>
      <c r="P23" s="4575"/>
      <c r="Q23" s="4575"/>
      <c r="R23" s="4575"/>
      <c r="S23" s="108"/>
      <c r="T23" s="4576" t="s">
        <v>324</v>
      </c>
      <c r="U23" s="4576"/>
      <c r="V23" s="4576"/>
      <c r="W23" s="4576"/>
      <c r="X23" s="4576"/>
      <c r="Y23" s="4576"/>
      <c r="Z23" s="4576"/>
      <c r="AA23" s="4577"/>
      <c r="AB23" s="47"/>
      <c r="AC23" s="47"/>
      <c r="AD23" s="4419"/>
      <c r="AE23" s="47"/>
    </row>
    <row r="24" spans="1:31" ht="20.25" customHeight="1">
      <c r="A24" s="83"/>
      <c r="B24" s="78" t="s">
        <v>314</v>
      </c>
      <c r="C24" s="79" t="s">
        <v>315</v>
      </c>
      <c r="D24" s="80" t="s">
        <v>316</v>
      </c>
      <c r="E24" s="80" t="s">
        <v>317</v>
      </c>
      <c r="F24" s="80" t="s">
        <v>318</v>
      </c>
      <c r="G24" s="80" t="s">
        <v>319</v>
      </c>
      <c r="H24" s="80" t="s">
        <v>320</v>
      </c>
      <c r="I24" s="81" t="s">
        <v>321</v>
      </c>
      <c r="J24" s="109"/>
      <c r="K24" s="78" t="s">
        <v>314</v>
      </c>
      <c r="L24" s="79" t="s">
        <v>315</v>
      </c>
      <c r="M24" s="80" t="s">
        <v>316</v>
      </c>
      <c r="N24" s="80" t="s">
        <v>317</v>
      </c>
      <c r="O24" s="80" t="s">
        <v>318</v>
      </c>
      <c r="P24" s="80" t="s">
        <v>319</v>
      </c>
      <c r="Q24" s="80" t="s">
        <v>320</v>
      </c>
      <c r="R24" s="81" t="s">
        <v>321</v>
      </c>
      <c r="S24" s="109"/>
      <c r="T24" s="78" t="s">
        <v>314</v>
      </c>
      <c r="U24" s="79" t="s">
        <v>315</v>
      </c>
      <c r="V24" s="80" t="s">
        <v>316</v>
      </c>
      <c r="W24" s="80" t="s">
        <v>317</v>
      </c>
      <c r="X24" s="80" t="s">
        <v>318</v>
      </c>
      <c r="Y24" s="80" t="s">
        <v>319</v>
      </c>
      <c r="Z24" s="80" t="s">
        <v>320</v>
      </c>
      <c r="AA24" s="81" t="s">
        <v>321</v>
      </c>
      <c r="AD24" s="4419" t="s">
        <v>3573</v>
      </c>
    </row>
    <row r="25" spans="1:31" ht="20.25" customHeight="1">
      <c r="A25" s="83"/>
      <c r="B25" s="84">
        <f>IF(T21&gt;0,T21,T20)</f>
        <v>14</v>
      </c>
      <c r="C25" s="85">
        <f>IF($C$4=1,1,0)</f>
        <v>0</v>
      </c>
      <c r="D25" s="86">
        <f>IF($D$4=1,1, IF(C25&gt;0,C25+1, 0))</f>
        <v>0</v>
      </c>
      <c r="E25" s="86">
        <f>IF($E$4=1,1, IF(D25&gt;0,D25+1, 0))</f>
        <v>0</v>
      </c>
      <c r="F25" s="86">
        <f>IF($F$4=1,1, IF(E25&gt;0,E25+1, 0))</f>
        <v>1</v>
      </c>
      <c r="G25" s="86">
        <f>IF($G$4=1,1, IF(F25&gt;0,F25+1, 0))</f>
        <v>2</v>
      </c>
      <c r="H25" s="110">
        <f>IF($H$4=1,1, IF(G25&gt;0,G25+1, 0))</f>
        <v>3</v>
      </c>
      <c r="I25" s="91">
        <f>IF($I$4=1,1, IF(H25&gt;0,H25+1, 0))</f>
        <v>4</v>
      </c>
      <c r="J25" s="90"/>
      <c r="K25" s="84">
        <f>IF(B30&gt;0,B29+1,B29)</f>
        <v>18</v>
      </c>
      <c r="L25" s="92">
        <f>IF($L$4=1,1,0)</f>
        <v>0</v>
      </c>
      <c r="M25" s="86">
        <f>IF($M$4=1,1, IF(L25&gt;0,L25+1, 0))</f>
        <v>0</v>
      </c>
      <c r="N25" s="86">
        <f>IF($N$4=1,1, IF(M25&gt;0,M25+1, 0))</f>
        <v>0</v>
      </c>
      <c r="O25" s="86">
        <f>IF($O$4=1,1, IF(N25&gt;0,N25+1, 0))</f>
        <v>0</v>
      </c>
      <c r="P25" s="86">
        <f>IF($P$4=1,1, IF(O25&gt;0,O25+1, 0))</f>
        <v>0</v>
      </c>
      <c r="Q25" s="110">
        <f>IF($Q$4=1,1, IF(P25&gt;0,P25+1, 0))</f>
        <v>1</v>
      </c>
      <c r="R25" s="111">
        <f>IF($R$4=1,1, IF(Q25&gt;0,Q25+1, 0))</f>
        <v>2</v>
      </c>
      <c r="S25" s="90"/>
      <c r="T25" s="84">
        <f>IF(K30&gt;0,K29+1,K29)</f>
        <v>23</v>
      </c>
      <c r="U25" s="85">
        <f>IF($U$4=1,1,0)</f>
        <v>0</v>
      </c>
      <c r="V25" s="86">
        <f>IF($V$4=1,1, IF(U25&gt;0,U25+1, 0))</f>
        <v>1</v>
      </c>
      <c r="W25" s="86">
        <f>IF($W$4=1,1, IF(V25&gt;0,V25+1, 0))</f>
        <v>2</v>
      </c>
      <c r="X25" s="86">
        <f>IF($X$4=1,1, IF(W25&gt;0,W25+1, 0))</f>
        <v>3</v>
      </c>
      <c r="Y25" s="86">
        <f>IF($Y$4=1,1, IF(X25&gt;0,X25+1, 0))</f>
        <v>4</v>
      </c>
      <c r="Z25" s="86">
        <f>IF($Z$4=1,1, IF(Y25&gt;0,Y25+1, 0))</f>
        <v>5</v>
      </c>
      <c r="AA25" s="111">
        <f>IF($AA$4=1,1, IF(Z25&gt;0,Z25+1, 0))</f>
        <v>6</v>
      </c>
    </row>
    <row r="26" spans="1:31" ht="20.25" customHeight="1">
      <c r="A26" s="83"/>
      <c r="B26" s="94">
        <f>B25+1</f>
        <v>15</v>
      </c>
      <c r="C26" s="95">
        <f>IF(AND(I25&gt;0,I25&lt;30),I25+1,0)</f>
        <v>5</v>
      </c>
      <c r="D26" s="97">
        <f t="shared" ref="D26:I30" si="3">IF(AND(C26&gt;0,C26&lt;30),C26+1,0)</f>
        <v>6</v>
      </c>
      <c r="E26" s="87">
        <f t="shared" si="3"/>
        <v>7</v>
      </c>
      <c r="F26" s="87">
        <f>IF(AND(E26&gt;0,E26&lt;30),E26+1,0)</f>
        <v>8</v>
      </c>
      <c r="G26" s="87">
        <f>IF(AND(F26&gt;0,F26&lt;30),F26+1,0)</f>
        <v>9</v>
      </c>
      <c r="H26" s="87">
        <f>IF(AND(G26&gt;0,G26&lt;30),G26+1,0)</f>
        <v>10</v>
      </c>
      <c r="I26" s="89">
        <f t="shared" si="3"/>
        <v>11</v>
      </c>
      <c r="J26" s="90"/>
      <c r="K26" s="94">
        <f>K25+1</f>
        <v>19</v>
      </c>
      <c r="L26" s="96">
        <f>IF(AND(R25&gt;0,R25&lt;31),R25+1,0)</f>
        <v>3</v>
      </c>
      <c r="M26" s="87">
        <f t="shared" ref="M26:R30" si="4">IF(AND(L26&gt;0,L26&lt;31),L26+1,0)</f>
        <v>4</v>
      </c>
      <c r="N26" s="87">
        <f t="shared" si="4"/>
        <v>5</v>
      </c>
      <c r="O26" s="87">
        <f t="shared" si="4"/>
        <v>6</v>
      </c>
      <c r="P26" s="87">
        <f t="shared" si="4"/>
        <v>7</v>
      </c>
      <c r="Q26" s="87">
        <f t="shared" si="4"/>
        <v>8</v>
      </c>
      <c r="R26" s="112">
        <f t="shared" si="4"/>
        <v>9</v>
      </c>
      <c r="S26" s="90"/>
      <c r="T26" s="94">
        <f>T25+1</f>
        <v>24</v>
      </c>
      <c r="U26" s="95">
        <f>IF(AND(AA25&gt;0,AA25&lt;30),AA25+1,0)</f>
        <v>7</v>
      </c>
      <c r="V26" s="87">
        <f t="shared" ref="V26:AA30" si="5">IF(AND(U26&gt;0,U26&lt;30),U26+1,0)</f>
        <v>8</v>
      </c>
      <c r="W26" s="87">
        <f t="shared" si="5"/>
        <v>9</v>
      </c>
      <c r="X26" s="87">
        <f t="shared" si="5"/>
        <v>10</v>
      </c>
      <c r="Y26" s="87">
        <f t="shared" si="5"/>
        <v>11</v>
      </c>
      <c r="Z26" s="87">
        <f t="shared" si="5"/>
        <v>12</v>
      </c>
      <c r="AA26" s="112">
        <f t="shared" si="5"/>
        <v>13</v>
      </c>
      <c r="AD26" s="4419" t="s">
        <v>3574</v>
      </c>
    </row>
    <row r="27" spans="1:31" ht="20.25" customHeight="1">
      <c r="A27" s="83"/>
      <c r="B27" s="94">
        <f>B26+1</f>
        <v>16</v>
      </c>
      <c r="C27" s="95">
        <f>IF(AND(I26&gt;0,I26&lt;30),I26+1,0)</f>
        <v>12</v>
      </c>
      <c r="D27" s="87">
        <f t="shared" si="3"/>
        <v>13</v>
      </c>
      <c r="E27" s="87">
        <f t="shared" si="3"/>
        <v>14</v>
      </c>
      <c r="F27" s="87">
        <f t="shared" si="3"/>
        <v>15</v>
      </c>
      <c r="G27" s="87">
        <f t="shared" si="3"/>
        <v>16</v>
      </c>
      <c r="H27" s="87">
        <f t="shared" si="3"/>
        <v>17</v>
      </c>
      <c r="I27" s="89">
        <f t="shared" si="3"/>
        <v>18</v>
      </c>
      <c r="J27" s="90"/>
      <c r="K27" s="94">
        <f>K26+1</f>
        <v>20</v>
      </c>
      <c r="L27" s="96">
        <f>IF(AND(R26&gt;0,R26&lt;31),R26+1,0)</f>
        <v>10</v>
      </c>
      <c r="M27" s="87">
        <f t="shared" si="4"/>
        <v>11</v>
      </c>
      <c r="N27" s="87">
        <f t="shared" si="4"/>
        <v>12</v>
      </c>
      <c r="O27" s="87">
        <f t="shared" si="4"/>
        <v>13</v>
      </c>
      <c r="P27" s="87">
        <f t="shared" si="4"/>
        <v>14</v>
      </c>
      <c r="Q27" s="87">
        <f t="shared" si="4"/>
        <v>15</v>
      </c>
      <c r="R27" s="112">
        <f t="shared" si="4"/>
        <v>16</v>
      </c>
      <c r="S27" s="90"/>
      <c r="T27" s="94">
        <f>T26+1</f>
        <v>25</v>
      </c>
      <c r="U27" s="95">
        <f>IF(AND(AA26&gt;0,AA26&lt;30),AA26+1,0)</f>
        <v>14</v>
      </c>
      <c r="V27" s="87">
        <f t="shared" si="5"/>
        <v>15</v>
      </c>
      <c r="W27" s="97">
        <f t="shared" si="5"/>
        <v>16</v>
      </c>
      <c r="X27" s="87">
        <f t="shared" si="5"/>
        <v>17</v>
      </c>
      <c r="Y27" s="87">
        <f t="shared" si="5"/>
        <v>18</v>
      </c>
      <c r="Z27" s="87">
        <f t="shared" si="5"/>
        <v>19</v>
      </c>
      <c r="AA27" s="112">
        <f t="shared" si="5"/>
        <v>20</v>
      </c>
    </row>
    <row r="28" spans="1:31" ht="20.25" customHeight="1">
      <c r="A28" s="83"/>
      <c r="B28" s="94">
        <f>B27+1</f>
        <v>17</v>
      </c>
      <c r="C28" s="95">
        <f>IF(AND(I27&gt;0,I27&lt;30),I27+1,0)</f>
        <v>19</v>
      </c>
      <c r="D28" s="87">
        <f t="shared" si="3"/>
        <v>20</v>
      </c>
      <c r="E28" s="87">
        <f t="shared" si="3"/>
        <v>21</v>
      </c>
      <c r="F28" s="87">
        <f t="shared" si="3"/>
        <v>22</v>
      </c>
      <c r="G28" s="87">
        <f t="shared" si="3"/>
        <v>23</v>
      </c>
      <c r="H28" s="87">
        <f t="shared" si="3"/>
        <v>24</v>
      </c>
      <c r="I28" s="89">
        <f t="shared" si="3"/>
        <v>25</v>
      </c>
      <c r="J28" s="90"/>
      <c r="K28" s="94">
        <f>K27+1</f>
        <v>21</v>
      </c>
      <c r="L28" s="96">
        <f>IF(AND(R27&gt;0,R27&lt;31),R27+1,0)</f>
        <v>17</v>
      </c>
      <c r="M28" s="87">
        <f t="shared" si="4"/>
        <v>18</v>
      </c>
      <c r="N28" s="87">
        <f t="shared" si="4"/>
        <v>19</v>
      </c>
      <c r="O28" s="87">
        <f t="shared" si="4"/>
        <v>20</v>
      </c>
      <c r="P28" s="87">
        <f t="shared" si="4"/>
        <v>21</v>
      </c>
      <c r="Q28" s="87">
        <f t="shared" si="4"/>
        <v>22</v>
      </c>
      <c r="R28" s="112">
        <f t="shared" si="4"/>
        <v>23</v>
      </c>
      <c r="S28" s="90"/>
      <c r="T28" s="94">
        <f>T27+1</f>
        <v>26</v>
      </c>
      <c r="U28" s="95">
        <f>IF(AND(AA27&gt;0,AA27&lt;30),AA27+1,0)</f>
        <v>21</v>
      </c>
      <c r="V28" s="87">
        <f t="shared" si="5"/>
        <v>22</v>
      </c>
      <c r="W28" s="87">
        <f t="shared" si="5"/>
        <v>23</v>
      </c>
      <c r="X28" s="87">
        <f t="shared" si="5"/>
        <v>24</v>
      </c>
      <c r="Y28" s="87">
        <f t="shared" si="5"/>
        <v>25</v>
      </c>
      <c r="Z28" s="87">
        <f t="shared" si="5"/>
        <v>26</v>
      </c>
      <c r="AA28" s="112">
        <f t="shared" si="5"/>
        <v>27</v>
      </c>
      <c r="AD28" s="4419" t="s">
        <v>3575</v>
      </c>
    </row>
    <row r="29" spans="1:31" ht="20.25" customHeight="1">
      <c r="A29" s="83"/>
      <c r="B29" s="98">
        <f>B28+1</f>
        <v>18</v>
      </c>
      <c r="C29" s="95">
        <f>IF(AND(I28&gt;0,I28&lt;30),I28+1,0)</f>
        <v>26</v>
      </c>
      <c r="D29" s="97">
        <f t="shared" si="3"/>
        <v>27</v>
      </c>
      <c r="E29" s="87">
        <f t="shared" si="3"/>
        <v>28</v>
      </c>
      <c r="F29" s="87">
        <f t="shared" si="3"/>
        <v>29</v>
      </c>
      <c r="G29" s="87">
        <f t="shared" si="3"/>
        <v>30</v>
      </c>
      <c r="H29" s="87">
        <f t="shared" si="3"/>
        <v>0</v>
      </c>
      <c r="I29" s="89">
        <f t="shared" si="3"/>
        <v>0</v>
      </c>
      <c r="J29" s="90"/>
      <c r="K29" s="98">
        <f>K28+1</f>
        <v>22</v>
      </c>
      <c r="L29" s="96">
        <f>IF(AND(R28&gt;0,R28&lt;31),R28+1,0)</f>
        <v>24</v>
      </c>
      <c r="M29" s="87">
        <f t="shared" si="4"/>
        <v>25</v>
      </c>
      <c r="N29" s="87">
        <f t="shared" si="4"/>
        <v>26</v>
      </c>
      <c r="O29" s="87">
        <f t="shared" si="4"/>
        <v>27</v>
      </c>
      <c r="P29" s="87">
        <f t="shared" si="4"/>
        <v>28</v>
      </c>
      <c r="Q29" s="87">
        <f t="shared" si="4"/>
        <v>29</v>
      </c>
      <c r="R29" s="112">
        <f t="shared" si="4"/>
        <v>30</v>
      </c>
      <c r="S29" s="90"/>
      <c r="T29" s="98">
        <f>T28+1</f>
        <v>27</v>
      </c>
      <c r="U29" s="95">
        <f>IF(AND(AA28&gt;0,AA28&lt;30),AA28+1,0)</f>
        <v>28</v>
      </c>
      <c r="V29" s="87">
        <f t="shared" si="5"/>
        <v>29</v>
      </c>
      <c r="W29" s="87">
        <f t="shared" si="5"/>
        <v>30</v>
      </c>
      <c r="X29" s="87">
        <f t="shared" si="5"/>
        <v>0</v>
      </c>
      <c r="Y29" s="87">
        <f t="shared" si="5"/>
        <v>0</v>
      </c>
      <c r="Z29" s="87">
        <f t="shared" si="5"/>
        <v>0</v>
      </c>
      <c r="AA29" s="112">
        <f t="shared" si="5"/>
        <v>0</v>
      </c>
    </row>
    <row r="30" spans="1:31" ht="20.25" customHeight="1" thickBot="1">
      <c r="A30" s="83"/>
      <c r="B30" s="98"/>
      <c r="C30" s="114">
        <f>IF(AND(I29&gt;0,I29&lt;30),I29+1,0)</f>
        <v>0</v>
      </c>
      <c r="D30" s="101">
        <f t="shared" si="3"/>
        <v>0</v>
      </c>
      <c r="E30" s="101">
        <f t="shared" si="3"/>
        <v>0</v>
      </c>
      <c r="F30" s="101">
        <f t="shared" si="3"/>
        <v>0</v>
      </c>
      <c r="G30" s="101">
        <f t="shared" si="3"/>
        <v>0</v>
      </c>
      <c r="H30" s="101">
        <f t="shared" si="3"/>
        <v>0</v>
      </c>
      <c r="I30" s="102">
        <f t="shared" si="3"/>
        <v>0</v>
      </c>
      <c r="J30" s="90"/>
      <c r="K30" s="99">
        <f>IF(L30=0,0,K29+1)</f>
        <v>23</v>
      </c>
      <c r="L30" s="114">
        <f>IF(AND(R29&gt;0,R29&lt;31),R29+1,0)</f>
        <v>31</v>
      </c>
      <c r="M30" s="101">
        <f t="shared" si="4"/>
        <v>0</v>
      </c>
      <c r="N30" s="101">
        <f t="shared" si="4"/>
        <v>0</v>
      </c>
      <c r="O30" s="101">
        <f t="shared" si="4"/>
        <v>0</v>
      </c>
      <c r="P30" s="101">
        <f t="shared" si="4"/>
        <v>0</v>
      </c>
      <c r="Q30" s="101">
        <f t="shared" si="4"/>
        <v>0</v>
      </c>
      <c r="R30" s="102">
        <f t="shared" si="4"/>
        <v>0</v>
      </c>
      <c r="S30" s="90"/>
      <c r="T30" s="98"/>
      <c r="U30" s="115">
        <f>IF(AND(AA29&gt;0,AA29&lt;30),AA29+1,0)</f>
        <v>0</v>
      </c>
      <c r="V30" s="116">
        <f t="shared" si="5"/>
        <v>0</v>
      </c>
      <c r="W30" s="116">
        <f t="shared" si="5"/>
        <v>0</v>
      </c>
      <c r="X30" s="116">
        <f t="shared" si="5"/>
        <v>0</v>
      </c>
      <c r="Y30" s="116">
        <f t="shared" si="5"/>
        <v>0</v>
      </c>
      <c r="Z30" s="116">
        <f t="shared" si="5"/>
        <v>0</v>
      </c>
      <c r="AA30" s="117">
        <f t="shared" si="5"/>
        <v>0</v>
      </c>
      <c r="AD30" s="4419" t="s">
        <v>3576</v>
      </c>
    </row>
    <row r="31" spans="1:31" ht="20.25" customHeight="1">
      <c r="A31" s="83"/>
      <c r="B31" s="118"/>
      <c r="C31" s="119"/>
      <c r="D31" s="120"/>
      <c r="E31" s="120"/>
      <c r="F31" s="120"/>
      <c r="G31" s="120"/>
      <c r="H31" s="120"/>
      <c r="I31" s="119"/>
      <c r="J31" s="90"/>
      <c r="K31" s="121"/>
      <c r="L31" s="119"/>
      <c r="M31" s="120"/>
      <c r="N31" s="120"/>
      <c r="O31" s="120"/>
      <c r="P31" s="120"/>
      <c r="Q31" s="120"/>
      <c r="R31" s="119"/>
      <c r="S31" s="90"/>
      <c r="T31" s="121"/>
      <c r="U31" s="119"/>
      <c r="V31" s="120"/>
      <c r="W31" s="120"/>
      <c r="X31" s="120"/>
      <c r="Y31" s="120"/>
      <c r="Z31" s="120"/>
      <c r="AA31" s="122"/>
    </row>
    <row r="32" spans="1:31" s="76" customFormat="1" ht="20.25" customHeight="1" thickBot="1">
      <c r="A32" s="74"/>
      <c r="B32" s="4573" t="s">
        <v>325</v>
      </c>
      <c r="C32" s="4574"/>
      <c r="D32" s="4574"/>
      <c r="E32" s="4574"/>
      <c r="F32" s="4574"/>
      <c r="G32" s="4574"/>
      <c r="H32" s="4574"/>
      <c r="I32" s="4574"/>
      <c r="J32" s="108"/>
      <c r="K32" s="4575" t="s">
        <v>326</v>
      </c>
      <c r="L32" s="4575"/>
      <c r="M32" s="4575"/>
      <c r="N32" s="4575"/>
      <c r="O32" s="4575"/>
      <c r="P32" s="4575"/>
      <c r="Q32" s="4575"/>
      <c r="R32" s="4575"/>
      <c r="S32" s="108"/>
      <c r="T32" s="4576" t="s">
        <v>327</v>
      </c>
      <c r="U32" s="4576"/>
      <c r="V32" s="4576"/>
      <c r="W32" s="4576"/>
      <c r="X32" s="4576"/>
      <c r="Y32" s="4576"/>
      <c r="Z32" s="4576"/>
      <c r="AA32" s="4577"/>
      <c r="AB32" s="47"/>
      <c r="AC32" s="47"/>
      <c r="AD32" s="4419" t="s">
        <v>3577</v>
      </c>
      <c r="AE32" s="47"/>
    </row>
    <row r="33" spans="1:30" ht="20.25" customHeight="1">
      <c r="A33" s="83"/>
      <c r="B33" s="78" t="s">
        <v>314</v>
      </c>
      <c r="C33" s="79" t="s">
        <v>315</v>
      </c>
      <c r="D33" s="80" t="s">
        <v>316</v>
      </c>
      <c r="E33" s="80" t="s">
        <v>317</v>
      </c>
      <c r="F33" s="80" t="s">
        <v>318</v>
      </c>
      <c r="G33" s="80" t="s">
        <v>319</v>
      </c>
      <c r="H33" s="80" t="s">
        <v>320</v>
      </c>
      <c r="I33" s="81" t="s">
        <v>321</v>
      </c>
      <c r="J33" s="109"/>
      <c r="K33" s="78" t="s">
        <v>314</v>
      </c>
      <c r="L33" s="79" t="s">
        <v>315</v>
      </c>
      <c r="M33" s="80" t="s">
        <v>316</v>
      </c>
      <c r="N33" s="80" t="s">
        <v>317</v>
      </c>
      <c r="O33" s="80" t="s">
        <v>318</v>
      </c>
      <c r="P33" s="80" t="s">
        <v>319</v>
      </c>
      <c r="Q33" s="80" t="s">
        <v>320</v>
      </c>
      <c r="R33" s="81" t="s">
        <v>321</v>
      </c>
      <c r="S33" s="109"/>
      <c r="T33" s="78" t="s">
        <v>314</v>
      </c>
      <c r="U33" s="79" t="s">
        <v>315</v>
      </c>
      <c r="V33" s="80" t="s">
        <v>316</v>
      </c>
      <c r="W33" s="80" t="s">
        <v>317</v>
      </c>
      <c r="X33" s="80" t="s">
        <v>318</v>
      </c>
      <c r="Y33" s="80" t="s">
        <v>319</v>
      </c>
      <c r="Z33" s="80" t="s">
        <v>320</v>
      </c>
      <c r="AA33" s="81" t="s">
        <v>321</v>
      </c>
    </row>
    <row r="34" spans="1:30" ht="20.25" customHeight="1">
      <c r="A34" s="83"/>
      <c r="B34" s="84">
        <f>IF(T30&gt;0,T30,T29)</f>
        <v>27</v>
      </c>
      <c r="C34" s="85">
        <f>IF($C$5=1,1,0)</f>
        <v>0</v>
      </c>
      <c r="D34" s="86">
        <f>IF($D$5=1,1, IF(C34&gt;0,C34+1, 0))</f>
        <v>0</v>
      </c>
      <c r="E34" s="86">
        <f>IF($E$5=1,1, IF(D34&gt;0,D34+1, 0))</f>
        <v>0</v>
      </c>
      <c r="F34" s="86">
        <f>IF($F$5=1,1, IF(E34&gt;0,E34+1, 0))</f>
        <v>1</v>
      </c>
      <c r="G34" s="86">
        <f>IF($G$5=1,1, IF(F34&gt;0,F34+1, 0))</f>
        <v>2</v>
      </c>
      <c r="H34" s="86">
        <f>IF($H$5=1,1, IF(G34&gt;0,G34+1, 0))</f>
        <v>3</v>
      </c>
      <c r="I34" s="91">
        <f>IF($I$5=1,1, IF(H34&gt;0,H34+1, 0))</f>
        <v>4</v>
      </c>
      <c r="J34" s="90"/>
      <c r="K34" s="84">
        <f>IF(B39&gt;0,B38+1,B38)</f>
        <v>31</v>
      </c>
      <c r="L34" s="85">
        <f>IF($L$5=1,1,0)</f>
        <v>0</v>
      </c>
      <c r="M34" s="86">
        <f>IF($M$5=1,1, IF(L34&gt;0,L34+1, 0))</f>
        <v>0</v>
      </c>
      <c r="N34" s="86">
        <f>IF($N$5=1,1, IF(M34&gt;0,M34+1, 0))</f>
        <v>0</v>
      </c>
      <c r="O34" s="86">
        <f>IF($O$5=1,1, IF(N34&gt;0,N34+1, 0))</f>
        <v>0</v>
      </c>
      <c r="P34" s="86">
        <f>IF($P$5=1,1, IF(O34&gt;0,O34+1, 0))</f>
        <v>0</v>
      </c>
      <c r="Q34" s="86">
        <f>IF($Q$5=1,1, IF(P34&gt;0,P34+1, 0))</f>
        <v>0</v>
      </c>
      <c r="R34" s="91">
        <f>IF($R$5=1,1, IF(Q34&gt;0,Q34+1, 0))</f>
        <v>1</v>
      </c>
      <c r="S34" s="90"/>
      <c r="T34" s="84">
        <f>IF(K39&gt;0,K38+1,K38)</f>
        <v>36</v>
      </c>
      <c r="U34" s="85">
        <f>IF($U$5=1,1,0)</f>
        <v>0</v>
      </c>
      <c r="V34" s="86">
        <f>IF($V$5=1,1, IF(U34&gt;0,U34+1, 0))</f>
        <v>0</v>
      </c>
      <c r="W34" s="86">
        <f>IF($W$5=1,1, IF(V34&gt;0,V34+1, 0))</f>
        <v>1</v>
      </c>
      <c r="X34" s="86">
        <f>IF($X$5=1,1, IF(W34&gt;0,W34+1, 0))</f>
        <v>2</v>
      </c>
      <c r="Y34" s="86">
        <f>IF($Y$5=1,1, IF(X34&gt;0,X34+1, 0))</f>
        <v>3</v>
      </c>
      <c r="Z34" s="86">
        <f>IF($Z$5=1,1, IF(Y34&gt;0,Y34+1, 0))</f>
        <v>4</v>
      </c>
      <c r="AA34" s="91">
        <f>IF($AA$5=1,1, IF(Z34&gt;0,Z34+1, 0))</f>
        <v>5</v>
      </c>
      <c r="AD34" s="4419" t="s">
        <v>3578</v>
      </c>
    </row>
    <row r="35" spans="1:30" ht="20.25" customHeight="1">
      <c r="A35" s="83"/>
      <c r="B35" s="94">
        <f>B34+1</f>
        <v>28</v>
      </c>
      <c r="C35" s="95">
        <f>IF(AND(I34&gt;0,I34&lt;31),I34+1,0)</f>
        <v>5</v>
      </c>
      <c r="D35" s="87">
        <f t="shared" ref="D35:I39" si="6">IF(AND(C35&gt;0,C35&lt;31),C35+1,0)</f>
        <v>6</v>
      </c>
      <c r="E35" s="87">
        <f t="shared" si="6"/>
        <v>7</v>
      </c>
      <c r="F35" s="87">
        <f t="shared" si="6"/>
        <v>8</v>
      </c>
      <c r="G35" s="87">
        <f t="shared" si="6"/>
        <v>9</v>
      </c>
      <c r="H35" s="87">
        <f t="shared" si="6"/>
        <v>10</v>
      </c>
      <c r="I35" s="89">
        <f t="shared" si="6"/>
        <v>11</v>
      </c>
      <c r="J35" s="90"/>
      <c r="K35" s="94">
        <f>K34+1</f>
        <v>32</v>
      </c>
      <c r="L35" s="95">
        <f>IF(AND(R34&gt;0,R34&lt;31),R34+1,0)</f>
        <v>2</v>
      </c>
      <c r="M35" s="87">
        <f t="shared" ref="M35:R39" si="7">IF(AND(L35&gt;0,L35&lt;31),L35+1,0)</f>
        <v>3</v>
      </c>
      <c r="N35" s="87">
        <f t="shared" si="7"/>
        <v>4</v>
      </c>
      <c r="O35" s="87">
        <f t="shared" si="7"/>
        <v>5</v>
      </c>
      <c r="P35" s="87">
        <f t="shared" si="7"/>
        <v>6</v>
      </c>
      <c r="Q35" s="87">
        <f t="shared" si="7"/>
        <v>7</v>
      </c>
      <c r="R35" s="89">
        <f t="shared" si="7"/>
        <v>8</v>
      </c>
      <c r="S35" s="90"/>
      <c r="T35" s="94">
        <f>T34+1</f>
        <v>37</v>
      </c>
      <c r="U35" s="95">
        <f>IF(AND(AA34&gt;0,AA34&lt;30),AA34+1,0)</f>
        <v>6</v>
      </c>
      <c r="V35" s="87">
        <f t="shared" ref="V35:AA39" si="8">IF(AND(U35&gt;0,U35&lt;30),U35+1,0)</f>
        <v>7</v>
      </c>
      <c r="W35" s="87">
        <f t="shared" si="8"/>
        <v>8</v>
      </c>
      <c r="X35" s="87">
        <f t="shared" si="8"/>
        <v>9</v>
      </c>
      <c r="Y35" s="87">
        <f t="shared" si="8"/>
        <v>10</v>
      </c>
      <c r="Z35" s="87">
        <f t="shared" si="8"/>
        <v>11</v>
      </c>
      <c r="AA35" s="89">
        <f t="shared" si="8"/>
        <v>12</v>
      </c>
    </row>
    <row r="36" spans="1:30" ht="20.25" customHeight="1">
      <c r="A36" s="83"/>
      <c r="B36" s="94">
        <f>B35+1</f>
        <v>29</v>
      </c>
      <c r="C36" s="95">
        <f>IF(AND(I35&gt;0,I35&lt;31),I35+1,0)</f>
        <v>12</v>
      </c>
      <c r="D36" s="87">
        <f t="shared" si="6"/>
        <v>13</v>
      </c>
      <c r="E36" s="87">
        <f t="shared" si="6"/>
        <v>14</v>
      </c>
      <c r="F36" s="87">
        <f t="shared" si="6"/>
        <v>15</v>
      </c>
      <c r="G36" s="87">
        <f t="shared" si="6"/>
        <v>16</v>
      </c>
      <c r="H36" s="87">
        <f t="shared" si="6"/>
        <v>17</v>
      </c>
      <c r="I36" s="89">
        <f t="shared" si="6"/>
        <v>18</v>
      </c>
      <c r="J36" s="90"/>
      <c r="K36" s="94">
        <f>K35+1</f>
        <v>33</v>
      </c>
      <c r="L36" s="4418">
        <f>IF(AND(R35&gt;0,R35&lt;31),R35+1,0)</f>
        <v>9</v>
      </c>
      <c r="M36" s="97">
        <f t="shared" si="7"/>
        <v>10</v>
      </c>
      <c r="N36" s="87">
        <f t="shared" si="7"/>
        <v>11</v>
      </c>
      <c r="O36" s="87">
        <f t="shared" si="7"/>
        <v>12</v>
      </c>
      <c r="P36" s="87">
        <f t="shared" si="7"/>
        <v>13</v>
      </c>
      <c r="Q36" s="87">
        <f t="shared" si="7"/>
        <v>14</v>
      </c>
      <c r="R36" s="89">
        <f t="shared" si="7"/>
        <v>15</v>
      </c>
      <c r="S36" s="90"/>
      <c r="T36" s="94">
        <f>T35+1</f>
        <v>38</v>
      </c>
      <c r="U36" s="95">
        <f>IF(AND(AA35&gt;0,AA35&lt;30),AA35+1,0)</f>
        <v>13</v>
      </c>
      <c r="V36" s="87">
        <f t="shared" si="8"/>
        <v>14</v>
      </c>
      <c r="W36" s="87">
        <f t="shared" si="8"/>
        <v>15</v>
      </c>
      <c r="X36" s="87">
        <f t="shared" si="8"/>
        <v>16</v>
      </c>
      <c r="Y36" s="87">
        <f t="shared" si="8"/>
        <v>17</v>
      </c>
      <c r="Z36" s="87">
        <f t="shared" si="8"/>
        <v>18</v>
      </c>
      <c r="AA36" s="89">
        <f t="shared" si="8"/>
        <v>19</v>
      </c>
      <c r="AD36" s="4419" t="s">
        <v>3579</v>
      </c>
    </row>
    <row r="37" spans="1:30" ht="20.25" customHeight="1">
      <c r="A37" s="83"/>
      <c r="B37" s="94">
        <f>B36+1</f>
        <v>30</v>
      </c>
      <c r="C37" s="95">
        <f>IF(AND(I36&gt;0,I36&lt;31),I36+1,0)</f>
        <v>19</v>
      </c>
      <c r="D37" s="87">
        <f t="shared" si="6"/>
        <v>20</v>
      </c>
      <c r="E37" s="87">
        <f t="shared" si="6"/>
        <v>21</v>
      </c>
      <c r="F37" s="87">
        <f t="shared" si="6"/>
        <v>22</v>
      </c>
      <c r="G37" s="87">
        <f t="shared" si="6"/>
        <v>23</v>
      </c>
      <c r="H37" s="87">
        <f t="shared" si="6"/>
        <v>24</v>
      </c>
      <c r="I37" s="89">
        <f t="shared" si="6"/>
        <v>25</v>
      </c>
      <c r="J37" s="90"/>
      <c r="K37" s="94">
        <f>K36+1</f>
        <v>34</v>
      </c>
      <c r="L37" s="95">
        <f>IF(AND(R36&gt;0,R36&lt;31),R36+1,0)</f>
        <v>16</v>
      </c>
      <c r="M37" s="87">
        <f t="shared" si="7"/>
        <v>17</v>
      </c>
      <c r="N37" s="87">
        <f t="shared" si="7"/>
        <v>18</v>
      </c>
      <c r="O37" s="87">
        <f t="shared" si="7"/>
        <v>19</v>
      </c>
      <c r="P37" s="87">
        <f t="shared" si="7"/>
        <v>20</v>
      </c>
      <c r="Q37" s="87">
        <f t="shared" si="7"/>
        <v>21</v>
      </c>
      <c r="R37" s="89">
        <f t="shared" si="7"/>
        <v>22</v>
      </c>
      <c r="S37" s="90"/>
      <c r="T37" s="94">
        <f>T36+1</f>
        <v>39</v>
      </c>
      <c r="U37" s="95">
        <f>IF(AND(AA36&gt;0,AA36&lt;30),AA36+1,0)</f>
        <v>20</v>
      </c>
      <c r="V37" s="87">
        <f t="shared" si="8"/>
        <v>21</v>
      </c>
      <c r="W37" s="87">
        <f t="shared" si="8"/>
        <v>22</v>
      </c>
      <c r="X37" s="87">
        <f t="shared" si="8"/>
        <v>23</v>
      </c>
      <c r="Y37" s="97">
        <f t="shared" si="8"/>
        <v>24</v>
      </c>
      <c r="Z37" s="87">
        <f t="shared" si="8"/>
        <v>25</v>
      </c>
      <c r="AA37" s="89">
        <f t="shared" si="8"/>
        <v>26</v>
      </c>
    </row>
    <row r="38" spans="1:30" ht="20.25" customHeight="1">
      <c r="A38" s="83"/>
      <c r="B38" s="98">
        <f>B37+1</f>
        <v>31</v>
      </c>
      <c r="C38" s="95">
        <f>IF(AND(I37&gt;0,I37&lt;31),I37+1,0)</f>
        <v>26</v>
      </c>
      <c r="D38" s="87">
        <f t="shared" si="6"/>
        <v>27</v>
      </c>
      <c r="E38" s="87">
        <f t="shared" si="6"/>
        <v>28</v>
      </c>
      <c r="F38" s="87">
        <f t="shared" si="6"/>
        <v>29</v>
      </c>
      <c r="G38" s="87">
        <f t="shared" si="6"/>
        <v>30</v>
      </c>
      <c r="H38" s="87">
        <f t="shared" si="6"/>
        <v>31</v>
      </c>
      <c r="I38" s="89">
        <f t="shared" si="6"/>
        <v>0</v>
      </c>
      <c r="J38" s="90"/>
      <c r="K38" s="98">
        <f>K37+1</f>
        <v>35</v>
      </c>
      <c r="L38" s="95">
        <f>IF(AND(R37&gt;0,R37&lt;31),R37+1,0)</f>
        <v>23</v>
      </c>
      <c r="M38" s="87">
        <f t="shared" si="7"/>
        <v>24</v>
      </c>
      <c r="N38" s="87">
        <f t="shared" si="7"/>
        <v>25</v>
      </c>
      <c r="O38" s="87">
        <f t="shared" si="7"/>
        <v>26</v>
      </c>
      <c r="P38" s="87">
        <f t="shared" si="7"/>
        <v>27</v>
      </c>
      <c r="Q38" s="87">
        <f t="shared" si="7"/>
        <v>28</v>
      </c>
      <c r="R38" s="89">
        <f t="shared" si="7"/>
        <v>29</v>
      </c>
      <c r="S38" s="90"/>
      <c r="T38" s="98">
        <f>T37+1</f>
        <v>40</v>
      </c>
      <c r="U38" s="95">
        <f>IF(AND(AA37&gt;0,AA37&lt;30),AA37+1,0)</f>
        <v>27</v>
      </c>
      <c r="V38" s="87">
        <f t="shared" si="8"/>
        <v>28</v>
      </c>
      <c r="W38" s="87">
        <f>IF(AND(V38&gt;0,V38&lt;30),V38+1,0)</f>
        <v>29</v>
      </c>
      <c r="X38" s="87">
        <f>IF(AND(W38&gt;0,W38&lt;30),W38+1,0)</f>
        <v>30</v>
      </c>
      <c r="Y38" s="87">
        <f>IF(AND(X38&gt;0,X38&lt;30),X38+1,0)</f>
        <v>0</v>
      </c>
      <c r="Z38" s="87">
        <f t="shared" si="8"/>
        <v>0</v>
      </c>
      <c r="AA38" s="89">
        <f t="shared" si="8"/>
        <v>0</v>
      </c>
      <c r="AD38" s="4419" t="s">
        <v>3580</v>
      </c>
    </row>
    <row r="39" spans="1:30" ht="20.25" customHeight="1" thickBot="1">
      <c r="A39" s="83"/>
      <c r="B39" s="98"/>
      <c r="C39" s="100">
        <f>IF(AND(I38&gt;0,I38&lt;31),I38+1,0)</f>
        <v>0</v>
      </c>
      <c r="D39" s="101">
        <f t="shared" si="6"/>
        <v>0</v>
      </c>
      <c r="E39" s="101">
        <f t="shared" si="6"/>
        <v>0</v>
      </c>
      <c r="F39" s="101">
        <f t="shared" si="6"/>
        <v>0</v>
      </c>
      <c r="G39" s="101">
        <f t="shared" si="6"/>
        <v>0</v>
      </c>
      <c r="H39" s="101">
        <f t="shared" si="6"/>
        <v>0</v>
      </c>
      <c r="I39" s="102">
        <f t="shared" si="6"/>
        <v>0</v>
      </c>
      <c r="J39" s="90"/>
      <c r="K39" s="99">
        <f>IF(L39=0,0,K38+1)</f>
        <v>36</v>
      </c>
      <c r="L39" s="114">
        <f>IF(AND(R38&gt;0,R38&lt;31),R38+1,0)</f>
        <v>30</v>
      </c>
      <c r="M39" s="101">
        <f t="shared" si="7"/>
        <v>31</v>
      </c>
      <c r="N39" s="101">
        <f t="shared" si="7"/>
        <v>0</v>
      </c>
      <c r="O39" s="101">
        <f t="shared" si="7"/>
        <v>0</v>
      </c>
      <c r="P39" s="101">
        <f t="shared" si="7"/>
        <v>0</v>
      </c>
      <c r="Q39" s="101">
        <f t="shared" si="7"/>
        <v>0</v>
      </c>
      <c r="R39" s="102">
        <f t="shared" si="7"/>
        <v>0</v>
      </c>
      <c r="S39" s="90"/>
      <c r="T39" s="98"/>
      <c r="U39" s="114">
        <f>IF(AND(AA38&gt;0,AA38&lt;30),AA38+1,0)</f>
        <v>0</v>
      </c>
      <c r="V39" s="101">
        <f t="shared" si="8"/>
        <v>0</v>
      </c>
      <c r="W39" s="101">
        <f t="shared" si="8"/>
        <v>0</v>
      </c>
      <c r="X39" s="101">
        <f t="shared" si="8"/>
        <v>0</v>
      </c>
      <c r="Y39" s="101">
        <f t="shared" si="8"/>
        <v>0</v>
      </c>
      <c r="Z39" s="101">
        <f t="shared" si="8"/>
        <v>0</v>
      </c>
      <c r="AA39" s="102">
        <f t="shared" si="8"/>
        <v>0</v>
      </c>
      <c r="AC39" s="123"/>
    </row>
    <row r="40" spans="1:30" ht="20.25" customHeight="1">
      <c r="A40" s="83"/>
      <c r="B40" s="124"/>
      <c r="C40" s="105"/>
      <c r="D40" s="105"/>
      <c r="E40" s="105"/>
      <c r="F40" s="105"/>
      <c r="G40" s="105"/>
      <c r="H40" s="105"/>
      <c r="I40" s="105"/>
      <c r="J40" s="90"/>
      <c r="K40" s="90"/>
      <c r="L40" s="105"/>
      <c r="M40" s="105"/>
      <c r="N40" s="105"/>
      <c r="O40" s="105"/>
      <c r="P40" s="105"/>
      <c r="Q40" s="105"/>
      <c r="R40" s="105"/>
      <c r="S40" s="90"/>
      <c r="T40" s="90"/>
      <c r="U40" s="105"/>
      <c r="V40" s="105"/>
      <c r="W40" s="105"/>
      <c r="X40" s="105"/>
      <c r="Y40" s="105"/>
      <c r="Z40" s="105"/>
      <c r="AA40" s="125"/>
    </row>
    <row r="41" spans="1:30" s="76" customFormat="1" ht="20.25" customHeight="1" thickBot="1">
      <c r="A41" s="74"/>
      <c r="B41" s="4573" t="s">
        <v>328</v>
      </c>
      <c r="C41" s="4574"/>
      <c r="D41" s="4574"/>
      <c r="E41" s="4574"/>
      <c r="F41" s="4574"/>
      <c r="G41" s="4574"/>
      <c r="H41" s="4574"/>
      <c r="I41" s="4574"/>
      <c r="J41" s="108"/>
      <c r="K41" s="4575" t="s">
        <v>329</v>
      </c>
      <c r="L41" s="4575"/>
      <c r="M41" s="4575"/>
      <c r="N41" s="4575"/>
      <c r="O41" s="4575"/>
      <c r="P41" s="4575"/>
      <c r="Q41" s="4575"/>
      <c r="R41" s="4575"/>
      <c r="S41" s="108"/>
      <c r="T41" s="4576" t="s">
        <v>330</v>
      </c>
      <c r="U41" s="4576"/>
      <c r="V41" s="4576"/>
      <c r="W41" s="4576"/>
      <c r="X41" s="4576"/>
      <c r="Y41" s="4576"/>
      <c r="Z41" s="4576"/>
      <c r="AA41" s="4577"/>
      <c r="AB41" s="47"/>
      <c r="AC41" s="47"/>
      <c r="AD41" s="4419"/>
    </row>
    <row r="42" spans="1:30" ht="20.25" customHeight="1">
      <c r="A42" s="83"/>
      <c r="B42" s="78" t="s">
        <v>314</v>
      </c>
      <c r="C42" s="79" t="s">
        <v>315</v>
      </c>
      <c r="D42" s="80" t="s">
        <v>316</v>
      </c>
      <c r="E42" s="80" t="s">
        <v>317</v>
      </c>
      <c r="F42" s="80" t="s">
        <v>318</v>
      </c>
      <c r="G42" s="80" t="s">
        <v>319</v>
      </c>
      <c r="H42" s="80" t="s">
        <v>320</v>
      </c>
      <c r="I42" s="81" t="s">
        <v>321</v>
      </c>
      <c r="J42" s="109"/>
      <c r="K42" s="78" t="s">
        <v>314</v>
      </c>
      <c r="L42" s="79" t="s">
        <v>315</v>
      </c>
      <c r="M42" s="80" t="s">
        <v>316</v>
      </c>
      <c r="N42" s="80" t="s">
        <v>317</v>
      </c>
      <c r="O42" s="80" t="s">
        <v>318</v>
      </c>
      <c r="P42" s="80" t="s">
        <v>319</v>
      </c>
      <c r="Q42" s="80" t="s">
        <v>320</v>
      </c>
      <c r="R42" s="81" t="s">
        <v>321</v>
      </c>
      <c r="S42" s="109"/>
      <c r="T42" s="78" t="s">
        <v>314</v>
      </c>
      <c r="U42" s="79" t="s">
        <v>315</v>
      </c>
      <c r="V42" s="80" t="s">
        <v>316</v>
      </c>
      <c r="W42" s="80" t="s">
        <v>317</v>
      </c>
      <c r="X42" s="80" t="s">
        <v>318</v>
      </c>
      <c r="Y42" s="80" t="s">
        <v>319</v>
      </c>
      <c r="Z42" s="80" t="s">
        <v>320</v>
      </c>
      <c r="AA42" s="81" t="s">
        <v>321</v>
      </c>
    </row>
    <row r="43" spans="1:30" ht="20.25" customHeight="1">
      <c r="A43" s="83"/>
      <c r="B43" s="84">
        <f>IF(T38&gt;0,T38,T38+1)</f>
        <v>40</v>
      </c>
      <c r="C43" s="85">
        <f>IF($C$6=1,1,0)</f>
        <v>0</v>
      </c>
      <c r="D43" s="86">
        <f>IF($D$6=1,1, IF(C43&gt;0,C43+1, 0))</f>
        <v>0</v>
      </c>
      <c r="E43" s="86">
        <f>IF($E$6=1,1, IF(D43&gt;0,D43+1, 0))</f>
        <v>0</v>
      </c>
      <c r="F43" s="86">
        <f>IF($F$6=1,1, IF(E43&gt;0,E43+1, 0))</f>
        <v>0</v>
      </c>
      <c r="G43" s="86">
        <f>IF($G$6=1,1, IF(F43&gt;0,F43+1, 0))</f>
        <v>1</v>
      </c>
      <c r="H43" s="86">
        <f>IF($H$6=1,1, IF(G43&gt;0,G43+1, 0))</f>
        <v>2</v>
      </c>
      <c r="I43" s="91">
        <f>IF($I$6=1,1, IF(H43&gt;0,H43+1, 0))</f>
        <v>3</v>
      </c>
      <c r="J43" s="90"/>
      <c r="K43" s="84">
        <f>IF(B48&gt;0,B47+1,B47)</f>
        <v>44</v>
      </c>
      <c r="L43" s="85">
        <f>IF($L$6=1,1,0)</f>
        <v>1</v>
      </c>
      <c r="M43" s="86">
        <f>IF($M$6=1,1, IF(L43&gt;0,L43+1, 0))</f>
        <v>2</v>
      </c>
      <c r="N43" s="86">
        <f>IF($N$6=1,1, IF(M43&gt;0,M43+1, 0))</f>
        <v>3</v>
      </c>
      <c r="O43" s="86">
        <f>IF($O$6=1,1, IF(N43&gt;0,N43+1, 0))</f>
        <v>4</v>
      </c>
      <c r="P43" s="86">
        <f>IF($P$6=1,1, IF(O43&gt;0,O43+1, 0))</f>
        <v>5</v>
      </c>
      <c r="Q43" s="86">
        <f>IF($Q$6=1,1, IF(P43&gt;0,P43+1, 0))</f>
        <v>6</v>
      </c>
      <c r="R43" s="91">
        <f>IF($R$6=1,1, IF(Q43&gt;0,Q43+1, 0))</f>
        <v>7</v>
      </c>
      <c r="S43" s="90"/>
      <c r="T43" s="4482">
        <f>IF(K48&gt;0,K47+1,K47)</f>
        <v>48</v>
      </c>
      <c r="U43" s="92">
        <f>IF($U$6=1,1,0)</f>
        <v>0</v>
      </c>
      <c r="V43" s="93">
        <f>IF($V$6=1,1, IF(U43&gt;0,U43+1, 0))</f>
        <v>0</v>
      </c>
      <c r="W43" s="93">
        <f>IF($W$6=1,1, IF(V43&gt;0,V43+1, 0))</f>
        <v>1</v>
      </c>
      <c r="X43" s="93">
        <f>IF($X$6=1,1, IF(W43&gt;0,W43+1, 0))</f>
        <v>2</v>
      </c>
      <c r="Y43" s="93">
        <f>IF($Y$6=1,1, IF(X43&gt;0,X43+1, 0))</f>
        <v>3</v>
      </c>
      <c r="Z43" s="93">
        <f>IF($Z$6=1,1, IF(Y43&gt;0,Y43+1, 0))</f>
        <v>4</v>
      </c>
      <c r="AA43" s="111">
        <f>IF($AA$6=1,1, IF(Z43&gt;0,Z43+1, 0))</f>
        <v>5</v>
      </c>
    </row>
    <row r="44" spans="1:30" ht="20.25" customHeight="1">
      <c r="A44" s="83"/>
      <c r="B44" s="94">
        <f>B43+1</f>
        <v>41</v>
      </c>
      <c r="C44" s="95">
        <f>IF(AND(I43&gt;0,I43&lt;31),I43+1,0)</f>
        <v>4</v>
      </c>
      <c r="D44" s="87">
        <f t="shared" ref="D44:I48" si="9">IF(AND(C44&gt;0,C44&lt;31),C44+1,0)</f>
        <v>5</v>
      </c>
      <c r="E44" s="87">
        <f t="shared" si="9"/>
        <v>6</v>
      </c>
      <c r="F44" s="87">
        <f t="shared" si="9"/>
        <v>7</v>
      </c>
      <c r="G44" s="87">
        <f t="shared" si="9"/>
        <v>8</v>
      </c>
      <c r="H44" s="87">
        <f t="shared" si="9"/>
        <v>9</v>
      </c>
      <c r="I44" s="89">
        <f t="shared" si="9"/>
        <v>10</v>
      </c>
      <c r="J44" s="90"/>
      <c r="K44" s="94">
        <f>K43+1</f>
        <v>45</v>
      </c>
      <c r="L44" s="95">
        <f>IF(AND(R43&gt;0,R43&lt;30),R43+1,0)</f>
        <v>8</v>
      </c>
      <c r="M44" s="87">
        <f t="shared" ref="M44:R48" si="10">IF(AND(L44&gt;0,L44&lt;30),L44+1,0)</f>
        <v>9</v>
      </c>
      <c r="N44" s="87">
        <f t="shared" si="10"/>
        <v>10</v>
      </c>
      <c r="O44" s="87">
        <f t="shared" si="10"/>
        <v>11</v>
      </c>
      <c r="P44" s="87">
        <f t="shared" si="10"/>
        <v>12</v>
      </c>
      <c r="Q44" s="87">
        <f t="shared" si="10"/>
        <v>13</v>
      </c>
      <c r="R44" s="89">
        <f t="shared" si="10"/>
        <v>14</v>
      </c>
      <c r="S44" s="90"/>
      <c r="T44" s="4483">
        <f>T43+1</f>
        <v>49</v>
      </c>
      <c r="U44" s="96">
        <f>IF(AND(AA43&gt;0,AA43&lt;31),AA43+1,0)</f>
        <v>6</v>
      </c>
      <c r="V44" s="88">
        <f t="shared" ref="V44:AA48" si="11">IF(AND(U44&gt;0,U44&lt;31),U44+1,0)</f>
        <v>7</v>
      </c>
      <c r="W44" s="88">
        <f t="shared" si="11"/>
        <v>8</v>
      </c>
      <c r="X44" s="88">
        <f t="shared" si="11"/>
        <v>9</v>
      </c>
      <c r="Y44" s="88">
        <f t="shared" si="11"/>
        <v>10</v>
      </c>
      <c r="Z44" s="88">
        <f t="shared" si="11"/>
        <v>11</v>
      </c>
      <c r="AA44" s="112">
        <f t="shared" si="11"/>
        <v>12</v>
      </c>
    </row>
    <row r="45" spans="1:30" ht="20.25" customHeight="1">
      <c r="A45" s="83"/>
      <c r="B45" s="94">
        <f>B44+1</f>
        <v>42</v>
      </c>
      <c r="C45" s="95">
        <f>IF(AND(I44&gt;0,I44&lt;31),I44+1,0)</f>
        <v>11</v>
      </c>
      <c r="D45" s="87">
        <f t="shared" si="9"/>
        <v>12</v>
      </c>
      <c r="E45" s="87">
        <f t="shared" si="9"/>
        <v>13</v>
      </c>
      <c r="F45" s="87">
        <f t="shared" si="9"/>
        <v>14</v>
      </c>
      <c r="G45" s="87">
        <f t="shared" si="9"/>
        <v>15</v>
      </c>
      <c r="H45" s="87">
        <f t="shared" si="9"/>
        <v>16</v>
      </c>
      <c r="I45" s="89">
        <f t="shared" si="9"/>
        <v>17</v>
      </c>
      <c r="J45" s="90"/>
      <c r="K45" s="94">
        <f>K44+1</f>
        <v>46</v>
      </c>
      <c r="L45" s="95">
        <f>IF(AND(R44&gt;0,R44&lt;30),R44+1,0)</f>
        <v>15</v>
      </c>
      <c r="M45" s="87">
        <f t="shared" si="10"/>
        <v>16</v>
      </c>
      <c r="N45" s="87">
        <f t="shared" si="10"/>
        <v>17</v>
      </c>
      <c r="O45" s="87">
        <f t="shared" si="10"/>
        <v>18</v>
      </c>
      <c r="P45" s="87">
        <f t="shared" si="10"/>
        <v>19</v>
      </c>
      <c r="Q45" s="87">
        <f t="shared" si="10"/>
        <v>20</v>
      </c>
      <c r="R45" s="89">
        <f t="shared" si="10"/>
        <v>21</v>
      </c>
      <c r="S45" s="90"/>
      <c r="T45" s="4483">
        <f>T44+1</f>
        <v>50</v>
      </c>
      <c r="U45" s="96">
        <f>IF(AND(AA44&gt;0,AA44&lt;31),AA44+1,0)</f>
        <v>13</v>
      </c>
      <c r="V45" s="87">
        <f t="shared" si="11"/>
        <v>14</v>
      </c>
      <c r="W45" s="87">
        <f t="shared" si="11"/>
        <v>15</v>
      </c>
      <c r="X45" s="97">
        <f t="shared" si="11"/>
        <v>16</v>
      </c>
      <c r="Y45" s="88">
        <f t="shared" si="11"/>
        <v>17</v>
      </c>
      <c r="Z45" s="88">
        <f t="shared" si="11"/>
        <v>18</v>
      </c>
      <c r="AA45" s="112">
        <f t="shared" si="11"/>
        <v>19</v>
      </c>
    </row>
    <row r="46" spans="1:30" ht="20.25" customHeight="1">
      <c r="A46" s="83"/>
      <c r="B46" s="94">
        <f>B45+1</f>
        <v>43</v>
      </c>
      <c r="C46" s="95">
        <f>IF(AND(I45&gt;0,I45&lt;31),I45+1,0)</f>
        <v>18</v>
      </c>
      <c r="D46" s="87">
        <f t="shared" si="9"/>
        <v>19</v>
      </c>
      <c r="E46" s="87">
        <f t="shared" si="9"/>
        <v>20</v>
      </c>
      <c r="F46" s="87">
        <f t="shared" si="9"/>
        <v>21</v>
      </c>
      <c r="G46" s="87">
        <f t="shared" si="9"/>
        <v>22</v>
      </c>
      <c r="H46" s="87">
        <f t="shared" si="9"/>
        <v>23</v>
      </c>
      <c r="I46" s="89">
        <f t="shared" si="9"/>
        <v>24</v>
      </c>
      <c r="J46" s="90"/>
      <c r="K46" s="94">
        <f>K45+1</f>
        <v>47</v>
      </c>
      <c r="L46" s="95">
        <f>IF(AND(R45&gt;0,R45&lt;30),R45+1,0)</f>
        <v>22</v>
      </c>
      <c r="M46" s="87">
        <f t="shared" si="10"/>
        <v>23</v>
      </c>
      <c r="N46" s="87">
        <f t="shared" si="10"/>
        <v>24</v>
      </c>
      <c r="O46" s="87">
        <f t="shared" si="10"/>
        <v>25</v>
      </c>
      <c r="P46" s="87">
        <f t="shared" si="10"/>
        <v>26</v>
      </c>
      <c r="Q46" s="87">
        <f t="shared" si="10"/>
        <v>27</v>
      </c>
      <c r="R46" s="89">
        <f t="shared" si="10"/>
        <v>28</v>
      </c>
      <c r="S46" s="90"/>
      <c r="T46" s="4483">
        <f>T45+1</f>
        <v>51</v>
      </c>
      <c r="U46" s="96">
        <f>IF(AND(AA45&gt;0,AA45&lt;31),AA45+1,0)</f>
        <v>20</v>
      </c>
      <c r="V46" s="88">
        <f t="shared" si="11"/>
        <v>21</v>
      </c>
      <c r="W46" s="88">
        <f t="shared" si="11"/>
        <v>22</v>
      </c>
      <c r="X46" s="87">
        <f t="shared" si="11"/>
        <v>23</v>
      </c>
      <c r="Y46" s="87">
        <f t="shared" si="11"/>
        <v>24</v>
      </c>
      <c r="Z46" s="97">
        <f t="shared" si="11"/>
        <v>25</v>
      </c>
      <c r="AA46" s="113">
        <f t="shared" si="11"/>
        <v>26</v>
      </c>
    </row>
    <row r="47" spans="1:30" ht="20.25" customHeight="1">
      <c r="A47" s="83"/>
      <c r="B47" s="98">
        <f>B46+1</f>
        <v>44</v>
      </c>
      <c r="C47" s="95">
        <f>IF(AND(I46&gt;0,I46&lt;31),I46+1,0)</f>
        <v>25</v>
      </c>
      <c r="D47" s="87">
        <f t="shared" si="9"/>
        <v>26</v>
      </c>
      <c r="E47" s="87">
        <f t="shared" si="9"/>
        <v>27</v>
      </c>
      <c r="F47" s="87">
        <f t="shared" si="9"/>
        <v>28</v>
      </c>
      <c r="G47" s="87">
        <f t="shared" si="9"/>
        <v>29</v>
      </c>
      <c r="H47" s="87">
        <f t="shared" si="9"/>
        <v>30</v>
      </c>
      <c r="I47" s="89">
        <f t="shared" si="9"/>
        <v>31</v>
      </c>
      <c r="J47" s="90"/>
      <c r="K47" s="98">
        <f>K46+1</f>
        <v>48</v>
      </c>
      <c r="L47" s="95">
        <f>IF(AND(R46&gt;0,R46&lt;30),R46+1,0)</f>
        <v>29</v>
      </c>
      <c r="M47" s="87">
        <f t="shared" si="10"/>
        <v>30</v>
      </c>
      <c r="N47" s="87">
        <f t="shared" si="10"/>
        <v>0</v>
      </c>
      <c r="O47" s="87">
        <f t="shared" si="10"/>
        <v>0</v>
      </c>
      <c r="P47" s="87">
        <f t="shared" si="10"/>
        <v>0</v>
      </c>
      <c r="Q47" s="87">
        <f t="shared" si="10"/>
        <v>0</v>
      </c>
      <c r="R47" s="89">
        <f t="shared" si="10"/>
        <v>0</v>
      </c>
      <c r="S47" s="90"/>
      <c r="T47" s="4484">
        <f>T46+1</f>
        <v>52</v>
      </c>
      <c r="U47" s="96">
        <f>IF(AND(AA46&gt;0,AA46&lt;31),AA46+1,0)</f>
        <v>27</v>
      </c>
      <c r="V47" s="88">
        <f t="shared" si="11"/>
        <v>28</v>
      </c>
      <c r="W47" s="88">
        <f t="shared" si="11"/>
        <v>29</v>
      </c>
      <c r="X47" s="88">
        <f>IF(AND(W47&gt;0,W47&lt;31),W47+1,0)</f>
        <v>30</v>
      </c>
      <c r="Y47" s="88">
        <f>IF(AND(X47&gt;0,X47&lt;31),X47+1,0)</f>
        <v>31</v>
      </c>
      <c r="Z47" s="88">
        <f>IF(AND(Y47&gt;0,Y47&lt;31),Y47+1,0)</f>
        <v>0</v>
      </c>
      <c r="AA47" s="112">
        <f t="shared" si="11"/>
        <v>0</v>
      </c>
    </row>
    <row r="48" spans="1:30" ht="20.25" customHeight="1" thickBot="1">
      <c r="A48" s="83"/>
      <c r="B48" s="98"/>
      <c r="C48" s="100">
        <f>IF(AND(I47&gt;0,I47&lt;31),I47+1,0)</f>
        <v>0</v>
      </c>
      <c r="D48" s="101">
        <f t="shared" si="9"/>
        <v>0</v>
      </c>
      <c r="E48" s="101">
        <f t="shared" si="9"/>
        <v>0</v>
      </c>
      <c r="F48" s="101">
        <f t="shared" si="9"/>
        <v>0</v>
      </c>
      <c r="G48" s="101">
        <f t="shared" si="9"/>
        <v>0</v>
      </c>
      <c r="H48" s="101">
        <f t="shared" si="9"/>
        <v>0</v>
      </c>
      <c r="I48" s="102">
        <f t="shared" si="9"/>
        <v>0</v>
      </c>
      <c r="J48" s="126"/>
      <c r="K48" s="99"/>
      <c r="L48" s="100">
        <f>IF(AND(R47&gt;0,R47&lt;30),R47+1,0)</f>
        <v>0</v>
      </c>
      <c r="M48" s="101">
        <f t="shared" si="10"/>
        <v>0</v>
      </c>
      <c r="N48" s="101">
        <f t="shared" si="10"/>
        <v>0</v>
      </c>
      <c r="O48" s="101">
        <f t="shared" si="10"/>
        <v>0</v>
      </c>
      <c r="P48" s="101">
        <f t="shared" si="10"/>
        <v>0</v>
      </c>
      <c r="Q48" s="101">
        <f t="shared" si="10"/>
        <v>0</v>
      </c>
      <c r="R48" s="102">
        <f t="shared" si="10"/>
        <v>0</v>
      </c>
      <c r="S48" s="126"/>
      <c r="T48" s="99">
        <f>IF(U48=0,0,T47+1)</f>
        <v>0</v>
      </c>
      <c r="U48" s="100">
        <f>IF(AND(AA47&gt;0,AA47&lt;31),AA47+1,0)</f>
        <v>0</v>
      </c>
      <c r="V48" s="101">
        <f t="shared" si="11"/>
        <v>0</v>
      </c>
      <c r="W48" s="101">
        <f t="shared" si="11"/>
        <v>0</v>
      </c>
      <c r="X48" s="101">
        <f t="shared" si="11"/>
        <v>0</v>
      </c>
      <c r="Y48" s="101">
        <f t="shared" si="11"/>
        <v>0</v>
      </c>
      <c r="Z48" s="101">
        <f t="shared" si="11"/>
        <v>0</v>
      </c>
      <c r="AA48" s="102">
        <f t="shared" si="11"/>
        <v>0</v>
      </c>
    </row>
    <row r="49" spans="1:27" ht="20.25" customHeight="1">
      <c r="A49" s="77"/>
      <c r="B49" s="77"/>
      <c r="AA49" s="70"/>
    </row>
    <row r="50" spans="1:27" ht="20.25" customHeight="1" thickBot="1">
      <c r="A50" s="77"/>
      <c r="B50" s="127"/>
      <c r="C50" s="128"/>
      <c r="D50" s="129"/>
      <c r="E50" s="129"/>
      <c r="F50" s="129"/>
      <c r="G50" s="129"/>
      <c r="H50" s="129"/>
      <c r="I50" s="129"/>
      <c r="J50" s="129"/>
      <c r="K50" s="129"/>
      <c r="L50" s="129"/>
      <c r="M50" s="130"/>
      <c r="N50" s="131"/>
      <c r="O50" s="131"/>
      <c r="P50" s="132"/>
      <c r="Q50" s="132"/>
      <c r="R50" s="132"/>
      <c r="S50" s="132"/>
      <c r="T50" s="132"/>
      <c r="U50" s="132"/>
      <c r="V50" s="132"/>
      <c r="W50" s="132"/>
      <c r="X50" s="132"/>
      <c r="Y50" s="132"/>
      <c r="Z50" s="132"/>
      <c r="AA50" s="133"/>
    </row>
  </sheetData>
  <mergeCells count="16">
    <mergeCell ref="B41:I41"/>
    <mergeCell ref="K41:R41"/>
    <mergeCell ref="T41:AA41"/>
    <mergeCell ref="B23:I23"/>
    <mergeCell ref="K23:R23"/>
    <mergeCell ref="T23:AA23"/>
    <mergeCell ref="B32:I32"/>
    <mergeCell ref="K32:R32"/>
    <mergeCell ref="T32:AA32"/>
    <mergeCell ref="I8:K8"/>
    <mergeCell ref="Y8:AA8"/>
    <mergeCell ref="H12:O12"/>
    <mergeCell ref="P12:T12"/>
    <mergeCell ref="B14:I14"/>
    <mergeCell ref="K14:R14"/>
    <mergeCell ref="T14:AA14"/>
  </mergeCells>
  <conditionalFormatting sqref="A15:B21">
    <cfRule type="cellIs" dxfId="208" priority="7" operator="equal">
      <formula>0</formula>
    </cfRule>
  </conditionalFormatting>
  <conditionalFormatting sqref="B24:B30">
    <cfRule type="cellIs" dxfId="207" priority="21" operator="equal">
      <formula>0</formula>
    </cfRule>
  </conditionalFormatting>
  <conditionalFormatting sqref="B33:B39">
    <cfRule type="cellIs" dxfId="206" priority="20" operator="equal">
      <formula>0</formula>
    </cfRule>
  </conditionalFormatting>
  <conditionalFormatting sqref="B42:B48">
    <cfRule type="cellIs" dxfId="205" priority="17" operator="equal">
      <formula>0</formula>
    </cfRule>
  </conditionalFormatting>
  <conditionalFormatting sqref="C16:I21">
    <cfRule type="cellIs" dxfId="204" priority="9" operator="equal">
      <formula>0</formula>
    </cfRule>
  </conditionalFormatting>
  <conditionalFormatting sqref="C25:I30">
    <cfRule type="cellIs" dxfId="203" priority="35" operator="equal">
      <formula>0</formula>
    </cfRule>
  </conditionalFormatting>
  <conditionalFormatting sqref="C34:I39">
    <cfRule type="cellIs" dxfId="202" priority="32" operator="equal">
      <formula>0</formula>
    </cfRule>
  </conditionalFormatting>
  <conditionalFormatting sqref="C43:I48">
    <cfRule type="cellIs" dxfId="201" priority="12" operator="equal">
      <formula>0</formula>
    </cfRule>
  </conditionalFormatting>
  <conditionalFormatting sqref="K15:K21">
    <cfRule type="cellIs" dxfId="200" priority="2" operator="equal">
      <formula>0</formula>
    </cfRule>
  </conditionalFormatting>
  <conditionalFormatting sqref="K24:K30">
    <cfRule type="cellIs" dxfId="199" priority="22" operator="equal">
      <formula>0</formula>
    </cfRule>
  </conditionalFormatting>
  <conditionalFormatting sqref="K33:K39">
    <cfRule type="cellIs" dxfId="198" priority="19" operator="equal">
      <formula>0</formula>
    </cfRule>
  </conditionalFormatting>
  <conditionalFormatting sqref="K42:K48">
    <cfRule type="cellIs" dxfId="197" priority="16" operator="equal">
      <formula>0</formula>
    </cfRule>
  </conditionalFormatting>
  <conditionalFormatting sqref="L16:R21">
    <cfRule type="cellIs" dxfId="196" priority="37" operator="equal">
      <formula>0</formula>
    </cfRule>
  </conditionalFormatting>
  <conditionalFormatting sqref="L25:R30">
    <cfRule type="cellIs" dxfId="195" priority="34" operator="equal">
      <formula>0</formula>
    </cfRule>
  </conditionalFormatting>
  <conditionalFormatting sqref="L34:R39">
    <cfRule type="cellIs" dxfId="194" priority="31" operator="equal">
      <formula>0</formula>
    </cfRule>
  </conditionalFormatting>
  <conditionalFormatting sqref="L43:R48">
    <cfRule type="cellIs" dxfId="193" priority="10" operator="equal">
      <formula>0</formula>
    </cfRule>
  </conditionalFormatting>
  <conditionalFormatting sqref="T15:T21">
    <cfRule type="cellIs" dxfId="192" priority="24" operator="equal">
      <formula>0</formula>
    </cfRule>
  </conditionalFormatting>
  <conditionalFormatting sqref="T24:T30">
    <cfRule type="cellIs" dxfId="191" priority="23" operator="equal">
      <formula>0</formula>
    </cfRule>
  </conditionalFormatting>
  <conditionalFormatting sqref="T33:T39">
    <cfRule type="cellIs" dxfId="190" priority="14" operator="equal">
      <formula>0</formula>
    </cfRule>
  </conditionalFormatting>
  <conditionalFormatting sqref="T42:T48">
    <cfRule type="cellIs" dxfId="189" priority="1" operator="equal">
      <formula>0</formula>
    </cfRule>
  </conditionalFormatting>
  <conditionalFormatting sqref="U16:AA21">
    <cfRule type="cellIs" dxfId="188" priority="36" operator="equal">
      <formula>0</formula>
    </cfRule>
  </conditionalFormatting>
  <conditionalFormatting sqref="U25:AA30">
    <cfRule type="cellIs" dxfId="187" priority="33" operator="equal">
      <formula>0</formula>
    </cfRule>
  </conditionalFormatting>
  <conditionalFormatting sqref="U34:AA39">
    <cfRule type="cellIs" dxfId="186" priority="30" operator="equal">
      <formula>0</formula>
    </cfRule>
  </conditionalFormatting>
  <conditionalFormatting sqref="U43:AA48">
    <cfRule type="cellIs" dxfId="185" priority="27" operator="equal">
      <formula>0</formula>
    </cfRule>
  </conditionalFormatting>
  <hyperlinks>
    <hyperlink ref="Y8" location="INDEX!A1" display="INDEX!A1" xr:uid="{A1B32ED7-4E05-45F1-9716-902F630FA695}"/>
  </hyperlinks>
  <printOptions horizontalCentered="1" verticalCentered="1" gridLines="1" gridLinesSet="0"/>
  <pageMargins left="0" right="0" top="0" bottom="0" header="0" footer="0"/>
  <pageSetup paperSize="9" scale="72" orientation="portrait" horizontalDpi="300" verticalDpi="300" r:id="rId1"/>
  <headerFooter alignWithMargins="0">
    <oddFooter xml:space="preserve">&amp;C&amp;"Trebuchet MS,Bold"&amp;10 </oddFooter>
  </headerFooter>
  <customProperties>
    <customPr name="EpmWorksheetKeyString_GUID" r:id="rId2"/>
  </customProperties>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98E03-4510-46E5-A78E-B9576F83785D}">
  <sheetPr>
    <tabColor rgb="FFFF0066"/>
  </sheetPr>
  <dimension ref="A1:Z88"/>
  <sheetViews>
    <sheetView zoomScale="115" zoomScaleNormal="115" workbookViewId="0">
      <selection activeCell="D13" sqref="D13"/>
    </sheetView>
  </sheetViews>
  <sheetFormatPr defaultColWidth="9.109375" defaultRowHeight="13.2"/>
  <cols>
    <col min="1" max="1" width="4" style="273" customWidth="1"/>
    <col min="2" max="2" width="56.6640625" style="161" customWidth="1"/>
    <col min="3" max="3" width="8.88671875" style="161" bestFit="1" customWidth="1"/>
    <col min="4" max="4" width="12.44140625" style="161" customWidth="1"/>
    <col min="5" max="5" width="8.44140625" style="161" hidden="1" customWidth="1"/>
    <col min="6" max="6" width="9.6640625" style="161" customWidth="1"/>
    <col min="7" max="7" width="8.109375" style="161" hidden="1" customWidth="1"/>
    <col min="8" max="8" width="9.6640625" style="161" customWidth="1"/>
    <col min="9" max="9" width="10.44140625" style="161" hidden="1" customWidth="1"/>
    <col min="10" max="10" width="11" style="161" customWidth="1"/>
    <col min="11" max="11" width="8.44140625" style="161" hidden="1" customWidth="1"/>
    <col min="12" max="12" width="9.6640625" style="161" customWidth="1"/>
    <col min="13" max="13" width="8.109375" style="161" hidden="1" customWidth="1"/>
    <col min="14" max="14" width="9.6640625" style="161" customWidth="1"/>
    <col min="15" max="15" width="10.44140625" style="161" hidden="1" customWidth="1"/>
    <col min="16" max="16" width="10.33203125" style="161" customWidth="1"/>
    <col min="17" max="17" width="8.44140625" style="161" hidden="1" customWidth="1"/>
    <col min="18" max="18" width="9.6640625" style="161" customWidth="1"/>
    <col min="19" max="19" width="8.109375" style="161" hidden="1" customWidth="1"/>
    <col min="20" max="20" width="9.6640625" style="161" customWidth="1"/>
    <col min="21" max="21" width="10.44140625" style="161" hidden="1" customWidth="1"/>
    <col min="22" max="23" width="10" style="161" customWidth="1"/>
    <col min="24" max="25" width="9.109375" style="161"/>
    <col min="26" max="26" width="13.109375" style="161" bestFit="1" customWidth="1"/>
    <col min="27" max="16384" width="9.109375" style="161"/>
  </cols>
  <sheetData>
    <row r="1" spans="1:26" s="136" customFormat="1" ht="14.25" customHeight="1" thickBot="1">
      <c r="A1" s="134"/>
      <c r="B1" s="135" t="s">
        <v>331</v>
      </c>
      <c r="C1" s="134"/>
    </row>
    <row r="2" spans="1:26" s="136" customFormat="1" ht="21.6" thickBot="1">
      <c r="A2" s="134"/>
      <c r="B2" s="137" t="s">
        <v>332</v>
      </c>
      <c r="C2" s="138" t="s">
        <v>333</v>
      </c>
      <c r="D2" s="139" t="s">
        <v>334</v>
      </c>
      <c r="E2" s="140"/>
      <c r="F2" s="140"/>
      <c r="G2" s="140"/>
      <c r="H2" s="140"/>
      <c r="I2" s="140"/>
      <c r="J2" s="141" t="s">
        <v>335</v>
      </c>
      <c r="K2" s="140"/>
      <c r="L2" s="140"/>
      <c r="M2" s="140"/>
      <c r="N2" s="140"/>
      <c r="O2" s="140"/>
      <c r="P2" s="142" t="s">
        <v>336</v>
      </c>
      <c r="Q2" s="134"/>
      <c r="R2" s="134"/>
      <c r="S2" s="134"/>
      <c r="T2" s="134"/>
      <c r="U2" s="134"/>
      <c r="V2" s="4578" t="s">
        <v>307</v>
      </c>
      <c r="W2" s="4579"/>
      <c r="X2" s="4580"/>
    </row>
    <row r="3" spans="1:26" s="151" customFormat="1" ht="14.25" customHeight="1" thickBot="1">
      <c r="A3" s="143"/>
      <c r="B3" s="144" t="s">
        <v>337</v>
      </c>
      <c r="C3" s="145" t="s">
        <v>338</v>
      </c>
      <c r="D3" s="146" t="s">
        <v>339</v>
      </c>
      <c r="E3" s="147"/>
      <c r="F3" s="148" t="s">
        <v>340</v>
      </c>
      <c r="G3" s="149"/>
      <c r="H3" s="148" t="s">
        <v>341</v>
      </c>
      <c r="I3" s="147"/>
      <c r="J3" s="146" t="s">
        <v>339</v>
      </c>
      <c r="K3" s="147"/>
      <c r="L3" s="148" t="s">
        <v>340</v>
      </c>
      <c r="M3" s="149"/>
      <c r="N3" s="148" t="s">
        <v>341</v>
      </c>
      <c r="O3" s="147"/>
      <c r="P3" s="146" t="s">
        <v>339</v>
      </c>
      <c r="Q3" s="147"/>
      <c r="R3" s="148" t="s">
        <v>340</v>
      </c>
      <c r="S3" s="149"/>
      <c r="T3" s="148" t="s">
        <v>341</v>
      </c>
      <c r="U3" s="150"/>
    </row>
    <row r="4" spans="1:26" s="151" customFormat="1" ht="14.25" customHeight="1">
      <c r="A4" s="143" t="s">
        <v>342</v>
      </c>
      <c r="B4" s="152" t="s">
        <v>343</v>
      </c>
      <c r="C4" s="153">
        <f>SUM(D4,J4,P4)</f>
        <v>123.936375</v>
      </c>
      <c r="D4" s="154">
        <v>0.33637499999999998</v>
      </c>
      <c r="E4" s="155"/>
      <c r="F4" s="156">
        <f>D4</f>
        <v>0.33637499999999998</v>
      </c>
      <c r="G4" s="157"/>
      <c r="H4" s="156">
        <f>(H39+H44+H43)/((H34+H9+H10+H11)-(H16*I40*4.187*H22*H18))</f>
        <v>4028.049083296919</v>
      </c>
      <c r="I4" s="155">
        <f>H46/(H34+H9+H10+H11)</f>
        <v>4028.049083296919</v>
      </c>
      <c r="J4" s="154">
        <v>3.6</v>
      </c>
      <c r="K4" s="155"/>
      <c r="L4" s="156">
        <f>J4</f>
        <v>3.6</v>
      </c>
      <c r="M4" s="157"/>
      <c r="N4" s="156">
        <f>(N39+N44+N43)/((N34+N9+N10+N11)-(N16*O40*4.187*N22*N18))</f>
        <v>1.4020726539435235</v>
      </c>
      <c r="O4" s="155">
        <f>N46/(N34+N9+N10+N11)</f>
        <v>1.4020726539435233</v>
      </c>
      <c r="P4" s="154">
        <v>120</v>
      </c>
      <c r="Q4" s="155"/>
      <c r="R4" s="156">
        <f>P4</f>
        <v>120</v>
      </c>
      <c r="S4" s="157"/>
      <c r="T4" s="156">
        <f>(T39+T44+T43)/((T34+T9+T10+T11)-(T16*U40*4.187*T22*T18))</f>
        <v>38.066306315047576</v>
      </c>
      <c r="U4" s="158">
        <f>T46/(T34+T9+T10+T11)</f>
        <v>38.066306315047576</v>
      </c>
    </row>
    <row r="5" spans="1:26" s="151" customFormat="1" ht="14.25" customHeight="1">
      <c r="A5" s="143" t="s">
        <v>344</v>
      </c>
      <c r="B5" s="152" t="s">
        <v>345</v>
      </c>
      <c r="C5" s="153">
        <f>SUM(D5,J5,P5)</f>
        <v>0</v>
      </c>
      <c r="D5" s="154"/>
      <c r="E5" s="155"/>
      <c r="F5" s="156">
        <f>D5</f>
        <v>0</v>
      </c>
      <c r="G5" s="157"/>
      <c r="H5" s="156">
        <v>0</v>
      </c>
      <c r="I5" s="155"/>
      <c r="J5" s="154"/>
      <c r="K5" s="155"/>
      <c r="L5" s="156">
        <f>J5</f>
        <v>0</v>
      </c>
      <c r="M5" s="157"/>
      <c r="N5" s="156">
        <v>0</v>
      </c>
      <c r="O5" s="155"/>
      <c r="P5" s="154"/>
      <c r="Q5" s="155"/>
      <c r="R5" s="156">
        <f>P5</f>
        <v>0</v>
      </c>
      <c r="S5" s="157"/>
      <c r="T5" s="156">
        <v>0</v>
      </c>
      <c r="U5" s="159"/>
      <c r="W5" s="160" t="s">
        <v>346</v>
      </c>
      <c r="X5" s="161"/>
      <c r="Y5" s="160" t="s">
        <v>347</v>
      </c>
      <c r="Z5" s="162" t="s">
        <v>348</v>
      </c>
    </row>
    <row r="6" spans="1:26" s="151" customFormat="1" ht="14.25" customHeight="1">
      <c r="A6" s="143"/>
      <c r="B6" s="163" t="s">
        <v>349</v>
      </c>
      <c r="C6" s="153">
        <f>SUM(D6,J6,P6)</f>
        <v>123.936375</v>
      </c>
      <c r="D6" s="164">
        <f t="shared" ref="D6:U6" si="0">SUM(D4:D5)</f>
        <v>0.33637499999999998</v>
      </c>
      <c r="E6" s="165">
        <f t="shared" si="0"/>
        <v>0</v>
      </c>
      <c r="F6" s="166">
        <f t="shared" si="0"/>
        <v>0.33637499999999998</v>
      </c>
      <c r="G6" s="156">
        <f t="shared" si="0"/>
        <v>0</v>
      </c>
      <c r="H6" s="156">
        <f t="shared" si="0"/>
        <v>4028.049083296919</v>
      </c>
      <c r="I6" s="167">
        <f t="shared" si="0"/>
        <v>4028.049083296919</v>
      </c>
      <c r="J6" s="164">
        <f>SUM(J4:J5)</f>
        <v>3.6</v>
      </c>
      <c r="K6" s="165">
        <f t="shared" si="0"/>
        <v>0</v>
      </c>
      <c r="L6" s="156">
        <f t="shared" si="0"/>
        <v>3.6</v>
      </c>
      <c r="M6" s="156">
        <f t="shared" si="0"/>
        <v>0</v>
      </c>
      <c r="N6" s="156">
        <f t="shared" si="0"/>
        <v>1.4020726539435235</v>
      </c>
      <c r="O6" s="167">
        <f t="shared" si="0"/>
        <v>1.4020726539435233</v>
      </c>
      <c r="P6" s="164">
        <f t="shared" si="0"/>
        <v>120</v>
      </c>
      <c r="Q6" s="165">
        <f t="shared" si="0"/>
        <v>0</v>
      </c>
      <c r="R6" s="156">
        <f t="shared" si="0"/>
        <v>120</v>
      </c>
      <c r="S6" s="156">
        <f t="shared" si="0"/>
        <v>0</v>
      </c>
      <c r="T6" s="156">
        <f t="shared" si="0"/>
        <v>38.066306315047576</v>
      </c>
      <c r="U6" s="168">
        <f t="shared" si="0"/>
        <v>38.066306315047576</v>
      </c>
      <c r="W6" s="169"/>
      <c r="X6" s="169" t="s">
        <v>350</v>
      </c>
      <c r="Y6" s="169">
        <f>W6*Z6</f>
        <v>0</v>
      </c>
      <c r="Z6" s="170"/>
    </row>
    <row r="7" spans="1:26" s="151" customFormat="1">
      <c r="A7" s="143" t="s">
        <v>351</v>
      </c>
      <c r="B7" s="171" t="s">
        <v>352</v>
      </c>
      <c r="C7" s="171"/>
      <c r="D7" s="172">
        <v>560</v>
      </c>
      <c r="E7" s="173"/>
      <c r="F7" s="174">
        <f>D7</f>
        <v>560</v>
      </c>
      <c r="G7" s="174"/>
      <c r="H7" s="174">
        <f t="shared" ref="H7:H12" si="1">D7</f>
        <v>560</v>
      </c>
      <c r="I7" s="171"/>
      <c r="J7" s="172">
        <v>2974</v>
      </c>
      <c r="K7" s="173"/>
      <c r="L7" s="174">
        <f>J7</f>
        <v>2974</v>
      </c>
      <c r="M7" s="174"/>
      <c r="N7" s="174">
        <f t="shared" ref="N7:N12" si="2">J7</f>
        <v>2974</v>
      </c>
      <c r="O7" s="171"/>
      <c r="P7" s="172">
        <v>3100</v>
      </c>
      <c r="Q7" s="173"/>
      <c r="R7" s="174">
        <f>P7</f>
        <v>3100</v>
      </c>
      <c r="S7" s="174"/>
      <c r="T7" s="174">
        <f t="shared" ref="T7:T12" si="3">P7</f>
        <v>3100</v>
      </c>
      <c r="U7" s="175"/>
      <c r="W7" s="169"/>
      <c r="X7" s="169"/>
      <c r="Y7" s="169">
        <f>W7*Z7</f>
        <v>0</v>
      </c>
      <c r="Z7" s="170"/>
    </row>
    <row r="8" spans="1:26" s="151" customFormat="1" ht="14.25" customHeight="1">
      <c r="A8" s="143" t="s">
        <v>353</v>
      </c>
      <c r="B8" s="171" t="s">
        <v>354</v>
      </c>
      <c r="C8" s="171"/>
      <c r="D8" s="172">
        <v>1400</v>
      </c>
      <c r="E8" s="176"/>
      <c r="F8" s="177">
        <f>D8</f>
        <v>1400</v>
      </c>
      <c r="G8" s="177"/>
      <c r="H8" s="177">
        <f t="shared" si="1"/>
        <v>1400</v>
      </c>
      <c r="I8" s="178"/>
      <c r="J8" s="172">
        <v>3299</v>
      </c>
      <c r="K8" s="176"/>
      <c r="L8" s="177">
        <f>J8</f>
        <v>3299</v>
      </c>
      <c r="M8" s="177"/>
      <c r="N8" s="177">
        <f t="shared" si="2"/>
        <v>3299</v>
      </c>
      <c r="O8" s="178"/>
      <c r="P8" s="172">
        <v>3500</v>
      </c>
      <c r="Q8" s="176"/>
      <c r="R8" s="177">
        <f>P8</f>
        <v>3500</v>
      </c>
      <c r="S8" s="177"/>
      <c r="T8" s="177">
        <f t="shared" si="3"/>
        <v>3500</v>
      </c>
      <c r="U8" s="179"/>
      <c r="W8" s="169"/>
      <c r="X8" s="169"/>
      <c r="Y8" s="169">
        <f>W8*Z8</f>
        <v>0</v>
      </c>
      <c r="Z8" s="170"/>
    </row>
    <row r="9" spans="1:26" s="151" customFormat="1" ht="14.25" customHeight="1">
      <c r="A9" s="143"/>
      <c r="B9" s="175" t="s">
        <v>355</v>
      </c>
      <c r="C9" s="171"/>
      <c r="D9" s="172">
        <v>4</v>
      </c>
      <c r="E9" s="173">
        <v>10</v>
      </c>
      <c r="F9" s="174">
        <f>D9</f>
        <v>4</v>
      </c>
      <c r="G9" s="174">
        <v>10</v>
      </c>
      <c r="H9" s="174">
        <f t="shared" si="1"/>
        <v>4</v>
      </c>
      <c r="I9" s="171">
        <v>10</v>
      </c>
      <c r="J9" s="172">
        <v>20</v>
      </c>
      <c r="K9" s="173">
        <v>10</v>
      </c>
      <c r="L9" s="174">
        <f>J9</f>
        <v>20</v>
      </c>
      <c r="M9" s="174">
        <v>10</v>
      </c>
      <c r="N9" s="174">
        <f t="shared" si="2"/>
        <v>20</v>
      </c>
      <c r="O9" s="171">
        <v>10</v>
      </c>
      <c r="P9" s="172">
        <v>20</v>
      </c>
      <c r="Q9" s="173">
        <v>10</v>
      </c>
      <c r="R9" s="174">
        <f>P9</f>
        <v>20</v>
      </c>
      <c r="S9" s="174">
        <v>10</v>
      </c>
      <c r="T9" s="174">
        <f t="shared" si="3"/>
        <v>20</v>
      </c>
      <c r="U9" s="175">
        <v>10</v>
      </c>
      <c r="W9" s="180"/>
      <c r="X9" s="180"/>
      <c r="Y9" s="169">
        <f>W9*Z9</f>
        <v>0</v>
      </c>
      <c r="Z9" s="170"/>
    </row>
    <row r="10" spans="1:26" s="151" customFormat="1" ht="14.25" customHeight="1">
      <c r="A10" s="143"/>
      <c r="B10" s="175" t="s">
        <v>356</v>
      </c>
      <c r="C10" s="171"/>
      <c r="D10" s="172">
        <v>0.2</v>
      </c>
      <c r="E10" s="173">
        <v>3</v>
      </c>
      <c r="F10" s="174">
        <f>D10</f>
        <v>0.2</v>
      </c>
      <c r="G10" s="174">
        <v>3</v>
      </c>
      <c r="H10" s="174">
        <f t="shared" si="1"/>
        <v>0.2</v>
      </c>
      <c r="I10" s="171">
        <v>3</v>
      </c>
      <c r="J10" s="172">
        <v>5</v>
      </c>
      <c r="K10" s="173">
        <v>3</v>
      </c>
      <c r="L10" s="174">
        <f>J10</f>
        <v>5</v>
      </c>
      <c r="M10" s="174">
        <v>3</v>
      </c>
      <c r="N10" s="174">
        <f t="shared" si="2"/>
        <v>5</v>
      </c>
      <c r="O10" s="171">
        <v>3</v>
      </c>
      <c r="P10" s="172">
        <v>5</v>
      </c>
      <c r="Q10" s="173">
        <v>3</v>
      </c>
      <c r="R10" s="174">
        <f>P10</f>
        <v>5</v>
      </c>
      <c r="S10" s="174">
        <v>3</v>
      </c>
      <c r="T10" s="174">
        <f t="shared" si="3"/>
        <v>5</v>
      </c>
      <c r="U10" s="175">
        <v>3</v>
      </c>
      <c r="W10" s="169"/>
      <c r="X10" s="169" t="s">
        <v>357</v>
      </c>
      <c r="Y10" s="169">
        <f>W10*Z10</f>
        <v>0</v>
      </c>
      <c r="Z10" s="170"/>
    </row>
    <row r="11" spans="1:26" s="151" customFormat="1" ht="14.25" customHeight="1" thickBot="1">
      <c r="A11" s="143"/>
      <c r="B11" s="175" t="s">
        <v>358</v>
      </c>
      <c r="C11" s="171"/>
      <c r="D11" s="181"/>
      <c r="E11" s="176">
        <v>10</v>
      </c>
      <c r="F11" s="177">
        <f>D11</f>
        <v>0</v>
      </c>
      <c r="G11" s="177">
        <v>10</v>
      </c>
      <c r="H11" s="177">
        <f t="shared" si="1"/>
        <v>0</v>
      </c>
      <c r="I11" s="178">
        <v>10</v>
      </c>
      <c r="J11" s="181">
        <v>250</v>
      </c>
      <c r="K11" s="176">
        <v>10</v>
      </c>
      <c r="L11" s="177">
        <f>J11</f>
        <v>250</v>
      </c>
      <c r="M11" s="177">
        <v>10</v>
      </c>
      <c r="N11" s="177">
        <f t="shared" si="2"/>
        <v>250</v>
      </c>
      <c r="O11" s="178">
        <v>10</v>
      </c>
      <c r="P11" s="181">
        <v>125</v>
      </c>
      <c r="Q11" s="176">
        <v>10</v>
      </c>
      <c r="R11" s="177">
        <f>P11</f>
        <v>125</v>
      </c>
      <c r="S11" s="177">
        <v>10</v>
      </c>
      <c r="T11" s="177">
        <f t="shared" si="3"/>
        <v>125</v>
      </c>
      <c r="U11" s="179">
        <v>10</v>
      </c>
      <c r="W11" s="182" t="s">
        <v>359</v>
      </c>
      <c r="Y11" s="182" t="s">
        <v>359</v>
      </c>
    </row>
    <row r="12" spans="1:26" s="151" customFormat="1" ht="13.5" customHeight="1" thickBot="1">
      <c r="A12" s="143"/>
      <c r="B12" s="178" t="s">
        <v>360</v>
      </c>
      <c r="C12" s="153">
        <f>SUM(D12,J12,P12)</f>
        <v>2627</v>
      </c>
      <c r="D12" s="183">
        <v>1967</v>
      </c>
      <c r="E12" s="184"/>
      <c r="F12" s="185">
        <f>D48</f>
        <v>0.17484705608574011</v>
      </c>
      <c r="G12" s="185"/>
      <c r="H12" s="185">
        <f t="shared" si="1"/>
        <v>1967</v>
      </c>
      <c r="I12" s="186"/>
      <c r="J12" s="183">
        <v>60</v>
      </c>
      <c r="K12" s="184"/>
      <c r="L12" s="185">
        <f>J48</f>
        <v>56.31466772827401</v>
      </c>
      <c r="M12" s="185"/>
      <c r="N12" s="185">
        <f t="shared" si="2"/>
        <v>60</v>
      </c>
      <c r="O12" s="186"/>
      <c r="P12" s="183">
        <v>600</v>
      </c>
      <c r="Q12" s="184"/>
      <c r="R12" s="185">
        <f>P48</f>
        <v>2973.6489112811769</v>
      </c>
      <c r="S12" s="185"/>
      <c r="T12" s="185">
        <f t="shared" si="3"/>
        <v>600</v>
      </c>
      <c r="U12" s="187"/>
      <c r="V12" s="188">
        <f>D12+J12+P12</f>
        <v>2627</v>
      </c>
      <c r="W12" s="189">
        <f>SUM(W6:W10)</f>
        <v>0</v>
      </c>
      <c r="X12" s="143">
        <f>W12-V12</f>
        <v>-2627</v>
      </c>
      <c r="Y12" s="189">
        <f>SUM(Y6:Y10)</f>
        <v>0</v>
      </c>
    </row>
    <row r="13" spans="1:26" s="151" customFormat="1" ht="13.5" customHeight="1">
      <c r="A13" s="143"/>
      <c r="B13" s="178" t="s">
        <v>361</v>
      </c>
      <c r="C13" s="153"/>
      <c r="D13" s="190">
        <v>0</v>
      </c>
      <c r="E13" s="191"/>
      <c r="F13" s="192">
        <f>D13</f>
        <v>0</v>
      </c>
      <c r="G13" s="191"/>
      <c r="H13" s="192">
        <f>D13</f>
        <v>0</v>
      </c>
      <c r="I13" s="191"/>
      <c r="J13" s="190">
        <v>0</v>
      </c>
      <c r="K13" s="191"/>
      <c r="L13" s="192">
        <f>J13</f>
        <v>0</v>
      </c>
      <c r="M13" s="191"/>
      <c r="N13" s="192">
        <f>J13</f>
        <v>0</v>
      </c>
      <c r="O13" s="191"/>
      <c r="P13" s="190">
        <v>0</v>
      </c>
      <c r="Q13" s="191"/>
      <c r="R13" s="192">
        <f>P13</f>
        <v>0</v>
      </c>
      <c r="S13" s="191"/>
      <c r="T13" s="192">
        <f>P13</f>
        <v>0</v>
      </c>
      <c r="U13" s="191"/>
      <c r="V13" s="155"/>
    </row>
    <row r="14" spans="1:26" s="151" customFormat="1" ht="14.25" customHeight="1">
      <c r="A14" s="143"/>
      <c r="B14" s="193" t="s">
        <v>362</v>
      </c>
      <c r="C14" s="194"/>
      <c r="D14" s="195">
        <f t="shared" ref="D14:R14" si="4">(D4+D5)*D15</f>
        <v>1.5136874999999999</v>
      </c>
      <c r="E14" s="196">
        <f t="shared" si="4"/>
        <v>0</v>
      </c>
      <c r="F14" s="197">
        <f t="shared" si="4"/>
        <v>1.5136874999999999</v>
      </c>
      <c r="G14" s="197">
        <f t="shared" si="4"/>
        <v>0</v>
      </c>
      <c r="H14" s="197">
        <f t="shared" si="4"/>
        <v>18126.220874836137</v>
      </c>
      <c r="I14" s="198">
        <f t="shared" si="4"/>
        <v>18126.220874836137</v>
      </c>
      <c r="J14" s="195">
        <f>(J4+J5)*J15</f>
        <v>17.64</v>
      </c>
      <c r="K14" s="196">
        <f>(K4+K5)*K15</f>
        <v>0</v>
      </c>
      <c r="L14" s="197">
        <f t="shared" si="4"/>
        <v>17.64</v>
      </c>
      <c r="M14" s="197">
        <f>(M4+M5)*M15</f>
        <v>0</v>
      </c>
      <c r="N14" s="197">
        <f>(N4+N5)*N15</f>
        <v>6.8701560043232659</v>
      </c>
      <c r="O14" s="198">
        <f>(O4+O5)*O15</f>
        <v>6.870156004323265</v>
      </c>
      <c r="P14" s="195">
        <f t="shared" si="4"/>
        <v>588</v>
      </c>
      <c r="Q14" s="196">
        <f>(Q4+Q5)*Q15</f>
        <v>0</v>
      </c>
      <c r="R14" s="197">
        <f t="shared" si="4"/>
        <v>588</v>
      </c>
      <c r="S14" s="197">
        <f>(S4+S5)*S15</f>
        <v>0</v>
      </c>
      <c r="T14" s="197">
        <f>(T4+T5)*T15</f>
        <v>186.52490094373314</v>
      </c>
      <c r="U14" s="199">
        <f>(U4+U5)*U15</f>
        <v>186.52490094373314</v>
      </c>
    </row>
    <row r="15" spans="1:26" s="151" customFormat="1" ht="14.25" customHeight="1">
      <c r="A15" s="143"/>
      <c r="B15" s="175" t="s">
        <v>363</v>
      </c>
      <c r="C15" s="194"/>
      <c r="D15" s="200">
        <v>4.5</v>
      </c>
      <c r="E15" s="151">
        <f>D15</f>
        <v>4.5</v>
      </c>
      <c r="F15" s="174">
        <f>D15</f>
        <v>4.5</v>
      </c>
      <c r="G15" s="201">
        <f>D15</f>
        <v>4.5</v>
      </c>
      <c r="H15" s="174">
        <f>D15</f>
        <v>4.5</v>
      </c>
      <c r="I15" s="151">
        <f>D15</f>
        <v>4.5</v>
      </c>
      <c r="J15" s="200">
        <v>4.9000000000000004</v>
      </c>
      <c r="K15" s="151">
        <f>J15</f>
        <v>4.9000000000000004</v>
      </c>
      <c r="L15" s="174">
        <f>J15</f>
        <v>4.9000000000000004</v>
      </c>
      <c r="M15" s="201">
        <f>J15</f>
        <v>4.9000000000000004</v>
      </c>
      <c r="N15" s="174">
        <f>J15</f>
        <v>4.9000000000000004</v>
      </c>
      <c r="O15" s="151">
        <f>J15</f>
        <v>4.9000000000000004</v>
      </c>
      <c r="P15" s="200">
        <v>4.9000000000000004</v>
      </c>
      <c r="Q15" s="151">
        <f>P15</f>
        <v>4.9000000000000004</v>
      </c>
      <c r="R15" s="174">
        <f>P15</f>
        <v>4.9000000000000004</v>
      </c>
      <c r="S15" s="201">
        <f>P15</f>
        <v>4.9000000000000004</v>
      </c>
      <c r="T15" s="174">
        <f>P15</f>
        <v>4.9000000000000004</v>
      </c>
      <c r="U15" s="202">
        <f>P15</f>
        <v>4.9000000000000004</v>
      </c>
    </row>
    <row r="16" spans="1:26" s="151" customFormat="1" ht="14.25" customHeight="1">
      <c r="A16" s="143"/>
      <c r="B16" s="175" t="s">
        <v>364</v>
      </c>
      <c r="C16" s="171"/>
      <c r="D16" s="172">
        <v>1.1000000000000001</v>
      </c>
      <c r="E16" s="173">
        <f>D16</f>
        <v>1.1000000000000001</v>
      </c>
      <c r="F16" s="174">
        <f>D16</f>
        <v>1.1000000000000001</v>
      </c>
      <c r="G16" s="201">
        <f>D16</f>
        <v>1.1000000000000001</v>
      </c>
      <c r="H16" s="174">
        <f>D16</f>
        <v>1.1000000000000001</v>
      </c>
      <c r="I16" s="171">
        <f>D16</f>
        <v>1.1000000000000001</v>
      </c>
      <c r="J16" s="172">
        <v>1.8</v>
      </c>
      <c r="K16" s="173">
        <f>J16</f>
        <v>1.8</v>
      </c>
      <c r="L16" s="174">
        <f>J16</f>
        <v>1.8</v>
      </c>
      <c r="M16" s="201">
        <f>J16</f>
        <v>1.8</v>
      </c>
      <c r="N16" s="174">
        <f>J16</f>
        <v>1.8</v>
      </c>
      <c r="O16" s="171">
        <f>J16</f>
        <v>1.8</v>
      </c>
      <c r="P16" s="172">
        <v>1.8</v>
      </c>
      <c r="Q16" s="173">
        <f>P16</f>
        <v>1.8</v>
      </c>
      <c r="R16" s="174">
        <f>P16</f>
        <v>1.8</v>
      </c>
      <c r="S16" s="201">
        <f>P16</f>
        <v>1.8</v>
      </c>
      <c r="T16" s="174">
        <f>P16</f>
        <v>1.8</v>
      </c>
      <c r="U16" s="175">
        <f>P16</f>
        <v>1.8</v>
      </c>
    </row>
    <row r="17" spans="1:24" s="151" customFormat="1" ht="14.25" customHeight="1">
      <c r="A17" s="143"/>
      <c r="B17" s="171" t="s">
        <v>365</v>
      </c>
      <c r="C17" s="171"/>
      <c r="D17" s="172">
        <v>0.01</v>
      </c>
      <c r="E17" s="173"/>
      <c r="F17" s="203"/>
      <c r="G17" s="201"/>
      <c r="H17" s="174"/>
      <c r="I17" s="171"/>
      <c r="J17" s="172">
        <v>0.4</v>
      </c>
      <c r="K17" s="173"/>
      <c r="L17" s="174"/>
      <c r="M17" s="201"/>
      <c r="N17" s="174"/>
      <c r="O17" s="171"/>
      <c r="P17" s="172">
        <v>0.4</v>
      </c>
      <c r="Q17" s="173"/>
      <c r="R17" s="174"/>
      <c r="S17" s="201"/>
      <c r="T17" s="174"/>
      <c r="U17" s="175"/>
    </row>
    <row r="18" spans="1:24" s="151" customFormat="1" ht="14.25" customHeight="1">
      <c r="A18" s="143"/>
      <c r="B18" s="204" t="s">
        <v>366</v>
      </c>
      <c r="C18" s="171"/>
      <c r="D18" s="205">
        <v>0</v>
      </c>
      <c r="E18" s="206">
        <f t="shared" ref="E18:E23" si="5">D18</f>
        <v>0</v>
      </c>
      <c r="F18" s="174">
        <f>D18</f>
        <v>0</v>
      </c>
      <c r="G18" s="206">
        <f>F18</f>
        <v>0</v>
      </c>
      <c r="H18" s="174">
        <f>D18</f>
        <v>0</v>
      </c>
      <c r="I18" s="206">
        <f>H18</f>
        <v>0</v>
      </c>
      <c r="J18" s="205">
        <v>1</v>
      </c>
      <c r="K18" s="206">
        <f t="shared" ref="K18:K23" si="6">J18</f>
        <v>1</v>
      </c>
      <c r="L18" s="174">
        <f>J18</f>
        <v>1</v>
      </c>
      <c r="M18" s="206">
        <f>L18</f>
        <v>1</v>
      </c>
      <c r="N18" s="174">
        <f>J18</f>
        <v>1</v>
      </c>
      <c r="O18" s="206">
        <f>N18</f>
        <v>1</v>
      </c>
      <c r="P18" s="205">
        <v>1</v>
      </c>
      <c r="Q18" s="206">
        <f t="shared" ref="Q18:Q23" si="7">P18</f>
        <v>1</v>
      </c>
      <c r="R18" s="174">
        <f>P18</f>
        <v>1</v>
      </c>
      <c r="S18" s="206">
        <f>R18</f>
        <v>1</v>
      </c>
      <c r="T18" s="174">
        <f>P18</f>
        <v>1</v>
      </c>
      <c r="U18" s="206">
        <f>T18</f>
        <v>1</v>
      </c>
    </row>
    <row r="19" spans="1:24" s="151" customFormat="1" ht="14.25" customHeight="1">
      <c r="A19" s="143"/>
      <c r="B19" s="204" t="s">
        <v>367</v>
      </c>
      <c r="C19" s="171"/>
      <c r="D19" s="207"/>
      <c r="E19" s="208">
        <f t="shared" si="5"/>
        <v>0</v>
      </c>
      <c r="F19" s="174">
        <f>D19</f>
        <v>0</v>
      </c>
      <c r="G19" s="208">
        <f>F19</f>
        <v>0</v>
      </c>
      <c r="H19" s="174">
        <f>D19</f>
        <v>0</v>
      </c>
      <c r="I19" s="208">
        <f>H19</f>
        <v>0</v>
      </c>
      <c r="J19" s="207">
        <v>10</v>
      </c>
      <c r="K19" s="208">
        <f t="shared" si="6"/>
        <v>10</v>
      </c>
      <c r="L19" s="174">
        <f>J19</f>
        <v>10</v>
      </c>
      <c r="M19" s="208">
        <f>L19</f>
        <v>10</v>
      </c>
      <c r="N19" s="174">
        <f>J19</f>
        <v>10</v>
      </c>
      <c r="O19" s="208">
        <f>N19</f>
        <v>10</v>
      </c>
      <c r="P19" s="207">
        <f>D19</f>
        <v>0</v>
      </c>
      <c r="Q19" s="208">
        <f t="shared" si="7"/>
        <v>0</v>
      </c>
      <c r="R19" s="174">
        <f>P19</f>
        <v>0</v>
      </c>
      <c r="S19" s="208">
        <f>R19</f>
        <v>0</v>
      </c>
      <c r="T19" s="174">
        <f>P19</f>
        <v>0</v>
      </c>
      <c r="U19" s="208"/>
      <c r="W19" s="151">
        <f>90+44+7.5</f>
        <v>141.5</v>
      </c>
    </row>
    <row r="20" spans="1:24" s="151" customFormat="1" ht="14.25" customHeight="1">
      <c r="A20" s="143"/>
      <c r="B20" s="175" t="s">
        <v>368</v>
      </c>
      <c r="C20" s="171"/>
      <c r="D20" s="172">
        <v>1</v>
      </c>
      <c r="E20" s="173">
        <f t="shared" si="5"/>
        <v>1</v>
      </c>
      <c r="F20" s="209"/>
      <c r="G20" s="210"/>
      <c r="H20" s="209"/>
      <c r="I20" s="171">
        <f>D20</f>
        <v>1</v>
      </c>
      <c r="J20" s="172">
        <v>16</v>
      </c>
      <c r="K20" s="173">
        <f t="shared" si="6"/>
        <v>16</v>
      </c>
      <c r="L20" s="209"/>
      <c r="M20" s="210"/>
      <c r="N20" s="209"/>
      <c r="O20" s="171">
        <f>J20</f>
        <v>16</v>
      </c>
      <c r="P20" s="172"/>
      <c r="Q20" s="173">
        <f t="shared" si="7"/>
        <v>0</v>
      </c>
      <c r="R20" s="209"/>
      <c r="S20" s="210"/>
      <c r="T20" s="209"/>
      <c r="U20" s="175">
        <f>P20</f>
        <v>0</v>
      </c>
    </row>
    <row r="21" spans="1:24" s="151" customFormat="1" ht="14.25" customHeight="1">
      <c r="A21" s="143"/>
      <c r="B21" s="204" t="s">
        <v>369</v>
      </c>
      <c r="C21" s="171"/>
      <c r="D21" s="172"/>
      <c r="E21" s="151">
        <f t="shared" si="5"/>
        <v>0</v>
      </c>
      <c r="F21" s="174">
        <f>D21</f>
        <v>0</v>
      </c>
      <c r="G21" s="151">
        <f>D21</f>
        <v>0</v>
      </c>
      <c r="H21" s="211">
        <f>D21</f>
        <v>0</v>
      </c>
      <c r="J21" s="172">
        <v>14</v>
      </c>
      <c r="K21" s="151">
        <f t="shared" si="6"/>
        <v>14</v>
      </c>
      <c r="L21" s="174">
        <f>J21</f>
        <v>14</v>
      </c>
      <c r="M21" s="151">
        <f>J21</f>
        <v>14</v>
      </c>
      <c r="N21" s="211">
        <f>J21</f>
        <v>14</v>
      </c>
      <c r="P21" s="172">
        <v>14</v>
      </c>
      <c r="Q21" s="151">
        <f t="shared" si="7"/>
        <v>14</v>
      </c>
      <c r="R21" s="174">
        <f>P21</f>
        <v>14</v>
      </c>
      <c r="S21" s="151">
        <f>P21</f>
        <v>14</v>
      </c>
      <c r="T21" s="211">
        <f>P21</f>
        <v>14</v>
      </c>
      <c r="U21" s="202"/>
    </row>
    <row r="22" spans="1:24" s="151" customFormat="1" ht="14.25" customHeight="1">
      <c r="A22" s="143"/>
      <c r="B22" s="199" t="s">
        <v>370</v>
      </c>
      <c r="C22" s="171"/>
      <c r="D22" s="172">
        <v>1</v>
      </c>
      <c r="E22" s="151">
        <f t="shared" si="5"/>
        <v>1</v>
      </c>
      <c r="F22" s="174">
        <f>D22</f>
        <v>1</v>
      </c>
      <c r="G22" s="151">
        <f>D22</f>
        <v>1</v>
      </c>
      <c r="H22" s="174">
        <f>D22</f>
        <v>1</v>
      </c>
      <c r="I22" s="151">
        <f>D22</f>
        <v>1</v>
      </c>
      <c r="J22" s="172">
        <v>3</v>
      </c>
      <c r="K22" s="151">
        <f t="shared" si="6"/>
        <v>3</v>
      </c>
      <c r="L22" s="174">
        <f>J22</f>
        <v>3</v>
      </c>
      <c r="M22" s="151">
        <f>J22</f>
        <v>3</v>
      </c>
      <c r="N22" s="174">
        <f>J22</f>
        <v>3</v>
      </c>
      <c r="O22" s="151">
        <f>J22</f>
        <v>3</v>
      </c>
      <c r="P22" s="172">
        <v>3</v>
      </c>
      <c r="Q22" s="151">
        <f t="shared" si="7"/>
        <v>3</v>
      </c>
      <c r="R22" s="174">
        <f>P22</f>
        <v>3</v>
      </c>
      <c r="S22" s="151">
        <f>P22</f>
        <v>3</v>
      </c>
      <c r="T22" s="174">
        <f>P22</f>
        <v>3</v>
      </c>
      <c r="U22" s="202">
        <f>P22</f>
        <v>3</v>
      </c>
    </row>
    <row r="23" spans="1:24" s="151" customFormat="1" ht="14.25" customHeight="1" thickBot="1">
      <c r="A23" s="143"/>
      <c r="B23" s="175" t="s">
        <v>371</v>
      </c>
      <c r="C23" s="171"/>
      <c r="D23" s="172">
        <v>100</v>
      </c>
      <c r="E23" s="151">
        <f t="shared" si="5"/>
        <v>100</v>
      </c>
      <c r="F23" s="174">
        <f>D23</f>
        <v>100</v>
      </c>
      <c r="G23" s="151">
        <f>D23</f>
        <v>100</v>
      </c>
      <c r="H23" s="174">
        <f>D23</f>
        <v>100</v>
      </c>
      <c r="I23" s="151">
        <f>D23</f>
        <v>100</v>
      </c>
      <c r="J23" s="172"/>
      <c r="K23" s="151">
        <f t="shared" si="6"/>
        <v>0</v>
      </c>
      <c r="L23" s="174">
        <f>J23</f>
        <v>0</v>
      </c>
      <c r="M23" s="151">
        <f>J23</f>
        <v>0</v>
      </c>
      <c r="N23" s="174">
        <f>J23</f>
        <v>0</v>
      </c>
      <c r="O23" s="151">
        <f>J23</f>
        <v>0</v>
      </c>
      <c r="P23" s="172"/>
      <c r="Q23" s="151">
        <f t="shared" si="7"/>
        <v>0</v>
      </c>
      <c r="R23" s="174">
        <f>P23</f>
        <v>0</v>
      </c>
      <c r="S23" s="151">
        <f>P23</f>
        <v>0</v>
      </c>
      <c r="T23" s="174">
        <f>P23</f>
        <v>0</v>
      </c>
      <c r="U23" s="202">
        <f>P23</f>
        <v>0</v>
      </c>
    </row>
    <row r="24" spans="1:24" s="151" customFormat="1" ht="14.25" customHeight="1" thickBot="1">
      <c r="A24" s="143"/>
      <c r="B24" s="175" t="s">
        <v>372</v>
      </c>
      <c r="C24" s="171"/>
      <c r="D24" s="212">
        <v>2.1999999999999999E-2</v>
      </c>
      <c r="E24" s="176"/>
      <c r="F24" s="213">
        <f>$D$24</f>
        <v>2.1999999999999999E-2</v>
      </c>
      <c r="G24" s="213"/>
      <c r="H24" s="213">
        <f>$D$24</f>
        <v>2.1999999999999999E-2</v>
      </c>
      <c r="I24" s="178"/>
      <c r="J24" s="212">
        <v>1.1299999999999999E-2</v>
      </c>
      <c r="K24" s="176"/>
      <c r="L24" s="213">
        <f>$D$24</f>
        <v>2.1999999999999999E-2</v>
      </c>
      <c r="M24" s="213"/>
      <c r="N24" s="213">
        <f>$D$24</f>
        <v>2.1999999999999999E-2</v>
      </c>
      <c r="O24" s="178"/>
      <c r="P24" s="214">
        <f>D24</f>
        <v>2.1999999999999999E-2</v>
      </c>
      <c r="Q24" s="176"/>
      <c r="R24" s="213">
        <f>$D$24</f>
        <v>2.1999999999999999E-2</v>
      </c>
      <c r="S24" s="213"/>
      <c r="T24" s="213">
        <f>$D$24</f>
        <v>2.1999999999999999E-2</v>
      </c>
      <c r="U24" s="179"/>
      <c r="V24" s="188" t="s">
        <v>373</v>
      </c>
      <c r="W24" s="184"/>
    </row>
    <row r="25" spans="1:24" s="151" customFormat="1" ht="14.25" customHeight="1" thickBot="1">
      <c r="A25" s="143"/>
      <c r="B25" s="175" t="s">
        <v>374</v>
      </c>
      <c r="C25" s="171"/>
      <c r="D25" s="181">
        <v>21.5</v>
      </c>
      <c r="E25" s="176"/>
      <c r="F25" s="213">
        <f>$D$25</f>
        <v>21.5</v>
      </c>
      <c r="G25" s="213"/>
      <c r="H25" s="213">
        <f>$D$25</f>
        <v>21.5</v>
      </c>
      <c r="I25" s="178"/>
      <c r="J25" s="181">
        <v>21</v>
      </c>
      <c r="K25" s="176"/>
      <c r="L25" s="213">
        <f>$D$25</f>
        <v>21.5</v>
      </c>
      <c r="M25" s="213"/>
      <c r="N25" s="213">
        <f>$D$25</f>
        <v>21.5</v>
      </c>
      <c r="O25" s="178"/>
      <c r="P25" s="215">
        <f>D25</f>
        <v>21.5</v>
      </c>
      <c r="Q25" s="176"/>
      <c r="R25" s="213">
        <f>$D$25</f>
        <v>21.5</v>
      </c>
      <c r="S25" s="213"/>
      <c r="T25" s="213">
        <f>$D$25</f>
        <v>21.5</v>
      </c>
      <c r="U25" s="179"/>
      <c r="W25" s="216" t="s">
        <v>359</v>
      </c>
    </row>
    <row r="26" spans="1:24" s="151" customFormat="1" ht="14.25" customHeight="1" thickBot="1">
      <c r="A26" s="143"/>
      <c r="B26" s="199" t="s">
        <v>375</v>
      </c>
      <c r="C26" s="204"/>
      <c r="D26" s="217">
        <v>83</v>
      </c>
      <c r="E26" s="176">
        <f>D26</f>
        <v>83</v>
      </c>
      <c r="F26" s="213"/>
      <c r="G26" s="213">
        <f>D26</f>
        <v>83</v>
      </c>
      <c r="H26" s="213"/>
      <c r="I26" s="178">
        <f>D26</f>
        <v>83</v>
      </c>
      <c r="J26" s="217">
        <v>87.5</v>
      </c>
      <c r="K26" s="176">
        <f>J26</f>
        <v>87.5</v>
      </c>
      <c r="L26" s="213"/>
      <c r="M26" s="213">
        <f>J26</f>
        <v>87.5</v>
      </c>
      <c r="N26" s="213"/>
      <c r="O26" s="178">
        <f>J26</f>
        <v>87.5</v>
      </c>
      <c r="P26" s="218">
        <f>D26</f>
        <v>83</v>
      </c>
      <c r="Q26" s="176">
        <f>P26</f>
        <v>83</v>
      </c>
      <c r="R26" s="213"/>
      <c r="S26" s="213">
        <f>P26</f>
        <v>83</v>
      </c>
      <c r="T26" s="213"/>
      <c r="U26" s="179">
        <f>P26</f>
        <v>83</v>
      </c>
      <c r="V26" s="188" t="e">
        <f>D52+D40+J52+P52</f>
        <v>#DIV/0!</v>
      </c>
      <c r="W26" s="219">
        <v>120</v>
      </c>
      <c r="X26" s="143">
        <f>W26-V41</f>
        <v>12.529893663194457</v>
      </c>
    </row>
    <row r="27" spans="1:24" s="151" customFormat="1" ht="14.25" customHeight="1">
      <c r="A27" s="143"/>
      <c r="B27" s="175" t="s">
        <v>376</v>
      </c>
      <c r="C27" s="204"/>
      <c r="D27" s="217">
        <v>0.01</v>
      </c>
      <c r="E27" s="176"/>
      <c r="F27" s="174">
        <f>D27</f>
        <v>0.01</v>
      </c>
      <c r="G27" s="151">
        <f>D27</f>
        <v>0.01</v>
      </c>
      <c r="H27" s="174">
        <f>D27</f>
        <v>0.01</v>
      </c>
      <c r="I27" s="178"/>
      <c r="J27" s="217">
        <v>0.4</v>
      </c>
      <c r="K27" s="176"/>
      <c r="L27" s="174">
        <f>J27</f>
        <v>0.4</v>
      </c>
      <c r="M27" s="151">
        <f>J27</f>
        <v>0.4</v>
      </c>
      <c r="N27" s="174">
        <f>J27</f>
        <v>0.4</v>
      </c>
      <c r="O27" s="178"/>
      <c r="P27" s="217">
        <v>0.4</v>
      </c>
      <c r="Q27" s="176"/>
      <c r="R27" s="174">
        <f>P27</f>
        <v>0.4</v>
      </c>
      <c r="S27" s="151">
        <f>P27</f>
        <v>0.4</v>
      </c>
      <c r="T27" s="174">
        <f>P27</f>
        <v>0.4</v>
      </c>
      <c r="U27" s="179"/>
    </row>
    <row r="28" spans="1:24" s="151" customFormat="1" ht="14.25" customHeight="1">
      <c r="A28" s="143"/>
      <c r="B28" s="199" t="s">
        <v>377</v>
      </c>
      <c r="C28" s="204"/>
      <c r="D28" s="220">
        <v>1.2</v>
      </c>
      <c r="E28" s="176"/>
      <c r="F28" s="177">
        <f>D28</f>
        <v>1.2</v>
      </c>
      <c r="H28" s="177">
        <f>D28</f>
        <v>1.2</v>
      </c>
      <c r="I28" s="178"/>
      <c r="J28" s="217">
        <v>1.3</v>
      </c>
      <c r="K28" s="176"/>
      <c r="L28" s="177">
        <f>J28</f>
        <v>1.3</v>
      </c>
      <c r="N28" s="177">
        <f>J28</f>
        <v>1.3</v>
      </c>
      <c r="O28" s="178"/>
      <c r="P28" s="217">
        <v>1.3</v>
      </c>
      <c r="Q28" s="176"/>
      <c r="R28" s="177">
        <f>P28</f>
        <v>1.3</v>
      </c>
      <c r="T28" s="177">
        <f>P28</f>
        <v>1.3</v>
      </c>
      <c r="U28" s="178"/>
    </row>
    <row r="29" spans="1:24" s="151" customFormat="1" ht="14.25" customHeight="1" thickBot="1">
      <c r="A29" s="143"/>
      <c r="B29" s="221" t="s">
        <v>378</v>
      </c>
      <c r="C29" s="222"/>
      <c r="D29" s="223">
        <v>30.5</v>
      </c>
      <c r="E29" s="224">
        <f>D29</f>
        <v>30.5</v>
      </c>
      <c r="F29" s="225">
        <f>D29</f>
        <v>30.5</v>
      </c>
      <c r="G29" s="225">
        <f>D29</f>
        <v>30.5</v>
      </c>
      <c r="H29" s="225">
        <f>D29</f>
        <v>30.5</v>
      </c>
      <c r="I29" s="226">
        <f>D29</f>
        <v>30.5</v>
      </c>
      <c r="J29" s="223">
        <v>28.5</v>
      </c>
      <c r="K29" s="224">
        <f>J29</f>
        <v>28.5</v>
      </c>
      <c r="L29" s="225">
        <f>J29</f>
        <v>28.5</v>
      </c>
      <c r="M29" s="225">
        <f>J29</f>
        <v>28.5</v>
      </c>
      <c r="N29" s="225">
        <f>J29</f>
        <v>28.5</v>
      </c>
      <c r="O29" s="226">
        <f>J29</f>
        <v>28.5</v>
      </c>
      <c r="P29" s="223">
        <v>28.5</v>
      </c>
      <c r="Q29" s="224">
        <f>P29</f>
        <v>28.5</v>
      </c>
      <c r="R29" s="225">
        <f>P29</f>
        <v>28.5</v>
      </c>
      <c r="S29" s="225">
        <f>P29</f>
        <v>28.5</v>
      </c>
      <c r="T29" s="225">
        <f>P29</f>
        <v>28.5</v>
      </c>
      <c r="U29" s="227">
        <f>P29</f>
        <v>28.5</v>
      </c>
    </row>
    <row r="30" spans="1:24" s="151" customFormat="1" ht="20.25" customHeight="1" thickBot="1">
      <c r="A30" s="143"/>
      <c r="B30" s="137" t="s">
        <v>379</v>
      </c>
      <c r="C30" s="228"/>
      <c r="D30" s="229"/>
      <c r="J30" s="229"/>
      <c r="P30" s="229"/>
    </row>
    <row r="31" spans="1:24" s="151" customFormat="1" ht="16.2" thickBot="1">
      <c r="A31" s="143"/>
      <c r="B31" s="230" t="s">
        <v>380</v>
      </c>
      <c r="C31" s="230"/>
      <c r="D31" s="146"/>
      <c r="E31" s="231"/>
      <c r="F31" s="146"/>
      <c r="G31" s="231"/>
      <c r="H31" s="146"/>
      <c r="I31" s="231"/>
      <c r="J31" s="146"/>
      <c r="K31" s="231"/>
      <c r="L31" s="146"/>
      <c r="M31" s="231"/>
      <c r="N31" s="146"/>
      <c r="O31" s="231"/>
      <c r="P31" s="146"/>
      <c r="Q31" s="231"/>
      <c r="R31" s="146"/>
      <c r="S31" s="231"/>
      <c r="T31" s="146"/>
      <c r="U31" s="231"/>
    </row>
    <row r="32" spans="1:24" s="151" customFormat="1" ht="14.25" customHeight="1">
      <c r="A32" s="143"/>
      <c r="B32" s="232" t="s">
        <v>381</v>
      </c>
      <c r="C32" s="152"/>
      <c r="D32" s="233">
        <f>(((D8-1000)*((2.3*D35)-59.5)/2500)+((6.833*D35)-178))</f>
        <v>56.01782</v>
      </c>
      <c r="E32" s="173"/>
      <c r="F32" s="233">
        <f>(((F8-1000)*((2.3*F35)-59.5)/2500)+((6.833*F35)-178))</f>
        <v>52.417320000000018</v>
      </c>
      <c r="G32" s="173"/>
      <c r="H32" s="233">
        <f>(((H8-1000)*((2.3*H35)-59.5)/2500)+((6.833*H35)-178))</f>
        <v>52.417320000000018</v>
      </c>
      <c r="I32" s="173"/>
      <c r="J32" s="233">
        <f>(((J8-1000)*((2.3*J35)-59.5)/2500)+((6.833*J35)-178))</f>
        <v>255.90444609600002</v>
      </c>
      <c r="K32" s="173"/>
      <c r="L32" s="233">
        <f>(((L8-1000)*((2.3*L35)-59.5)/2500)+((6.833*L35)-178))</f>
        <v>540.64845824000008</v>
      </c>
      <c r="M32" s="173"/>
      <c r="N32" s="233">
        <f>(((N8-1000)*((2.3*N35)-59.5)/2500)+((6.833*N35)-178))</f>
        <v>540.64845824000008</v>
      </c>
      <c r="O32" s="173"/>
      <c r="P32" s="233">
        <f>(((P8-1000)*((2.3*P35)-59.5)/2500)+((6.833*P35)-178))</f>
        <v>581.73009999999999</v>
      </c>
      <c r="Q32" s="173"/>
      <c r="R32" s="233">
        <f>(((R8-1000)*((2.3*R35)-59.5)/2500)+((6.833*R35)-178))</f>
        <v>577.16359999999997</v>
      </c>
      <c r="S32" s="173"/>
      <c r="T32" s="233">
        <f>(((T8-1000)*((2.3*T35)-59.5)/2500)+((6.833*T35)-178))</f>
        <v>577.16359999999997</v>
      </c>
      <c r="U32" s="173"/>
    </row>
    <row r="33" spans="1:23" s="151" customFormat="1" ht="14.25" customHeight="1">
      <c r="A33" s="143"/>
      <c r="B33" s="234" t="s">
        <v>382</v>
      </c>
      <c r="C33" s="171"/>
      <c r="D33" s="235">
        <f>(-4*D29+120)/100</f>
        <v>-0.02</v>
      </c>
      <c r="E33" s="236"/>
      <c r="F33" s="235">
        <f>(-4*F29+120)/100</f>
        <v>-0.02</v>
      </c>
      <c r="G33" s="236"/>
      <c r="H33" s="235">
        <f>(-4*H29+120)/100</f>
        <v>-0.02</v>
      </c>
      <c r="I33" s="236"/>
      <c r="J33" s="235">
        <f>(-4*J29+120)/100</f>
        <v>0.06</v>
      </c>
      <c r="K33" s="236"/>
      <c r="L33" s="235">
        <f>(-4*L29+120)/100</f>
        <v>0.06</v>
      </c>
      <c r="M33" s="236"/>
      <c r="N33" s="235">
        <f>(-4*N29+120)/100</f>
        <v>0.06</v>
      </c>
      <c r="O33" s="236"/>
      <c r="P33" s="235">
        <f>(-4*P29+120)/100</f>
        <v>0.06</v>
      </c>
      <c r="Q33" s="236"/>
      <c r="R33" s="235">
        <f>(-4*R29+120)/100</f>
        <v>0.06</v>
      </c>
      <c r="S33" s="236"/>
      <c r="T33" s="235">
        <f>(-4*T29+120)/100</f>
        <v>0.06</v>
      </c>
      <c r="U33" s="173"/>
    </row>
    <row r="34" spans="1:23" s="151" customFormat="1" ht="14.25" customHeight="1">
      <c r="A34" s="143"/>
      <c r="B34" s="237" t="s">
        <v>383</v>
      </c>
      <c r="C34" s="171"/>
      <c r="D34" s="238">
        <f>D32+D32*D33</f>
        <v>54.897463600000002</v>
      </c>
      <c r="E34" s="173"/>
      <c r="F34" s="238">
        <f>F32+F32*F33</f>
        <v>51.368973600000018</v>
      </c>
      <c r="G34" s="173"/>
      <c r="H34" s="238">
        <f>H32+H32*H33</f>
        <v>51.368973600000018</v>
      </c>
      <c r="I34" s="173"/>
      <c r="J34" s="238">
        <f>J32+J32*J33</f>
        <v>271.25871286175999</v>
      </c>
      <c r="K34" s="173"/>
      <c r="L34" s="238">
        <f>L32+L32*L33</f>
        <v>573.08736573440012</v>
      </c>
      <c r="M34" s="173"/>
      <c r="N34" s="238">
        <f>N32+N32*N33</f>
        <v>573.08736573440012</v>
      </c>
      <c r="O34" s="173"/>
      <c r="P34" s="238">
        <f>P32+P32*P33</f>
        <v>616.63390600000002</v>
      </c>
      <c r="Q34" s="173"/>
      <c r="R34" s="238">
        <f>R32+R32*R33</f>
        <v>611.79341599999998</v>
      </c>
      <c r="S34" s="173"/>
      <c r="T34" s="238">
        <f>T32+T32*T33</f>
        <v>611.79341599999998</v>
      </c>
      <c r="U34" s="173"/>
    </row>
    <row r="35" spans="1:23" s="151" customFormat="1" ht="14.25" customHeight="1">
      <c r="A35" s="143"/>
      <c r="B35" s="239" t="s">
        <v>384</v>
      </c>
      <c r="C35" s="171"/>
      <c r="D35" s="240">
        <f>D25+(D24*D7)</f>
        <v>33.82</v>
      </c>
      <c r="E35" s="173"/>
      <c r="F35" s="240">
        <f>21+(F24*F7)</f>
        <v>33.32</v>
      </c>
      <c r="G35" s="173"/>
      <c r="H35" s="240">
        <f>21+(H24*H7)</f>
        <v>33.32</v>
      </c>
      <c r="I35" s="173"/>
      <c r="J35" s="240">
        <f>J25+(J24*J7)</f>
        <v>54.606200000000001</v>
      </c>
      <c r="K35" s="173"/>
      <c r="L35" s="240">
        <f>21+(L24*L7)</f>
        <v>86.427999999999997</v>
      </c>
      <c r="M35" s="173"/>
      <c r="N35" s="240">
        <f>21+(N24*N7)</f>
        <v>86.427999999999997</v>
      </c>
      <c r="O35" s="173"/>
      <c r="P35" s="240">
        <f>P25+(P24*P7)</f>
        <v>89.7</v>
      </c>
      <c r="Q35" s="173"/>
      <c r="R35" s="240">
        <f>21+(R24*R7)</f>
        <v>89.2</v>
      </c>
      <c r="S35" s="173"/>
      <c r="T35" s="240">
        <f>21+(T24*T7)</f>
        <v>89.2</v>
      </c>
      <c r="U35" s="173"/>
    </row>
    <row r="36" spans="1:23" s="151" customFormat="1" ht="14.25" customHeight="1">
      <c r="A36" s="143"/>
      <c r="B36" s="239" t="s">
        <v>385</v>
      </c>
      <c r="C36" s="171"/>
      <c r="D36" s="240">
        <f>(((+D6*1000*12/365/24/3600*D27*1000))*4.187*(D35-D29))</f>
        <v>1.779259914383562E-2</v>
      </c>
      <c r="E36" s="173"/>
      <c r="F36" s="240">
        <f>(((+F6*1000*12/365/24/3600*F27*1000))*4.187*(F35-F29))</f>
        <v>1.5112990839041099E-2</v>
      </c>
      <c r="G36" s="173"/>
      <c r="H36" s="240">
        <f>(((+H6*1000*12/365/24/3600*H27*1000))*4.187*(H35-H29))</f>
        <v>180.97619887052912</v>
      </c>
      <c r="I36" s="173"/>
      <c r="J36" s="240">
        <f>(((+J6*1000*12/365/24/3600*J27*1000))*4.187*(J35-J29))</f>
        <v>59.894059945205498</v>
      </c>
      <c r="K36" s="173"/>
      <c r="L36" s="240">
        <f>(((+L6*1000*12/365/24/3600*L27*1000))*4.187*(L35-L29))</f>
        <v>132.90111561643837</v>
      </c>
      <c r="M36" s="173"/>
      <c r="N36" s="240">
        <f>(((+N6*1000*12/365/24/3600*N27*1000))*4.187*(N35-N29))</f>
        <v>51.760283301220781</v>
      </c>
      <c r="O36" s="173"/>
      <c r="P36" s="240">
        <f>(((+P6*1000*12/365/24/3600*P27*1000))*4.187*(P35-P29))</f>
        <v>4680.2630136986309</v>
      </c>
      <c r="Q36" s="173"/>
      <c r="R36" s="240">
        <f>(((+R6*1000*12/365/24/3600*R27*1000))*4.187*(R35-R29))</f>
        <v>4642.0255707762562</v>
      </c>
      <c r="S36" s="173"/>
      <c r="T36" s="240">
        <f>(((+T6*1000*12/365/24/3600*T27*1000))*4.187*(T35-T29))</f>
        <v>1472.5397274954375</v>
      </c>
      <c r="U36" s="173"/>
    </row>
    <row r="37" spans="1:23" s="151" customFormat="1" ht="14.25" customHeight="1" thickBot="1">
      <c r="A37" s="143" t="s">
        <v>386</v>
      </c>
      <c r="B37" s="241" t="s">
        <v>387</v>
      </c>
      <c r="C37" s="242">
        <f>SUM(D37,J37,P37)</f>
        <v>98722.653861863771</v>
      </c>
      <c r="D37" s="238">
        <f>(D4+D5)*(D34+D9+D10+D11)+D36</f>
        <v>19.896701917593834</v>
      </c>
      <c r="E37" s="173">
        <f>E39-(D19-18)*(E38-E39)/13</f>
        <v>94.829076923076926</v>
      </c>
      <c r="F37" s="238">
        <f>(F4+F5)*(F34+F9+F10+F11)+F36</f>
        <v>18.707126485539046</v>
      </c>
      <c r="G37" s="173">
        <f>G39-(F19-18)*(G38-G39)/13</f>
        <v>94.829076923076926</v>
      </c>
      <c r="H37" s="238">
        <f>(H4+H5)*(H34+H9+H10+H11)+H36</f>
        <v>224015.52936810133</v>
      </c>
      <c r="I37" s="173">
        <f>I39-(H19-18)*(I38-I39)/13</f>
        <v>94.829076923076926</v>
      </c>
      <c r="J37" s="238">
        <f>(J4+J5)*(J34+J9+J10+J11)+J36</f>
        <v>2026.4254262475413</v>
      </c>
      <c r="K37" s="173">
        <f>K39-(J19-18)*(K38-K39)/13</f>
        <v>15.048620512820513</v>
      </c>
      <c r="L37" s="238">
        <f>(L4+L5)*(L34+L9+L10+L11)+L36</f>
        <v>3186.0156322602788</v>
      </c>
      <c r="M37" s="173">
        <f>M39-(L19-18)*(M38-M39)/13</f>
        <v>15.048620512820513</v>
      </c>
      <c r="N37" s="238">
        <f>(N4+N5)*(N34+N9+N10+N11)+N36</f>
        <v>1240.8403869524229</v>
      </c>
      <c r="O37" s="173">
        <f>O39-(N19-18)*(O38-O39)/13</f>
        <v>15.048620512820513</v>
      </c>
      <c r="P37" s="238">
        <f>(P4+P5)*(P34+P9+P10+P11)+P36</f>
        <v>96676.331733698637</v>
      </c>
      <c r="Q37" s="173">
        <f>Q39-(P19-18)*(Q38-Q39)/13</f>
        <v>36.645641025641027</v>
      </c>
      <c r="R37" s="238">
        <f>(R4+R5)*(R34+R9+R10+R11)+R36</f>
        <v>96057.235490776249</v>
      </c>
      <c r="S37" s="173">
        <f>S39-(R19-18)*(S38-S39)/13</f>
        <v>36.645641025641027</v>
      </c>
      <c r="T37" s="238">
        <f>(T4+T5)*(T34+T9+T10+T11)+T36</f>
        <v>30471.201249737904</v>
      </c>
      <c r="U37" s="173">
        <f>U39-(T19-18)*(U38-U39)/13</f>
        <v>36.645641025641027</v>
      </c>
    </row>
    <row r="38" spans="1:23" s="151" customFormat="1" ht="14.25" customHeight="1" thickBot="1">
      <c r="A38" s="143" t="s">
        <v>388</v>
      </c>
      <c r="B38" s="243" t="s">
        <v>389</v>
      </c>
      <c r="C38" s="244">
        <f>SUM(D38,J38,P38)</f>
        <v>3218.4</v>
      </c>
      <c r="D38" s="245">
        <f>D12*E48</f>
        <v>2360.4</v>
      </c>
      <c r="E38" s="246">
        <f>(D29-26)*(-0.0004*D7+11.8)/3-0.0193*D7+75.7</f>
        <v>82.256</v>
      </c>
      <c r="F38" s="245">
        <f>F12*G48</f>
        <v>0.20981646730288814</v>
      </c>
      <c r="G38" s="246">
        <f>(F29-26)*(-0.0004*F7+11.8)/3-0.0193*F7+75.7</f>
        <v>82.256</v>
      </c>
      <c r="H38" s="245">
        <f>H12*I48</f>
        <v>2360.4</v>
      </c>
      <c r="I38" s="246">
        <f>(H29-26)*(-0.0004*H7+11.8)/3-0.0193*H7+75.7</f>
        <v>82.256</v>
      </c>
      <c r="J38" s="245">
        <f>J12*K48</f>
        <v>78</v>
      </c>
      <c r="K38" s="246">
        <f>(J29-26)*(-0.0004*J7+11.8)/3-0.0193*J7+75.7</f>
        <v>27.143799999999999</v>
      </c>
      <c r="L38" s="245">
        <f>L12*M48</f>
        <v>73.209068046756215</v>
      </c>
      <c r="M38" s="246">
        <f>(L29-26)*(-0.0004*L7+11.8)/3-0.0193*L7+75.7</f>
        <v>27.143799999999999</v>
      </c>
      <c r="N38" s="245">
        <f>N12*O48</f>
        <v>78</v>
      </c>
      <c r="O38" s="246">
        <f>(N29-26)*(-0.0004*N7+11.8)/3-0.0193*N7+75.7</f>
        <v>27.143799999999999</v>
      </c>
      <c r="P38" s="245">
        <f>P12*Q48</f>
        <v>780</v>
      </c>
      <c r="Q38" s="246">
        <f>(P29-26)*(-0.0004*P7+11.8)/3-0.0193*P7+75.7</f>
        <v>24.67</v>
      </c>
      <c r="R38" s="245">
        <f>R12*S48</f>
        <v>3865.7435846655299</v>
      </c>
      <c r="S38" s="246">
        <f>(R29-26)*(-0.0004*R7+11.8)/3-0.0193*R7+75.7</f>
        <v>24.67</v>
      </c>
      <c r="T38" s="245">
        <f>T12*U48</f>
        <v>780</v>
      </c>
      <c r="U38" s="246">
        <f>(T29-26)*(-0.0004*T7+11.8)/3-0.0193*T7+75.7</f>
        <v>24.67</v>
      </c>
      <c r="V38" s="247">
        <f>D38+J38+P38</f>
        <v>3218.4</v>
      </c>
    </row>
    <row r="39" spans="1:23" s="151" customFormat="1" ht="14.25" customHeight="1" thickBot="1">
      <c r="A39" s="143" t="s">
        <v>390</v>
      </c>
      <c r="B39" s="248" t="s">
        <v>391</v>
      </c>
      <c r="C39" s="242">
        <f>SUM(D39,J39,P39)</f>
        <v>253591.9455692308</v>
      </c>
      <c r="D39" s="238">
        <f>(D38*E37)</f>
        <v>223834.55316923078</v>
      </c>
      <c r="E39" s="246">
        <f>(D29-26)*(-0.0026*D7+20.1)/3-0.015*D7+30</f>
        <v>49.566000000000003</v>
      </c>
      <c r="F39" s="238">
        <f>(F38*G37)</f>
        <v>19.896701917593834</v>
      </c>
      <c r="G39" s="246">
        <f>(F29-26)*(-0.0026*F7+20.1)/3-0.015*F7+30</f>
        <v>49.566000000000003</v>
      </c>
      <c r="H39" s="238">
        <f>(H38*I37)</f>
        <v>223834.55316923078</v>
      </c>
      <c r="I39" s="246">
        <f>(H29-26)*(-0.0026*H7+20.1)/3-0.015*H7+30</f>
        <v>49.566000000000003</v>
      </c>
      <c r="J39" s="238">
        <f>(J38*K37)</f>
        <v>1173.7924</v>
      </c>
      <c r="K39" s="246">
        <f>(J29-26)*(-0.0026*J7+20.1)/3-0.015*J7+30</f>
        <v>-4.3036666666666648</v>
      </c>
      <c r="L39" s="238">
        <f>(L38*M37)</f>
        <v>1101.6954831328883</v>
      </c>
      <c r="M39" s="246">
        <f>(L29-26)*(-0.0026*L7+20.1)/3-0.015*L7+30</f>
        <v>-4.3036666666666648</v>
      </c>
      <c r="N39" s="238">
        <f>(N38*O37)</f>
        <v>1173.7924</v>
      </c>
      <c r="O39" s="246">
        <f>(N29-26)*(-0.0026*N7+20.1)/3-0.015*N7+30</f>
        <v>-4.3036666666666648</v>
      </c>
      <c r="P39" s="238">
        <f>(P38*Q37)</f>
        <v>28583.600000000002</v>
      </c>
      <c r="Q39" s="246">
        <f>(P29-26)*(-0.0026*P7+20.1)/3-0.015*P7+30</f>
        <v>-6.4666666666666686</v>
      </c>
      <c r="R39" s="238">
        <f>(R38*S37)</f>
        <v>141662.65170082776</v>
      </c>
      <c r="S39" s="246">
        <f>(R29-26)*(-0.0026*R7+20.1)/3-0.015*R7+30</f>
        <v>-6.4666666666666686</v>
      </c>
      <c r="T39" s="238">
        <f>(T38*U37)</f>
        <v>28583.600000000002</v>
      </c>
      <c r="U39" s="246">
        <f>(T29-26)*(-0.0026*T7+20.1)/3-0.015*T7+30</f>
        <v>-6.4666666666666686</v>
      </c>
      <c r="V39" s="249">
        <f>(D38*(((D29-26)*(-0.0026*D7+20.1)/3-0.015*D7+30)-(D19-18)*(((D29-26)*(-0.0004*D7+11.8)/3-0.0193*D7+75.7)-((D29-26)*(-0.0026*D7+20.1)/3-0.015*D7+30))/13))</f>
        <v>223834.55316923078</v>
      </c>
    </row>
    <row r="40" spans="1:23" s="151" customFormat="1" ht="14.25" customHeight="1" thickBot="1">
      <c r="A40" s="143" t="s">
        <v>392</v>
      </c>
      <c r="B40" s="234" t="s">
        <v>393</v>
      </c>
      <c r="C40" s="153">
        <f>SUM(D40,J40,P40)</f>
        <v>107.47010633680554</v>
      </c>
      <c r="D40" s="233">
        <f>D16*(D4+D5)*E40</f>
        <v>0.1784396701388889</v>
      </c>
      <c r="E40" s="173">
        <f>1000*1000/(24*24*3600)</f>
        <v>0.48225308641975306</v>
      </c>
      <c r="F40" s="233">
        <f>F16*(F4+F5)*G40</f>
        <v>0.1784396701388889</v>
      </c>
      <c r="G40" s="173">
        <f>1000*1000/(24*24*3600)</f>
        <v>0.48225308641975306</v>
      </c>
      <c r="H40" s="233">
        <f>H16*(H4+H5)*I40</f>
        <v>2136.7930129372157</v>
      </c>
      <c r="I40" s="173">
        <f>1000*1000/(24*24*3600)</f>
        <v>0.48225308641975306</v>
      </c>
      <c r="J40" s="233">
        <f>J16*(J4+J5)*K40</f>
        <v>3.125</v>
      </c>
      <c r="K40" s="173">
        <f>1000*1000/(24*24*3600)</f>
        <v>0.48225308641975306</v>
      </c>
      <c r="L40" s="233">
        <f>L16*(L4+L5)*M40</f>
        <v>3.125</v>
      </c>
      <c r="M40" s="173">
        <f>1000*1000/(24*24*3600)</f>
        <v>0.48225308641975306</v>
      </c>
      <c r="N40" s="233">
        <f>N16*(N4+N5)*O40</f>
        <v>1.2170769565481976</v>
      </c>
      <c r="O40" s="173">
        <f>1000*1000/(24*24*3600)</f>
        <v>0.48225308641975306</v>
      </c>
      <c r="P40" s="233">
        <f>P16*(P4+P5)*Q40</f>
        <v>104.16666666666666</v>
      </c>
      <c r="Q40" s="173">
        <f>1000*1000/(24*24*3600)</f>
        <v>0.48225308641975306</v>
      </c>
      <c r="R40" s="233">
        <f>R16*(R4+R5)*S40</f>
        <v>104.16666666666666</v>
      </c>
      <c r="S40" s="173">
        <f>1000*1000/(24*24*3600)</f>
        <v>0.48225308641975306</v>
      </c>
      <c r="T40" s="233">
        <f>T16*(T4+T5)*U40</f>
        <v>33.043668676256573</v>
      </c>
      <c r="U40" s="173">
        <f>1000*1000/(24*24*3600)</f>
        <v>0.48225308641975306</v>
      </c>
      <c r="V40" s="186" t="s">
        <v>394</v>
      </c>
      <c r="W40" s="184"/>
    </row>
    <row r="41" spans="1:23" s="151" customFormat="1" ht="14.25" customHeight="1" thickBot="1">
      <c r="A41" s="143"/>
      <c r="B41" s="234" t="s">
        <v>395</v>
      </c>
      <c r="C41" s="153"/>
      <c r="D41" s="233">
        <f>D40</f>
        <v>0.1784396701388889</v>
      </c>
      <c r="E41" s="173"/>
      <c r="F41" s="233">
        <f>F40</f>
        <v>0.1784396701388889</v>
      </c>
      <c r="G41" s="173"/>
      <c r="H41" s="233">
        <f>H40</f>
        <v>2136.7930129372157</v>
      </c>
      <c r="I41" s="173"/>
      <c r="J41" s="233">
        <f>J40</f>
        <v>3.125</v>
      </c>
      <c r="K41" s="173"/>
      <c r="L41" s="233">
        <f>L40</f>
        <v>3.125</v>
      </c>
      <c r="M41" s="173"/>
      <c r="N41" s="233">
        <f>N40</f>
        <v>1.2170769565481976</v>
      </c>
      <c r="O41" s="173"/>
      <c r="P41" s="233">
        <f>P40</f>
        <v>104.16666666666666</v>
      </c>
      <c r="Q41" s="173"/>
      <c r="R41" s="233">
        <f>R40</f>
        <v>104.16666666666666</v>
      </c>
      <c r="S41" s="173"/>
      <c r="T41" s="233">
        <f>T40</f>
        <v>33.043668676256573</v>
      </c>
      <c r="U41" s="173"/>
      <c r="V41" s="247">
        <f>D41+J41+P41</f>
        <v>107.47010633680554</v>
      </c>
    </row>
    <row r="42" spans="1:23" s="151" customFormat="1" ht="14.25" customHeight="1">
      <c r="A42" s="143" t="s">
        <v>396</v>
      </c>
      <c r="B42" s="250" t="s">
        <v>397</v>
      </c>
      <c r="C42" s="251"/>
      <c r="D42" s="240">
        <f>D40*4.187*D22*D18</f>
        <v>0</v>
      </c>
      <c r="E42" s="173">
        <f>E40*4.187*D22*E18</f>
        <v>0</v>
      </c>
      <c r="F42" s="240">
        <f>F40*4.187*F22*F18</f>
        <v>0</v>
      </c>
      <c r="G42" s="173">
        <f>G40*4.187*F22*G18</f>
        <v>0</v>
      </c>
      <c r="H42" s="240">
        <f>H40*4.187*H22*H18</f>
        <v>0</v>
      </c>
      <c r="I42" s="173">
        <f>I40*4.187*H22*I18</f>
        <v>0</v>
      </c>
      <c r="J42" s="240">
        <f>J40*4.187*J22*J18</f>
        <v>39.253125000000004</v>
      </c>
      <c r="K42" s="173">
        <f>K40*4.187*J22*K18</f>
        <v>6.057581018518519</v>
      </c>
      <c r="L42" s="240">
        <f>L40*4.187*L22*L18</f>
        <v>39.253125000000004</v>
      </c>
      <c r="M42" s="173">
        <f>M40*4.187*L22*M18</f>
        <v>6.057581018518519</v>
      </c>
      <c r="N42" s="240">
        <f>N40*4.187*N22*N18</f>
        <v>15.287703651201909</v>
      </c>
      <c r="O42" s="173">
        <f>O40*4.187*N22*O18</f>
        <v>6.057581018518519</v>
      </c>
      <c r="P42" s="240">
        <f>P40*4.187*P22*P18</f>
        <v>1308.4375</v>
      </c>
      <c r="Q42" s="173">
        <f>Q40*4.187*P22*Q18</f>
        <v>6.057581018518519</v>
      </c>
      <c r="R42" s="240">
        <f>R40*4.187*R22*R18</f>
        <v>1308.4375</v>
      </c>
      <c r="S42" s="173">
        <f>S40*4.187*R22*S18</f>
        <v>6.057581018518519</v>
      </c>
      <c r="T42" s="240">
        <f>T40*4.187*T22*T18</f>
        <v>415.06152224245886</v>
      </c>
      <c r="U42" s="173">
        <f>U40*4.187*T22*U18</f>
        <v>6.057581018518519</v>
      </c>
    </row>
    <row r="43" spans="1:23" s="151" customFormat="1" ht="14.25" customHeight="1">
      <c r="A43" s="143" t="s">
        <v>398</v>
      </c>
      <c r="B43" s="250" t="s">
        <v>399</v>
      </c>
      <c r="C43" s="251"/>
      <c r="D43" s="240">
        <f>D20*4.187*D21</f>
        <v>0</v>
      </c>
      <c r="E43" s="173"/>
      <c r="F43" s="240"/>
      <c r="G43" s="173"/>
      <c r="H43" s="240"/>
      <c r="I43" s="173"/>
      <c r="J43" s="240"/>
      <c r="K43" s="173"/>
      <c r="L43" s="240"/>
      <c r="M43" s="173"/>
      <c r="N43" s="240"/>
      <c r="O43" s="173"/>
      <c r="P43" s="240"/>
      <c r="Q43" s="173"/>
      <c r="R43" s="240"/>
      <c r="S43" s="173"/>
      <c r="T43" s="240"/>
      <c r="U43" s="173"/>
    </row>
    <row r="44" spans="1:23" s="151" customFormat="1" ht="14.25" customHeight="1">
      <c r="A44" s="143"/>
      <c r="B44" s="250" t="s">
        <v>400</v>
      </c>
      <c r="C44" s="251"/>
      <c r="D44" s="240"/>
      <c r="E44" s="173"/>
      <c r="F44" s="240"/>
      <c r="G44" s="173"/>
      <c r="H44" s="240"/>
      <c r="I44" s="173"/>
      <c r="J44" s="240"/>
      <c r="K44" s="173"/>
      <c r="L44" s="240"/>
      <c r="M44" s="173"/>
      <c r="N44" s="240"/>
      <c r="O44" s="173"/>
      <c r="P44" s="240"/>
      <c r="Q44" s="173"/>
      <c r="R44" s="240"/>
      <c r="S44" s="173"/>
      <c r="T44" s="240"/>
      <c r="U44" s="173"/>
    </row>
    <row r="45" spans="1:23" s="151" customFormat="1" ht="14.25" customHeight="1">
      <c r="A45" s="143"/>
      <c r="B45" s="252" t="s">
        <v>401</v>
      </c>
      <c r="C45" s="253">
        <f>SUM(D45,J45,P45)</f>
        <v>1347.690625</v>
      </c>
      <c r="D45" s="238">
        <f>D42+D43+D44</f>
        <v>0</v>
      </c>
      <c r="E45" s="173"/>
      <c r="F45" s="238">
        <f>F42+F43+F44</f>
        <v>0</v>
      </c>
      <c r="G45" s="173"/>
      <c r="H45" s="238">
        <f>H42+H43+H44</f>
        <v>0</v>
      </c>
      <c r="I45" s="173"/>
      <c r="J45" s="238">
        <f>J42+J43+J44</f>
        <v>39.253125000000004</v>
      </c>
      <c r="K45" s="173"/>
      <c r="L45" s="238">
        <f>L42+L43+L44</f>
        <v>39.253125000000004</v>
      </c>
      <c r="M45" s="173"/>
      <c r="N45" s="238">
        <f>N42+N43+N44</f>
        <v>15.287703651201909</v>
      </c>
      <c r="O45" s="173"/>
      <c r="P45" s="238">
        <f>P42+P43+P44</f>
        <v>1308.4375</v>
      </c>
      <c r="Q45" s="173"/>
      <c r="R45" s="238">
        <f>R42+R43+R44</f>
        <v>1308.4375</v>
      </c>
      <c r="S45" s="173"/>
      <c r="T45" s="238">
        <f>T42+T43+T44</f>
        <v>415.06152224245886</v>
      </c>
      <c r="U45" s="173"/>
    </row>
    <row r="46" spans="1:23" s="151" customFormat="1" ht="14.25" customHeight="1">
      <c r="A46" s="143"/>
      <c r="B46" s="254" t="s">
        <v>402</v>
      </c>
      <c r="C46" s="255">
        <f>SUM(D46,J46,P46)</f>
        <v>254939.63619423078</v>
      </c>
      <c r="D46" s="256">
        <f>D45+D39</f>
        <v>223834.55316923078</v>
      </c>
      <c r="E46" s="173"/>
      <c r="F46" s="256">
        <f>F45+F39</f>
        <v>19.896701917593834</v>
      </c>
      <c r="G46" s="173"/>
      <c r="H46" s="256">
        <f>H45+H39</f>
        <v>223834.55316923078</v>
      </c>
      <c r="I46" s="173"/>
      <c r="J46" s="256">
        <f>J45+J39</f>
        <v>1213.045525</v>
      </c>
      <c r="K46" s="173"/>
      <c r="L46" s="256">
        <f>L45+L39</f>
        <v>1140.9486081328882</v>
      </c>
      <c r="M46" s="173"/>
      <c r="N46" s="256">
        <f>N45+N39</f>
        <v>1189.0801036512019</v>
      </c>
      <c r="O46" s="173"/>
      <c r="P46" s="256">
        <f>P45+P39</f>
        <v>29892.037500000002</v>
      </c>
      <c r="Q46" s="173"/>
      <c r="R46" s="256">
        <f>R45+R39</f>
        <v>142971.08920082776</v>
      </c>
      <c r="S46" s="173"/>
      <c r="T46" s="256">
        <f>T45+T39</f>
        <v>28998.661522242463</v>
      </c>
      <c r="U46" s="173"/>
    </row>
    <row r="47" spans="1:23" s="151" customFormat="1" ht="14.25" customHeight="1">
      <c r="A47" s="143"/>
      <c r="B47" s="257" t="s">
        <v>403</v>
      </c>
      <c r="C47" s="258"/>
      <c r="D47" s="256"/>
      <c r="E47" s="173"/>
      <c r="F47" s="256"/>
      <c r="G47" s="173"/>
      <c r="H47" s="256"/>
      <c r="I47" s="173"/>
      <c r="J47" s="256"/>
      <c r="K47" s="173"/>
      <c r="L47" s="256"/>
      <c r="M47" s="173"/>
      <c r="N47" s="256"/>
      <c r="O47" s="173"/>
      <c r="P47" s="256"/>
      <c r="Q47" s="173"/>
      <c r="R47" s="256"/>
      <c r="S47" s="173"/>
      <c r="T47" s="256"/>
      <c r="U47" s="173"/>
    </row>
    <row r="48" spans="1:23" s="151" customFormat="1" ht="14.25" customHeight="1">
      <c r="A48" s="143"/>
      <c r="B48" s="259" t="s">
        <v>404</v>
      </c>
      <c r="C48" s="260">
        <f>SUM(D48,J48,P48)</f>
        <v>3030.1384260655368</v>
      </c>
      <c r="D48" s="261">
        <f>(D37-D45)/(E48*E37)</f>
        <v>0.17484705608574011</v>
      </c>
      <c r="E48" s="173">
        <f>D28</f>
        <v>1.2</v>
      </c>
      <c r="F48" s="261">
        <f>(F37-F45)/(G48*G38)</f>
        <v>0.18952139748203825</v>
      </c>
      <c r="G48" s="173">
        <f>F28</f>
        <v>1.2</v>
      </c>
      <c r="H48" s="261">
        <f>(H37-H45)/(I48*I38)</f>
        <v>2269.49532929818</v>
      </c>
      <c r="I48" s="173">
        <f>H28</f>
        <v>1.2</v>
      </c>
      <c r="J48" s="261">
        <f>(J37-J45)/(K48*K38)</f>
        <v>56.31466772827401</v>
      </c>
      <c r="K48" s="173">
        <f>J28</f>
        <v>1.3</v>
      </c>
      <c r="L48" s="261">
        <f>(L37-L45)/(M48*M38)</f>
        <v>89.176406547586126</v>
      </c>
      <c r="M48" s="173">
        <f>L28</f>
        <v>1.3</v>
      </c>
      <c r="N48" s="261">
        <f>(N37-N45)/(O48*O38)</f>
        <v>34.731055832589085</v>
      </c>
      <c r="O48" s="173">
        <f>N28</f>
        <v>1.3</v>
      </c>
      <c r="P48" s="261">
        <f>(P37-P45)/(Q48*Q38)</f>
        <v>2973.6489112811769</v>
      </c>
      <c r="Q48" s="173">
        <f>P28</f>
        <v>1.3</v>
      </c>
      <c r="R48" s="261">
        <f>(R37-R45)/(S48*S38)</f>
        <v>2954.3449842778909</v>
      </c>
      <c r="S48" s="173">
        <f>R28</f>
        <v>1.3</v>
      </c>
      <c r="T48" s="261">
        <f>(T37-T45)/(U48*U38)</f>
        <v>937.17500943205505</v>
      </c>
      <c r="U48" s="173">
        <f>T28</f>
        <v>1.3</v>
      </c>
      <c r="V48" s="262">
        <f>0.00004023*P$7+1.075</f>
        <v>1.199713</v>
      </c>
    </row>
    <row r="49" spans="1:21" s="151" customFormat="1" ht="14.25" customHeight="1">
      <c r="A49" s="143"/>
      <c r="B49" s="263" t="s">
        <v>405</v>
      </c>
      <c r="C49" s="264"/>
      <c r="D49" s="261">
        <f>D38/(D4+D5)</f>
        <v>7017.1683389074697</v>
      </c>
      <c r="E49" s="173"/>
      <c r="F49" s="261">
        <f>F38/(F4+F5)</f>
        <v>0.62375761368379978</v>
      </c>
      <c r="G49" s="173"/>
      <c r="H49" s="261">
        <f>H38/(H4+H5)</f>
        <v>0.58599087329592214</v>
      </c>
      <c r="I49" s="173"/>
      <c r="J49" s="261">
        <f>J38/(J4+J5)</f>
        <v>21.666666666666668</v>
      </c>
      <c r="K49" s="173"/>
      <c r="L49" s="261">
        <f>L38/(L4+L5)</f>
        <v>20.335852235210059</v>
      </c>
      <c r="M49" s="173"/>
      <c r="N49" s="261">
        <f>N38/(N4+N5)</f>
        <v>55.631924480243015</v>
      </c>
      <c r="O49" s="173"/>
      <c r="P49" s="261">
        <f>P38/(P4+P5)</f>
        <v>6.5</v>
      </c>
      <c r="Q49" s="173"/>
      <c r="R49" s="261">
        <f>R38/(R4+R5)</f>
        <v>32.214529872212751</v>
      </c>
      <c r="S49" s="173"/>
      <c r="T49" s="261">
        <f>T38/(T4+T5)</f>
        <v>20.490561746246094</v>
      </c>
      <c r="U49" s="173"/>
    </row>
    <row r="50" spans="1:21" s="151" customFormat="1" ht="14.25" customHeight="1" thickBot="1">
      <c r="A50" s="143"/>
      <c r="B50" s="265" t="s">
        <v>406</v>
      </c>
      <c r="C50" s="266">
        <f>SUM(D50,J50,P50)</f>
        <v>-156216.98233236701</v>
      </c>
      <c r="D50" s="256">
        <f>D37-D46</f>
        <v>-223814.65646731318</v>
      </c>
      <c r="E50" s="173"/>
      <c r="F50" s="256">
        <f>F37-F46</f>
        <v>-1.189575432054788</v>
      </c>
      <c r="G50" s="173"/>
      <c r="H50" s="256">
        <f>H37-H46</f>
        <v>180.97619887054316</v>
      </c>
      <c r="I50" s="173"/>
      <c r="J50" s="256">
        <f>J37-J46</f>
        <v>813.37990124754128</v>
      </c>
      <c r="K50" s="173"/>
      <c r="L50" s="256">
        <f>L37-L46</f>
        <v>2045.0670241273906</v>
      </c>
      <c r="M50" s="173"/>
      <c r="N50" s="256">
        <f>N37-N46</f>
        <v>51.760283301221079</v>
      </c>
      <c r="O50" s="173"/>
      <c r="P50" s="256">
        <f>P37-P46</f>
        <v>66784.294233698631</v>
      </c>
      <c r="Q50" s="173"/>
      <c r="R50" s="256">
        <f>R37-R46</f>
        <v>-46913.85371005151</v>
      </c>
      <c r="S50" s="173"/>
      <c r="T50" s="256">
        <f>T37-T46</f>
        <v>1472.5397274954412</v>
      </c>
      <c r="U50" s="173"/>
    </row>
    <row r="51" spans="1:21" s="272" customFormat="1" ht="16.2" thickBot="1">
      <c r="A51" s="267"/>
      <c r="B51" s="268" t="s">
        <v>407</v>
      </c>
      <c r="C51" s="269"/>
      <c r="D51" s="270">
        <f>IF((D37-D38*E37)-D42&lt;0,0,(D37-D38*E37)-D42)</f>
        <v>0</v>
      </c>
      <c r="E51" s="271"/>
      <c r="F51" s="270">
        <f>IF((F37-F38*G37)-F42&lt;0,0,(F37-F38*G37)-F42)</f>
        <v>0</v>
      </c>
      <c r="G51" s="271"/>
      <c r="H51" s="270">
        <f>IF((H37-H38*I37)-H42&lt;0,0,(H37-H38*I37)-H42)</f>
        <v>180.97619887054316</v>
      </c>
      <c r="I51" s="271"/>
      <c r="J51" s="270">
        <f>IF((J37-J38*K37)-J42&lt;0,0,(J37-J38*K37)-J42)</f>
        <v>813.37990124754128</v>
      </c>
      <c r="K51" s="271"/>
      <c r="L51" s="270">
        <f>IF((L37-L38*M37)-L42&lt;0,0,(L37-L38*M37)-L42)</f>
        <v>2045.0670241273904</v>
      </c>
      <c r="M51" s="271"/>
      <c r="N51" s="270">
        <f>IF((N37-N38*O37)-N42&lt;0,0,(N37-N38*O37)-N42)</f>
        <v>51.76028330122098</v>
      </c>
      <c r="O51" s="271"/>
      <c r="P51" s="270">
        <f>IF((P37-P38*Q37)-P42&lt;0,0,(P37-P38*Q37)-P42)</f>
        <v>66784.294233698631</v>
      </c>
      <c r="Q51" s="271"/>
      <c r="R51" s="270">
        <f>IF((R37-R38*S37)-R42&lt;0,0,(R37-R38*S37)-R42)</f>
        <v>0</v>
      </c>
      <c r="S51" s="271"/>
      <c r="T51" s="270">
        <f>IF((T37-T38*U37)-T42&lt;0,0,(T37-T38*U37)-T42)</f>
        <v>1472.5397274954425</v>
      </c>
      <c r="U51" s="271"/>
    </row>
    <row r="52" spans="1:21" s="272" customFormat="1" ht="16.2" thickBot="1">
      <c r="A52" s="267"/>
      <c r="B52" s="268" t="s">
        <v>408</v>
      </c>
      <c r="C52" s="269"/>
      <c r="D52" s="270" t="e">
        <f>IF((D37-D38*E37)-D42&lt;0,0,(D37-D38*E37)-D42)/D21/4.187</f>
        <v>#DIV/0!</v>
      </c>
      <c r="E52" s="271"/>
      <c r="F52" s="270" t="e">
        <f>IF((F37-F38*G37)-F42&lt;0,0,(F37-F38*G37)-F42)/F21/4.187</f>
        <v>#DIV/0!</v>
      </c>
      <c r="G52" s="271"/>
      <c r="H52" s="270" t="e">
        <f>IF((H37-H38*I37)-H42&lt;0,0,(H37-H38*I37)-H42)/H21/4.187</f>
        <v>#DIV/0!</v>
      </c>
      <c r="I52" s="271"/>
      <c r="J52" s="270">
        <f>IF((J37-J38*K37)-J42&lt;0,0,(J37-J38*K37)-J42)/J21/4.187</f>
        <v>13.875940858568038</v>
      </c>
      <c r="K52" s="271"/>
      <c r="L52" s="270">
        <f>IF((L37-L38*M37)-L42&lt;0,0,(L37-L38*M37)-L42)/L21/4.187</f>
        <v>34.88803821569126</v>
      </c>
      <c r="M52" s="271"/>
      <c r="N52" s="270">
        <f>IF((N37-N38*O37)-N42&lt;0,0,(N37-N38*O37)-N42)/N21/4.187</f>
        <v>0.88301005324680093</v>
      </c>
      <c r="O52" s="271"/>
      <c r="P52" s="270">
        <f>IF((P37-P38*Q37)-P42&lt;0,0,(P37-P38*Q37)-P42)/P21/4.187</f>
        <v>1139.3137642652193</v>
      </c>
      <c r="Q52" s="271"/>
      <c r="R52" s="270">
        <f>IF((R37-R38*S37)-R42&lt;0,0,(R37-R38*S37)-R42)/R21/4.187</f>
        <v>0</v>
      </c>
      <c r="S52" s="271"/>
      <c r="T52" s="270">
        <f>IF((T37-T38*U37)-T42&lt;0,0,(T37-T38*U37)-T42)/T21/4.187</f>
        <v>25.120947959593341</v>
      </c>
      <c r="U52" s="271"/>
    </row>
    <row r="53" spans="1:21" ht="15.6">
      <c r="B53" s="274" t="s">
        <v>409</v>
      </c>
      <c r="C53" s="275"/>
      <c r="D53" s="276"/>
      <c r="E53" s="277"/>
      <c r="F53" s="169"/>
      <c r="G53" s="169"/>
      <c r="H53" s="169"/>
      <c r="I53" s="278"/>
      <c r="J53" s="276"/>
      <c r="K53" s="277"/>
      <c r="L53" s="169"/>
      <c r="M53" s="169"/>
      <c r="N53" s="169"/>
      <c r="O53" s="278"/>
      <c r="P53" s="279"/>
      <c r="Q53" s="277"/>
      <c r="R53" s="169"/>
      <c r="S53" s="169"/>
      <c r="T53" s="169"/>
      <c r="U53" s="278"/>
    </row>
    <row r="54" spans="1:21" s="151" customFormat="1" ht="14.25" customHeight="1">
      <c r="A54" s="143"/>
      <c r="B54" s="237" t="s">
        <v>410</v>
      </c>
      <c r="C54" s="153">
        <f t="shared" ref="C54:C61" si="8">SUM(D54,J54,P54)</f>
        <v>804.6</v>
      </c>
      <c r="D54" s="238">
        <f>D38/4</f>
        <v>590.1</v>
      </c>
      <c r="E54" s="280">
        <f>E37/4</f>
        <v>23.707269230769231</v>
      </c>
      <c r="F54" s="280">
        <f>F38/4</f>
        <v>5.2454116825722034E-2</v>
      </c>
      <c r="G54" s="199">
        <f>G37/4</f>
        <v>23.707269230769231</v>
      </c>
      <c r="H54" s="199">
        <f>H38/4</f>
        <v>590.1</v>
      </c>
      <c r="I54" s="204">
        <f>I37/4</f>
        <v>23.707269230769231</v>
      </c>
      <c r="J54" s="238">
        <f>J38/4</f>
        <v>19.5</v>
      </c>
      <c r="K54" s="280">
        <f>K37/4</f>
        <v>3.7621551282051282</v>
      </c>
      <c r="L54" s="280">
        <f>L38/4</f>
        <v>18.302267011689054</v>
      </c>
      <c r="M54" s="199">
        <f>M37/4</f>
        <v>3.7621551282051282</v>
      </c>
      <c r="N54" s="199">
        <f>N38/4</f>
        <v>19.5</v>
      </c>
      <c r="O54" s="204">
        <f>O37/4</f>
        <v>3.7621551282051282</v>
      </c>
      <c r="P54" s="238">
        <f>P38/4</f>
        <v>195</v>
      </c>
      <c r="Q54" s="280">
        <f>Q37/4</f>
        <v>9.1614102564102566</v>
      </c>
      <c r="R54" s="280">
        <f>R38/4</f>
        <v>966.43589616638246</v>
      </c>
      <c r="S54" s="199">
        <f>S37/4</f>
        <v>9.1614102564102566</v>
      </c>
      <c r="T54" s="199">
        <f>T38/4</f>
        <v>195</v>
      </c>
      <c r="U54" s="204">
        <f>U37/4</f>
        <v>9.1614102564102566</v>
      </c>
    </row>
    <row r="55" spans="1:21" s="151" customFormat="1" ht="14.25" customHeight="1">
      <c r="A55" s="143"/>
      <c r="B55" s="237" t="s">
        <v>411</v>
      </c>
      <c r="C55" s="153">
        <f t="shared" si="8"/>
        <v>29720.953237410075</v>
      </c>
      <c r="D55" s="238">
        <f t="shared" ref="D55:U55" si="9">D4*1000/4.17</f>
        <v>80.665467625899282</v>
      </c>
      <c r="E55" s="280">
        <f t="shared" si="9"/>
        <v>0</v>
      </c>
      <c r="F55" s="280">
        <f t="shared" si="9"/>
        <v>80.665467625899282</v>
      </c>
      <c r="G55" s="199">
        <f t="shared" si="9"/>
        <v>0</v>
      </c>
      <c r="H55" s="199">
        <f t="shared" si="9"/>
        <v>965959.01278103574</v>
      </c>
      <c r="I55" s="204">
        <f t="shared" si="9"/>
        <v>965959.01278103574</v>
      </c>
      <c r="J55" s="238">
        <f t="shared" si="9"/>
        <v>863.30935251798564</v>
      </c>
      <c r="K55" s="280">
        <f t="shared" si="9"/>
        <v>0</v>
      </c>
      <c r="L55" s="280">
        <f t="shared" si="9"/>
        <v>863.30935251798564</v>
      </c>
      <c r="M55" s="199">
        <f t="shared" si="9"/>
        <v>0</v>
      </c>
      <c r="N55" s="199">
        <f t="shared" si="9"/>
        <v>336.22845418309919</v>
      </c>
      <c r="O55" s="204">
        <f t="shared" si="9"/>
        <v>336.22845418309913</v>
      </c>
      <c r="P55" s="238">
        <f t="shared" si="9"/>
        <v>28776.978417266189</v>
      </c>
      <c r="Q55" s="280">
        <f t="shared" si="9"/>
        <v>0</v>
      </c>
      <c r="R55" s="280">
        <f t="shared" si="9"/>
        <v>28776.978417266189</v>
      </c>
      <c r="S55" s="199">
        <f t="shared" si="9"/>
        <v>0</v>
      </c>
      <c r="T55" s="199">
        <f t="shared" si="9"/>
        <v>9128.6106271097306</v>
      </c>
      <c r="U55" s="204">
        <f t="shared" si="9"/>
        <v>9128.6106271097306</v>
      </c>
    </row>
    <row r="56" spans="1:21" s="151" customFormat="1" ht="14.25" customHeight="1">
      <c r="A56" s="143"/>
      <c r="B56" s="237" t="s">
        <v>412</v>
      </c>
      <c r="C56" s="153">
        <f t="shared" si="8"/>
        <v>192949.64028776978</v>
      </c>
      <c r="D56" s="238">
        <f>(D38*1000)/(4*4.17)</f>
        <v>141510.79136690649</v>
      </c>
      <c r="E56" s="280">
        <f>(E37*1000)/(4*4.17)</f>
        <v>5685.1964582180408</v>
      </c>
      <c r="F56" s="280">
        <f>(F38*1000)/(4*4.17)</f>
        <v>12.578924898254684</v>
      </c>
      <c r="G56" s="199">
        <f>(G37*1000)/(4*4.17)</f>
        <v>5685.1964582180408</v>
      </c>
      <c r="H56" s="199">
        <f>(H38*1000)/(4*4.17)</f>
        <v>141510.79136690649</v>
      </c>
      <c r="I56" s="204">
        <f>(I37*1000)/(4*4.17)</f>
        <v>5685.1964582180408</v>
      </c>
      <c r="J56" s="238">
        <f>(J38*1000)/(4*4.17)</f>
        <v>4676.258992805755</v>
      </c>
      <c r="K56" s="280">
        <f>(K37*1000)/(4*4.17)</f>
        <v>902.19547438971904</v>
      </c>
      <c r="L56" s="280">
        <f>(L38*1000)/(4*4.17)</f>
        <v>4389.0328565201571</v>
      </c>
      <c r="M56" s="199">
        <f>(M37*1000)/(4*4.17)</f>
        <v>902.19547438971904</v>
      </c>
      <c r="N56" s="199">
        <f>(N38*1000)/(4*4.17)</f>
        <v>4676.258992805755</v>
      </c>
      <c r="O56" s="204">
        <f>(O37*1000)/(4*4.17)</f>
        <v>902.19547438971904</v>
      </c>
      <c r="P56" s="238">
        <f>(P38*1000)/(4*4.17)</f>
        <v>46762.589928057554</v>
      </c>
      <c r="Q56" s="280">
        <f>(Q37*1000)/(4*4.17)</f>
        <v>2196.9808768369917</v>
      </c>
      <c r="R56" s="280">
        <f>(R38*1000)/(4*4.17)</f>
        <v>231759.20771376078</v>
      </c>
      <c r="S56" s="199">
        <f>(S37*1000)/(4*4.17)</f>
        <v>2196.9808768369917</v>
      </c>
      <c r="T56" s="199">
        <f>(T38*1000)/(4*4.17)</f>
        <v>46762.589928057554</v>
      </c>
      <c r="U56" s="204">
        <f>(U37*1000)/(4*4.17)</f>
        <v>2196.9808768369917</v>
      </c>
    </row>
    <row r="57" spans="1:21" s="151" customFormat="1" ht="14.25" customHeight="1">
      <c r="A57" s="143"/>
      <c r="B57" s="237" t="s">
        <v>413</v>
      </c>
      <c r="C57" s="153">
        <f t="shared" si="8"/>
        <v>3828.7611602062461</v>
      </c>
      <c r="D57" s="238">
        <f t="shared" ref="D57:U57" si="10">D46/(D34+D9+D10+D11)</f>
        <v>3787.5492370408729</v>
      </c>
      <c r="E57" s="280">
        <f t="shared" si="10"/>
        <v>0</v>
      </c>
      <c r="F57" s="280">
        <f t="shared" si="10"/>
        <v>0.3580541555583785</v>
      </c>
      <c r="G57" s="199">
        <f t="shared" si="10"/>
        <v>0</v>
      </c>
      <c r="H57" s="199">
        <f t="shared" si="10"/>
        <v>4028.049083296919</v>
      </c>
      <c r="I57" s="204">
        <f t="shared" si="10"/>
        <v>0</v>
      </c>
      <c r="J57" s="238">
        <f t="shared" si="10"/>
        <v>2.2206428866737031</v>
      </c>
      <c r="K57" s="280">
        <f t="shared" si="10"/>
        <v>0</v>
      </c>
      <c r="L57" s="280">
        <f t="shared" si="10"/>
        <v>1.3453196619016783</v>
      </c>
      <c r="M57" s="199">
        <f t="shared" si="10"/>
        <v>0</v>
      </c>
      <c r="N57" s="199">
        <f t="shared" si="10"/>
        <v>1.4020726539435233</v>
      </c>
      <c r="O57" s="204">
        <f t="shared" si="10"/>
        <v>0</v>
      </c>
      <c r="P57" s="238">
        <f t="shared" si="10"/>
        <v>38.991280278699286</v>
      </c>
      <c r="Q57" s="280">
        <f t="shared" si="10"/>
        <v>0</v>
      </c>
      <c r="R57" s="280">
        <f t="shared" si="10"/>
        <v>187.67698197174727</v>
      </c>
      <c r="S57" s="199">
        <f t="shared" si="10"/>
        <v>0</v>
      </c>
      <c r="T57" s="199">
        <f t="shared" si="10"/>
        <v>38.066306315047576</v>
      </c>
      <c r="U57" s="204">
        <f t="shared" si="10"/>
        <v>0</v>
      </c>
    </row>
    <row r="58" spans="1:21" s="151" customFormat="1" ht="14.25" customHeight="1">
      <c r="A58" s="143"/>
      <c r="B58" s="237" t="s">
        <v>414</v>
      </c>
      <c r="C58" s="153">
        <f t="shared" si="8"/>
        <v>918168.14393435151</v>
      </c>
      <c r="D58" s="238">
        <f t="shared" ref="D58:U58" si="11">D57*1000/4.17</f>
        <v>908285.1887388184</v>
      </c>
      <c r="E58" s="280">
        <f t="shared" si="11"/>
        <v>0</v>
      </c>
      <c r="F58" s="280">
        <f t="shared" si="11"/>
        <v>85.864305889299402</v>
      </c>
      <c r="G58" s="199">
        <f t="shared" si="11"/>
        <v>0</v>
      </c>
      <c r="H58" s="199">
        <f t="shared" si="11"/>
        <v>965959.01278103574</v>
      </c>
      <c r="I58" s="204">
        <f t="shared" si="11"/>
        <v>0</v>
      </c>
      <c r="J58" s="238">
        <f t="shared" si="11"/>
        <v>532.52827018554035</v>
      </c>
      <c r="K58" s="280">
        <f t="shared" si="11"/>
        <v>0</v>
      </c>
      <c r="L58" s="280">
        <f t="shared" si="11"/>
        <v>322.61862395723699</v>
      </c>
      <c r="M58" s="199">
        <f t="shared" si="11"/>
        <v>0</v>
      </c>
      <c r="N58" s="199">
        <f t="shared" si="11"/>
        <v>336.22845418309913</v>
      </c>
      <c r="O58" s="204">
        <f t="shared" si="11"/>
        <v>0</v>
      </c>
      <c r="P58" s="238">
        <f t="shared" si="11"/>
        <v>9350.4269253475504</v>
      </c>
      <c r="Q58" s="280">
        <f t="shared" si="11"/>
        <v>0</v>
      </c>
      <c r="R58" s="280">
        <f t="shared" si="11"/>
        <v>45006.470496821887</v>
      </c>
      <c r="S58" s="199">
        <f t="shared" si="11"/>
        <v>0</v>
      </c>
      <c r="T58" s="199">
        <f t="shared" si="11"/>
        <v>9128.6106271097306</v>
      </c>
      <c r="U58" s="204">
        <f t="shared" si="11"/>
        <v>0</v>
      </c>
    </row>
    <row r="59" spans="1:21" s="151" customFormat="1" ht="14.25" customHeight="1">
      <c r="A59" s="143"/>
      <c r="B59" s="237" t="s">
        <v>415</v>
      </c>
      <c r="C59" s="153">
        <f t="shared" si="8"/>
        <v>2413.8000000000002</v>
      </c>
      <c r="D59" s="238">
        <f>D38*0.75</f>
        <v>1770.3000000000002</v>
      </c>
      <c r="E59" s="280">
        <f>E37*0.75</f>
        <v>71.121807692307698</v>
      </c>
      <c r="F59" s="280">
        <f>F38*0.75</f>
        <v>0.1573623504771661</v>
      </c>
      <c r="G59" s="199">
        <f>G37*0.75</f>
        <v>71.121807692307698</v>
      </c>
      <c r="H59" s="199">
        <f>H38*0.75</f>
        <v>1770.3000000000002</v>
      </c>
      <c r="I59" s="204">
        <f>I37*0.75</f>
        <v>71.121807692307698</v>
      </c>
      <c r="J59" s="238">
        <f>J38*0.75</f>
        <v>58.5</v>
      </c>
      <c r="K59" s="280">
        <f>K37*0.75</f>
        <v>11.286465384615385</v>
      </c>
      <c r="L59" s="280">
        <f>L38*0.75</f>
        <v>54.906801035067161</v>
      </c>
      <c r="M59" s="199">
        <f>M37*0.75</f>
        <v>11.286465384615385</v>
      </c>
      <c r="N59" s="199">
        <f>N38*0.75</f>
        <v>58.5</v>
      </c>
      <c r="O59" s="204">
        <f>O37*0.75</f>
        <v>11.286465384615385</v>
      </c>
      <c r="P59" s="238">
        <f>P38*0.75</f>
        <v>585</v>
      </c>
      <c r="Q59" s="280">
        <f>Q37*0.75</f>
        <v>27.48423076923077</v>
      </c>
      <c r="R59" s="280">
        <f>R38*0.75</f>
        <v>2899.3076884991474</v>
      </c>
      <c r="S59" s="199">
        <f>S37*0.75</f>
        <v>27.48423076923077</v>
      </c>
      <c r="T59" s="199">
        <f>T38*0.75</f>
        <v>585</v>
      </c>
      <c r="U59" s="204">
        <f>U37*0.75</f>
        <v>27.48423076923077</v>
      </c>
    </row>
    <row r="60" spans="1:21" s="151" customFormat="1" ht="14.25" customHeight="1">
      <c r="A60" s="143"/>
      <c r="B60" s="237" t="s">
        <v>416</v>
      </c>
      <c r="C60" s="153">
        <f t="shared" si="8"/>
        <v>804.59999999999991</v>
      </c>
      <c r="D60" s="238">
        <f>D38-D59</f>
        <v>590.09999999999991</v>
      </c>
      <c r="E60" s="280">
        <f>E37-E59</f>
        <v>23.707269230769228</v>
      </c>
      <c r="F60" s="280">
        <f>F38-F59</f>
        <v>5.2454116825722041E-2</v>
      </c>
      <c r="G60" s="199">
        <f>G37-G59</f>
        <v>23.707269230769228</v>
      </c>
      <c r="H60" s="199">
        <f>H38-H59</f>
        <v>590.09999999999991</v>
      </c>
      <c r="I60" s="204">
        <f>I37-I59</f>
        <v>23.707269230769228</v>
      </c>
      <c r="J60" s="238">
        <f>J38-J59</f>
        <v>19.5</v>
      </c>
      <c r="K60" s="280">
        <f>K37-K59</f>
        <v>3.7621551282051282</v>
      </c>
      <c r="L60" s="280">
        <f>L38-L59</f>
        <v>18.302267011689054</v>
      </c>
      <c r="M60" s="199">
        <f>M37-M59</f>
        <v>3.7621551282051282</v>
      </c>
      <c r="N60" s="199">
        <f>N38-N59</f>
        <v>19.5</v>
      </c>
      <c r="O60" s="204">
        <f>O37-O59</f>
        <v>3.7621551282051282</v>
      </c>
      <c r="P60" s="238">
        <f>P38-P59</f>
        <v>195</v>
      </c>
      <c r="Q60" s="280">
        <f>Q37-Q59</f>
        <v>9.1614102564102566</v>
      </c>
      <c r="R60" s="280">
        <f>R38-R59</f>
        <v>966.43589616638246</v>
      </c>
      <c r="S60" s="199">
        <f>S37-S59</f>
        <v>9.1614102564102566</v>
      </c>
      <c r="T60" s="199">
        <f>T38-T59</f>
        <v>195</v>
      </c>
      <c r="U60" s="204">
        <f>U37-U59</f>
        <v>9.1614102564102566</v>
      </c>
    </row>
    <row r="61" spans="1:21" s="151" customFormat="1" ht="14.25" customHeight="1" thickBot="1">
      <c r="A61" s="143"/>
      <c r="B61" s="237" t="s">
        <v>417</v>
      </c>
      <c r="C61" s="153">
        <f t="shared" si="8"/>
        <v>666017.65359521424</v>
      </c>
      <c r="D61" s="281">
        <f>D46/(D4+D5)</f>
        <v>665431.59619243641</v>
      </c>
      <c r="E61" s="280"/>
      <c r="F61" s="280">
        <f>F46/(F4+F5)</f>
        <v>59.150358729375952</v>
      </c>
      <c r="G61" s="199"/>
      <c r="H61" s="199">
        <f>H46/(H4+H5)</f>
        <v>55.568973600000021</v>
      </c>
      <c r="I61" s="204">
        <f>I46/(I4+I5)</f>
        <v>0</v>
      </c>
      <c r="J61" s="281">
        <f>J46/(J4+J5)</f>
        <v>336.95709027777775</v>
      </c>
      <c r="K61" s="280"/>
      <c r="L61" s="280">
        <f>L46/(L4+L5)</f>
        <v>316.93016892580226</v>
      </c>
      <c r="M61" s="199"/>
      <c r="N61" s="199">
        <f>N46/(N4+N5)</f>
        <v>848.08736573440001</v>
      </c>
      <c r="O61" s="204">
        <f>O46/(O4+O5)</f>
        <v>0</v>
      </c>
      <c r="P61" s="281">
        <f>P46/(P4+P5)</f>
        <v>249.10031250000003</v>
      </c>
      <c r="Q61" s="280"/>
      <c r="R61" s="280">
        <f>R46/(R4+R5)</f>
        <v>1191.4257433402313</v>
      </c>
      <c r="S61" s="199"/>
      <c r="T61" s="199">
        <f>T46/(T4+T5)</f>
        <v>761.79341599999998</v>
      </c>
      <c r="U61" s="204">
        <f>U46/(U4+U5)</f>
        <v>0</v>
      </c>
    </row>
    <row r="62" spans="1:21" s="136" customFormat="1" ht="14.25" customHeight="1">
      <c r="A62" s="134"/>
    </row>
    <row r="63" spans="1:21" s="136" customFormat="1" ht="14.25" customHeight="1">
      <c r="A63" s="134"/>
    </row>
    <row r="64" spans="1:21" s="136" customFormat="1" ht="14.25" customHeight="1">
      <c r="A64" s="134"/>
    </row>
    <row r="65" spans="1:1" s="136" customFormat="1">
      <c r="A65" s="134"/>
    </row>
    <row r="66" spans="1:1" s="136" customFormat="1" ht="14.25" customHeight="1">
      <c r="A66" s="134"/>
    </row>
    <row r="67" spans="1:1" s="136" customFormat="1" ht="14.25" customHeight="1">
      <c r="A67" s="134"/>
    </row>
    <row r="68" spans="1:1" s="136" customFormat="1" ht="14.25" customHeight="1">
      <c r="A68" s="134"/>
    </row>
    <row r="69" spans="1:1" s="136" customFormat="1" ht="14.25" customHeight="1">
      <c r="A69" s="134"/>
    </row>
    <row r="70" spans="1:1" s="136" customFormat="1" ht="14.25" customHeight="1">
      <c r="A70" s="134"/>
    </row>
    <row r="71" spans="1:1" s="136" customFormat="1" ht="14.25" customHeight="1">
      <c r="A71" s="134"/>
    </row>
    <row r="72" spans="1:1" s="136" customFormat="1" ht="14.25" customHeight="1">
      <c r="A72" s="134"/>
    </row>
    <row r="73" spans="1:1" s="136" customFormat="1" ht="14.25" customHeight="1">
      <c r="A73" s="134"/>
    </row>
    <row r="74" spans="1:1" s="136" customFormat="1" ht="14.25" customHeight="1">
      <c r="A74" s="134"/>
    </row>
    <row r="75" spans="1:1" s="136" customFormat="1" ht="14.25" customHeight="1">
      <c r="A75" s="134"/>
    </row>
    <row r="76" spans="1:1" s="136" customFormat="1" ht="14.25" customHeight="1">
      <c r="A76" s="134"/>
    </row>
    <row r="77" spans="1:1" s="136" customFormat="1" ht="14.25" customHeight="1">
      <c r="A77" s="134"/>
    </row>
    <row r="78" spans="1:1" s="136" customFormat="1" ht="14.25" customHeight="1">
      <c r="A78" s="134"/>
    </row>
    <row r="79" spans="1:1" s="136" customFormat="1" ht="14.25" customHeight="1">
      <c r="A79" s="134"/>
    </row>
    <row r="80" spans="1:1" s="136" customFormat="1" ht="14.25" customHeight="1">
      <c r="A80" s="134"/>
    </row>
    <row r="81" spans="1:1" s="136" customFormat="1">
      <c r="A81" s="134"/>
    </row>
    <row r="82" spans="1:1" s="136" customFormat="1">
      <c r="A82" s="134"/>
    </row>
    <row r="83" spans="1:1" s="136" customFormat="1">
      <c r="A83" s="134"/>
    </row>
    <row r="84" spans="1:1" s="136" customFormat="1">
      <c r="A84" s="134"/>
    </row>
    <row r="85" spans="1:1" s="136" customFormat="1">
      <c r="A85" s="134"/>
    </row>
    <row r="86" spans="1:1" s="136" customFormat="1">
      <c r="A86" s="134"/>
    </row>
    <row r="87" spans="1:1" s="136" customFormat="1">
      <c r="A87" s="134"/>
    </row>
    <row r="88" spans="1:1" s="136" customFormat="1">
      <c r="A88" s="134"/>
    </row>
  </sheetData>
  <mergeCells count="1">
    <mergeCell ref="V2:X2"/>
  </mergeCells>
  <conditionalFormatting sqref="X12 X26">
    <cfRule type="cellIs" dxfId="184" priority="1" operator="lessThan">
      <formula>0</formula>
    </cfRule>
  </conditionalFormatting>
  <hyperlinks>
    <hyperlink ref="V2" location="INDEX!A1" display="INDEX!A1" xr:uid="{33171DAC-9B7A-41BC-A6BD-75A456F1C9F7}"/>
  </hyperlinks>
  <printOptions horizontalCentered="1"/>
  <pageMargins left="0" right="0" top="0" bottom="0" header="0" footer="0"/>
  <pageSetup paperSize="9" scale="85" orientation="portrait" r:id="rId1"/>
  <headerFooter alignWithMargins="0"/>
  <customProperties>
    <customPr name="EpmWorksheetKeyString_GUID" r:id="rId2"/>
  </customProperties>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9410E-CCEB-42C5-AE4F-F85F7FC8ED8D}">
  <sheetPr>
    <tabColor rgb="FFFF0066"/>
  </sheetPr>
  <dimension ref="B1:J62"/>
  <sheetViews>
    <sheetView workbookViewId="0">
      <selection activeCell="D1" sqref="D1:F1"/>
    </sheetView>
  </sheetViews>
  <sheetFormatPr defaultRowHeight="13.2"/>
  <cols>
    <col min="1" max="1" width="3.109375" style="1" customWidth="1"/>
    <col min="2" max="2" width="31.109375" style="1" bestFit="1" customWidth="1"/>
    <col min="3" max="3" width="11.6640625" style="1" customWidth="1"/>
    <col min="4" max="4" width="8.88671875" style="1"/>
    <col min="5" max="5" width="10.5546875" style="1" bestFit="1" customWidth="1"/>
    <col min="6" max="6" width="10.44140625" style="1" customWidth="1"/>
    <col min="7" max="7" width="5.44140625" style="1" bestFit="1" customWidth="1"/>
    <col min="8" max="9" width="8.88671875" style="1"/>
    <col min="10" max="10" width="9.33203125" style="1" bestFit="1" customWidth="1"/>
    <col min="11" max="256" width="8.88671875" style="1"/>
    <col min="257" max="257" width="3.109375" style="1" customWidth="1"/>
    <col min="258" max="258" width="31.109375" style="1" bestFit="1" customWidth="1"/>
    <col min="259" max="259" width="11.6640625" style="1" customWidth="1"/>
    <col min="260" max="260" width="8.88671875" style="1"/>
    <col min="261" max="261" width="10.5546875" style="1" bestFit="1" customWidth="1"/>
    <col min="262" max="262" width="10.44140625" style="1" customWidth="1"/>
    <col min="263" max="263" width="5.44140625" style="1" bestFit="1" customWidth="1"/>
    <col min="264" max="512" width="8.88671875" style="1"/>
    <col min="513" max="513" width="3.109375" style="1" customWidth="1"/>
    <col min="514" max="514" width="31.109375" style="1" bestFit="1" customWidth="1"/>
    <col min="515" max="515" width="11.6640625" style="1" customWidth="1"/>
    <col min="516" max="516" width="8.88671875" style="1"/>
    <col min="517" max="517" width="10.5546875" style="1" bestFit="1" customWidth="1"/>
    <col min="518" max="518" width="10.44140625" style="1" customWidth="1"/>
    <col min="519" max="519" width="5.44140625" style="1" bestFit="1" customWidth="1"/>
    <col min="520" max="768" width="8.88671875" style="1"/>
    <col min="769" max="769" width="3.109375" style="1" customWidth="1"/>
    <col min="770" max="770" width="31.109375" style="1" bestFit="1" customWidth="1"/>
    <col min="771" max="771" width="11.6640625" style="1" customWidth="1"/>
    <col min="772" max="772" width="8.88671875" style="1"/>
    <col min="773" max="773" width="10.5546875" style="1" bestFit="1" customWidth="1"/>
    <col min="774" max="774" width="10.44140625" style="1" customWidth="1"/>
    <col min="775" max="775" width="5.44140625" style="1" bestFit="1" customWidth="1"/>
    <col min="776" max="1024" width="8.88671875" style="1"/>
    <col min="1025" max="1025" width="3.109375" style="1" customWidth="1"/>
    <col min="1026" max="1026" width="31.109375" style="1" bestFit="1" customWidth="1"/>
    <col min="1027" max="1027" width="11.6640625" style="1" customWidth="1"/>
    <col min="1028" max="1028" width="8.88671875" style="1"/>
    <col min="1029" max="1029" width="10.5546875" style="1" bestFit="1" customWidth="1"/>
    <col min="1030" max="1030" width="10.44140625" style="1" customWidth="1"/>
    <col min="1031" max="1031" width="5.44140625" style="1" bestFit="1" customWidth="1"/>
    <col min="1032" max="1280" width="8.88671875" style="1"/>
    <col min="1281" max="1281" width="3.109375" style="1" customWidth="1"/>
    <col min="1282" max="1282" width="31.109375" style="1" bestFit="1" customWidth="1"/>
    <col min="1283" max="1283" width="11.6640625" style="1" customWidth="1"/>
    <col min="1284" max="1284" width="8.88671875" style="1"/>
    <col min="1285" max="1285" width="10.5546875" style="1" bestFit="1" customWidth="1"/>
    <col min="1286" max="1286" width="10.44140625" style="1" customWidth="1"/>
    <col min="1287" max="1287" width="5.44140625" style="1" bestFit="1" customWidth="1"/>
    <col min="1288" max="1536" width="8.88671875" style="1"/>
    <col min="1537" max="1537" width="3.109375" style="1" customWidth="1"/>
    <col min="1538" max="1538" width="31.109375" style="1" bestFit="1" customWidth="1"/>
    <col min="1539" max="1539" width="11.6640625" style="1" customWidth="1"/>
    <col min="1540" max="1540" width="8.88671875" style="1"/>
    <col min="1541" max="1541" width="10.5546875" style="1" bestFit="1" customWidth="1"/>
    <col min="1542" max="1542" width="10.44140625" style="1" customWidth="1"/>
    <col min="1543" max="1543" width="5.44140625" style="1" bestFit="1" customWidth="1"/>
    <col min="1544" max="1792" width="8.88671875" style="1"/>
    <col min="1793" max="1793" width="3.109375" style="1" customWidth="1"/>
    <col min="1794" max="1794" width="31.109375" style="1" bestFit="1" customWidth="1"/>
    <col min="1795" max="1795" width="11.6640625" style="1" customWidth="1"/>
    <col min="1796" max="1796" width="8.88671875" style="1"/>
    <col min="1797" max="1797" width="10.5546875" style="1" bestFit="1" customWidth="1"/>
    <col min="1798" max="1798" width="10.44140625" style="1" customWidth="1"/>
    <col min="1799" max="1799" width="5.44140625" style="1" bestFit="1" customWidth="1"/>
    <col min="1800" max="2048" width="8.88671875" style="1"/>
    <col min="2049" max="2049" width="3.109375" style="1" customWidth="1"/>
    <col min="2050" max="2050" width="31.109375" style="1" bestFit="1" customWidth="1"/>
    <col min="2051" max="2051" width="11.6640625" style="1" customWidth="1"/>
    <col min="2052" max="2052" width="8.88671875" style="1"/>
    <col min="2053" max="2053" width="10.5546875" style="1" bestFit="1" customWidth="1"/>
    <col min="2054" max="2054" width="10.44140625" style="1" customWidth="1"/>
    <col min="2055" max="2055" width="5.44140625" style="1" bestFit="1" customWidth="1"/>
    <col min="2056" max="2304" width="8.88671875" style="1"/>
    <col min="2305" max="2305" width="3.109375" style="1" customWidth="1"/>
    <col min="2306" max="2306" width="31.109375" style="1" bestFit="1" customWidth="1"/>
    <col min="2307" max="2307" width="11.6640625" style="1" customWidth="1"/>
    <col min="2308" max="2308" width="8.88671875" style="1"/>
    <col min="2309" max="2309" width="10.5546875" style="1" bestFit="1" customWidth="1"/>
    <col min="2310" max="2310" width="10.44140625" style="1" customWidth="1"/>
    <col min="2311" max="2311" width="5.44140625" style="1" bestFit="1" customWidth="1"/>
    <col min="2312" max="2560" width="8.88671875" style="1"/>
    <col min="2561" max="2561" width="3.109375" style="1" customWidth="1"/>
    <col min="2562" max="2562" width="31.109375" style="1" bestFit="1" customWidth="1"/>
    <col min="2563" max="2563" width="11.6640625" style="1" customWidth="1"/>
    <col min="2564" max="2564" width="8.88671875" style="1"/>
    <col min="2565" max="2565" width="10.5546875" style="1" bestFit="1" customWidth="1"/>
    <col min="2566" max="2566" width="10.44140625" style="1" customWidth="1"/>
    <col min="2567" max="2567" width="5.44140625" style="1" bestFit="1" customWidth="1"/>
    <col min="2568" max="2816" width="8.88671875" style="1"/>
    <col min="2817" max="2817" width="3.109375" style="1" customWidth="1"/>
    <col min="2818" max="2818" width="31.109375" style="1" bestFit="1" customWidth="1"/>
    <col min="2819" max="2819" width="11.6640625" style="1" customWidth="1"/>
    <col min="2820" max="2820" width="8.88671875" style="1"/>
    <col min="2821" max="2821" width="10.5546875" style="1" bestFit="1" customWidth="1"/>
    <col min="2822" max="2822" width="10.44140625" style="1" customWidth="1"/>
    <col min="2823" max="2823" width="5.44140625" style="1" bestFit="1" customWidth="1"/>
    <col min="2824" max="3072" width="8.88671875" style="1"/>
    <col min="3073" max="3073" width="3.109375" style="1" customWidth="1"/>
    <col min="3074" max="3074" width="31.109375" style="1" bestFit="1" customWidth="1"/>
    <col min="3075" max="3075" width="11.6640625" style="1" customWidth="1"/>
    <col min="3076" max="3076" width="8.88671875" style="1"/>
    <col min="3077" max="3077" width="10.5546875" style="1" bestFit="1" customWidth="1"/>
    <col min="3078" max="3078" width="10.44140625" style="1" customWidth="1"/>
    <col min="3079" max="3079" width="5.44140625" style="1" bestFit="1" customWidth="1"/>
    <col min="3080" max="3328" width="8.88671875" style="1"/>
    <col min="3329" max="3329" width="3.109375" style="1" customWidth="1"/>
    <col min="3330" max="3330" width="31.109375" style="1" bestFit="1" customWidth="1"/>
    <col min="3331" max="3331" width="11.6640625" style="1" customWidth="1"/>
    <col min="3332" max="3332" width="8.88671875" style="1"/>
    <col min="3333" max="3333" width="10.5546875" style="1" bestFit="1" customWidth="1"/>
    <col min="3334" max="3334" width="10.44140625" style="1" customWidth="1"/>
    <col min="3335" max="3335" width="5.44140625" style="1" bestFit="1" customWidth="1"/>
    <col min="3336" max="3584" width="8.88671875" style="1"/>
    <col min="3585" max="3585" width="3.109375" style="1" customWidth="1"/>
    <col min="3586" max="3586" width="31.109375" style="1" bestFit="1" customWidth="1"/>
    <col min="3587" max="3587" width="11.6640625" style="1" customWidth="1"/>
    <col min="3588" max="3588" width="8.88671875" style="1"/>
    <col min="3589" max="3589" width="10.5546875" style="1" bestFit="1" customWidth="1"/>
    <col min="3590" max="3590" width="10.44140625" style="1" customWidth="1"/>
    <col min="3591" max="3591" width="5.44140625" style="1" bestFit="1" customWidth="1"/>
    <col min="3592" max="3840" width="8.88671875" style="1"/>
    <col min="3841" max="3841" width="3.109375" style="1" customWidth="1"/>
    <col min="3842" max="3842" width="31.109375" style="1" bestFit="1" customWidth="1"/>
    <col min="3843" max="3843" width="11.6640625" style="1" customWidth="1"/>
    <col min="3844" max="3844" width="8.88671875" style="1"/>
    <col min="3845" max="3845" width="10.5546875" style="1" bestFit="1" customWidth="1"/>
    <col min="3846" max="3846" width="10.44140625" style="1" customWidth="1"/>
    <col min="3847" max="3847" width="5.44140625" style="1" bestFit="1" customWidth="1"/>
    <col min="3848" max="4096" width="8.88671875" style="1"/>
    <col min="4097" max="4097" width="3.109375" style="1" customWidth="1"/>
    <col min="4098" max="4098" width="31.109375" style="1" bestFit="1" customWidth="1"/>
    <col min="4099" max="4099" width="11.6640625" style="1" customWidth="1"/>
    <col min="4100" max="4100" width="8.88671875" style="1"/>
    <col min="4101" max="4101" width="10.5546875" style="1" bestFit="1" customWidth="1"/>
    <col min="4102" max="4102" width="10.44140625" style="1" customWidth="1"/>
    <col min="4103" max="4103" width="5.44140625" style="1" bestFit="1" customWidth="1"/>
    <col min="4104" max="4352" width="8.88671875" style="1"/>
    <col min="4353" max="4353" width="3.109375" style="1" customWidth="1"/>
    <col min="4354" max="4354" width="31.109375" style="1" bestFit="1" customWidth="1"/>
    <col min="4355" max="4355" width="11.6640625" style="1" customWidth="1"/>
    <col min="4356" max="4356" width="8.88671875" style="1"/>
    <col min="4357" max="4357" width="10.5546875" style="1" bestFit="1" customWidth="1"/>
    <col min="4358" max="4358" width="10.44140625" style="1" customWidth="1"/>
    <col min="4359" max="4359" width="5.44140625" style="1" bestFit="1" customWidth="1"/>
    <col min="4360" max="4608" width="8.88671875" style="1"/>
    <col min="4609" max="4609" width="3.109375" style="1" customWidth="1"/>
    <col min="4610" max="4610" width="31.109375" style="1" bestFit="1" customWidth="1"/>
    <col min="4611" max="4611" width="11.6640625" style="1" customWidth="1"/>
    <col min="4612" max="4612" width="8.88671875" style="1"/>
    <col min="4613" max="4613" width="10.5546875" style="1" bestFit="1" customWidth="1"/>
    <col min="4614" max="4614" width="10.44140625" style="1" customWidth="1"/>
    <col min="4615" max="4615" width="5.44140625" style="1" bestFit="1" customWidth="1"/>
    <col min="4616" max="4864" width="8.88671875" style="1"/>
    <col min="4865" max="4865" width="3.109375" style="1" customWidth="1"/>
    <col min="4866" max="4866" width="31.109375" style="1" bestFit="1" customWidth="1"/>
    <col min="4867" max="4867" width="11.6640625" style="1" customWidth="1"/>
    <col min="4868" max="4868" width="8.88671875" style="1"/>
    <col min="4869" max="4869" width="10.5546875" style="1" bestFit="1" customWidth="1"/>
    <col min="4870" max="4870" width="10.44140625" style="1" customWidth="1"/>
    <col min="4871" max="4871" width="5.44140625" style="1" bestFit="1" customWidth="1"/>
    <col min="4872" max="5120" width="8.88671875" style="1"/>
    <col min="5121" max="5121" width="3.109375" style="1" customWidth="1"/>
    <col min="5122" max="5122" width="31.109375" style="1" bestFit="1" customWidth="1"/>
    <col min="5123" max="5123" width="11.6640625" style="1" customWidth="1"/>
    <col min="5124" max="5124" width="8.88671875" style="1"/>
    <col min="5125" max="5125" width="10.5546875" style="1" bestFit="1" customWidth="1"/>
    <col min="5126" max="5126" width="10.44140625" style="1" customWidth="1"/>
    <col min="5127" max="5127" width="5.44140625" style="1" bestFit="1" customWidth="1"/>
    <col min="5128" max="5376" width="8.88671875" style="1"/>
    <col min="5377" max="5377" width="3.109375" style="1" customWidth="1"/>
    <col min="5378" max="5378" width="31.109375" style="1" bestFit="1" customWidth="1"/>
    <col min="5379" max="5379" width="11.6640625" style="1" customWidth="1"/>
    <col min="5380" max="5380" width="8.88671875" style="1"/>
    <col min="5381" max="5381" width="10.5546875" style="1" bestFit="1" customWidth="1"/>
    <col min="5382" max="5382" width="10.44140625" style="1" customWidth="1"/>
    <col min="5383" max="5383" width="5.44140625" style="1" bestFit="1" customWidth="1"/>
    <col min="5384" max="5632" width="8.88671875" style="1"/>
    <col min="5633" max="5633" width="3.109375" style="1" customWidth="1"/>
    <col min="5634" max="5634" width="31.109375" style="1" bestFit="1" customWidth="1"/>
    <col min="5635" max="5635" width="11.6640625" style="1" customWidth="1"/>
    <col min="5636" max="5636" width="8.88671875" style="1"/>
    <col min="5637" max="5637" width="10.5546875" style="1" bestFit="1" customWidth="1"/>
    <col min="5638" max="5638" width="10.44140625" style="1" customWidth="1"/>
    <col min="5639" max="5639" width="5.44140625" style="1" bestFit="1" customWidth="1"/>
    <col min="5640" max="5888" width="8.88671875" style="1"/>
    <col min="5889" max="5889" width="3.109375" style="1" customWidth="1"/>
    <col min="5890" max="5890" width="31.109375" style="1" bestFit="1" customWidth="1"/>
    <col min="5891" max="5891" width="11.6640625" style="1" customWidth="1"/>
    <col min="5892" max="5892" width="8.88671875" style="1"/>
    <col min="5893" max="5893" width="10.5546875" style="1" bestFit="1" customWidth="1"/>
    <col min="5894" max="5894" width="10.44140625" style="1" customWidth="1"/>
    <col min="5895" max="5895" width="5.44140625" style="1" bestFit="1" customWidth="1"/>
    <col min="5896" max="6144" width="8.88671875" style="1"/>
    <col min="6145" max="6145" width="3.109375" style="1" customWidth="1"/>
    <col min="6146" max="6146" width="31.109375" style="1" bestFit="1" customWidth="1"/>
    <col min="6147" max="6147" width="11.6640625" style="1" customWidth="1"/>
    <col min="6148" max="6148" width="8.88671875" style="1"/>
    <col min="6149" max="6149" width="10.5546875" style="1" bestFit="1" customWidth="1"/>
    <col min="6150" max="6150" width="10.44140625" style="1" customWidth="1"/>
    <col min="6151" max="6151" width="5.44140625" style="1" bestFit="1" customWidth="1"/>
    <col min="6152" max="6400" width="8.88671875" style="1"/>
    <col min="6401" max="6401" width="3.109375" style="1" customWidth="1"/>
    <col min="6402" max="6402" width="31.109375" style="1" bestFit="1" customWidth="1"/>
    <col min="6403" max="6403" width="11.6640625" style="1" customWidth="1"/>
    <col min="6404" max="6404" width="8.88671875" style="1"/>
    <col min="6405" max="6405" width="10.5546875" style="1" bestFit="1" customWidth="1"/>
    <col min="6406" max="6406" width="10.44140625" style="1" customWidth="1"/>
    <col min="6407" max="6407" width="5.44140625" style="1" bestFit="1" customWidth="1"/>
    <col min="6408" max="6656" width="8.88671875" style="1"/>
    <col min="6657" max="6657" width="3.109375" style="1" customWidth="1"/>
    <col min="6658" max="6658" width="31.109375" style="1" bestFit="1" customWidth="1"/>
    <col min="6659" max="6659" width="11.6640625" style="1" customWidth="1"/>
    <col min="6660" max="6660" width="8.88671875" style="1"/>
    <col min="6661" max="6661" width="10.5546875" style="1" bestFit="1" customWidth="1"/>
    <col min="6662" max="6662" width="10.44140625" style="1" customWidth="1"/>
    <col min="6663" max="6663" width="5.44140625" style="1" bestFit="1" customWidth="1"/>
    <col min="6664" max="6912" width="8.88671875" style="1"/>
    <col min="6913" max="6913" width="3.109375" style="1" customWidth="1"/>
    <col min="6914" max="6914" width="31.109375" style="1" bestFit="1" customWidth="1"/>
    <col min="6915" max="6915" width="11.6640625" style="1" customWidth="1"/>
    <col min="6916" max="6916" width="8.88671875" style="1"/>
    <col min="6917" max="6917" width="10.5546875" style="1" bestFit="1" customWidth="1"/>
    <col min="6918" max="6918" width="10.44140625" style="1" customWidth="1"/>
    <col min="6919" max="6919" width="5.44140625" style="1" bestFit="1" customWidth="1"/>
    <col min="6920" max="7168" width="8.88671875" style="1"/>
    <col min="7169" max="7169" width="3.109375" style="1" customWidth="1"/>
    <col min="7170" max="7170" width="31.109375" style="1" bestFit="1" customWidth="1"/>
    <col min="7171" max="7171" width="11.6640625" style="1" customWidth="1"/>
    <col min="7172" max="7172" width="8.88671875" style="1"/>
    <col min="7173" max="7173" width="10.5546875" style="1" bestFit="1" customWidth="1"/>
    <col min="7174" max="7174" width="10.44140625" style="1" customWidth="1"/>
    <col min="7175" max="7175" width="5.44140625" style="1" bestFit="1" customWidth="1"/>
    <col min="7176" max="7424" width="8.88671875" style="1"/>
    <col min="7425" max="7425" width="3.109375" style="1" customWidth="1"/>
    <col min="7426" max="7426" width="31.109375" style="1" bestFit="1" customWidth="1"/>
    <col min="7427" max="7427" width="11.6640625" style="1" customWidth="1"/>
    <col min="7428" max="7428" width="8.88671875" style="1"/>
    <col min="7429" max="7429" width="10.5546875" style="1" bestFit="1" customWidth="1"/>
    <col min="7430" max="7430" width="10.44140625" style="1" customWidth="1"/>
    <col min="7431" max="7431" width="5.44140625" style="1" bestFit="1" customWidth="1"/>
    <col min="7432" max="7680" width="8.88671875" style="1"/>
    <col min="7681" max="7681" width="3.109375" style="1" customWidth="1"/>
    <col min="7682" max="7682" width="31.109375" style="1" bestFit="1" customWidth="1"/>
    <col min="7683" max="7683" width="11.6640625" style="1" customWidth="1"/>
    <col min="7684" max="7684" width="8.88671875" style="1"/>
    <col min="7685" max="7685" width="10.5546875" style="1" bestFit="1" customWidth="1"/>
    <col min="7686" max="7686" width="10.44140625" style="1" customWidth="1"/>
    <col min="7687" max="7687" width="5.44140625" style="1" bestFit="1" customWidth="1"/>
    <col min="7688" max="7936" width="8.88671875" style="1"/>
    <col min="7937" max="7937" width="3.109375" style="1" customWidth="1"/>
    <col min="7938" max="7938" width="31.109375" style="1" bestFit="1" customWidth="1"/>
    <col min="7939" max="7939" width="11.6640625" style="1" customWidth="1"/>
    <col min="7940" max="7940" width="8.88671875" style="1"/>
    <col min="7941" max="7941" width="10.5546875" style="1" bestFit="1" customWidth="1"/>
    <col min="7942" max="7942" width="10.44140625" style="1" customWidth="1"/>
    <col min="7943" max="7943" width="5.44140625" style="1" bestFit="1" customWidth="1"/>
    <col min="7944" max="8192" width="8.88671875" style="1"/>
    <col min="8193" max="8193" width="3.109375" style="1" customWidth="1"/>
    <col min="8194" max="8194" width="31.109375" style="1" bestFit="1" customWidth="1"/>
    <col min="8195" max="8195" width="11.6640625" style="1" customWidth="1"/>
    <col min="8196" max="8196" width="8.88671875" style="1"/>
    <col min="8197" max="8197" width="10.5546875" style="1" bestFit="1" customWidth="1"/>
    <col min="8198" max="8198" width="10.44140625" style="1" customWidth="1"/>
    <col min="8199" max="8199" width="5.44140625" style="1" bestFit="1" customWidth="1"/>
    <col min="8200" max="8448" width="8.88671875" style="1"/>
    <col min="8449" max="8449" width="3.109375" style="1" customWidth="1"/>
    <col min="8450" max="8450" width="31.109375" style="1" bestFit="1" customWidth="1"/>
    <col min="8451" max="8451" width="11.6640625" style="1" customWidth="1"/>
    <col min="8452" max="8452" width="8.88671875" style="1"/>
    <col min="8453" max="8453" width="10.5546875" style="1" bestFit="1" customWidth="1"/>
    <col min="8454" max="8454" width="10.44140625" style="1" customWidth="1"/>
    <col min="8455" max="8455" width="5.44140625" style="1" bestFit="1" customWidth="1"/>
    <col min="8456" max="8704" width="8.88671875" style="1"/>
    <col min="8705" max="8705" width="3.109375" style="1" customWidth="1"/>
    <col min="8706" max="8706" width="31.109375" style="1" bestFit="1" customWidth="1"/>
    <col min="8707" max="8707" width="11.6640625" style="1" customWidth="1"/>
    <col min="8708" max="8708" width="8.88671875" style="1"/>
    <col min="8709" max="8709" width="10.5546875" style="1" bestFit="1" customWidth="1"/>
    <col min="8710" max="8710" width="10.44140625" style="1" customWidth="1"/>
    <col min="8711" max="8711" width="5.44140625" style="1" bestFit="1" customWidth="1"/>
    <col min="8712" max="8960" width="8.88671875" style="1"/>
    <col min="8961" max="8961" width="3.109375" style="1" customWidth="1"/>
    <col min="8962" max="8962" width="31.109375" style="1" bestFit="1" customWidth="1"/>
    <col min="8963" max="8963" width="11.6640625" style="1" customWidth="1"/>
    <col min="8964" max="8964" width="8.88671875" style="1"/>
    <col min="8965" max="8965" width="10.5546875" style="1" bestFit="1" customWidth="1"/>
    <col min="8966" max="8966" width="10.44140625" style="1" customWidth="1"/>
    <col min="8967" max="8967" width="5.44140625" style="1" bestFit="1" customWidth="1"/>
    <col min="8968" max="9216" width="8.88671875" style="1"/>
    <col min="9217" max="9217" width="3.109375" style="1" customWidth="1"/>
    <col min="9218" max="9218" width="31.109375" style="1" bestFit="1" customWidth="1"/>
    <col min="9219" max="9219" width="11.6640625" style="1" customWidth="1"/>
    <col min="9220" max="9220" width="8.88671875" style="1"/>
    <col min="9221" max="9221" width="10.5546875" style="1" bestFit="1" customWidth="1"/>
    <col min="9222" max="9222" width="10.44140625" style="1" customWidth="1"/>
    <col min="9223" max="9223" width="5.44140625" style="1" bestFit="1" customWidth="1"/>
    <col min="9224" max="9472" width="8.88671875" style="1"/>
    <col min="9473" max="9473" width="3.109375" style="1" customWidth="1"/>
    <col min="9474" max="9474" width="31.109375" style="1" bestFit="1" customWidth="1"/>
    <col min="9475" max="9475" width="11.6640625" style="1" customWidth="1"/>
    <col min="9476" max="9476" width="8.88671875" style="1"/>
    <col min="9477" max="9477" width="10.5546875" style="1" bestFit="1" customWidth="1"/>
    <col min="9478" max="9478" width="10.44140625" style="1" customWidth="1"/>
    <col min="9479" max="9479" width="5.44140625" style="1" bestFit="1" customWidth="1"/>
    <col min="9480" max="9728" width="8.88671875" style="1"/>
    <col min="9729" max="9729" width="3.109375" style="1" customWidth="1"/>
    <col min="9730" max="9730" width="31.109375" style="1" bestFit="1" customWidth="1"/>
    <col min="9731" max="9731" width="11.6640625" style="1" customWidth="1"/>
    <col min="9732" max="9732" width="8.88671875" style="1"/>
    <col min="9733" max="9733" width="10.5546875" style="1" bestFit="1" customWidth="1"/>
    <col min="9734" max="9734" width="10.44140625" style="1" customWidth="1"/>
    <col min="9735" max="9735" width="5.44140625" style="1" bestFit="1" customWidth="1"/>
    <col min="9736" max="9984" width="8.88671875" style="1"/>
    <col min="9985" max="9985" width="3.109375" style="1" customWidth="1"/>
    <col min="9986" max="9986" width="31.109375" style="1" bestFit="1" customWidth="1"/>
    <col min="9987" max="9987" width="11.6640625" style="1" customWidth="1"/>
    <col min="9988" max="9988" width="8.88671875" style="1"/>
    <col min="9989" max="9989" width="10.5546875" style="1" bestFit="1" customWidth="1"/>
    <col min="9990" max="9990" width="10.44140625" style="1" customWidth="1"/>
    <col min="9991" max="9991" width="5.44140625" style="1" bestFit="1" customWidth="1"/>
    <col min="9992" max="10240" width="8.88671875" style="1"/>
    <col min="10241" max="10241" width="3.109375" style="1" customWidth="1"/>
    <col min="10242" max="10242" width="31.109375" style="1" bestFit="1" customWidth="1"/>
    <col min="10243" max="10243" width="11.6640625" style="1" customWidth="1"/>
    <col min="10244" max="10244" width="8.88671875" style="1"/>
    <col min="10245" max="10245" width="10.5546875" style="1" bestFit="1" customWidth="1"/>
    <col min="10246" max="10246" width="10.44140625" style="1" customWidth="1"/>
    <col min="10247" max="10247" width="5.44140625" style="1" bestFit="1" customWidth="1"/>
    <col min="10248" max="10496" width="8.88671875" style="1"/>
    <col min="10497" max="10497" width="3.109375" style="1" customWidth="1"/>
    <col min="10498" max="10498" width="31.109375" style="1" bestFit="1" customWidth="1"/>
    <col min="10499" max="10499" width="11.6640625" style="1" customWidth="1"/>
    <col min="10500" max="10500" width="8.88671875" style="1"/>
    <col min="10501" max="10501" width="10.5546875" style="1" bestFit="1" customWidth="1"/>
    <col min="10502" max="10502" width="10.44140625" style="1" customWidth="1"/>
    <col min="10503" max="10503" width="5.44140625" style="1" bestFit="1" customWidth="1"/>
    <col min="10504" max="10752" width="8.88671875" style="1"/>
    <col min="10753" max="10753" width="3.109375" style="1" customWidth="1"/>
    <col min="10754" max="10754" width="31.109375" style="1" bestFit="1" customWidth="1"/>
    <col min="10755" max="10755" width="11.6640625" style="1" customWidth="1"/>
    <col min="10756" max="10756" width="8.88671875" style="1"/>
    <col min="10757" max="10757" width="10.5546875" style="1" bestFit="1" customWidth="1"/>
    <col min="10758" max="10758" width="10.44140625" style="1" customWidth="1"/>
    <col min="10759" max="10759" width="5.44140625" style="1" bestFit="1" customWidth="1"/>
    <col min="10760" max="11008" width="8.88671875" style="1"/>
    <col min="11009" max="11009" width="3.109375" style="1" customWidth="1"/>
    <col min="11010" max="11010" width="31.109375" style="1" bestFit="1" customWidth="1"/>
    <col min="11011" max="11011" width="11.6640625" style="1" customWidth="1"/>
    <col min="11012" max="11012" width="8.88671875" style="1"/>
    <col min="11013" max="11013" width="10.5546875" style="1" bestFit="1" customWidth="1"/>
    <col min="11014" max="11014" width="10.44140625" style="1" customWidth="1"/>
    <col min="11015" max="11015" width="5.44140625" style="1" bestFit="1" customWidth="1"/>
    <col min="11016" max="11264" width="8.88671875" style="1"/>
    <col min="11265" max="11265" width="3.109375" style="1" customWidth="1"/>
    <col min="11266" max="11266" width="31.109375" style="1" bestFit="1" customWidth="1"/>
    <col min="11267" max="11267" width="11.6640625" style="1" customWidth="1"/>
    <col min="11268" max="11268" width="8.88671875" style="1"/>
    <col min="11269" max="11269" width="10.5546875" style="1" bestFit="1" customWidth="1"/>
    <col min="11270" max="11270" width="10.44140625" style="1" customWidth="1"/>
    <col min="11271" max="11271" width="5.44140625" style="1" bestFit="1" customWidth="1"/>
    <col min="11272" max="11520" width="8.88671875" style="1"/>
    <col min="11521" max="11521" width="3.109375" style="1" customWidth="1"/>
    <col min="11522" max="11522" width="31.109375" style="1" bestFit="1" customWidth="1"/>
    <col min="11523" max="11523" width="11.6640625" style="1" customWidth="1"/>
    <col min="11524" max="11524" width="8.88671875" style="1"/>
    <col min="11525" max="11525" width="10.5546875" style="1" bestFit="1" customWidth="1"/>
    <col min="11526" max="11526" width="10.44140625" style="1" customWidth="1"/>
    <col min="11527" max="11527" width="5.44140625" style="1" bestFit="1" customWidth="1"/>
    <col min="11528" max="11776" width="8.88671875" style="1"/>
    <col min="11777" max="11777" width="3.109375" style="1" customWidth="1"/>
    <col min="11778" max="11778" width="31.109375" style="1" bestFit="1" customWidth="1"/>
    <col min="11779" max="11779" width="11.6640625" style="1" customWidth="1"/>
    <col min="11780" max="11780" width="8.88671875" style="1"/>
    <col min="11781" max="11781" width="10.5546875" style="1" bestFit="1" customWidth="1"/>
    <col min="11782" max="11782" width="10.44140625" style="1" customWidth="1"/>
    <col min="11783" max="11783" width="5.44140625" style="1" bestFit="1" customWidth="1"/>
    <col min="11784" max="12032" width="8.88671875" style="1"/>
    <col min="12033" max="12033" width="3.109375" style="1" customWidth="1"/>
    <col min="12034" max="12034" width="31.109375" style="1" bestFit="1" customWidth="1"/>
    <col min="12035" max="12035" width="11.6640625" style="1" customWidth="1"/>
    <col min="12036" max="12036" width="8.88671875" style="1"/>
    <col min="12037" max="12037" width="10.5546875" style="1" bestFit="1" customWidth="1"/>
    <col min="12038" max="12038" width="10.44140625" style="1" customWidth="1"/>
    <col min="12039" max="12039" width="5.44140625" style="1" bestFit="1" customWidth="1"/>
    <col min="12040" max="12288" width="8.88671875" style="1"/>
    <col min="12289" max="12289" width="3.109375" style="1" customWidth="1"/>
    <col min="12290" max="12290" width="31.109375" style="1" bestFit="1" customWidth="1"/>
    <col min="12291" max="12291" width="11.6640625" style="1" customWidth="1"/>
    <col min="12292" max="12292" width="8.88671875" style="1"/>
    <col min="12293" max="12293" width="10.5546875" style="1" bestFit="1" customWidth="1"/>
    <col min="12294" max="12294" width="10.44140625" style="1" customWidth="1"/>
    <col min="12295" max="12295" width="5.44140625" style="1" bestFit="1" customWidth="1"/>
    <col min="12296" max="12544" width="8.88671875" style="1"/>
    <col min="12545" max="12545" width="3.109375" style="1" customWidth="1"/>
    <col min="12546" max="12546" width="31.109375" style="1" bestFit="1" customWidth="1"/>
    <col min="12547" max="12547" width="11.6640625" style="1" customWidth="1"/>
    <col min="12548" max="12548" width="8.88671875" style="1"/>
    <col min="12549" max="12549" width="10.5546875" style="1" bestFit="1" customWidth="1"/>
    <col min="12550" max="12550" width="10.44140625" style="1" customWidth="1"/>
    <col min="12551" max="12551" width="5.44140625" style="1" bestFit="1" customWidth="1"/>
    <col min="12552" max="12800" width="8.88671875" style="1"/>
    <col min="12801" max="12801" width="3.109375" style="1" customWidth="1"/>
    <col min="12802" max="12802" width="31.109375" style="1" bestFit="1" customWidth="1"/>
    <col min="12803" max="12803" width="11.6640625" style="1" customWidth="1"/>
    <col min="12804" max="12804" width="8.88671875" style="1"/>
    <col min="12805" max="12805" width="10.5546875" style="1" bestFit="1" customWidth="1"/>
    <col min="12806" max="12806" width="10.44140625" style="1" customWidth="1"/>
    <col min="12807" max="12807" width="5.44140625" style="1" bestFit="1" customWidth="1"/>
    <col min="12808" max="13056" width="8.88671875" style="1"/>
    <col min="13057" max="13057" width="3.109375" style="1" customWidth="1"/>
    <col min="13058" max="13058" width="31.109375" style="1" bestFit="1" customWidth="1"/>
    <col min="13059" max="13059" width="11.6640625" style="1" customWidth="1"/>
    <col min="13060" max="13060" width="8.88671875" style="1"/>
    <col min="13061" max="13061" width="10.5546875" style="1" bestFit="1" customWidth="1"/>
    <col min="13062" max="13062" width="10.44140625" style="1" customWidth="1"/>
    <col min="13063" max="13063" width="5.44140625" style="1" bestFit="1" customWidth="1"/>
    <col min="13064" max="13312" width="8.88671875" style="1"/>
    <col min="13313" max="13313" width="3.109375" style="1" customWidth="1"/>
    <col min="13314" max="13314" width="31.109375" style="1" bestFit="1" customWidth="1"/>
    <col min="13315" max="13315" width="11.6640625" style="1" customWidth="1"/>
    <col min="13316" max="13316" width="8.88671875" style="1"/>
    <col min="13317" max="13317" width="10.5546875" style="1" bestFit="1" customWidth="1"/>
    <col min="13318" max="13318" width="10.44140625" style="1" customWidth="1"/>
    <col min="13319" max="13319" width="5.44140625" style="1" bestFit="1" customWidth="1"/>
    <col min="13320" max="13568" width="8.88671875" style="1"/>
    <col min="13569" max="13569" width="3.109375" style="1" customWidth="1"/>
    <col min="13570" max="13570" width="31.109375" style="1" bestFit="1" customWidth="1"/>
    <col min="13571" max="13571" width="11.6640625" style="1" customWidth="1"/>
    <col min="13572" max="13572" width="8.88671875" style="1"/>
    <col min="13573" max="13573" width="10.5546875" style="1" bestFit="1" customWidth="1"/>
    <col min="13574" max="13574" width="10.44140625" style="1" customWidth="1"/>
    <col min="13575" max="13575" width="5.44140625" style="1" bestFit="1" customWidth="1"/>
    <col min="13576" max="13824" width="8.88671875" style="1"/>
    <col min="13825" max="13825" width="3.109375" style="1" customWidth="1"/>
    <col min="13826" max="13826" width="31.109375" style="1" bestFit="1" customWidth="1"/>
    <col min="13827" max="13827" width="11.6640625" style="1" customWidth="1"/>
    <col min="13828" max="13828" width="8.88671875" style="1"/>
    <col min="13829" max="13829" width="10.5546875" style="1" bestFit="1" customWidth="1"/>
    <col min="13830" max="13830" width="10.44140625" style="1" customWidth="1"/>
    <col min="13831" max="13831" width="5.44140625" style="1" bestFit="1" customWidth="1"/>
    <col min="13832" max="14080" width="8.88671875" style="1"/>
    <col min="14081" max="14081" width="3.109375" style="1" customWidth="1"/>
    <col min="14082" max="14082" width="31.109375" style="1" bestFit="1" customWidth="1"/>
    <col min="14083" max="14083" width="11.6640625" style="1" customWidth="1"/>
    <col min="14084" max="14084" width="8.88671875" style="1"/>
    <col min="14085" max="14085" width="10.5546875" style="1" bestFit="1" customWidth="1"/>
    <col min="14086" max="14086" width="10.44140625" style="1" customWidth="1"/>
    <col min="14087" max="14087" width="5.44140625" style="1" bestFit="1" customWidth="1"/>
    <col min="14088" max="14336" width="8.88671875" style="1"/>
    <col min="14337" max="14337" width="3.109375" style="1" customWidth="1"/>
    <col min="14338" max="14338" width="31.109375" style="1" bestFit="1" customWidth="1"/>
    <col min="14339" max="14339" width="11.6640625" style="1" customWidth="1"/>
    <col min="14340" max="14340" width="8.88671875" style="1"/>
    <col min="14341" max="14341" width="10.5546875" style="1" bestFit="1" customWidth="1"/>
    <col min="14342" max="14342" width="10.44140625" style="1" customWidth="1"/>
    <col min="14343" max="14343" width="5.44140625" style="1" bestFit="1" customWidth="1"/>
    <col min="14344" max="14592" width="8.88671875" style="1"/>
    <col min="14593" max="14593" width="3.109375" style="1" customWidth="1"/>
    <col min="14594" max="14594" width="31.109375" style="1" bestFit="1" customWidth="1"/>
    <col min="14595" max="14595" width="11.6640625" style="1" customWidth="1"/>
    <col min="14596" max="14596" width="8.88671875" style="1"/>
    <col min="14597" max="14597" width="10.5546875" style="1" bestFit="1" customWidth="1"/>
    <col min="14598" max="14598" width="10.44140625" style="1" customWidth="1"/>
    <col min="14599" max="14599" width="5.44140625" style="1" bestFit="1" customWidth="1"/>
    <col min="14600" max="14848" width="8.88671875" style="1"/>
    <col min="14849" max="14849" width="3.109375" style="1" customWidth="1"/>
    <col min="14850" max="14850" width="31.109375" style="1" bestFit="1" customWidth="1"/>
    <col min="14851" max="14851" width="11.6640625" style="1" customWidth="1"/>
    <col min="14852" max="14852" width="8.88671875" style="1"/>
    <col min="14853" max="14853" width="10.5546875" style="1" bestFit="1" customWidth="1"/>
    <col min="14854" max="14854" width="10.44140625" style="1" customWidth="1"/>
    <col min="14855" max="14855" width="5.44140625" style="1" bestFit="1" customWidth="1"/>
    <col min="14856" max="15104" width="8.88671875" style="1"/>
    <col min="15105" max="15105" width="3.109375" style="1" customWidth="1"/>
    <col min="15106" max="15106" width="31.109375" style="1" bestFit="1" customWidth="1"/>
    <col min="15107" max="15107" width="11.6640625" style="1" customWidth="1"/>
    <col min="15108" max="15108" width="8.88671875" style="1"/>
    <col min="15109" max="15109" width="10.5546875" style="1" bestFit="1" customWidth="1"/>
    <col min="15110" max="15110" width="10.44140625" style="1" customWidth="1"/>
    <col min="15111" max="15111" width="5.44140625" style="1" bestFit="1" customWidth="1"/>
    <col min="15112" max="15360" width="8.88671875" style="1"/>
    <col min="15361" max="15361" width="3.109375" style="1" customWidth="1"/>
    <col min="15362" max="15362" width="31.109375" style="1" bestFit="1" customWidth="1"/>
    <col min="15363" max="15363" width="11.6640625" style="1" customWidth="1"/>
    <col min="15364" max="15364" width="8.88671875" style="1"/>
    <col min="15365" max="15365" width="10.5546875" style="1" bestFit="1" customWidth="1"/>
    <col min="15366" max="15366" width="10.44140625" style="1" customWidth="1"/>
    <col min="15367" max="15367" width="5.44140625" style="1" bestFit="1" customWidth="1"/>
    <col min="15368" max="15616" width="8.88671875" style="1"/>
    <col min="15617" max="15617" width="3.109375" style="1" customWidth="1"/>
    <col min="15618" max="15618" width="31.109375" style="1" bestFit="1" customWidth="1"/>
    <col min="15619" max="15619" width="11.6640625" style="1" customWidth="1"/>
    <col min="15620" max="15620" width="8.88671875" style="1"/>
    <col min="15621" max="15621" width="10.5546875" style="1" bestFit="1" customWidth="1"/>
    <col min="15622" max="15622" width="10.44140625" style="1" customWidth="1"/>
    <col min="15623" max="15623" width="5.44140625" style="1" bestFit="1" customWidth="1"/>
    <col min="15624" max="15872" width="8.88671875" style="1"/>
    <col min="15873" max="15873" width="3.109375" style="1" customWidth="1"/>
    <col min="15874" max="15874" width="31.109375" style="1" bestFit="1" customWidth="1"/>
    <col min="15875" max="15875" width="11.6640625" style="1" customWidth="1"/>
    <col min="15876" max="15876" width="8.88671875" style="1"/>
    <col min="15877" max="15877" width="10.5546875" style="1" bestFit="1" customWidth="1"/>
    <col min="15878" max="15878" width="10.44140625" style="1" customWidth="1"/>
    <col min="15879" max="15879" width="5.44140625" style="1" bestFit="1" customWidth="1"/>
    <col min="15880" max="16128" width="8.88671875" style="1"/>
    <col min="16129" max="16129" width="3.109375" style="1" customWidth="1"/>
    <col min="16130" max="16130" width="31.109375" style="1" bestFit="1" customWidth="1"/>
    <col min="16131" max="16131" width="11.6640625" style="1" customWidth="1"/>
    <col min="16132" max="16132" width="8.88671875" style="1"/>
    <col min="16133" max="16133" width="10.5546875" style="1" bestFit="1" customWidth="1"/>
    <col min="16134" max="16134" width="10.44140625" style="1" customWidth="1"/>
    <col min="16135" max="16135" width="5.44140625" style="1" bestFit="1" customWidth="1"/>
    <col min="16136" max="16384" width="8.88671875" style="1"/>
  </cols>
  <sheetData>
    <row r="1" spans="2:7" ht="15.75" customHeight="1" thickBot="1">
      <c r="D1" s="4583" t="s">
        <v>307</v>
      </c>
      <c r="E1" s="4584"/>
      <c r="F1" s="4585"/>
    </row>
    <row r="2" spans="2:7" ht="13.8" thickBot="1"/>
    <row r="3" spans="2:7" ht="13.8">
      <c r="B3" s="4586" t="s">
        <v>58</v>
      </c>
      <c r="C3" s="4587"/>
      <c r="D3" s="4587"/>
      <c r="E3" s="4587"/>
      <c r="F3" s="4587"/>
      <c r="G3" s="4588"/>
    </row>
    <row r="4" spans="2:7" ht="13.8">
      <c r="B4" s="282"/>
      <c r="C4" s="283"/>
      <c r="G4" s="284"/>
    </row>
    <row r="5" spans="2:7">
      <c r="B5" s="4589" t="s">
        <v>418</v>
      </c>
      <c r="C5" s="4590"/>
      <c r="D5" s="4590"/>
      <c r="E5" s="285">
        <v>2000</v>
      </c>
      <c r="F5" s="286" t="s">
        <v>46</v>
      </c>
      <c r="G5" s="287" t="s">
        <v>419</v>
      </c>
    </row>
    <row r="6" spans="2:7" ht="13.8" thickBot="1">
      <c r="B6" s="4589" t="s">
        <v>420</v>
      </c>
      <c r="C6" s="4590"/>
      <c r="D6" s="4590"/>
      <c r="E6" s="288">
        <v>56.8</v>
      </c>
      <c r="F6" s="286" t="s">
        <v>421</v>
      </c>
      <c r="G6" s="287" t="s">
        <v>419</v>
      </c>
    </row>
    <row r="7" spans="2:7" ht="16.2" thickBot="1">
      <c r="B7" s="4581" t="s">
        <v>422</v>
      </c>
      <c r="C7" s="4582"/>
      <c r="D7" s="4582"/>
      <c r="E7" s="289">
        <f>(((E5-1000)*((3.2*E6)-84)/3500)+((7*E6)-187))</f>
        <v>238.53142857142853</v>
      </c>
      <c r="F7" s="290" t="s">
        <v>423</v>
      </c>
      <c r="G7" s="284"/>
    </row>
    <row r="8" spans="2:7" ht="16.2" thickBot="1">
      <c r="B8" s="4581" t="s">
        <v>383</v>
      </c>
      <c r="C8" s="4582"/>
      <c r="D8" s="4582"/>
      <c r="E8" s="289">
        <f>E7+(E7*(E26/100))</f>
        <v>262.38457142857141</v>
      </c>
      <c r="F8" s="290" t="s">
        <v>423</v>
      </c>
      <c r="G8" s="284"/>
    </row>
    <row r="9" spans="2:7" ht="13.8" thickBot="1">
      <c r="B9" s="291"/>
      <c r="C9" s="292"/>
      <c r="D9" s="30"/>
      <c r="E9" s="293"/>
      <c r="F9" s="30"/>
      <c r="G9" s="31"/>
    </row>
    <row r="13" spans="2:7" ht="13.8" thickBot="1"/>
    <row r="14" spans="2:7" ht="13.8">
      <c r="B14" s="4586" t="s">
        <v>57</v>
      </c>
      <c r="C14" s="4587"/>
      <c r="D14" s="4587"/>
      <c r="E14" s="4587"/>
      <c r="F14" s="4587"/>
      <c r="G14" s="4588"/>
    </row>
    <row r="15" spans="2:7" ht="13.8">
      <c r="B15" s="282"/>
      <c r="C15" s="283"/>
      <c r="G15" s="284"/>
    </row>
    <row r="16" spans="2:7">
      <c r="B16" s="4589" t="s">
        <v>418</v>
      </c>
      <c r="C16" s="4590"/>
      <c r="D16" s="4590"/>
      <c r="E16" s="285">
        <v>2000</v>
      </c>
      <c r="F16" s="286" t="s">
        <v>46</v>
      </c>
      <c r="G16" s="287" t="s">
        <v>419</v>
      </c>
    </row>
    <row r="17" spans="2:10" ht="13.8" thickBot="1">
      <c r="B17" s="4589" t="s">
        <v>420</v>
      </c>
      <c r="C17" s="4590"/>
      <c r="D17" s="4590"/>
      <c r="E17" s="288">
        <v>56.8</v>
      </c>
      <c r="F17" s="286" t="s">
        <v>421</v>
      </c>
      <c r="G17" s="287" t="s">
        <v>419</v>
      </c>
    </row>
    <row r="18" spans="2:10" ht="16.2" thickBot="1">
      <c r="B18" s="4581" t="s">
        <v>422</v>
      </c>
      <c r="C18" s="4582"/>
      <c r="D18" s="4582"/>
      <c r="E18" s="289">
        <f>(((E16-1000)*((2.3*E17)-59.5)/2500)+((6.833*E17)-178))</f>
        <v>238.57039999999998</v>
      </c>
      <c r="F18" s="290" t="s">
        <v>423</v>
      </c>
      <c r="G18" s="284"/>
    </row>
    <row r="19" spans="2:10" ht="16.2" thickBot="1">
      <c r="B19" s="4581" t="s">
        <v>383</v>
      </c>
      <c r="C19" s="4582"/>
      <c r="D19" s="4582"/>
      <c r="E19" s="289">
        <f>E18+(E18*(E26/100))</f>
        <v>262.42743999999999</v>
      </c>
      <c r="F19" s="290" t="s">
        <v>423</v>
      </c>
      <c r="G19" s="284"/>
    </row>
    <row r="20" spans="2:10" ht="13.8" thickBot="1">
      <c r="B20" s="291"/>
      <c r="C20" s="292"/>
      <c r="D20" s="30"/>
      <c r="E20" s="293"/>
      <c r="F20" s="30"/>
      <c r="G20" s="31"/>
    </row>
    <row r="22" spans="2:10" ht="13.8" thickBot="1"/>
    <row r="23" spans="2:10" ht="13.8">
      <c r="B23" s="4586" t="s">
        <v>59</v>
      </c>
      <c r="C23" s="4587"/>
      <c r="D23" s="4587"/>
      <c r="E23" s="4587"/>
      <c r="F23" s="4587"/>
      <c r="G23" s="4588"/>
    </row>
    <row r="24" spans="2:10" ht="13.8">
      <c r="B24" s="282"/>
      <c r="C24" s="283"/>
      <c r="G24" s="284"/>
    </row>
    <row r="25" spans="2:10" ht="13.8" thickBot="1">
      <c r="B25" s="4589" t="s">
        <v>424</v>
      </c>
      <c r="C25" s="4590"/>
      <c r="D25" s="4590"/>
      <c r="E25" s="288">
        <v>27.5</v>
      </c>
      <c r="F25" s="286" t="s">
        <v>421</v>
      </c>
      <c r="G25" s="287" t="s">
        <v>419</v>
      </c>
    </row>
    <row r="26" spans="2:10" ht="16.2" thickBot="1">
      <c r="B26" s="4581" t="s">
        <v>425</v>
      </c>
      <c r="C26" s="4582"/>
      <c r="D26" s="4582"/>
      <c r="E26" s="294">
        <f>(-4*E25+120)</f>
        <v>10</v>
      </c>
      <c r="F26" s="290" t="s">
        <v>426</v>
      </c>
      <c r="G26" s="284"/>
      <c r="J26" s="295"/>
    </row>
    <row r="27" spans="2:10" ht="16.2" thickBot="1">
      <c r="B27" s="291"/>
      <c r="C27" s="292"/>
      <c r="D27" s="30"/>
      <c r="E27" s="296" t="str">
        <f>CONCATENATE((-4*E25+120),"%")</f>
        <v>10%</v>
      </c>
      <c r="F27" s="30"/>
      <c r="G27" s="31"/>
    </row>
    <row r="30" spans="2:10" ht="13.8" thickBot="1"/>
    <row r="31" spans="2:10">
      <c r="B31" s="297" t="s">
        <v>427</v>
      </c>
      <c r="C31" s="298"/>
      <c r="D31" s="298"/>
      <c r="E31" s="299"/>
    </row>
    <row r="32" spans="2:10">
      <c r="B32" s="300" t="s">
        <v>428</v>
      </c>
      <c r="C32" s="301"/>
      <c r="D32" s="301"/>
      <c r="E32" s="302"/>
    </row>
    <row r="33" spans="2:5">
      <c r="B33" s="300" t="s">
        <v>429</v>
      </c>
      <c r="C33" s="301"/>
      <c r="D33" s="301"/>
      <c r="E33" s="302"/>
    </row>
    <row r="34" spans="2:5">
      <c r="B34" s="303" t="s">
        <v>430</v>
      </c>
      <c r="C34" s="301"/>
      <c r="D34" s="301"/>
      <c r="E34" s="302"/>
    </row>
    <row r="35" spans="2:5">
      <c r="B35" s="303" t="s">
        <v>431</v>
      </c>
      <c r="C35" s="301"/>
      <c r="D35" s="301"/>
      <c r="E35" s="302"/>
    </row>
    <row r="36" spans="2:5">
      <c r="B36" s="303" t="s">
        <v>432</v>
      </c>
      <c r="C36" s="301"/>
      <c r="D36" s="301"/>
      <c r="E36" s="302"/>
    </row>
    <row r="37" spans="2:5">
      <c r="B37" s="303" t="s">
        <v>433</v>
      </c>
      <c r="C37" s="301"/>
      <c r="D37" s="301"/>
      <c r="E37" s="302"/>
    </row>
    <row r="38" spans="2:5">
      <c r="B38" s="303"/>
      <c r="C38" s="301"/>
      <c r="D38" s="301"/>
      <c r="E38" s="302"/>
    </row>
    <row r="39" spans="2:5">
      <c r="B39" s="303"/>
      <c r="C39" s="301"/>
      <c r="D39" s="301"/>
      <c r="E39" s="302"/>
    </row>
    <row r="40" spans="2:5">
      <c r="B40" s="303"/>
      <c r="C40" s="301"/>
      <c r="D40" s="301"/>
      <c r="E40" s="302"/>
    </row>
    <row r="41" spans="2:5">
      <c r="B41" s="303"/>
      <c r="C41" s="301"/>
      <c r="D41" s="301"/>
      <c r="E41" s="302"/>
    </row>
    <row r="42" spans="2:5">
      <c r="B42" s="303"/>
      <c r="C42" s="301"/>
      <c r="D42" s="301"/>
      <c r="E42" s="302"/>
    </row>
    <row r="43" spans="2:5">
      <c r="B43" s="303"/>
      <c r="C43" s="301"/>
      <c r="D43" s="301"/>
      <c r="E43" s="302"/>
    </row>
    <row r="44" spans="2:5">
      <c r="B44" s="303"/>
      <c r="C44" s="301"/>
      <c r="D44" s="301"/>
      <c r="E44" s="302"/>
    </row>
    <row r="45" spans="2:5">
      <c r="B45" s="303"/>
      <c r="C45" s="301"/>
      <c r="D45" s="301"/>
      <c r="E45" s="302"/>
    </row>
    <row r="46" spans="2:5">
      <c r="B46" s="303"/>
      <c r="C46" s="301"/>
      <c r="D46" s="301"/>
      <c r="E46" s="302"/>
    </row>
    <row r="47" spans="2:5">
      <c r="B47" s="303"/>
      <c r="C47" s="301"/>
      <c r="D47" s="301"/>
      <c r="E47" s="302"/>
    </row>
    <row r="48" spans="2:5">
      <c r="B48" s="303"/>
      <c r="C48" s="301"/>
      <c r="D48" s="301"/>
      <c r="E48" s="302"/>
    </row>
    <row r="49" spans="2:5">
      <c r="B49" s="303"/>
      <c r="C49" s="301"/>
      <c r="D49" s="301"/>
      <c r="E49" s="302"/>
    </row>
    <row r="50" spans="2:5">
      <c r="B50" s="303"/>
      <c r="C50" s="301"/>
      <c r="D50" s="301"/>
      <c r="E50" s="302"/>
    </row>
    <row r="51" spans="2:5">
      <c r="B51" s="303"/>
      <c r="C51" s="301"/>
      <c r="D51" s="301"/>
      <c r="E51" s="302"/>
    </row>
    <row r="52" spans="2:5">
      <c r="B52" s="303"/>
      <c r="C52" s="301"/>
      <c r="D52" s="301"/>
      <c r="E52" s="302"/>
    </row>
    <row r="53" spans="2:5">
      <c r="B53" s="303"/>
      <c r="C53" s="301"/>
      <c r="D53" s="301"/>
      <c r="E53" s="302"/>
    </row>
    <row r="54" spans="2:5">
      <c r="B54" s="303"/>
      <c r="C54" s="301"/>
      <c r="D54" s="301"/>
      <c r="E54" s="302"/>
    </row>
    <row r="55" spans="2:5">
      <c r="B55" s="304"/>
      <c r="C55" s="301"/>
      <c r="D55" s="301"/>
      <c r="E55" s="302"/>
    </row>
    <row r="56" spans="2:5">
      <c r="B56" s="304"/>
      <c r="C56" s="301"/>
      <c r="D56" s="301"/>
      <c r="E56" s="302"/>
    </row>
    <row r="57" spans="2:5">
      <c r="B57" s="304"/>
      <c r="C57" s="301"/>
      <c r="D57" s="301"/>
      <c r="E57" s="302"/>
    </row>
    <row r="58" spans="2:5">
      <c r="B58" s="304"/>
      <c r="C58" s="301"/>
      <c r="D58" s="301"/>
      <c r="E58" s="302"/>
    </row>
    <row r="59" spans="2:5">
      <c r="B59" s="304"/>
      <c r="C59" s="301"/>
      <c r="D59" s="301"/>
      <c r="E59" s="302"/>
    </row>
    <row r="60" spans="2:5">
      <c r="B60" s="304"/>
      <c r="C60" s="301"/>
      <c r="D60" s="301"/>
      <c r="E60" s="302"/>
    </row>
    <row r="61" spans="2:5">
      <c r="B61" s="304"/>
      <c r="C61" s="301"/>
      <c r="D61" s="301"/>
      <c r="E61" s="302"/>
    </row>
    <row r="62" spans="2:5" ht="13.8" thickBot="1">
      <c r="B62" s="305"/>
      <c r="C62" s="306"/>
      <c r="D62" s="306"/>
      <c r="E62" s="307"/>
    </row>
  </sheetData>
  <mergeCells count="14">
    <mergeCell ref="B25:D25"/>
    <mergeCell ref="B26:D26"/>
    <mergeCell ref="B14:G14"/>
    <mergeCell ref="B16:D16"/>
    <mergeCell ref="B17:D17"/>
    <mergeCell ref="B18:D18"/>
    <mergeCell ref="B19:D19"/>
    <mergeCell ref="B23:G23"/>
    <mergeCell ref="B8:D8"/>
    <mergeCell ref="D1:F1"/>
    <mergeCell ref="B3:G3"/>
    <mergeCell ref="B5:D5"/>
    <mergeCell ref="B6:D6"/>
    <mergeCell ref="B7:D7"/>
  </mergeCells>
  <hyperlinks>
    <hyperlink ref="D1" location="INDEX!A1" display="INDEX!A1" xr:uid="{65699932-58B7-43BD-B36A-0C0F80E695AE}"/>
  </hyperlinks>
  <pageMargins left="0.75" right="0.75" top="1" bottom="1" header="0.5" footer="0.5"/>
  <pageSetup paperSize="9" orientation="portrait" r:id="rId1"/>
  <headerFooter alignWithMargins="0"/>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8447F-6FBB-498E-9861-76316934652E}">
  <sheetPr>
    <tabColor rgb="FFFF99CC"/>
  </sheetPr>
  <dimension ref="A1:W264"/>
  <sheetViews>
    <sheetView topLeftCell="A67" zoomScale="85" zoomScaleNormal="85" workbookViewId="0">
      <selection activeCell="D56" sqref="D56"/>
    </sheetView>
  </sheetViews>
  <sheetFormatPr defaultColWidth="8.88671875" defaultRowHeight="14.4"/>
  <cols>
    <col min="1" max="1" width="5.6640625" style="308" customWidth="1"/>
    <col min="2" max="2" width="72.88671875" style="309" bestFit="1" customWidth="1"/>
    <col min="3" max="3" width="8.6640625" style="308" bestFit="1" customWidth="1"/>
    <col min="4" max="4" width="15" style="310" customWidth="1"/>
    <col min="5" max="5" width="14.5546875" style="308" customWidth="1"/>
    <col min="6" max="6" width="9.5546875" style="308" customWidth="1"/>
    <col min="7" max="7" width="8.88671875" style="308"/>
    <col min="8" max="8" width="32.5546875" style="308" customWidth="1"/>
    <col min="9" max="9" width="9.6640625" style="308" bestFit="1" customWidth="1"/>
    <col min="10" max="10" width="7.88671875" style="308" customWidth="1"/>
    <col min="11" max="11" width="28.33203125" style="308" bestFit="1" customWidth="1"/>
    <col min="12" max="12" width="9.44140625" style="308" bestFit="1" customWidth="1"/>
    <col min="13" max="13" width="10.5546875" style="308" bestFit="1" customWidth="1"/>
    <col min="14" max="14" width="33.33203125" style="308" customWidth="1"/>
    <col min="15" max="15" width="14.44140625" style="308" customWidth="1"/>
    <col min="16" max="16" width="10.109375" style="308" customWidth="1"/>
    <col min="17" max="17" width="13.109375" style="308" customWidth="1"/>
    <col min="18" max="19" width="8.88671875" style="308"/>
    <col min="20" max="20" width="9" style="308" customWidth="1"/>
    <col min="21" max="21" width="8.88671875" style="308"/>
    <col min="22" max="22" width="11.6640625" style="308" bestFit="1" customWidth="1"/>
    <col min="23" max="16384" width="8.88671875" style="308"/>
  </cols>
  <sheetData>
    <row r="1" spans="1:20" ht="23.4" thickBot="1">
      <c r="F1" s="4599" t="s">
        <v>307</v>
      </c>
      <c r="G1" s="4600"/>
      <c r="H1" s="4601"/>
    </row>
    <row r="2" spans="1:20" ht="15" thickBot="1"/>
    <row r="3" spans="1:20" ht="15" thickBot="1">
      <c r="A3" s="311"/>
      <c r="B3" s="312"/>
      <c r="C3" s="313"/>
      <c r="D3" s="314"/>
      <c r="E3" s="313"/>
      <c r="F3" s="313"/>
      <c r="G3" s="313"/>
      <c r="H3" s="313"/>
      <c r="I3" s="313"/>
      <c r="J3" s="313"/>
      <c r="K3" s="313"/>
      <c r="L3" s="313"/>
      <c r="M3" s="313"/>
      <c r="N3" s="313"/>
      <c r="O3" s="313"/>
      <c r="P3" s="313"/>
      <c r="Q3" s="313"/>
      <c r="R3" s="313"/>
      <c r="S3" s="313"/>
      <c r="T3" s="315"/>
    </row>
    <row r="4" spans="1:20" ht="15" thickBot="1">
      <c r="A4" s="316"/>
      <c r="B4" s="317" t="s">
        <v>434</v>
      </c>
      <c r="T4" s="318"/>
    </row>
    <row r="5" spans="1:20">
      <c r="A5" s="316"/>
      <c r="B5" s="319" t="s">
        <v>435</v>
      </c>
      <c r="C5" s="320" t="s">
        <v>436</v>
      </c>
      <c r="D5" s="321" t="s">
        <v>426</v>
      </c>
      <c r="H5" s="322"/>
      <c r="I5" s="323" t="s">
        <v>437</v>
      </c>
      <c r="J5" s="323" t="s">
        <v>438</v>
      </c>
      <c r="K5" s="323" t="s">
        <v>439</v>
      </c>
      <c r="L5" s="322"/>
      <c r="T5" s="318"/>
    </row>
    <row r="6" spans="1:20">
      <c r="A6" s="316"/>
      <c r="B6" s="324" t="s">
        <v>440</v>
      </c>
      <c r="C6" s="325">
        <v>8850</v>
      </c>
      <c r="D6" s="326">
        <f t="shared" ref="D6:D11" si="0">SUM(C6/$C$12)</f>
        <v>0.21129282559388804</v>
      </c>
      <c r="H6" s="324" t="str">
        <f>B6</f>
        <v>Surrounding rock</v>
      </c>
      <c r="I6" s="327">
        <f>C6</f>
        <v>8850</v>
      </c>
      <c r="J6" s="328">
        <f t="shared" ref="J6:J11" si="1">IF(L6&lt;0,-L6,0)</f>
        <v>0</v>
      </c>
      <c r="K6" s="327">
        <f t="shared" ref="K6:K11" si="2">IF(L6&gt;0, L6,0)</f>
        <v>8850</v>
      </c>
      <c r="L6" s="329">
        <f t="shared" ref="L6:L11" si="3">C6</f>
        <v>8850</v>
      </c>
      <c r="T6" s="318"/>
    </row>
    <row r="7" spans="1:20" ht="23.25" customHeight="1">
      <c r="A7" s="316"/>
      <c r="B7" s="324" t="s">
        <v>441</v>
      </c>
      <c r="C7" s="325">
        <v>3160</v>
      </c>
      <c r="D7" s="326">
        <f t="shared" si="0"/>
        <v>7.5444669929569053E-2</v>
      </c>
      <c r="H7" s="324" t="str">
        <f>B7</f>
        <v xml:space="preserve">Other heat loads </v>
      </c>
      <c r="I7" s="327">
        <f>I6</f>
        <v>8850</v>
      </c>
      <c r="J7" s="328">
        <f t="shared" si="1"/>
        <v>0</v>
      </c>
      <c r="K7" s="327">
        <f t="shared" si="2"/>
        <v>3160</v>
      </c>
      <c r="L7" s="329">
        <f t="shared" si="3"/>
        <v>3160</v>
      </c>
      <c r="T7" s="318"/>
    </row>
    <row r="8" spans="1:20">
      <c r="A8" s="316"/>
      <c r="B8" s="324" t="s">
        <v>442</v>
      </c>
      <c r="C8" s="325">
        <v>16800</v>
      </c>
      <c r="D8" s="326">
        <f t="shared" si="0"/>
        <v>0.40109824519517728</v>
      </c>
      <c r="H8" s="324" t="str">
        <f>B8</f>
        <v xml:space="preserve">Auto-compression </v>
      </c>
      <c r="I8" s="327">
        <f>I7+K7</f>
        <v>12010</v>
      </c>
      <c r="J8" s="328">
        <f t="shared" si="1"/>
        <v>0</v>
      </c>
      <c r="K8" s="327">
        <f t="shared" si="2"/>
        <v>16800</v>
      </c>
      <c r="L8" s="329">
        <f t="shared" si="3"/>
        <v>16800</v>
      </c>
      <c r="T8" s="318"/>
    </row>
    <row r="9" spans="1:20">
      <c r="A9" s="316"/>
      <c r="B9" s="324" t="s">
        <v>443</v>
      </c>
      <c r="C9" s="325">
        <v>500</v>
      </c>
      <c r="D9" s="326">
        <f t="shared" si="0"/>
        <v>1.1937447773665991E-2</v>
      </c>
      <c r="H9" s="324" t="str">
        <f>B9</f>
        <v>Auxiliary fans + Electrical Energy</v>
      </c>
      <c r="I9" s="327">
        <f>I8+K8</f>
        <v>28810</v>
      </c>
      <c r="J9" s="328">
        <f t="shared" si="1"/>
        <v>0</v>
      </c>
      <c r="K9" s="327">
        <f t="shared" si="2"/>
        <v>500</v>
      </c>
      <c r="L9" s="329">
        <f t="shared" si="3"/>
        <v>500</v>
      </c>
      <c r="T9" s="318"/>
    </row>
    <row r="10" spans="1:20" ht="16.5" customHeight="1">
      <c r="A10" s="316"/>
      <c r="B10" s="324" t="s">
        <v>444</v>
      </c>
      <c r="C10" s="325">
        <v>9600</v>
      </c>
      <c r="D10" s="326">
        <f t="shared" si="0"/>
        <v>0.229198997254387</v>
      </c>
      <c r="H10" s="324" t="str">
        <f>B10</f>
        <v xml:space="preserve">Broken Rock </v>
      </c>
      <c r="I10" s="327">
        <f>I9+K9</f>
        <v>29310</v>
      </c>
      <c r="J10" s="328">
        <f t="shared" si="1"/>
        <v>0</v>
      </c>
      <c r="K10" s="327">
        <f t="shared" si="2"/>
        <v>9600</v>
      </c>
      <c r="L10" s="329">
        <f t="shared" si="3"/>
        <v>9600</v>
      </c>
      <c r="T10" s="318"/>
    </row>
    <row r="11" spans="1:20" ht="15" thickBot="1">
      <c r="A11" s="316"/>
      <c r="B11" s="324" t="s">
        <v>445</v>
      </c>
      <c r="C11" s="330">
        <v>2975</v>
      </c>
      <c r="D11" s="326">
        <f t="shared" si="0"/>
        <v>7.1027814253312643E-2</v>
      </c>
      <c r="E11" s="331"/>
      <c r="H11" s="324" t="str">
        <f>B11</f>
        <v>TMM Fleet</v>
      </c>
      <c r="I11" s="327">
        <f>I10+K10</f>
        <v>38910</v>
      </c>
      <c r="J11" s="328">
        <f t="shared" si="1"/>
        <v>0</v>
      </c>
      <c r="K11" s="327">
        <f t="shared" si="2"/>
        <v>2975</v>
      </c>
      <c r="L11" s="329">
        <f t="shared" si="3"/>
        <v>2975</v>
      </c>
      <c r="T11" s="318"/>
    </row>
    <row r="12" spans="1:20" ht="15" thickBot="1">
      <c r="A12" s="316"/>
      <c r="B12" s="332"/>
      <c r="C12" s="333">
        <f>SUM(C6:C11)</f>
        <v>41885</v>
      </c>
      <c r="D12" s="334">
        <f>SUM(D6:D11)</f>
        <v>1</v>
      </c>
      <c r="H12" s="324" t="str">
        <f>B15</f>
        <v>Refrigeration</v>
      </c>
      <c r="I12" s="327">
        <f>C17-C15</f>
        <v>23300</v>
      </c>
      <c r="J12" s="327">
        <f>IF(L12&gt;0, L12,0)</f>
        <v>27000</v>
      </c>
      <c r="K12" s="327">
        <f>IF(L12&lt;0, L12,0)</f>
        <v>0</v>
      </c>
      <c r="L12" s="335">
        <f>C15</f>
        <v>27000</v>
      </c>
      <c r="T12" s="318"/>
    </row>
    <row r="13" spans="1:20" ht="15" thickBot="1">
      <c r="A13" s="316"/>
      <c r="B13" s="317" t="s">
        <v>446</v>
      </c>
      <c r="C13" s="331"/>
      <c r="H13" s="324" t="str">
        <f>B16</f>
        <v>Air cooling power</v>
      </c>
      <c r="I13" s="327">
        <f>C16</f>
        <v>23300</v>
      </c>
      <c r="J13" s="327">
        <f>IF(L13&gt;0, L13,0)</f>
        <v>23300</v>
      </c>
      <c r="K13" s="327">
        <f>IF(L13&lt;0, L13,0)</f>
        <v>0</v>
      </c>
      <c r="L13" s="335">
        <f>$C$17-$C$15</f>
        <v>23300</v>
      </c>
      <c r="T13" s="318"/>
    </row>
    <row r="14" spans="1:20">
      <c r="A14" s="316"/>
      <c r="B14" s="319" t="s">
        <v>435</v>
      </c>
      <c r="C14" s="336" t="s">
        <v>436</v>
      </c>
      <c r="D14" s="321" t="s">
        <v>426</v>
      </c>
      <c r="T14" s="318"/>
    </row>
    <row r="15" spans="1:20">
      <c r="A15" s="316"/>
      <c r="B15" s="324" t="s">
        <v>447</v>
      </c>
      <c r="C15" s="337">
        <v>27000</v>
      </c>
      <c r="D15" s="326">
        <f>C15/C17</f>
        <v>0.53677932405566597</v>
      </c>
      <c r="T15" s="318"/>
    </row>
    <row r="16" spans="1:20" ht="15" thickBot="1">
      <c r="A16" s="316"/>
      <c r="B16" s="324" t="s">
        <v>448</v>
      </c>
      <c r="C16" s="338">
        <v>23300</v>
      </c>
      <c r="D16" s="339">
        <f>C16/C17</f>
        <v>0.46322067594433397</v>
      </c>
      <c r="T16" s="318"/>
    </row>
    <row r="17" spans="1:20" ht="15" thickBot="1">
      <c r="A17" s="316"/>
      <c r="B17" s="332"/>
      <c r="C17" s="340">
        <f>C15+C16</f>
        <v>50300</v>
      </c>
      <c r="D17" s="341">
        <f>SUM(D15:D16)</f>
        <v>1</v>
      </c>
      <c r="T17" s="318"/>
    </row>
    <row r="18" spans="1:20">
      <c r="A18" s="316"/>
      <c r="B18" s="332"/>
      <c r="D18" s="308"/>
      <c r="T18" s="318"/>
    </row>
    <row r="19" spans="1:20">
      <c r="A19" s="316"/>
      <c r="B19" s="332"/>
      <c r="D19" s="308"/>
      <c r="T19" s="318"/>
    </row>
    <row r="20" spans="1:20">
      <c r="A20" s="316"/>
      <c r="T20" s="318"/>
    </row>
    <row r="21" spans="1:20">
      <c r="A21" s="316"/>
      <c r="T21" s="318"/>
    </row>
    <row r="22" spans="1:20">
      <c r="A22" s="316"/>
      <c r="T22" s="318"/>
    </row>
    <row r="23" spans="1:20">
      <c r="A23" s="316"/>
      <c r="T23" s="318"/>
    </row>
    <row r="24" spans="1:20">
      <c r="A24" s="316"/>
      <c r="T24" s="318"/>
    </row>
    <row r="25" spans="1:20">
      <c r="A25" s="316"/>
      <c r="T25" s="318"/>
    </row>
    <row r="26" spans="1:20">
      <c r="A26" s="316"/>
      <c r="T26" s="318"/>
    </row>
    <row r="27" spans="1:20">
      <c r="A27" s="316"/>
      <c r="T27" s="318"/>
    </row>
    <row r="28" spans="1:20">
      <c r="A28" s="316"/>
      <c r="T28" s="318"/>
    </row>
    <row r="29" spans="1:20">
      <c r="A29" s="316"/>
      <c r="T29" s="318"/>
    </row>
    <row r="30" spans="1:20">
      <c r="A30" s="316"/>
      <c r="T30" s="318"/>
    </row>
    <row r="31" spans="1:20">
      <c r="A31" s="316"/>
      <c r="T31" s="318"/>
    </row>
    <row r="32" spans="1:20">
      <c r="A32" s="316"/>
      <c r="T32" s="318"/>
    </row>
    <row r="33" spans="1:20">
      <c r="A33" s="316"/>
      <c r="T33" s="318"/>
    </row>
    <row r="34" spans="1:20">
      <c r="A34" s="316"/>
      <c r="T34" s="318"/>
    </row>
    <row r="35" spans="1:20">
      <c r="A35" s="316"/>
      <c r="T35" s="318"/>
    </row>
    <row r="36" spans="1:20">
      <c r="A36" s="316"/>
      <c r="T36" s="318"/>
    </row>
    <row r="37" spans="1:20">
      <c r="A37" s="316"/>
      <c r="T37" s="318"/>
    </row>
    <row r="38" spans="1:20">
      <c r="A38" s="316"/>
      <c r="T38" s="318"/>
    </row>
    <row r="39" spans="1:20">
      <c r="A39" s="316"/>
      <c r="T39" s="318"/>
    </row>
    <row r="40" spans="1:20">
      <c r="A40" s="316"/>
      <c r="T40" s="318"/>
    </row>
    <row r="41" spans="1:20">
      <c r="A41" s="316"/>
      <c r="T41" s="318"/>
    </row>
    <row r="42" spans="1:20">
      <c r="A42" s="316"/>
      <c r="T42" s="318"/>
    </row>
    <row r="43" spans="1:20">
      <c r="A43" s="316"/>
      <c r="T43" s="318"/>
    </row>
    <row r="44" spans="1:20">
      <c r="A44" s="316"/>
      <c r="T44" s="318"/>
    </row>
    <row r="45" spans="1:20">
      <c r="A45" s="316"/>
      <c r="T45" s="318"/>
    </row>
    <row r="46" spans="1:20">
      <c r="A46" s="316"/>
      <c r="T46" s="318"/>
    </row>
    <row r="47" spans="1:20" ht="15" thickBot="1">
      <c r="A47" s="342"/>
      <c r="B47" s="343"/>
      <c r="C47" s="344"/>
      <c r="D47" s="345"/>
      <c r="E47" s="344"/>
      <c r="F47" s="344"/>
      <c r="G47" s="344"/>
      <c r="H47" s="344"/>
      <c r="I47" s="344"/>
      <c r="J47" s="344"/>
      <c r="K47" s="344"/>
      <c r="L47" s="344"/>
      <c r="M47" s="344"/>
      <c r="N47" s="344"/>
      <c r="O47" s="344"/>
      <c r="P47" s="344"/>
      <c r="Q47" s="344"/>
      <c r="R47" s="344"/>
      <c r="S47" s="344"/>
      <c r="T47" s="346"/>
    </row>
    <row r="48" spans="1:20">
      <c r="A48" s="311"/>
      <c r="B48" s="312"/>
      <c r="C48" s="313"/>
      <c r="D48" s="314"/>
      <c r="E48" s="313"/>
      <c r="F48" s="313"/>
      <c r="G48" s="313"/>
      <c r="H48" s="313"/>
      <c r="I48" s="313"/>
      <c r="J48" s="313"/>
      <c r="K48" s="313"/>
      <c r="L48" s="313"/>
      <c r="M48" s="313"/>
      <c r="N48" s="313"/>
      <c r="O48" s="313"/>
      <c r="P48" s="313"/>
      <c r="Q48" s="315"/>
    </row>
    <row r="49" spans="1:23">
      <c r="A49" s="316"/>
      <c r="Q49" s="318"/>
    </row>
    <row r="50" spans="1:23">
      <c r="A50" s="316"/>
      <c r="Q50" s="318"/>
    </row>
    <row r="51" spans="1:23">
      <c r="Q51" s="318"/>
    </row>
    <row r="52" spans="1:23">
      <c r="Q52" s="318"/>
    </row>
    <row r="53" spans="1:23" ht="15" thickBot="1">
      <c r="A53" s="316"/>
      <c r="Q53" s="318"/>
    </row>
    <row r="54" spans="1:23" ht="21.6" thickBot="1">
      <c r="A54" s="316"/>
      <c r="B54" s="4602" t="s">
        <v>449</v>
      </c>
      <c r="C54" s="4603"/>
      <c r="D54" s="4603"/>
      <c r="E54" s="4603"/>
      <c r="F54" s="4604"/>
      <c r="H54" s="4593" t="s">
        <v>450</v>
      </c>
      <c r="I54" s="4594"/>
      <c r="J54" s="4595"/>
      <c r="K54" s="4593" t="s">
        <v>451</v>
      </c>
      <c r="L54" s="4594"/>
      <c r="M54" s="4595"/>
      <c r="N54" s="4593" t="s">
        <v>452</v>
      </c>
      <c r="O54" s="4594"/>
      <c r="P54" s="4595"/>
      <c r="Q54" s="318"/>
    </row>
    <row r="55" spans="1:23" ht="18" thickBot="1">
      <c r="A55" s="316"/>
      <c r="B55" s="347" t="s">
        <v>453</v>
      </c>
      <c r="C55" s="348"/>
      <c r="D55" s="348"/>
      <c r="E55" s="348"/>
      <c r="F55" s="349"/>
      <c r="H55" s="350" t="s">
        <v>454</v>
      </c>
      <c r="I55" s="351">
        <f>D66</f>
        <v>26.6</v>
      </c>
      <c r="J55" s="352" t="s">
        <v>421</v>
      </c>
      <c r="K55" s="350" t="s">
        <v>454</v>
      </c>
      <c r="L55" s="353">
        <v>22.3</v>
      </c>
      <c r="M55" s="352" t="s">
        <v>421</v>
      </c>
      <c r="N55" s="350" t="s">
        <v>454</v>
      </c>
      <c r="O55" s="354">
        <f>I55</f>
        <v>26.6</v>
      </c>
      <c r="P55" s="352" t="s">
        <v>421</v>
      </c>
      <c r="Q55" s="318"/>
    </row>
    <row r="56" spans="1:23" ht="15.6">
      <c r="A56" s="316"/>
      <c r="B56" s="355" t="s">
        <v>455</v>
      </c>
      <c r="C56" s="356"/>
      <c r="D56" s="357">
        <v>22.3</v>
      </c>
      <c r="E56" s="358" t="s">
        <v>456</v>
      </c>
      <c r="F56" s="349"/>
      <c r="H56" s="359" t="s">
        <v>457</v>
      </c>
      <c r="I56" s="360">
        <f>D67</f>
        <v>34</v>
      </c>
      <c r="J56" s="361" t="s">
        <v>421</v>
      </c>
      <c r="K56" s="359" t="s">
        <v>457</v>
      </c>
      <c r="L56" s="362">
        <v>25.1</v>
      </c>
      <c r="M56" s="361" t="s">
        <v>421</v>
      </c>
      <c r="N56" s="359" t="s">
        <v>457</v>
      </c>
      <c r="O56" s="363">
        <f>I56</f>
        <v>34</v>
      </c>
      <c r="P56" s="361" t="s">
        <v>421</v>
      </c>
      <c r="Q56" s="318"/>
    </row>
    <row r="57" spans="1:23" ht="15.6">
      <c r="A57" s="316"/>
      <c r="B57" s="364" t="s">
        <v>458</v>
      </c>
      <c r="C57" s="365"/>
      <c r="D57" s="366">
        <v>25.1</v>
      </c>
      <c r="E57" s="367" t="s">
        <v>459</v>
      </c>
      <c r="F57" s="349"/>
      <c r="H57" s="359" t="s">
        <v>460</v>
      </c>
      <c r="I57" s="360">
        <f>D61</f>
        <v>93.11</v>
      </c>
      <c r="J57" s="361" t="s">
        <v>461</v>
      </c>
      <c r="K57" s="359" t="s">
        <v>460</v>
      </c>
      <c r="L57" s="362">
        <f>D60</f>
        <v>83</v>
      </c>
      <c r="M57" s="361" t="s">
        <v>461</v>
      </c>
      <c r="N57" s="359" t="s">
        <v>460</v>
      </c>
      <c r="O57" s="363">
        <f>I57</f>
        <v>93.11</v>
      </c>
      <c r="P57" s="361" t="s">
        <v>461</v>
      </c>
      <c r="Q57" s="318"/>
    </row>
    <row r="58" spans="1:23" ht="15.6">
      <c r="A58" s="316"/>
      <c r="B58" s="368" t="s">
        <v>462</v>
      </c>
      <c r="C58" s="369"/>
      <c r="D58" s="366">
        <v>22.3</v>
      </c>
      <c r="E58" s="367" t="s">
        <v>456</v>
      </c>
      <c r="F58" s="349"/>
      <c r="H58" s="359" t="s">
        <v>463</v>
      </c>
      <c r="I58" s="370">
        <f>EXP(SUM(17.27*I55)/(SUM(237.3+I55)))*0.6105-((0.000644*I57)*(I56-I55))</f>
        <v>3.0370874025230652</v>
      </c>
      <c r="J58" s="361" t="s">
        <v>461</v>
      </c>
      <c r="K58" s="359" t="s">
        <v>463</v>
      </c>
      <c r="L58" s="371">
        <f>EXP(SUM(17.27*L55)/(SUM(237.3+L55)))*0.6105-((0.000644*L57)*(L56-L55))</f>
        <v>2.5416764262424159</v>
      </c>
      <c r="M58" s="361" t="s">
        <v>461</v>
      </c>
      <c r="N58" s="359" t="s">
        <v>463</v>
      </c>
      <c r="O58" s="372">
        <f>EXP(SUM(17.27*O55)/(SUM(237.3+O55)))*0.6105-((0.000644*O57)*(O56-O55))</f>
        <v>3.0370874025230652</v>
      </c>
      <c r="P58" s="361" t="s">
        <v>461</v>
      </c>
      <c r="Q58" s="318"/>
    </row>
    <row r="59" spans="1:23" ht="15.6">
      <c r="A59" s="316"/>
      <c r="B59" s="368" t="s">
        <v>462</v>
      </c>
      <c r="C59" s="369"/>
      <c r="D59" s="373">
        <v>25.1</v>
      </c>
      <c r="E59" s="367" t="s">
        <v>459</v>
      </c>
      <c r="F59" s="349"/>
      <c r="H59" s="374" t="s">
        <v>464</v>
      </c>
      <c r="I59" s="370">
        <f>SUM((0.622*I58)/(I57-I58))</f>
        <v>2.097265770466783E-2</v>
      </c>
      <c r="J59" s="361" t="s">
        <v>465</v>
      </c>
      <c r="K59" s="374" t="s">
        <v>464</v>
      </c>
      <c r="L59" s="371">
        <f>SUM((0.622*L58)/(L57-L58))</f>
        <v>1.9648964419119702E-2</v>
      </c>
      <c r="M59" s="361" t="s">
        <v>465</v>
      </c>
      <c r="N59" s="374" t="s">
        <v>464</v>
      </c>
      <c r="O59" s="372">
        <f>SUM((0.622*O58)/(O57-O58))</f>
        <v>2.097265770466783E-2</v>
      </c>
      <c r="P59" s="361" t="s">
        <v>465</v>
      </c>
      <c r="Q59" s="318"/>
    </row>
    <row r="60" spans="1:23">
      <c r="A60" s="316"/>
      <c r="B60" s="364" t="s">
        <v>466</v>
      </c>
      <c r="C60" s="365"/>
      <c r="D60" s="366">
        <v>83</v>
      </c>
      <c r="E60" s="367" t="s">
        <v>467</v>
      </c>
      <c r="F60" s="375" t="s">
        <v>468</v>
      </c>
      <c r="H60" s="374" t="s">
        <v>469</v>
      </c>
      <c r="I60" s="370">
        <f>I59*1000</f>
        <v>20.972657704667832</v>
      </c>
      <c r="J60" s="361" t="s">
        <v>465</v>
      </c>
      <c r="K60" s="374" t="s">
        <v>469</v>
      </c>
      <c r="L60" s="371">
        <f>L59*1000</f>
        <v>19.648964419119704</v>
      </c>
      <c r="M60" s="361" t="s">
        <v>465</v>
      </c>
      <c r="N60" s="374" t="s">
        <v>469</v>
      </c>
      <c r="O60" s="372">
        <f>O59*1000</f>
        <v>20.972657704667832</v>
      </c>
      <c r="P60" s="361" t="s">
        <v>465</v>
      </c>
      <c r="Q60" s="318"/>
    </row>
    <row r="61" spans="1:23" ht="15.6">
      <c r="A61" s="316"/>
      <c r="B61" s="376" t="s">
        <v>470</v>
      </c>
      <c r="C61" s="377"/>
      <c r="D61" s="366">
        <v>93.11</v>
      </c>
      <c r="E61" s="367" t="s">
        <v>467</v>
      </c>
      <c r="F61" s="349"/>
      <c r="H61" s="359" t="s">
        <v>471</v>
      </c>
      <c r="I61" s="370">
        <f>SUM((0.287*(273.15+I56))/(I57-I58))</f>
        <v>0.97867435900445454</v>
      </c>
      <c r="J61" s="361" t="s">
        <v>472</v>
      </c>
      <c r="K61" s="359" t="s">
        <v>471</v>
      </c>
      <c r="L61" s="371">
        <f>SUM((0.287*(273.15+L56))/(L57-L58))</f>
        <v>1.0638768768470674</v>
      </c>
      <c r="M61" s="361" t="s">
        <v>472</v>
      </c>
      <c r="N61" s="359" t="s">
        <v>471</v>
      </c>
      <c r="O61" s="372">
        <f>SUM((0.287*(273.15+O56))/(O57-O58))</f>
        <v>0.97867435900445454</v>
      </c>
      <c r="P61" s="361" t="s">
        <v>472</v>
      </c>
      <c r="Q61" s="318"/>
      <c r="U61" s="308" t="s">
        <v>473</v>
      </c>
      <c r="V61" s="308" t="s">
        <v>474</v>
      </c>
      <c r="W61" s="308" t="s">
        <v>475</v>
      </c>
    </row>
    <row r="62" spans="1:23">
      <c r="A62" s="316"/>
      <c r="B62" s="376" t="s">
        <v>476</v>
      </c>
      <c r="C62" s="377"/>
      <c r="D62" s="378">
        <v>590</v>
      </c>
      <c r="E62" s="367" t="s">
        <v>46</v>
      </c>
      <c r="F62" s="379"/>
      <c r="H62" s="359" t="s">
        <v>477</v>
      </c>
      <c r="I62" s="380">
        <f>SUM(1+I59)/I61</f>
        <v>1.0432199927494175</v>
      </c>
      <c r="J62" s="361" t="s">
        <v>478</v>
      </c>
      <c r="K62" s="359" t="s">
        <v>477</v>
      </c>
      <c r="L62" s="380">
        <f>SUM(1+L59)/L61</f>
        <v>0.95842760248815384</v>
      </c>
      <c r="M62" s="361" t="s">
        <v>478</v>
      </c>
      <c r="N62" s="359" t="s">
        <v>477</v>
      </c>
      <c r="O62" s="381">
        <f>SUM(1+O59)/O61</f>
        <v>1.0432199927494175</v>
      </c>
      <c r="P62" s="361" t="s">
        <v>478</v>
      </c>
      <c r="Q62" s="318"/>
      <c r="U62" s="308" t="s">
        <v>479</v>
      </c>
      <c r="V62" s="382" t="s">
        <v>479</v>
      </c>
      <c r="W62" s="308" t="s">
        <v>479</v>
      </c>
    </row>
    <row r="63" spans="1:23">
      <c r="A63" s="316"/>
      <c r="B63" s="376" t="s">
        <v>480</v>
      </c>
      <c r="C63" s="377"/>
      <c r="D63" s="378">
        <v>1400</v>
      </c>
      <c r="E63" s="367" t="s">
        <v>46</v>
      </c>
      <c r="F63" s="379"/>
      <c r="H63" s="359" t="s">
        <v>481</v>
      </c>
      <c r="I63" s="371">
        <f>(1.005*I56)+SUM((I59*((1.8*I56)+2501)))</f>
        <v>87.9061435708999</v>
      </c>
      <c r="J63" s="361" t="s">
        <v>482</v>
      </c>
      <c r="K63" s="359" t="s">
        <v>481</v>
      </c>
      <c r="L63" s="371">
        <f>(1.005*L56)+SUM((L59*((1.8*L56)+2501)))</f>
        <v>75.255300224674201</v>
      </c>
      <c r="M63" s="361" t="s">
        <v>482</v>
      </c>
      <c r="N63" s="359" t="s">
        <v>481</v>
      </c>
      <c r="O63" s="371">
        <f>(1.005*O56)+SUM((O59*((1.8*O56)+2501)))+O67</f>
        <v>93.6822435708999</v>
      </c>
      <c r="P63" s="361" t="s">
        <v>482</v>
      </c>
      <c r="Q63" s="318"/>
      <c r="U63" s="308" t="s">
        <v>46</v>
      </c>
      <c r="V63" s="382" t="s">
        <v>46</v>
      </c>
      <c r="W63" s="308" t="s">
        <v>46</v>
      </c>
    </row>
    <row r="64" spans="1:23">
      <c r="A64" s="316"/>
      <c r="B64" s="383" t="s">
        <v>483</v>
      </c>
      <c r="C64" s="384"/>
      <c r="D64" s="366">
        <v>960</v>
      </c>
      <c r="E64" s="367" t="s">
        <v>484</v>
      </c>
      <c r="F64" s="379"/>
      <c r="H64" s="359" t="s">
        <v>485</v>
      </c>
      <c r="I64" s="371">
        <f>SUM(I63-(I59*(4.18*I55)))</f>
        <v>85.574235706033292</v>
      </c>
      <c r="J64" s="361" t="s">
        <v>482</v>
      </c>
      <c r="K64" s="359" t="s">
        <v>485</v>
      </c>
      <c r="L64" s="371">
        <f>SUM(L63-(L59*(4.18*L55)))</f>
        <v>73.42374165531038</v>
      </c>
      <c r="M64" s="361" t="s">
        <v>482</v>
      </c>
      <c r="N64" s="359" t="s">
        <v>485</v>
      </c>
      <c r="O64" s="371">
        <f>SUM(O63-(O59*(4.18*O55)))</f>
        <v>91.350335706033292</v>
      </c>
      <c r="P64" s="361" t="s">
        <v>482</v>
      </c>
      <c r="Q64" s="318"/>
      <c r="U64" s="308">
        <v>48</v>
      </c>
      <c r="V64" s="385">
        <v>35</v>
      </c>
      <c r="W64" s="308">
        <v>15</v>
      </c>
    </row>
    <row r="65" spans="1:23">
      <c r="A65" s="316"/>
      <c r="B65" s="386" t="s">
        <v>486</v>
      </c>
      <c r="C65" s="384"/>
      <c r="D65" s="366">
        <v>194</v>
      </c>
      <c r="E65" s="367" t="s">
        <v>487</v>
      </c>
      <c r="F65" s="379"/>
      <c r="H65" s="359" t="s">
        <v>488</v>
      </c>
      <c r="I65" s="387">
        <f>SUM(I58/((EXP(SUM(17.27*I56)/(SUM(237.3+I56))))*0.6105))*100</f>
        <v>57.124105775700244</v>
      </c>
      <c r="J65" s="388" t="s">
        <v>426</v>
      </c>
      <c r="K65" s="359" t="s">
        <v>488</v>
      </c>
      <c r="L65" s="387">
        <f>SUM(L58/((EXP(SUM(17.27*L56)/(SUM(237.3+L56))))*0.6105))*100</f>
        <v>79.798185865339221</v>
      </c>
      <c r="M65" s="388" t="s">
        <v>426</v>
      </c>
      <c r="N65" s="359" t="s">
        <v>488</v>
      </c>
      <c r="O65" s="389">
        <f>SUM(O58/((EXP(SUM(17.27*O56)/(SUM(237.3+O56))))*0.6105))*100</f>
        <v>57.124105775700244</v>
      </c>
      <c r="P65" s="388" t="s">
        <v>426</v>
      </c>
      <c r="Q65" s="318"/>
      <c r="U65" s="308">
        <v>13</v>
      </c>
      <c r="V65" s="385">
        <v>31</v>
      </c>
      <c r="W65" s="308">
        <v>10</v>
      </c>
    </row>
    <row r="66" spans="1:23" ht="15" thickBot="1">
      <c r="A66" s="316"/>
      <c r="B66" s="390" t="s">
        <v>489</v>
      </c>
      <c r="C66" s="377"/>
      <c r="D66" s="391">
        <v>26.6</v>
      </c>
      <c r="E66" s="367" t="s">
        <v>456</v>
      </c>
      <c r="F66" s="379"/>
      <c r="H66" s="392" t="s">
        <v>490</v>
      </c>
      <c r="I66" s="393">
        <f>SUM(237.3*(LN(I58/0.6105)))/SUM(17.27-(LN(I58/6105)))</f>
        <v>15.304669461470993</v>
      </c>
      <c r="J66" s="394" t="s">
        <v>421</v>
      </c>
      <c r="K66" s="392" t="s">
        <v>490</v>
      </c>
      <c r="L66" s="393">
        <f>SUM(237.3*(LN(L58/0.6105)))/SUM(17.27-(LN(L58/6105)))</f>
        <v>13.509246430543923</v>
      </c>
      <c r="M66" s="394" t="s">
        <v>421</v>
      </c>
      <c r="N66" s="392" t="s">
        <v>490</v>
      </c>
      <c r="O66" s="395">
        <f>SUM(237.3*(LN(O58/0.6105)))/SUM(17.27-(LN(O58/6105)))</f>
        <v>15.304669461470993</v>
      </c>
      <c r="P66" s="394" t="s">
        <v>421</v>
      </c>
      <c r="Q66" s="318"/>
      <c r="U66" s="308">
        <v>23</v>
      </c>
      <c r="V66" s="385">
        <v>175</v>
      </c>
      <c r="W66" s="308">
        <v>167</v>
      </c>
    </row>
    <row r="67" spans="1:23" ht="15" thickBot="1">
      <c r="A67" s="316"/>
      <c r="B67" s="390" t="s">
        <v>491</v>
      </c>
      <c r="C67" s="396"/>
      <c r="D67" s="366">
        <v>34</v>
      </c>
      <c r="E67" s="397" t="s">
        <v>459</v>
      </c>
      <c r="F67" s="379"/>
      <c r="N67" s="398" t="s">
        <v>492</v>
      </c>
      <c r="O67" s="399">
        <f>(9.79*D62)/1000</f>
        <v>5.7760999999999996</v>
      </c>
      <c r="P67" s="400" t="s">
        <v>482</v>
      </c>
      <c r="Q67" s="318"/>
      <c r="U67" s="308">
        <v>15</v>
      </c>
      <c r="V67" s="385">
        <v>31</v>
      </c>
      <c r="W67" s="308">
        <v>52</v>
      </c>
    </row>
    <row r="68" spans="1:23" ht="15" thickBot="1">
      <c r="A68" s="316"/>
      <c r="B68" s="401" t="s">
        <v>493</v>
      </c>
      <c r="C68" s="402"/>
      <c r="D68" s="378">
        <v>0</v>
      </c>
      <c r="E68" s="397" t="s">
        <v>274</v>
      </c>
      <c r="F68" s="379"/>
      <c r="H68" s="4593" t="s">
        <v>494</v>
      </c>
      <c r="I68" s="4594"/>
      <c r="J68" s="4595"/>
      <c r="Q68" s="318"/>
      <c r="U68" s="308">
        <v>12</v>
      </c>
      <c r="V68" s="385">
        <v>16</v>
      </c>
      <c r="W68" s="308">
        <v>30</v>
      </c>
    </row>
    <row r="69" spans="1:23">
      <c r="A69" s="316"/>
      <c r="B69" s="386" t="s">
        <v>495</v>
      </c>
      <c r="C69" s="403"/>
      <c r="D69" s="366">
        <v>23.9</v>
      </c>
      <c r="E69" s="397" t="s">
        <v>421</v>
      </c>
      <c r="F69" s="379"/>
      <c r="H69" s="350" t="s">
        <v>454</v>
      </c>
      <c r="I69" s="351">
        <f>D58</f>
        <v>22.3</v>
      </c>
      <c r="J69" s="352" t="s">
        <v>421</v>
      </c>
      <c r="N69" s="308" t="s">
        <v>496</v>
      </c>
      <c r="O69" s="308">
        <f>I64-L64</f>
        <v>12.150494050722912</v>
      </c>
      <c r="Q69" s="318"/>
      <c r="U69" s="308">
        <v>27</v>
      </c>
      <c r="V69" s="385">
        <v>12</v>
      </c>
      <c r="W69" s="308">
        <v>66</v>
      </c>
    </row>
    <row r="70" spans="1:23">
      <c r="A70" s="316"/>
      <c r="B70" s="386" t="s">
        <v>497</v>
      </c>
      <c r="C70" s="403"/>
      <c r="D70" s="404">
        <v>1.9199999999999998E-2</v>
      </c>
      <c r="E70" s="397" t="s">
        <v>498</v>
      </c>
      <c r="F70" s="379"/>
      <c r="H70" s="359" t="s">
        <v>457</v>
      </c>
      <c r="I70" s="360">
        <f>D59</f>
        <v>25.1</v>
      </c>
      <c r="J70" s="361" t="s">
        <v>421</v>
      </c>
      <c r="Q70" s="318"/>
      <c r="U70" s="308">
        <v>17</v>
      </c>
      <c r="V70" s="385">
        <v>66.3</v>
      </c>
      <c r="W70" s="308">
        <v>28</v>
      </c>
    </row>
    <row r="71" spans="1:23">
      <c r="A71" s="316"/>
      <c r="B71" s="386" t="s">
        <v>499</v>
      </c>
      <c r="C71" s="403"/>
      <c r="D71" s="405">
        <v>0.04</v>
      </c>
      <c r="E71" s="397" t="s">
        <v>500</v>
      </c>
      <c r="F71" s="379"/>
      <c r="H71" s="359" t="s">
        <v>460</v>
      </c>
      <c r="I71" s="360">
        <f>D60</f>
        <v>83</v>
      </c>
      <c r="J71" s="361" t="s">
        <v>461</v>
      </c>
      <c r="Q71" s="318"/>
      <c r="U71" s="308">
        <v>13.5</v>
      </c>
      <c r="V71" s="385">
        <v>104.5</v>
      </c>
      <c r="W71" s="308">
        <v>10</v>
      </c>
    </row>
    <row r="72" spans="1:23">
      <c r="A72" s="316"/>
      <c r="B72" s="406" t="s">
        <v>501</v>
      </c>
      <c r="C72" s="407"/>
      <c r="D72" s="408">
        <v>1</v>
      </c>
      <c r="E72" s="397" t="s">
        <v>502</v>
      </c>
      <c r="F72" s="4605">
        <f>D72*D73</f>
        <v>1.5</v>
      </c>
      <c r="H72" s="359" t="s">
        <v>463</v>
      </c>
      <c r="I72" s="370">
        <f>EXP(SUM(17.27*I69)/(SUM(237.3+I69)))*0.6105-((0.000644*I71)*(I70-I69))</f>
        <v>2.5416764262424159</v>
      </c>
      <c r="J72" s="361" t="s">
        <v>461</v>
      </c>
      <c r="Q72" s="318"/>
      <c r="U72" s="308">
        <v>9.1</v>
      </c>
      <c r="V72" s="385">
        <v>15.8</v>
      </c>
      <c r="W72" s="308">
        <v>35</v>
      </c>
    </row>
    <row r="73" spans="1:23">
      <c r="A73" s="316"/>
      <c r="B73" s="406" t="s">
        <v>503</v>
      </c>
      <c r="C73" s="407"/>
      <c r="D73" s="366">
        <v>1.5</v>
      </c>
      <c r="E73" s="397"/>
      <c r="F73" s="4605"/>
      <c r="H73" s="374" t="s">
        <v>464</v>
      </c>
      <c r="I73" s="370">
        <f>SUM((0.622*I72)/(I71-I72))</f>
        <v>1.9648964419119702E-2</v>
      </c>
      <c r="J73" s="361" t="s">
        <v>465</v>
      </c>
      <c r="Q73" s="318"/>
      <c r="U73" s="308">
        <v>53.3</v>
      </c>
      <c r="V73" s="385">
        <v>17.2</v>
      </c>
      <c r="W73" s="308">
        <v>121</v>
      </c>
    </row>
    <row r="74" spans="1:23">
      <c r="A74" s="316"/>
      <c r="B74" s="406" t="s">
        <v>504</v>
      </c>
      <c r="C74" s="407"/>
      <c r="D74" s="408">
        <v>1</v>
      </c>
      <c r="E74" s="397" t="s">
        <v>502</v>
      </c>
      <c r="F74" s="4605">
        <f>D74*D75</f>
        <v>2</v>
      </c>
      <c r="H74" s="374" t="s">
        <v>469</v>
      </c>
      <c r="I74" s="370">
        <f>I73*1000</f>
        <v>19.648964419119704</v>
      </c>
      <c r="J74" s="361" t="s">
        <v>465</v>
      </c>
      <c r="Q74" s="318"/>
      <c r="U74" s="308">
        <v>27.1</v>
      </c>
      <c r="V74" s="385">
        <v>15.7</v>
      </c>
      <c r="W74" s="308">
        <v>48</v>
      </c>
    </row>
    <row r="75" spans="1:23">
      <c r="A75" s="316"/>
      <c r="B75" s="406" t="s">
        <v>505</v>
      </c>
      <c r="C75" s="407"/>
      <c r="D75" s="366">
        <v>2</v>
      </c>
      <c r="E75" s="397"/>
      <c r="F75" s="4605"/>
      <c r="H75" s="359" t="s">
        <v>471</v>
      </c>
      <c r="I75" s="370">
        <f>SUM((0.287*(273.15+I70))/(I71-I72))</f>
        <v>1.0638768768470674</v>
      </c>
      <c r="J75" s="361" t="s">
        <v>472</v>
      </c>
      <c r="Q75" s="318"/>
      <c r="U75" s="308">
        <v>32.1</v>
      </c>
      <c r="V75" s="385">
        <v>36.200000000000003</v>
      </c>
      <c r="W75" s="308">
        <v>10</v>
      </c>
    </row>
    <row r="76" spans="1:23">
      <c r="A76" s="316"/>
      <c r="B76" s="409" t="s">
        <v>506</v>
      </c>
      <c r="C76" s="410"/>
      <c r="D76" s="378">
        <v>880</v>
      </c>
      <c r="E76" s="367" t="s">
        <v>502</v>
      </c>
      <c r="F76" s="379"/>
      <c r="H76" s="359" t="s">
        <v>477</v>
      </c>
      <c r="I76" s="380">
        <f>SUM(1+I73)/I75</f>
        <v>0.95842760248815384</v>
      </c>
      <c r="J76" s="361" t="s">
        <v>478</v>
      </c>
      <c r="Q76" s="318"/>
      <c r="U76" s="308">
        <v>18.7</v>
      </c>
      <c r="V76" s="385">
        <v>66.599999999999994</v>
      </c>
      <c r="W76" s="308">
        <v>42</v>
      </c>
    </row>
    <row r="77" spans="1:23">
      <c r="A77" s="316"/>
      <c r="B77" s="409" t="s">
        <v>507</v>
      </c>
      <c r="C77" s="410"/>
      <c r="D77" s="411">
        <v>7.0000000000000007E-2</v>
      </c>
      <c r="E77" s="412" t="s">
        <v>426</v>
      </c>
      <c r="F77" s="379"/>
      <c r="H77" s="359" t="s">
        <v>481</v>
      </c>
      <c r="I77" s="371">
        <f>(1.005*I70)+SUM((I73*((1.8*I70)+2501)))</f>
        <v>75.255300224674201</v>
      </c>
      <c r="J77" s="361" t="s">
        <v>482</v>
      </c>
      <c r="Q77" s="318"/>
      <c r="U77" s="308">
        <v>13.5</v>
      </c>
      <c r="V77" s="385">
        <v>15.8</v>
      </c>
      <c r="W77" s="308">
        <v>24</v>
      </c>
    </row>
    <row r="78" spans="1:23">
      <c r="A78" s="316"/>
      <c r="B78" s="413" t="s">
        <v>508</v>
      </c>
      <c r="C78" s="414"/>
      <c r="D78" s="415">
        <v>0</v>
      </c>
      <c r="E78" s="397" t="s">
        <v>500</v>
      </c>
      <c r="F78" s="379"/>
      <c r="H78" s="359" t="s">
        <v>485</v>
      </c>
      <c r="I78" s="371">
        <f>SUM(I77-(I73*(4.18*I69)))</f>
        <v>73.42374165531038</v>
      </c>
      <c r="J78" s="361" t="s">
        <v>482</v>
      </c>
      <c r="Q78" s="318"/>
      <c r="U78" s="308">
        <v>15.4</v>
      </c>
      <c r="V78" s="385">
        <v>15.7</v>
      </c>
      <c r="W78" s="308">
        <v>17</v>
      </c>
    </row>
    <row r="79" spans="1:23" ht="15" thickBot="1">
      <c r="A79" s="316"/>
      <c r="B79" s="416" t="s">
        <v>509</v>
      </c>
      <c r="C79" s="417"/>
      <c r="D79" s="418">
        <v>1967</v>
      </c>
      <c r="E79" s="419" t="s">
        <v>274</v>
      </c>
      <c r="F79" s="379"/>
      <c r="H79" s="359" t="s">
        <v>488</v>
      </c>
      <c r="I79" s="387">
        <f>SUM(I72/((EXP(SUM(17.27*I70)/(SUM(237.3+I70))))*0.6105))*100</f>
        <v>79.798185865339221</v>
      </c>
      <c r="J79" s="388" t="s">
        <v>426</v>
      </c>
      <c r="Q79" s="318"/>
      <c r="U79" s="308">
        <v>62.5</v>
      </c>
      <c r="V79" s="385">
        <v>15.8</v>
      </c>
      <c r="W79" s="308">
        <v>52</v>
      </c>
    </row>
    <row r="80" spans="1:23" ht="15" thickBot="1">
      <c r="A80" s="316"/>
      <c r="B80" s="420" t="s">
        <v>477</v>
      </c>
      <c r="C80" s="313"/>
      <c r="D80" s="421">
        <f>I62</f>
        <v>1.0432199927494175</v>
      </c>
      <c r="E80" s="358" t="s">
        <v>478</v>
      </c>
      <c r="F80" s="379"/>
      <c r="H80" s="392" t="s">
        <v>490</v>
      </c>
      <c r="I80" s="393">
        <f>SUM(237.3*(LN(I72/0.6105)))/SUM(17.27-(LN(I72/6105)))</f>
        <v>13.509246430543923</v>
      </c>
      <c r="J80" s="394" t="s">
        <v>421</v>
      </c>
      <c r="Q80" s="318"/>
      <c r="U80" s="308">
        <v>38.799999999999997</v>
      </c>
      <c r="V80" s="385">
        <v>15.7</v>
      </c>
      <c r="W80" s="308">
        <v>18</v>
      </c>
    </row>
    <row r="81" spans="1:23" ht="15" thickBot="1">
      <c r="A81" s="316"/>
      <c r="B81" s="422" t="s">
        <v>510</v>
      </c>
      <c r="D81" s="373">
        <f>D80*D79</f>
        <v>2052.0137257381043</v>
      </c>
      <c r="E81" s="367" t="s">
        <v>511</v>
      </c>
      <c r="F81" s="379"/>
      <c r="H81" s="423" t="s">
        <v>512</v>
      </c>
      <c r="I81" s="424">
        <f>(L64-I78)*(D68*D80)*-1</f>
        <v>0</v>
      </c>
      <c r="J81" s="394" t="s">
        <v>502</v>
      </c>
      <c r="Q81" s="318"/>
      <c r="U81" s="308">
        <v>25.5</v>
      </c>
      <c r="V81" s="385">
        <v>8</v>
      </c>
      <c r="W81" s="308">
        <v>13</v>
      </c>
    </row>
    <row r="82" spans="1:23" ht="15" thickBot="1">
      <c r="A82" s="316"/>
      <c r="B82" s="422" t="s">
        <v>513</v>
      </c>
      <c r="D82" s="373">
        <f>D69+(D70*D62)</f>
        <v>35.227999999999994</v>
      </c>
      <c r="E82" s="367" t="s">
        <v>421</v>
      </c>
      <c r="F82" s="379"/>
      <c r="Q82" s="318"/>
      <c r="U82" s="308">
        <v>13.2</v>
      </c>
      <c r="V82" s="385">
        <v>43.8</v>
      </c>
      <c r="W82" s="308">
        <v>24</v>
      </c>
    </row>
    <row r="83" spans="1:23">
      <c r="A83" s="316"/>
      <c r="B83" s="422" t="s">
        <v>514</v>
      </c>
      <c r="C83" s="425">
        <f>D56</f>
        <v>22.3</v>
      </c>
      <c r="D83" s="426">
        <f>L64</f>
        <v>73.42374165531038</v>
      </c>
      <c r="E83" s="367" t="s">
        <v>482</v>
      </c>
      <c r="F83" s="379"/>
      <c r="H83" s="427"/>
      <c r="I83" s="428"/>
      <c r="J83" s="429"/>
      <c r="K83" s="430"/>
      <c r="Q83" s="318"/>
      <c r="U83" s="308">
        <v>13.6</v>
      </c>
      <c r="V83" s="385">
        <v>59.2</v>
      </c>
      <c r="W83" s="308">
        <v>77</v>
      </c>
    </row>
    <row r="84" spans="1:23">
      <c r="A84" s="316"/>
      <c r="B84" s="422" t="s">
        <v>515</v>
      </c>
      <c r="C84" s="425">
        <f>D66</f>
        <v>26.6</v>
      </c>
      <c r="D84" s="426">
        <f>I64</f>
        <v>85.574235706033292</v>
      </c>
      <c r="E84" s="367" t="s">
        <v>482</v>
      </c>
      <c r="F84" s="379"/>
      <c r="H84" s="431" t="s">
        <v>516</v>
      </c>
      <c r="I84" s="432"/>
      <c r="J84" s="433"/>
      <c r="K84" s="434"/>
      <c r="Q84" s="318"/>
      <c r="U84" s="308">
        <v>19.600000000000001</v>
      </c>
      <c r="V84" s="385">
        <v>15.7</v>
      </c>
      <c r="W84" s="308">
        <v>28</v>
      </c>
    </row>
    <row r="85" spans="1:23">
      <c r="A85" s="316"/>
      <c r="B85" s="422" t="s">
        <v>517</v>
      </c>
      <c r="D85" s="435">
        <f>(9.79*D62)/1000</f>
        <v>5.7760999999999996</v>
      </c>
      <c r="E85" s="397" t="s">
        <v>421</v>
      </c>
      <c r="F85" s="379"/>
      <c r="H85" s="436"/>
      <c r="I85" s="432"/>
      <c r="J85" s="433"/>
      <c r="K85" s="434"/>
      <c r="Q85" s="318"/>
      <c r="U85" s="308">
        <v>9.1999999999999993</v>
      </c>
      <c r="V85" s="385">
        <v>15.8</v>
      </c>
      <c r="W85" s="308">
        <v>42</v>
      </c>
    </row>
    <row r="86" spans="1:23">
      <c r="A86" s="316"/>
      <c r="B86" s="422" t="s">
        <v>518</v>
      </c>
      <c r="D86" s="435">
        <f>O64</f>
        <v>91.350335706033292</v>
      </c>
      <c r="E86" s="367" t="s">
        <v>482</v>
      </c>
      <c r="F86" s="379"/>
      <c r="H86" s="437" t="s">
        <v>519</v>
      </c>
      <c r="I86" s="438">
        <v>1.05</v>
      </c>
      <c r="J86" s="439" t="s">
        <v>520</v>
      </c>
      <c r="K86" s="434"/>
      <c r="Q86" s="318"/>
      <c r="U86" s="308">
        <v>62.4</v>
      </c>
      <c r="V86" s="385">
        <v>4.0999999999999996</v>
      </c>
      <c r="W86" s="308">
        <v>89</v>
      </c>
    </row>
    <row r="87" spans="1:23" ht="15" thickBot="1">
      <c r="A87" s="316"/>
      <c r="B87" s="440" t="s">
        <v>521</v>
      </c>
      <c r="C87" s="344"/>
      <c r="D87" s="441">
        <f>((((D63-1000)*((2.3*D82)-59.5)/2500)+((6.833*D82)-178)))+(((((D63-1000)*((2.3*D82)-59.5)/2500)+((6.833*D82)-178)))*(((-4*D66+120))/100))</f>
        <v>75.154156607999951</v>
      </c>
      <c r="E87" s="442" t="s">
        <v>423</v>
      </c>
      <c r="F87" s="379"/>
      <c r="H87" s="437" t="s">
        <v>519</v>
      </c>
      <c r="I87" s="443">
        <f>I86*1000</f>
        <v>1050</v>
      </c>
      <c r="J87" s="439" t="s">
        <v>522</v>
      </c>
      <c r="K87" s="434"/>
      <c r="Q87" s="318"/>
      <c r="U87" s="308">
        <v>32.9</v>
      </c>
      <c r="V87" s="385">
        <v>17.2</v>
      </c>
      <c r="W87" s="308">
        <v>40</v>
      </c>
    </row>
    <row r="88" spans="1:23" ht="15" thickBot="1">
      <c r="A88" s="316"/>
      <c r="B88" s="444" t="s">
        <v>523</v>
      </c>
      <c r="C88" s="445"/>
      <c r="D88" s="446">
        <f>(D81*(((D66-26)*(-0.0026*D62+20.1)/3-0.015*D62+30)-(D56-18)*(((D66-26)*(-0.0004*D62+11.8)/3-0.0193*D62+75.7)-((D66-26)*(-0.0026*D62+20.1)/3-0.015*D62+30))/13))</f>
        <v>22673.555187556747</v>
      </c>
      <c r="E88" s="447" t="s">
        <v>502</v>
      </c>
      <c r="F88" s="379"/>
      <c r="H88" s="437" t="s">
        <v>524</v>
      </c>
      <c r="I88" s="448">
        <v>16</v>
      </c>
      <c r="J88" s="439" t="s">
        <v>525</v>
      </c>
      <c r="K88" s="434"/>
      <c r="Q88" s="318"/>
      <c r="U88" s="308">
        <v>30.5</v>
      </c>
      <c r="V88" s="385">
        <v>8</v>
      </c>
      <c r="W88" s="308">
        <v>61</v>
      </c>
    </row>
    <row r="89" spans="1:23">
      <c r="A89" s="316"/>
      <c r="B89" s="449" t="s">
        <v>526</v>
      </c>
      <c r="C89" s="450"/>
      <c r="D89" s="451">
        <f>D87*I86</f>
        <v>78.911864438399945</v>
      </c>
      <c r="E89" s="452" t="s">
        <v>502</v>
      </c>
      <c r="F89" s="379"/>
      <c r="H89" s="437" t="s">
        <v>527</v>
      </c>
      <c r="I89" s="453">
        <v>0.82499999999999996</v>
      </c>
      <c r="J89" s="439" t="s">
        <v>528</v>
      </c>
      <c r="K89" s="434" t="s">
        <v>529</v>
      </c>
      <c r="Q89" s="318"/>
      <c r="U89" s="308">
        <v>23.4</v>
      </c>
      <c r="V89" s="385">
        <v>26</v>
      </c>
      <c r="W89" s="308">
        <v>87</v>
      </c>
    </row>
    <row r="90" spans="1:23">
      <c r="A90" s="316"/>
      <c r="B90" s="444" t="s">
        <v>530</v>
      </c>
      <c r="C90" s="454"/>
      <c r="D90" s="455">
        <f>I94</f>
        <v>129.7570312499999</v>
      </c>
      <c r="E90" s="456" t="s">
        <v>502</v>
      </c>
      <c r="F90" s="379"/>
      <c r="H90" s="437" t="s">
        <v>531</v>
      </c>
      <c r="I90" s="457">
        <f>(I87/I88/3600)*1000</f>
        <v>18.229166666666668</v>
      </c>
      <c r="J90" s="439" t="s">
        <v>532</v>
      </c>
      <c r="K90" s="434"/>
      <c r="Q90" s="318"/>
      <c r="U90" s="308">
        <v>14.3</v>
      </c>
      <c r="V90" s="385">
        <v>90.8</v>
      </c>
      <c r="W90" s="308">
        <v>62</v>
      </c>
    </row>
    <row r="91" spans="1:23">
      <c r="A91" s="316"/>
      <c r="B91" s="444" t="s">
        <v>533</v>
      </c>
      <c r="C91" s="445"/>
      <c r="D91" s="458">
        <f>(D76*D77)+(D78*D65)</f>
        <v>61.600000000000009</v>
      </c>
      <c r="E91" s="456" t="s">
        <v>502</v>
      </c>
      <c r="F91" s="379"/>
      <c r="H91" s="437" t="s">
        <v>513</v>
      </c>
      <c r="I91" s="443">
        <f>D82</f>
        <v>35.227999999999994</v>
      </c>
      <c r="J91" s="439" t="s">
        <v>421</v>
      </c>
      <c r="K91" s="434"/>
      <c r="Q91" s="318"/>
      <c r="U91" s="308">
        <v>17.899999999999999</v>
      </c>
      <c r="V91" s="385">
        <v>18.2</v>
      </c>
      <c r="W91" s="308">
        <v>7</v>
      </c>
    </row>
    <row r="92" spans="1:23">
      <c r="A92" s="316"/>
      <c r="B92" s="444" t="s">
        <v>534</v>
      </c>
      <c r="C92" s="445"/>
      <c r="D92" s="459">
        <f>(D72*D73)+(D74*D75)</f>
        <v>3.5</v>
      </c>
      <c r="E92" s="460" t="s">
        <v>502</v>
      </c>
      <c r="F92" s="379"/>
      <c r="G92" s="308" t="s">
        <v>535</v>
      </c>
      <c r="H92" s="437" t="s">
        <v>536</v>
      </c>
      <c r="I92" s="443">
        <f>(I91-I93)</f>
        <v>8.627999999999993</v>
      </c>
      <c r="J92" s="439" t="s">
        <v>421</v>
      </c>
      <c r="K92" s="434"/>
      <c r="Q92" s="318"/>
      <c r="U92" s="308">
        <v>61.4</v>
      </c>
      <c r="V92" s="385">
        <v>16.899999999999999</v>
      </c>
      <c r="W92" s="308">
        <v>74</v>
      </c>
    </row>
    <row r="93" spans="1:23">
      <c r="A93" s="316"/>
      <c r="B93" s="444" t="s">
        <v>537</v>
      </c>
      <c r="C93" s="445"/>
      <c r="D93" s="459">
        <f>(O67)*D81</f>
        <v>11852.636481235864</v>
      </c>
      <c r="E93" s="460" t="s">
        <v>502</v>
      </c>
      <c r="F93" s="379"/>
      <c r="H93" s="437" t="s">
        <v>538</v>
      </c>
      <c r="I93" s="443">
        <f>D66</f>
        <v>26.6</v>
      </c>
      <c r="J93" s="439" t="s">
        <v>421</v>
      </c>
      <c r="K93" s="434"/>
      <c r="Q93" s="318"/>
      <c r="U93" s="308">
        <v>69.7</v>
      </c>
      <c r="V93" s="385">
        <v>13.3</v>
      </c>
      <c r="W93" s="308">
        <v>16</v>
      </c>
    </row>
    <row r="94" spans="1:23" ht="15" thickBot="1">
      <c r="A94" s="316"/>
      <c r="B94" s="444" t="s">
        <v>539</v>
      </c>
      <c r="C94" s="445"/>
      <c r="D94" s="459">
        <f>(((+D65*1000*12/365/24/3600*D71*1000))*4.187*(D82-D66))</f>
        <v>106.67175926940631</v>
      </c>
      <c r="E94" s="461" t="s">
        <v>502</v>
      </c>
      <c r="F94" s="462">
        <f>(+D65*1000*12/365/24/3600*D71*1000)</f>
        <v>2.9528158295281579</v>
      </c>
      <c r="H94" s="463" t="s">
        <v>540</v>
      </c>
      <c r="I94" s="464">
        <f>(I90*I89*I92)</f>
        <v>129.7570312499999</v>
      </c>
      <c r="J94" s="464" t="s">
        <v>502</v>
      </c>
      <c r="K94" s="434"/>
      <c r="Q94" s="318"/>
      <c r="U94" s="308">
        <v>9.1</v>
      </c>
      <c r="V94" s="385">
        <v>40.9</v>
      </c>
      <c r="W94" s="308">
        <v>7</v>
      </c>
    </row>
    <row r="95" spans="1:23" ht="16.2" thickBot="1">
      <c r="A95" s="316"/>
      <c r="B95" s="465" t="s">
        <v>541</v>
      </c>
      <c r="C95" s="466"/>
      <c r="D95" s="467">
        <f>SUM(D89:D94)</f>
        <v>12233.07713619367</v>
      </c>
      <c r="E95" s="468" t="s">
        <v>502</v>
      </c>
      <c r="F95" s="469"/>
      <c r="H95" s="470"/>
      <c r="I95" s="471"/>
      <c r="J95" s="472"/>
      <c r="K95" s="473"/>
      <c r="Q95" s="318"/>
      <c r="U95" s="308">
        <v>17.899999999999999</v>
      </c>
      <c r="V95" s="385">
        <v>79.2</v>
      </c>
      <c r="W95" s="308">
        <v>10</v>
      </c>
    </row>
    <row r="96" spans="1:23" ht="16.2" thickBot="1">
      <c r="A96" s="316"/>
      <c r="B96" s="4606" t="s">
        <v>542</v>
      </c>
      <c r="C96" s="4607"/>
      <c r="D96" s="467">
        <f>D88+(I81*-1)</f>
        <v>22673.555187556747</v>
      </c>
      <c r="E96" s="468" t="s">
        <v>502</v>
      </c>
      <c r="F96" s="469"/>
      <c r="Q96" s="318"/>
      <c r="U96" s="308">
        <v>19.600000000000001</v>
      </c>
      <c r="V96" s="385">
        <v>17.8</v>
      </c>
      <c r="W96" s="308">
        <v>53</v>
      </c>
    </row>
    <row r="97" spans="1:23" ht="18" thickBot="1">
      <c r="A97" s="316"/>
      <c r="B97" s="474" t="s">
        <v>543</v>
      </c>
      <c r="C97" s="475"/>
      <c r="D97" s="476">
        <f>SUM(D96-D95)</f>
        <v>10440.478051363078</v>
      </c>
      <c r="E97" s="477" t="s">
        <v>502</v>
      </c>
      <c r="F97" s="469"/>
      <c r="Q97" s="318"/>
      <c r="U97" s="308">
        <v>9.1</v>
      </c>
      <c r="V97" s="385">
        <v>9.1999999999999993</v>
      </c>
      <c r="W97" s="308">
        <v>18</v>
      </c>
    </row>
    <row r="98" spans="1:23" ht="16.2" thickBot="1">
      <c r="A98" s="316"/>
      <c r="B98" s="4596" t="s">
        <v>544</v>
      </c>
      <c r="C98" s="4597"/>
      <c r="D98" s="4597"/>
      <c r="E98" s="4597"/>
      <c r="F98" s="4598"/>
      <c r="Q98" s="318"/>
      <c r="U98" s="308">
        <v>9.6999999999999993</v>
      </c>
      <c r="V98" s="385">
        <v>15</v>
      </c>
      <c r="W98" s="308">
        <v>37</v>
      </c>
    </row>
    <row r="99" spans="1:23">
      <c r="A99" s="316"/>
      <c r="B99" s="422" t="s">
        <v>545</v>
      </c>
      <c r="C99" s="478"/>
      <c r="D99" s="479">
        <v>4.5</v>
      </c>
      <c r="E99" s="480" t="s">
        <v>546</v>
      </c>
      <c r="F99" s="379"/>
      <c r="H99" s="481" t="s">
        <v>445</v>
      </c>
      <c r="I99" s="482" t="s">
        <v>547</v>
      </c>
      <c r="J99" s="483"/>
      <c r="K99" s="484"/>
      <c r="Q99" s="318"/>
      <c r="U99" s="308">
        <v>49.3</v>
      </c>
      <c r="V99" s="385">
        <v>11.9</v>
      </c>
      <c r="W99" s="308">
        <v>18</v>
      </c>
    </row>
    <row r="100" spans="1:23">
      <c r="A100" s="316"/>
      <c r="B100" s="422" t="s">
        <v>548</v>
      </c>
      <c r="C100" s="478"/>
      <c r="D100" s="485">
        <f>D99*D65</f>
        <v>873</v>
      </c>
      <c r="E100" s="486" t="s">
        <v>511</v>
      </c>
      <c r="F100" s="379"/>
      <c r="H100" s="322" t="s">
        <v>549</v>
      </c>
      <c r="I100" s="487">
        <v>2</v>
      </c>
      <c r="J100" s="487">
        <v>1.5</v>
      </c>
      <c r="Q100" s="318"/>
      <c r="U100" s="308">
        <v>52.4</v>
      </c>
      <c r="V100" s="385">
        <v>35.4</v>
      </c>
      <c r="W100" s="308">
        <v>16</v>
      </c>
    </row>
    <row r="101" spans="1:23">
      <c r="A101" s="316"/>
      <c r="B101" s="422" t="s">
        <v>550</v>
      </c>
      <c r="C101" s="478"/>
      <c r="D101" s="404">
        <v>0.06</v>
      </c>
      <c r="E101" s="488" t="s">
        <v>551</v>
      </c>
      <c r="F101" s="489"/>
      <c r="H101" s="322" t="s">
        <v>552</v>
      </c>
      <c r="I101" s="322">
        <v>1.5</v>
      </c>
      <c r="J101" s="322">
        <v>1.2</v>
      </c>
      <c r="Q101" s="318"/>
      <c r="U101" s="308">
        <v>11.1</v>
      </c>
      <c r="V101" s="385">
        <v>81</v>
      </c>
      <c r="W101" s="308">
        <v>6</v>
      </c>
    </row>
    <row r="102" spans="1:23">
      <c r="A102" s="316"/>
      <c r="B102" s="422" t="s">
        <v>553</v>
      </c>
      <c r="C102" s="478"/>
      <c r="D102" s="490">
        <v>0.7</v>
      </c>
      <c r="E102" s="491"/>
      <c r="F102" s="379"/>
      <c r="H102" s="322" t="s">
        <v>554</v>
      </c>
      <c r="I102" s="322">
        <v>0.5</v>
      </c>
      <c r="Q102" s="318"/>
      <c r="U102" s="308">
        <v>17</v>
      </c>
      <c r="V102" s="385">
        <v>18.100000000000001</v>
      </c>
      <c r="W102" s="308">
        <v>21</v>
      </c>
    </row>
    <row r="103" spans="1:23" ht="15" thickBot="1">
      <c r="A103" s="316"/>
      <c r="B103" s="422" t="s">
        <v>555</v>
      </c>
      <c r="C103" s="2"/>
      <c r="D103" s="485">
        <f>((D72+D74)*D101)*D102</f>
        <v>8.3999999999999991E-2</v>
      </c>
      <c r="E103" s="486" t="s">
        <v>274</v>
      </c>
      <c r="F103" s="492"/>
      <c r="Q103" s="318"/>
      <c r="U103" s="308">
        <v>8</v>
      </c>
      <c r="V103" s="385">
        <v>23.3</v>
      </c>
      <c r="W103" s="308">
        <v>20</v>
      </c>
    </row>
    <row r="104" spans="1:23" ht="18" thickBot="1">
      <c r="A104" s="316"/>
      <c r="B104" s="493" t="s">
        <v>556</v>
      </c>
      <c r="C104" s="494"/>
      <c r="D104" s="495">
        <f>(D100/D80)+(D100*F109)+(D100*F110)</f>
        <v>976.51212176484387</v>
      </c>
      <c r="E104" s="494" t="s">
        <v>274</v>
      </c>
      <c r="F104" s="496"/>
      <c r="H104" s="4423" t="s">
        <v>3610</v>
      </c>
      <c r="I104" s="4424"/>
      <c r="J104" s="4425"/>
      <c r="K104" s="4425"/>
      <c r="L104" s="4426"/>
      <c r="M104" s="4610" t="s">
        <v>3609</v>
      </c>
      <c r="N104" s="4611"/>
      <c r="Q104" s="318"/>
      <c r="U104" s="308">
        <v>13.7</v>
      </c>
      <c r="V104" s="385">
        <v>13.6</v>
      </c>
      <c r="W104" s="308">
        <v>83</v>
      </c>
    </row>
    <row r="105" spans="1:23" ht="15" thickBot="1">
      <c r="A105" s="316"/>
      <c r="B105" s="497" t="s">
        <v>557</v>
      </c>
      <c r="C105" s="498"/>
      <c r="D105" s="499">
        <f>((D72*D101)+(D74*D101))*D102</f>
        <v>8.3999999999999991E-2</v>
      </c>
      <c r="E105" s="498" t="s">
        <v>274</v>
      </c>
      <c r="F105" s="500"/>
      <c r="H105" s="4427"/>
      <c r="I105" s="4428"/>
      <c r="J105" s="4429"/>
      <c r="K105" s="4429"/>
      <c r="L105" s="4430"/>
      <c r="M105" s="4431" t="s">
        <v>3582</v>
      </c>
      <c r="N105" s="4432">
        <v>32000</v>
      </c>
      <c r="Q105" s="318"/>
      <c r="U105" s="308">
        <v>17.899999999999999</v>
      </c>
      <c r="V105" s="385">
        <v>13.7</v>
      </c>
      <c r="W105" s="308">
        <v>52</v>
      </c>
    </row>
    <row r="106" spans="1:23">
      <c r="A106" s="316"/>
      <c r="B106" s="501" t="s">
        <v>558</v>
      </c>
      <c r="C106" s="502"/>
      <c r="D106" s="503">
        <f>D107/L62</f>
        <v>9.1431506316653866E-2</v>
      </c>
      <c r="E106" s="502" t="s">
        <v>274</v>
      </c>
      <c r="F106" s="504"/>
      <c r="H106" s="4433" t="s">
        <v>519</v>
      </c>
      <c r="I106" s="4434">
        <f>N109</f>
        <v>32</v>
      </c>
      <c r="J106" s="4435" t="s">
        <v>520</v>
      </c>
      <c r="K106" s="4429"/>
      <c r="L106" s="4430"/>
      <c r="M106" s="4436" t="s">
        <v>3597</v>
      </c>
      <c r="N106" s="4437">
        <f>N105*N108*12</f>
        <v>9984000</v>
      </c>
      <c r="O106" s="331">
        <v>10000000</v>
      </c>
      <c r="P106" s="308" t="s">
        <v>3598</v>
      </c>
      <c r="Q106" s="318"/>
      <c r="U106" s="308">
        <v>60.1</v>
      </c>
      <c r="V106" s="385">
        <v>66.400000000000006</v>
      </c>
      <c r="W106" s="308">
        <v>23</v>
      </c>
    </row>
    <row r="107" spans="1:23" ht="15" thickBot="1">
      <c r="A107" s="316"/>
      <c r="B107" s="505" t="s">
        <v>559</v>
      </c>
      <c r="C107" s="506"/>
      <c r="D107" s="507">
        <f>D105*I62</f>
        <v>8.763047939095106E-2</v>
      </c>
      <c r="E107" s="506" t="s">
        <v>511</v>
      </c>
      <c r="F107" s="508"/>
      <c r="H107" s="4438" t="s">
        <v>519</v>
      </c>
      <c r="I107" s="4439">
        <f>I106*1000</f>
        <v>32000</v>
      </c>
      <c r="J107" s="4440" t="s">
        <v>522</v>
      </c>
      <c r="K107" s="4429"/>
      <c r="L107" s="4430"/>
      <c r="M107" s="4441" t="s">
        <v>43</v>
      </c>
      <c r="N107" s="4442">
        <f>N105*1000</f>
        <v>32000000</v>
      </c>
      <c r="O107" s="331">
        <f>O106/12</f>
        <v>833333.33333333337</v>
      </c>
      <c r="P107" s="4422" t="s">
        <v>3599</v>
      </c>
      <c r="Q107" s="318"/>
      <c r="U107" s="308">
        <v>9</v>
      </c>
      <c r="V107" s="385">
        <v>37.6</v>
      </c>
      <c r="W107" s="308">
        <v>83</v>
      </c>
    </row>
    <row r="108" spans="1:23" ht="15" thickBot="1">
      <c r="A108" s="316"/>
      <c r="B108" s="505" t="s">
        <v>560</v>
      </c>
      <c r="C108" s="509"/>
      <c r="D108" s="510">
        <f>(D107/O62)-(D107/L62)</f>
        <v>-7.4315063166538742E-3</v>
      </c>
      <c r="E108" s="509"/>
      <c r="F108" s="511"/>
      <c r="H108" s="4438" t="s">
        <v>524</v>
      </c>
      <c r="I108" s="4443">
        <v>16</v>
      </c>
      <c r="J108" s="4440" t="s">
        <v>525</v>
      </c>
      <c r="K108" s="4429"/>
      <c r="L108" s="4430"/>
      <c r="M108" s="4436" t="s">
        <v>3596</v>
      </c>
      <c r="N108" s="4444">
        <v>26</v>
      </c>
      <c r="O108" s="331">
        <f>O107/(360/12)</f>
        <v>27777.777777777777</v>
      </c>
      <c r="P108" s="4422" t="s">
        <v>3600</v>
      </c>
      <c r="Q108" s="318"/>
      <c r="V108" s="385"/>
    </row>
    <row r="109" spans="1:23" ht="15" thickBot="1">
      <c r="A109" s="316"/>
      <c r="B109" s="512" t="s">
        <v>561</v>
      </c>
      <c r="C109" s="509"/>
      <c r="D109" s="510">
        <f>D106*F109</f>
        <v>1.1886095821165003E-2</v>
      </c>
      <c r="E109" s="509" t="s">
        <v>274</v>
      </c>
      <c r="F109" s="513">
        <v>0.13</v>
      </c>
      <c r="H109" s="4438" t="s">
        <v>527</v>
      </c>
      <c r="I109" s="4445">
        <v>0.82499999999999996</v>
      </c>
      <c r="J109" s="4440" t="s">
        <v>528</v>
      </c>
      <c r="K109" s="4429" t="s">
        <v>529</v>
      </c>
      <c r="L109" s="4430"/>
      <c r="M109" s="4441" t="s">
        <v>520</v>
      </c>
      <c r="N109" s="4442">
        <f>N105/1000</f>
        <v>32</v>
      </c>
      <c r="Q109" s="318"/>
      <c r="U109" s="308">
        <v>17.399999999999999</v>
      </c>
      <c r="V109" s="385">
        <v>17.5</v>
      </c>
      <c r="W109" s="308">
        <v>123</v>
      </c>
    </row>
    <row r="110" spans="1:23" ht="15" thickBot="1">
      <c r="A110" s="316"/>
      <c r="B110" s="512" t="s">
        <v>562</v>
      </c>
      <c r="C110" s="509"/>
      <c r="D110" s="510">
        <f>D106*F110</f>
        <v>2.7429451894996158E-3</v>
      </c>
      <c r="E110" s="509" t="s">
        <v>274</v>
      </c>
      <c r="F110" s="513">
        <v>0.03</v>
      </c>
      <c r="H110" s="4438" t="s">
        <v>531</v>
      </c>
      <c r="I110" s="4446">
        <f>(I107/I108/3600)*1000</f>
        <v>555.55555555555554</v>
      </c>
      <c r="J110" s="4440" t="s">
        <v>532</v>
      </c>
      <c r="K110" s="4429"/>
      <c r="L110" s="4430"/>
      <c r="M110" s="4441" t="s">
        <v>532</v>
      </c>
      <c r="N110" s="4442">
        <f>N107/(60*60*I108)</f>
        <v>555.55555555555554</v>
      </c>
      <c r="Q110" s="318"/>
      <c r="U110" s="308">
        <v>62</v>
      </c>
      <c r="V110" s="385">
        <v>17.399999999999999</v>
      </c>
      <c r="W110" s="308">
        <v>43</v>
      </c>
    </row>
    <row r="111" spans="1:23" ht="18" thickBot="1">
      <c r="A111" s="316"/>
      <c r="B111" s="493" t="s">
        <v>563</v>
      </c>
      <c r="C111" s="494"/>
      <c r="D111" s="495">
        <f>D110+D109+D106</f>
        <v>0.10606054732731848</v>
      </c>
      <c r="E111" s="494" t="s">
        <v>274</v>
      </c>
      <c r="F111" s="496"/>
      <c r="H111" s="4438" t="s">
        <v>513</v>
      </c>
      <c r="I111" s="4443">
        <v>54</v>
      </c>
      <c r="J111" s="4440" t="s">
        <v>421</v>
      </c>
      <c r="K111" s="4429"/>
      <c r="L111" s="4430"/>
      <c r="M111" s="4447"/>
      <c r="N111" s="4448"/>
      <c r="Q111" s="318"/>
      <c r="U111" s="308">
        <v>48</v>
      </c>
      <c r="V111" s="385">
        <v>19.600000000000001</v>
      </c>
      <c r="W111" s="308">
        <v>54</v>
      </c>
    </row>
    <row r="112" spans="1:23" ht="16.2" thickBot="1">
      <c r="A112" s="316"/>
      <c r="B112" s="4596" t="s">
        <v>564</v>
      </c>
      <c r="C112" s="4597"/>
      <c r="D112" s="4597"/>
      <c r="E112" s="4597"/>
      <c r="F112" s="4598"/>
      <c r="H112" s="4438" t="s">
        <v>3583</v>
      </c>
      <c r="I112" s="4449">
        <v>0.5</v>
      </c>
      <c r="J112" s="4450" t="s">
        <v>426</v>
      </c>
      <c r="K112" s="4429"/>
      <c r="L112" s="4430"/>
      <c r="M112" s="4608" t="s">
        <v>3587</v>
      </c>
      <c r="N112" s="4609"/>
      <c r="Q112" s="318"/>
      <c r="U112" s="308">
        <v>21.7</v>
      </c>
      <c r="V112" s="385">
        <v>10.5</v>
      </c>
      <c r="W112" s="308">
        <v>72</v>
      </c>
    </row>
    <row r="113" spans="1:23">
      <c r="A113" s="316"/>
      <c r="B113" s="420" t="s">
        <v>565</v>
      </c>
      <c r="C113" s="514"/>
      <c r="D113" s="357">
        <v>12</v>
      </c>
      <c r="E113" s="515" t="s">
        <v>31</v>
      </c>
      <c r="F113" s="516"/>
      <c r="H113" s="4438" t="s">
        <v>536</v>
      </c>
      <c r="I113" s="4451">
        <f>I111*I112</f>
        <v>27</v>
      </c>
      <c r="J113" s="4440" t="s">
        <v>421</v>
      </c>
      <c r="K113" s="4429"/>
      <c r="L113" s="4430"/>
      <c r="M113" s="4441" t="s">
        <v>3586</v>
      </c>
      <c r="N113" s="4442">
        <f>I110</f>
        <v>555.55555555555554</v>
      </c>
      <c r="O113" s="308" t="s">
        <v>46</v>
      </c>
      <c r="Q113" s="318"/>
      <c r="U113" s="308">
        <v>9.6</v>
      </c>
      <c r="V113" s="385">
        <v>29.7</v>
      </c>
      <c r="W113" s="308">
        <v>22</v>
      </c>
    </row>
    <row r="114" spans="1:23">
      <c r="A114" s="316"/>
      <c r="B114" s="422" t="s">
        <v>566</v>
      </c>
      <c r="C114" s="478"/>
      <c r="D114" s="517">
        <f>(MAX(D104,D111)/D113)</f>
        <v>81.376010147070318</v>
      </c>
      <c r="E114" s="518" t="s">
        <v>277</v>
      </c>
      <c r="F114" s="379"/>
      <c r="H114" s="4438" t="s">
        <v>3584</v>
      </c>
      <c r="I114" s="4443">
        <v>36.5</v>
      </c>
      <c r="J114" s="4440" t="s">
        <v>421</v>
      </c>
      <c r="K114" s="4429">
        <f>I111-I114</f>
        <v>17.5</v>
      </c>
      <c r="L114" s="4430"/>
      <c r="M114" s="4441" t="s">
        <v>1241</v>
      </c>
      <c r="N114" s="4442">
        <v>9.7899999999999991</v>
      </c>
      <c r="Q114" s="318"/>
      <c r="U114" s="308">
        <v>22.1</v>
      </c>
      <c r="V114" s="385">
        <v>79.2</v>
      </c>
      <c r="W114" s="308">
        <v>41</v>
      </c>
    </row>
    <row r="115" spans="1:23" ht="16.8">
      <c r="A115" s="316"/>
      <c r="B115" s="519" t="s">
        <v>567</v>
      </c>
      <c r="C115" s="520"/>
      <c r="D115" s="521">
        <f>SQRT(((D114)*4)/PI())</f>
        <v>10.178956435313975</v>
      </c>
      <c r="E115" s="522" t="s">
        <v>568</v>
      </c>
      <c r="F115" s="379"/>
      <c r="H115" s="4452" t="s">
        <v>540</v>
      </c>
      <c r="I115" s="4453">
        <f>(I110*I109*K114)</f>
        <v>8020.833333333333</v>
      </c>
      <c r="J115" s="4454" t="s">
        <v>502</v>
      </c>
      <c r="K115" s="4429">
        <f>I114-I113</f>
        <v>9.5</v>
      </c>
      <c r="L115" s="4430"/>
      <c r="M115" s="4455" t="s">
        <v>3585</v>
      </c>
      <c r="N115" s="4437">
        <v>-485</v>
      </c>
      <c r="U115" s="308">
        <v>9.1</v>
      </c>
      <c r="V115" s="385">
        <v>8.8000000000000007</v>
      </c>
      <c r="W115" s="308">
        <v>45</v>
      </c>
    </row>
    <row r="116" spans="1:23" ht="15" thickBot="1">
      <c r="A116" s="316"/>
      <c r="B116" s="422" t="s">
        <v>569</v>
      </c>
      <c r="C116" s="478"/>
      <c r="D116" s="366">
        <v>22</v>
      </c>
      <c r="E116" s="518" t="s">
        <v>31</v>
      </c>
      <c r="F116" s="379"/>
      <c r="H116" s="4452" t="s">
        <v>3594</v>
      </c>
      <c r="I116" s="4453">
        <f>I115*I112</f>
        <v>4010.4166666666665</v>
      </c>
      <c r="J116" s="4454" t="s">
        <v>502</v>
      </c>
      <c r="K116" s="4429"/>
      <c r="L116" s="4430"/>
      <c r="M116" s="4456" t="s">
        <v>502</v>
      </c>
      <c r="N116" s="4457">
        <f>(N113*N114*N115)/1000</f>
        <v>-2637.8611111111109</v>
      </c>
      <c r="U116" s="308">
        <v>55.2</v>
      </c>
      <c r="V116" s="385">
        <v>9.1999999999999993</v>
      </c>
      <c r="W116" s="308">
        <v>66</v>
      </c>
    </row>
    <row r="117" spans="1:23">
      <c r="A117" s="316"/>
      <c r="B117" s="422" t="s">
        <v>566</v>
      </c>
      <c r="C117" s="478"/>
      <c r="D117" s="523">
        <f>(MAX(D104,D111)/D116)</f>
        <v>44.38691462567472</v>
      </c>
      <c r="E117" s="518" t="s">
        <v>277</v>
      </c>
      <c r="F117" s="379"/>
      <c r="H117" s="4452" t="s">
        <v>3595</v>
      </c>
      <c r="I117" s="4453">
        <f>I116/I131</f>
        <v>0.99022633744855959</v>
      </c>
      <c r="J117" s="4454" t="s">
        <v>3000</v>
      </c>
      <c r="K117" s="4429"/>
      <c r="L117" s="4430"/>
      <c r="M117" s="4430"/>
      <c r="N117" s="4448"/>
      <c r="U117" s="308">
        <v>58.6</v>
      </c>
      <c r="V117" s="385">
        <v>23.3</v>
      </c>
      <c r="W117" s="308">
        <v>29</v>
      </c>
    </row>
    <row r="118" spans="1:23" ht="16.2" thickBot="1">
      <c r="A118" s="316"/>
      <c r="B118" s="524" t="s">
        <v>570</v>
      </c>
      <c r="C118" s="525"/>
      <c r="D118" s="526">
        <f>SQRT(((D117)*4)/PI())</f>
        <v>7.5176575454188264</v>
      </c>
      <c r="E118" s="527" t="s">
        <v>568</v>
      </c>
      <c r="F118" s="528"/>
      <c r="H118" s="4456" t="s">
        <v>3601</v>
      </c>
      <c r="I118" s="4458">
        <f>I115*I112</f>
        <v>4010.4166666666665</v>
      </c>
      <c r="J118" s="4459" t="s">
        <v>502</v>
      </c>
      <c r="K118" s="4429"/>
      <c r="L118" s="4430"/>
      <c r="M118" s="4430"/>
      <c r="N118" s="4448"/>
      <c r="U118" s="308">
        <v>7.9</v>
      </c>
      <c r="V118" s="385">
        <v>13.6</v>
      </c>
      <c r="W118" s="308">
        <v>11</v>
      </c>
    </row>
    <row r="119" spans="1:23" ht="16.2" thickBot="1">
      <c r="A119" s="316"/>
      <c r="B119" s="4596" t="s">
        <v>571</v>
      </c>
      <c r="C119" s="4597"/>
      <c r="D119" s="4597"/>
      <c r="E119" s="4597"/>
      <c r="F119" s="4598"/>
      <c r="H119" s="4460"/>
      <c r="I119" s="4426"/>
      <c r="J119" s="4426"/>
      <c r="K119" s="4429"/>
      <c r="L119" s="4430"/>
      <c r="M119" s="4461" t="s">
        <v>3581</v>
      </c>
      <c r="N119" s="4462">
        <v>32000</v>
      </c>
      <c r="U119" s="308">
        <v>17.8</v>
      </c>
      <c r="V119" s="385">
        <v>13.8</v>
      </c>
      <c r="W119" s="308">
        <v>21</v>
      </c>
    </row>
    <row r="120" spans="1:23">
      <c r="B120" s="420" t="s">
        <v>572</v>
      </c>
      <c r="C120" s="514"/>
      <c r="D120" s="357">
        <v>18</v>
      </c>
      <c r="E120" s="515" t="s">
        <v>421</v>
      </c>
      <c r="F120" s="516"/>
      <c r="H120" s="4447"/>
      <c r="I120" s="4430"/>
      <c r="J120" s="4430"/>
      <c r="K120" s="4429"/>
      <c r="L120" s="4430"/>
      <c r="M120" s="4463" t="s">
        <v>3582</v>
      </c>
      <c r="N120" s="4442">
        <f>((N119*12)/365.25)</f>
        <v>1051.3347022587268</v>
      </c>
      <c r="U120" s="308">
        <v>13.4</v>
      </c>
      <c r="V120" s="385">
        <v>76.3</v>
      </c>
      <c r="W120" s="308">
        <v>30</v>
      </c>
    </row>
    <row r="121" spans="1:23" ht="15.6">
      <c r="B121" s="519" t="s">
        <v>573</v>
      </c>
      <c r="C121" s="520"/>
      <c r="D121" s="521">
        <f>I81/D120/4.187*-1</f>
        <v>0</v>
      </c>
      <c r="E121" s="522" t="s">
        <v>535</v>
      </c>
      <c r="F121" s="379"/>
      <c r="H121" s="4591" t="s">
        <v>3608</v>
      </c>
      <c r="I121" s="4592"/>
      <c r="J121" s="4592"/>
      <c r="K121" s="4429"/>
      <c r="L121" s="4430"/>
      <c r="M121" s="4463" t="s">
        <v>520</v>
      </c>
      <c r="N121" s="4442">
        <f>N120/1000</f>
        <v>1.0513347022587267</v>
      </c>
      <c r="U121" s="308">
        <v>31.5</v>
      </c>
      <c r="V121" s="385">
        <v>29.6</v>
      </c>
      <c r="W121" s="308">
        <v>57</v>
      </c>
    </row>
    <row r="122" spans="1:23">
      <c r="B122" s="422" t="s">
        <v>574</v>
      </c>
      <c r="C122" s="529"/>
      <c r="D122" s="530">
        <v>23</v>
      </c>
      <c r="E122" s="486" t="s">
        <v>421</v>
      </c>
      <c r="F122" s="379"/>
      <c r="H122" s="4464" t="s">
        <v>3602</v>
      </c>
      <c r="I122" s="4465">
        <v>1905</v>
      </c>
      <c r="J122" s="4465" t="s">
        <v>3588</v>
      </c>
      <c r="K122" s="4430"/>
      <c r="L122" s="4430"/>
      <c r="M122" s="4430"/>
      <c r="N122" s="4448"/>
      <c r="U122" s="308">
        <v>24.4</v>
      </c>
      <c r="V122" s="385">
        <v>8.9</v>
      </c>
      <c r="W122" s="308">
        <v>29</v>
      </c>
    </row>
    <row r="123" spans="1:23" ht="15.6">
      <c r="B123" s="519" t="s">
        <v>575</v>
      </c>
      <c r="C123" s="531"/>
      <c r="D123" s="521">
        <f>(D95-(D96))/D122/4.187</f>
        <v>-108.41505333654973</v>
      </c>
      <c r="E123" s="522" t="s">
        <v>535</v>
      </c>
      <c r="F123" s="379"/>
      <c r="H123" s="4464" t="s">
        <v>3603</v>
      </c>
      <c r="I123" s="4465">
        <v>85</v>
      </c>
      <c r="J123" s="4465" t="s">
        <v>3588</v>
      </c>
      <c r="K123" s="4430"/>
      <c r="L123" s="4430"/>
      <c r="M123" s="4430"/>
      <c r="N123" s="4448"/>
      <c r="U123" s="308">
        <v>52.3</v>
      </c>
      <c r="V123" s="385">
        <v>8.9</v>
      </c>
      <c r="W123" s="308">
        <v>65</v>
      </c>
    </row>
    <row r="124" spans="1:23">
      <c r="B124" s="422" t="s">
        <v>576</v>
      </c>
      <c r="C124" s="529"/>
      <c r="D124" s="530">
        <v>0.5</v>
      </c>
      <c r="E124" s="486" t="s">
        <v>577</v>
      </c>
      <c r="F124" s="379"/>
      <c r="H124" s="4464" t="s">
        <v>3604</v>
      </c>
      <c r="I124" s="4465">
        <v>1905</v>
      </c>
      <c r="J124" s="4465" t="s">
        <v>3588</v>
      </c>
      <c r="K124" s="4430"/>
      <c r="L124" s="4430"/>
      <c r="M124" s="4430"/>
      <c r="N124" s="4448"/>
      <c r="U124" s="308">
        <v>19.399999999999999</v>
      </c>
      <c r="V124" s="385">
        <v>17.399999999999999</v>
      </c>
      <c r="W124" s="308">
        <v>36</v>
      </c>
    </row>
    <row r="125" spans="1:23" ht="16.2" thickBot="1">
      <c r="B125" s="519" t="s">
        <v>578</v>
      </c>
      <c r="C125" s="531"/>
      <c r="D125" s="521">
        <f>D124*(D65)*(1000*1000/(24*24*3600))</f>
        <v>46.778549382716044</v>
      </c>
      <c r="E125" s="522" t="s">
        <v>535</v>
      </c>
      <c r="F125" s="379"/>
      <c r="H125" s="4464" t="s">
        <v>3605</v>
      </c>
      <c r="I125" s="4465">
        <v>630</v>
      </c>
      <c r="J125" s="4465" t="s">
        <v>3588</v>
      </c>
      <c r="K125" s="4430"/>
      <c r="L125" s="4430"/>
      <c r="M125" s="4430"/>
      <c r="N125" s="4448"/>
      <c r="U125" s="308">
        <v>15.8</v>
      </c>
      <c r="V125" s="385">
        <v>15.8</v>
      </c>
      <c r="W125" s="308">
        <v>47</v>
      </c>
    </row>
    <row r="126" spans="1:23" ht="18" thickBot="1">
      <c r="B126" s="474" t="s">
        <v>579</v>
      </c>
      <c r="C126" s="475"/>
      <c r="D126" s="476">
        <f>D121+MAX(D123,D125)</f>
        <v>46.778549382716044</v>
      </c>
      <c r="E126" s="477" t="s">
        <v>535</v>
      </c>
      <c r="F126" s="528"/>
      <c r="H126" s="4464" t="s">
        <v>3606</v>
      </c>
      <c r="I126" s="4465">
        <v>85</v>
      </c>
      <c r="J126" s="4465" t="s">
        <v>3588</v>
      </c>
      <c r="K126" s="4430"/>
      <c r="L126" s="4430"/>
      <c r="M126" s="4430"/>
      <c r="N126" s="4448"/>
      <c r="U126" s="308">
        <v>15.7</v>
      </c>
      <c r="V126" s="385">
        <v>9.1</v>
      </c>
      <c r="W126" s="308">
        <v>27</v>
      </c>
    </row>
    <row r="127" spans="1:23">
      <c r="B127" s="385"/>
      <c r="H127" s="4464" t="s">
        <v>3607</v>
      </c>
      <c r="I127" s="4465">
        <v>4300</v>
      </c>
      <c r="J127" s="4465" t="s">
        <v>3588</v>
      </c>
      <c r="K127" s="4430"/>
      <c r="L127" s="4430"/>
      <c r="M127" s="4430"/>
      <c r="N127" s="4448"/>
      <c r="U127" s="308">
        <v>15.8</v>
      </c>
      <c r="V127" s="385">
        <v>13.2</v>
      </c>
      <c r="W127" s="308">
        <v>15</v>
      </c>
    </row>
    <row r="128" spans="1:23">
      <c r="B128" s="385"/>
      <c r="H128" s="4466" t="s">
        <v>853</v>
      </c>
      <c r="I128" s="4467">
        <f>SUM(I122:I127)</f>
        <v>8910</v>
      </c>
      <c r="J128" s="4467" t="s">
        <v>3588</v>
      </c>
      <c r="K128" s="4430"/>
      <c r="L128" s="4430"/>
      <c r="M128" s="4430"/>
      <c r="N128" s="4448"/>
      <c r="U128" s="308">
        <v>61.2</v>
      </c>
      <c r="V128" s="385">
        <v>39.700000000000003</v>
      </c>
      <c r="W128" s="308">
        <v>73</v>
      </c>
    </row>
    <row r="129" spans="2:23" ht="15" thickBot="1">
      <c r="B129" s="385"/>
      <c r="H129" s="4468" t="str">
        <f>M112</f>
        <v>Potential energy gain</v>
      </c>
      <c r="I129" s="4469"/>
      <c r="J129" s="4469" t="str">
        <f>M116</f>
        <v>kW</v>
      </c>
      <c r="K129" s="4430"/>
      <c r="L129" s="4430"/>
      <c r="M129" s="4430"/>
      <c r="N129" s="4448"/>
      <c r="U129" s="308">
        <v>58</v>
      </c>
      <c r="V129" s="385">
        <v>58.2</v>
      </c>
      <c r="W129" s="308">
        <v>30</v>
      </c>
    </row>
    <row r="130" spans="2:23" ht="15" thickBot="1">
      <c r="B130" s="385"/>
      <c r="H130" s="4470" t="s">
        <v>3593</v>
      </c>
      <c r="I130" s="4471">
        <f>I128-I129</f>
        <v>8910</v>
      </c>
      <c r="J130" s="4472" t="s">
        <v>3588</v>
      </c>
      <c r="K130" s="4430"/>
      <c r="L130" s="4430"/>
      <c r="M130" s="4430"/>
      <c r="N130" s="4448"/>
      <c r="U130" s="308">
        <v>15.7</v>
      </c>
      <c r="V130" s="385">
        <v>8.8000000000000007</v>
      </c>
      <c r="W130" s="308">
        <v>128</v>
      </c>
    </row>
    <row r="131" spans="2:23">
      <c r="B131" s="385"/>
      <c r="H131" s="4473" t="s">
        <v>3590</v>
      </c>
      <c r="I131" s="4474">
        <v>4050</v>
      </c>
      <c r="J131" s="4474" t="s">
        <v>46</v>
      </c>
      <c r="K131" s="4430"/>
      <c r="L131" s="4430"/>
      <c r="M131" s="4430"/>
      <c r="N131" s="4448"/>
      <c r="U131" s="308">
        <v>17.3</v>
      </c>
      <c r="V131" s="385">
        <v>9.1</v>
      </c>
      <c r="W131" s="308">
        <v>101</v>
      </c>
    </row>
    <row r="132" spans="2:23">
      <c r="B132" s="385"/>
      <c r="H132" s="4464" t="s">
        <v>3591</v>
      </c>
      <c r="I132" s="4449">
        <v>0.1</v>
      </c>
      <c r="J132" s="4475" t="s">
        <v>426</v>
      </c>
      <c r="K132" s="4430"/>
      <c r="L132" s="4430"/>
      <c r="M132" s="4430"/>
      <c r="N132" s="4448"/>
      <c r="U132" s="308">
        <v>15.8</v>
      </c>
      <c r="V132" s="385">
        <v>23.3</v>
      </c>
      <c r="W132" s="308">
        <v>21</v>
      </c>
    </row>
    <row r="133" spans="2:23" ht="15" thickBot="1">
      <c r="B133" s="385"/>
      <c r="H133" s="4476" t="s">
        <v>3592</v>
      </c>
      <c r="I133" s="4477">
        <f>I130*I132</f>
        <v>891</v>
      </c>
      <c r="J133" s="4469" t="s">
        <v>3588</v>
      </c>
      <c r="K133" s="4430"/>
      <c r="L133" s="4430"/>
      <c r="M133" s="4430"/>
      <c r="N133" s="4448"/>
      <c r="U133" s="308">
        <v>37.4</v>
      </c>
      <c r="V133" s="385">
        <v>13.6</v>
      </c>
      <c r="W133" s="308">
        <v>92</v>
      </c>
    </row>
    <row r="134" spans="2:23" ht="15" thickBot="1">
      <c r="B134" s="385"/>
      <c r="H134" s="4470" t="s">
        <v>3589</v>
      </c>
      <c r="I134" s="4478">
        <f>I133/I131</f>
        <v>0.22</v>
      </c>
      <c r="J134" s="4472" t="s">
        <v>3000</v>
      </c>
      <c r="K134" s="4479"/>
      <c r="L134" s="4479"/>
      <c r="M134" s="4479"/>
      <c r="N134" s="4480"/>
      <c r="U134" s="308">
        <v>38</v>
      </c>
      <c r="V134" s="385">
        <v>13.8</v>
      </c>
      <c r="W134" s="308">
        <v>62</v>
      </c>
    </row>
    <row r="135" spans="2:23">
      <c r="B135" s="385"/>
      <c r="U135" s="308">
        <v>38.200000000000003</v>
      </c>
      <c r="V135" s="385">
        <v>119.4</v>
      </c>
      <c r="W135" s="308">
        <v>30</v>
      </c>
    </row>
    <row r="136" spans="2:23">
      <c r="B136" s="385"/>
      <c r="U136" s="308">
        <v>15.7</v>
      </c>
      <c r="V136" s="385">
        <v>19.7</v>
      </c>
      <c r="W136" s="308">
        <v>39</v>
      </c>
    </row>
    <row r="137" spans="2:23">
      <c r="B137" s="385"/>
      <c r="U137" s="308">
        <v>15.8</v>
      </c>
      <c r="V137" s="385">
        <v>20.8</v>
      </c>
      <c r="W137" s="308">
        <v>95</v>
      </c>
    </row>
    <row r="138" spans="2:23">
      <c r="B138" s="385"/>
      <c r="U138" s="308">
        <v>15.7</v>
      </c>
      <c r="V138" s="385">
        <v>471</v>
      </c>
      <c r="W138" s="308">
        <v>40</v>
      </c>
    </row>
    <row r="139" spans="2:23">
      <c r="B139" s="385"/>
      <c r="U139" s="308">
        <v>19.399999999999999</v>
      </c>
      <c r="V139" s="385">
        <v>23</v>
      </c>
      <c r="W139" s="308">
        <v>126</v>
      </c>
    </row>
    <row r="140" spans="2:23">
      <c r="B140" s="385"/>
      <c r="U140" s="308">
        <v>65.2</v>
      </c>
      <c r="V140" s="385">
        <v>23</v>
      </c>
      <c r="W140" s="308">
        <v>55</v>
      </c>
    </row>
    <row r="141" spans="2:23">
      <c r="B141" s="385"/>
      <c r="U141" s="308">
        <v>21</v>
      </c>
      <c r="V141" s="385">
        <v>59</v>
      </c>
      <c r="W141" s="308">
        <v>49</v>
      </c>
    </row>
    <row r="142" spans="2:23">
      <c r="B142" s="385"/>
      <c r="U142" s="308">
        <v>91.5</v>
      </c>
      <c r="V142" s="385">
        <v>23</v>
      </c>
      <c r="W142" s="308">
        <v>29</v>
      </c>
    </row>
    <row r="143" spans="2:23">
      <c r="B143" s="385"/>
      <c r="U143" s="308">
        <v>98</v>
      </c>
      <c r="V143" s="385">
        <v>9</v>
      </c>
      <c r="W143" s="308">
        <v>93</v>
      </c>
    </row>
    <row r="144" spans="2:23">
      <c r="B144" s="385"/>
      <c r="U144" s="308">
        <v>11</v>
      </c>
      <c r="V144" s="385">
        <v>41</v>
      </c>
      <c r="W144" s="308">
        <v>39</v>
      </c>
    </row>
    <row r="145" spans="2:23">
      <c r="B145" s="385"/>
      <c r="U145" s="308">
        <v>16</v>
      </c>
      <c r="V145" s="385">
        <v>23</v>
      </c>
      <c r="W145" s="308">
        <v>21</v>
      </c>
    </row>
    <row r="146" spans="2:23">
      <c r="B146" s="385"/>
      <c r="U146" s="308">
        <v>25</v>
      </c>
      <c r="V146" s="385">
        <v>23</v>
      </c>
      <c r="W146" s="308">
        <v>29</v>
      </c>
    </row>
    <row r="147" spans="2:23">
      <c r="B147" s="385"/>
      <c r="U147" s="308">
        <v>21</v>
      </c>
      <c r="V147" s="308">
        <f>SUM(V64:V146)</f>
        <v>2928.6000000000004</v>
      </c>
      <c r="W147" s="308">
        <v>56</v>
      </c>
    </row>
    <row r="148" spans="2:23">
      <c r="B148" s="385"/>
      <c r="U148" s="308">
        <v>293</v>
      </c>
      <c r="W148" s="308">
        <v>47</v>
      </c>
    </row>
    <row r="149" spans="2:23">
      <c r="B149" s="385"/>
      <c r="U149" s="308">
        <v>34</v>
      </c>
      <c r="W149" s="308">
        <v>23</v>
      </c>
    </row>
    <row r="150" spans="2:23">
      <c r="U150" s="308">
        <v>38</v>
      </c>
      <c r="W150" s="308">
        <v>28</v>
      </c>
    </row>
    <row r="151" spans="2:23">
      <c r="U151" s="308">
        <v>5</v>
      </c>
      <c r="W151" s="308">
        <v>40</v>
      </c>
    </row>
    <row r="152" spans="2:23">
      <c r="U152" s="308">
        <v>19</v>
      </c>
      <c r="W152" s="308">
        <v>36</v>
      </c>
    </row>
    <row r="153" spans="2:23">
      <c r="U153" s="308">
        <v>132</v>
      </c>
      <c r="W153" s="308">
        <v>27</v>
      </c>
    </row>
    <row r="154" spans="2:23">
      <c r="U154" s="308">
        <v>35</v>
      </c>
      <c r="W154" s="308">
        <v>23</v>
      </c>
    </row>
    <row r="155" spans="2:23">
      <c r="U155" s="308">
        <v>64</v>
      </c>
      <c r="W155" s="308">
        <v>25</v>
      </c>
    </row>
    <row r="156" spans="2:23">
      <c r="U156" s="308">
        <v>63</v>
      </c>
      <c r="W156" s="308">
        <v>38</v>
      </c>
    </row>
    <row r="157" spans="2:23">
      <c r="U157" s="308">
        <v>31</v>
      </c>
      <c r="W157" s="308">
        <v>46</v>
      </c>
    </row>
    <row r="158" spans="2:23">
      <c r="U158" s="308">
        <f>SUM(U64:U157)</f>
        <v>3065.1000000000004</v>
      </c>
      <c r="W158" s="308">
        <v>89</v>
      </c>
    </row>
    <row r="159" spans="2:23">
      <c r="W159" s="308">
        <v>21</v>
      </c>
    </row>
    <row r="160" spans="2:23">
      <c r="W160" s="308">
        <v>25</v>
      </c>
    </row>
    <row r="161" spans="23:23">
      <c r="W161" s="308">
        <v>52</v>
      </c>
    </row>
    <row r="162" spans="23:23">
      <c r="W162" s="308">
        <v>107</v>
      </c>
    </row>
    <row r="163" spans="23:23">
      <c r="W163" s="308">
        <v>52</v>
      </c>
    </row>
    <row r="164" spans="23:23">
      <c r="W164" s="308">
        <v>32</v>
      </c>
    </row>
    <row r="165" spans="23:23">
      <c r="W165" s="308">
        <v>26</v>
      </c>
    </row>
    <row r="166" spans="23:23">
      <c r="W166" s="308">
        <v>36</v>
      </c>
    </row>
    <row r="167" spans="23:23">
      <c r="W167" s="308">
        <v>122</v>
      </c>
    </row>
    <row r="168" spans="23:23">
      <c r="W168" s="308">
        <v>26</v>
      </c>
    </row>
    <row r="169" spans="23:23">
      <c r="W169" s="308">
        <v>60</v>
      </c>
    </row>
    <row r="170" spans="23:23">
      <c r="W170" s="308">
        <v>22</v>
      </c>
    </row>
    <row r="171" spans="23:23">
      <c r="W171" s="308">
        <v>64</v>
      </c>
    </row>
    <row r="172" spans="23:23">
      <c r="W172" s="308">
        <v>52</v>
      </c>
    </row>
    <row r="173" spans="23:23">
      <c r="W173" s="308">
        <v>35</v>
      </c>
    </row>
    <row r="174" spans="23:23">
      <c r="W174" s="308">
        <v>42</v>
      </c>
    </row>
    <row r="175" spans="23:23">
      <c r="W175" s="308">
        <v>78</v>
      </c>
    </row>
    <row r="176" spans="23:23">
      <c r="W176" s="308">
        <v>31</v>
      </c>
    </row>
    <row r="177" spans="23:23">
      <c r="W177" s="308">
        <v>29</v>
      </c>
    </row>
    <row r="178" spans="23:23">
      <c r="W178" s="308">
        <v>22</v>
      </c>
    </row>
    <row r="179" spans="23:23">
      <c r="W179" s="308">
        <v>45</v>
      </c>
    </row>
    <row r="180" spans="23:23">
      <c r="W180" s="308">
        <v>84</v>
      </c>
    </row>
    <row r="181" spans="23:23">
      <c r="W181" s="308">
        <v>48</v>
      </c>
    </row>
    <row r="182" spans="23:23">
      <c r="W182" s="308">
        <v>129</v>
      </c>
    </row>
    <row r="183" spans="23:23">
      <c r="W183" s="308">
        <v>22</v>
      </c>
    </row>
    <row r="184" spans="23:23">
      <c r="W184" s="308">
        <v>29</v>
      </c>
    </row>
    <row r="185" spans="23:23">
      <c r="W185" s="308">
        <v>26</v>
      </c>
    </row>
    <row r="186" spans="23:23">
      <c r="W186" s="308">
        <v>40</v>
      </c>
    </row>
    <row r="187" spans="23:23">
      <c r="W187" s="308">
        <v>117</v>
      </c>
    </row>
    <row r="188" spans="23:23">
      <c r="W188" s="308">
        <v>148</v>
      </c>
    </row>
    <row r="189" spans="23:23">
      <c r="W189" s="308">
        <v>27</v>
      </c>
    </row>
    <row r="190" spans="23:23">
      <c r="W190" s="308">
        <v>22</v>
      </c>
    </row>
    <row r="191" spans="23:23">
      <c r="W191" s="308">
        <v>41</v>
      </c>
    </row>
    <row r="192" spans="23:23">
      <c r="W192" s="308">
        <v>31</v>
      </c>
    </row>
    <row r="193" spans="23:23">
      <c r="W193" s="308">
        <v>23</v>
      </c>
    </row>
    <row r="194" spans="23:23">
      <c r="W194" s="308">
        <v>37</v>
      </c>
    </row>
    <row r="195" spans="23:23">
      <c r="W195" s="308">
        <v>58</v>
      </c>
    </row>
    <row r="196" spans="23:23">
      <c r="W196" s="308">
        <v>25</v>
      </c>
    </row>
    <row r="197" spans="23:23">
      <c r="W197" s="308">
        <v>93</v>
      </c>
    </row>
    <row r="198" spans="23:23">
      <c r="W198" s="308">
        <v>44</v>
      </c>
    </row>
    <row r="199" spans="23:23">
      <c r="W199" s="308">
        <v>41</v>
      </c>
    </row>
    <row r="200" spans="23:23">
      <c r="W200" s="308">
        <v>22</v>
      </c>
    </row>
    <row r="201" spans="23:23">
      <c r="W201" s="308">
        <v>26</v>
      </c>
    </row>
    <row r="202" spans="23:23">
      <c r="W202" s="308">
        <v>54</v>
      </c>
    </row>
    <row r="203" spans="23:23">
      <c r="W203" s="308">
        <v>86</v>
      </c>
    </row>
    <row r="204" spans="23:23">
      <c r="W204" s="308">
        <v>27</v>
      </c>
    </row>
    <row r="205" spans="23:23">
      <c r="W205" s="308">
        <v>46</v>
      </c>
    </row>
    <row r="206" spans="23:23">
      <c r="W206" s="308">
        <v>29</v>
      </c>
    </row>
    <row r="207" spans="23:23">
      <c r="W207" s="308">
        <v>39</v>
      </c>
    </row>
    <row r="208" spans="23:23">
      <c r="W208" s="308">
        <v>23</v>
      </c>
    </row>
    <row r="209" spans="23:23">
      <c r="W209" s="308">
        <v>85</v>
      </c>
    </row>
    <row r="210" spans="23:23">
      <c r="W210" s="308">
        <v>27</v>
      </c>
    </row>
    <row r="211" spans="23:23">
      <c r="W211" s="308">
        <v>36</v>
      </c>
    </row>
    <row r="212" spans="23:23">
      <c r="W212" s="308">
        <v>32</v>
      </c>
    </row>
    <row r="213" spans="23:23">
      <c r="W213" s="308">
        <v>109</v>
      </c>
    </row>
    <row r="214" spans="23:23">
      <c r="W214" s="308">
        <v>17</v>
      </c>
    </row>
    <row r="215" spans="23:23">
      <c r="W215" s="308">
        <v>33</v>
      </c>
    </row>
    <row r="216" spans="23:23">
      <c r="W216" s="308">
        <v>20</v>
      </c>
    </row>
    <row r="217" spans="23:23">
      <c r="W217" s="308">
        <v>33</v>
      </c>
    </row>
    <row r="218" spans="23:23">
      <c r="W218" s="308">
        <v>28</v>
      </c>
    </row>
    <row r="219" spans="23:23">
      <c r="W219" s="308">
        <v>28</v>
      </c>
    </row>
    <row r="220" spans="23:23">
      <c r="W220" s="308">
        <v>41</v>
      </c>
    </row>
    <row r="221" spans="23:23">
      <c r="W221" s="308">
        <v>43</v>
      </c>
    </row>
    <row r="222" spans="23:23">
      <c r="W222" s="308">
        <v>48</v>
      </c>
    </row>
    <row r="223" spans="23:23">
      <c r="W223" s="308">
        <v>31</v>
      </c>
    </row>
    <row r="224" spans="23:23">
      <c r="W224" s="308">
        <v>21</v>
      </c>
    </row>
    <row r="225" spans="23:23">
      <c r="W225" s="308">
        <v>21</v>
      </c>
    </row>
    <row r="226" spans="23:23">
      <c r="W226" s="308">
        <v>22</v>
      </c>
    </row>
    <row r="227" spans="23:23">
      <c r="W227" s="308">
        <v>48</v>
      </c>
    </row>
    <row r="228" spans="23:23">
      <c r="W228" s="308">
        <v>7</v>
      </c>
    </row>
    <row r="229" spans="23:23">
      <c r="W229" s="308">
        <v>13</v>
      </c>
    </row>
    <row r="230" spans="23:23">
      <c r="W230" s="308">
        <v>11</v>
      </c>
    </row>
    <row r="231" spans="23:23">
      <c r="W231" s="308">
        <v>5</v>
      </c>
    </row>
    <row r="232" spans="23:23">
      <c r="W232" s="308">
        <v>22</v>
      </c>
    </row>
    <row r="233" spans="23:23">
      <c r="W233" s="308">
        <v>16</v>
      </c>
    </row>
    <row r="234" spans="23:23">
      <c r="W234" s="308">
        <v>20</v>
      </c>
    </row>
    <row r="235" spans="23:23">
      <c r="W235" s="308">
        <v>26</v>
      </c>
    </row>
    <row r="236" spans="23:23">
      <c r="W236" s="308">
        <v>32</v>
      </c>
    </row>
    <row r="237" spans="23:23">
      <c r="W237" s="308">
        <v>25</v>
      </c>
    </row>
    <row r="238" spans="23:23">
      <c r="W238" s="308">
        <v>27</v>
      </c>
    </row>
    <row r="239" spans="23:23">
      <c r="W239" s="308">
        <v>17</v>
      </c>
    </row>
    <row r="240" spans="23:23">
      <c r="W240" s="308">
        <v>43</v>
      </c>
    </row>
    <row r="241" spans="23:23">
      <c r="W241" s="308">
        <v>30</v>
      </c>
    </row>
    <row r="242" spans="23:23">
      <c r="W242" s="308">
        <v>28</v>
      </c>
    </row>
    <row r="243" spans="23:23">
      <c r="W243" s="308">
        <v>44</v>
      </c>
    </row>
    <row r="244" spans="23:23">
      <c r="W244" s="308">
        <v>43</v>
      </c>
    </row>
    <row r="245" spans="23:23">
      <c r="W245" s="308">
        <v>21</v>
      </c>
    </row>
    <row r="246" spans="23:23">
      <c r="W246" s="308">
        <v>19</v>
      </c>
    </row>
    <row r="247" spans="23:23">
      <c r="W247" s="308">
        <v>36</v>
      </c>
    </row>
    <row r="248" spans="23:23">
      <c r="W248" s="308">
        <v>28</v>
      </c>
    </row>
    <row r="249" spans="23:23">
      <c r="W249" s="308">
        <v>43</v>
      </c>
    </row>
    <row r="250" spans="23:23">
      <c r="W250" s="308">
        <v>50</v>
      </c>
    </row>
    <row r="251" spans="23:23">
      <c r="W251" s="308">
        <v>26</v>
      </c>
    </row>
    <row r="252" spans="23:23">
      <c r="W252" s="308">
        <v>40</v>
      </c>
    </row>
    <row r="253" spans="23:23">
      <c r="W253" s="308">
        <v>12</v>
      </c>
    </row>
    <row r="254" spans="23:23">
      <c r="W254" s="308">
        <v>12</v>
      </c>
    </row>
    <row r="255" spans="23:23">
      <c r="W255" s="308">
        <v>26</v>
      </c>
    </row>
    <row r="256" spans="23:23">
      <c r="W256" s="308">
        <v>59</v>
      </c>
    </row>
    <row r="257" spans="23:23">
      <c r="W257" s="308">
        <v>53</v>
      </c>
    </row>
    <row r="258" spans="23:23">
      <c r="W258" s="308">
        <v>13</v>
      </c>
    </row>
    <row r="259" spans="23:23">
      <c r="W259" s="308">
        <v>27</v>
      </c>
    </row>
    <row r="260" spans="23:23">
      <c r="W260" s="308">
        <v>25</v>
      </c>
    </row>
    <row r="261" spans="23:23">
      <c r="W261" s="308">
        <v>9</v>
      </c>
    </row>
    <row r="262" spans="23:23">
      <c r="W262" s="308">
        <v>15</v>
      </c>
    </row>
    <row r="263" spans="23:23">
      <c r="W263" s="308">
        <v>20</v>
      </c>
    </row>
    <row r="264" spans="23:23">
      <c r="W264" s="308">
        <f>SUM(W64:W263)</f>
        <v>8357</v>
      </c>
    </row>
  </sheetData>
  <mergeCells count="15">
    <mergeCell ref="H121:J121"/>
    <mergeCell ref="N54:P54"/>
    <mergeCell ref="H68:J68"/>
    <mergeCell ref="B119:F119"/>
    <mergeCell ref="F1:H1"/>
    <mergeCell ref="B54:F54"/>
    <mergeCell ref="H54:J54"/>
    <mergeCell ref="K54:M54"/>
    <mergeCell ref="F72:F73"/>
    <mergeCell ref="F74:F75"/>
    <mergeCell ref="B96:C96"/>
    <mergeCell ref="B98:F98"/>
    <mergeCell ref="B112:F112"/>
    <mergeCell ref="M112:N112"/>
    <mergeCell ref="M104:N104"/>
  </mergeCells>
  <phoneticPr fontId="277" type="noConversion"/>
  <conditionalFormatting sqref="D78">
    <cfRule type="cellIs" dxfId="183" priority="5" operator="lessThan">
      <formula>$D$76</formula>
    </cfRule>
  </conditionalFormatting>
  <conditionalFormatting sqref="D97">
    <cfRule type="cellIs" dxfId="182" priority="2" operator="lessThan">
      <formula>0</formula>
    </cfRule>
    <cfRule type="cellIs" dxfId="181" priority="3" operator="greaterThan">
      <formula>0</formula>
    </cfRule>
  </conditionalFormatting>
  <conditionalFormatting sqref="I89">
    <cfRule type="cellIs" dxfId="180" priority="4" operator="greaterThan">
      <formula>1</formula>
    </cfRule>
  </conditionalFormatting>
  <conditionalFormatting sqref="I109">
    <cfRule type="cellIs" dxfId="179" priority="1" operator="greaterThan">
      <formula>1</formula>
    </cfRule>
  </conditionalFormatting>
  <hyperlinks>
    <hyperlink ref="F1" location="INDEX!A1" display="INDEX!A1" xr:uid="{2B10A761-0783-44A9-9A2D-C2E7DA049022}"/>
    <hyperlink ref="F60" location="Psychometry!AJ50" display="Link" xr:uid="{4FA82A57-6782-4576-B84B-40B956CD9E33}"/>
  </hyperlinks>
  <pageMargins left="0.7" right="0.7" top="0.75" bottom="0.75" header="0.3" footer="0.3"/>
  <pageSetup paperSize="9" orientation="portrait" r:id="rId1"/>
  <customProperties>
    <customPr name="EpmWorksheetKeyString_GUID" r:id="rId2"/>
  </customProperties>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DAB11-1AB6-418C-B337-27B285DCA3B9}">
  <sheetPr>
    <tabColor rgb="FFFF3399"/>
  </sheetPr>
  <dimension ref="B1:S54"/>
  <sheetViews>
    <sheetView topLeftCell="A42" workbookViewId="0">
      <selection activeCell="H1" sqref="H1:J1"/>
    </sheetView>
  </sheetViews>
  <sheetFormatPr defaultRowHeight="13.2"/>
  <cols>
    <col min="1" max="1" width="3.109375" style="532" customWidth="1"/>
    <col min="2" max="2" width="31.109375" style="532" bestFit="1" customWidth="1"/>
    <col min="3" max="3" width="11.6640625" style="532" customWidth="1"/>
    <col min="4" max="4" width="11" style="532" bestFit="1" customWidth="1"/>
    <col min="5" max="5" width="10.5546875" style="532" bestFit="1" customWidth="1"/>
    <col min="6" max="6" width="10.44140625" style="532" customWidth="1"/>
    <col min="7" max="7" width="6.5546875" style="532" customWidth="1"/>
    <col min="8" max="9" width="8.88671875" style="532"/>
    <col min="10" max="10" width="11" style="532" bestFit="1" customWidth="1"/>
    <col min="11" max="11" width="12.109375" style="532" bestFit="1" customWidth="1"/>
    <col min="12" max="256" width="8.88671875" style="532"/>
    <col min="257" max="257" width="3.109375" style="532" customWidth="1"/>
    <col min="258" max="258" width="31.109375" style="532" bestFit="1" customWidth="1"/>
    <col min="259" max="259" width="11.6640625" style="532" customWidth="1"/>
    <col min="260" max="260" width="8.88671875" style="532"/>
    <col min="261" max="261" width="10.5546875" style="532" bestFit="1" customWidth="1"/>
    <col min="262" max="262" width="10.44140625" style="532" customWidth="1"/>
    <col min="263" max="263" width="6.5546875" style="532" customWidth="1"/>
    <col min="264" max="512" width="8.88671875" style="532"/>
    <col min="513" max="513" width="3.109375" style="532" customWidth="1"/>
    <col min="514" max="514" width="31.109375" style="532" bestFit="1" customWidth="1"/>
    <col min="515" max="515" width="11.6640625" style="532" customWidth="1"/>
    <col min="516" max="516" width="8.88671875" style="532"/>
    <col min="517" max="517" width="10.5546875" style="532" bestFit="1" customWidth="1"/>
    <col min="518" max="518" width="10.44140625" style="532" customWidth="1"/>
    <col min="519" max="519" width="6.5546875" style="532" customWidth="1"/>
    <col min="520" max="768" width="8.88671875" style="532"/>
    <col min="769" max="769" width="3.109375" style="532" customWidth="1"/>
    <col min="770" max="770" width="31.109375" style="532" bestFit="1" customWidth="1"/>
    <col min="771" max="771" width="11.6640625" style="532" customWidth="1"/>
    <col min="772" max="772" width="8.88671875" style="532"/>
    <col min="773" max="773" width="10.5546875" style="532" bestFit="1" customWidth="1"/>
    <col min="774" max="774" width="10.44140625" style="532" customWidth="1"/>
    <col min="775" max="775" width="6.5546875" style="532" customWidth="1"/>
    <col min="776" max="1024" width="8.88671875" style="532"/>
    <col min="1025" max="1025" width="3.109375" style="532" customWidth="1"/>
    <col min="1026" max="1026" width="31.109375" style="532" bestFit="1" customWidth="1"/>
    <col min="1027" max="1027" width="11.6640625" style="532" customWidth="1"/>
    <col min="1028" max="1028" width="8.88671875" style="532"/>
    <col min="1029" max="1029" width="10.5546875" style="532" bestFit="1" customWidth="1"/>
    <col min="1030" max="1030" width="10.44140625" style="532" customWidth="1"/>
    <col min="1031" max="1031" width="6.5546875" style="532" customWidth="1"/>
    <col min="1032" max="1280" width="8.88671875" style="532"/>
    <col min="1281" max="1281" width="3.109375" style="532" customWidth="1"/>
    <col min="1282" max="1282" width="31.109375" style="532" bestFit="1" customWidth="1"/>
    <col min="1283" max="1283" width="11.6640625" style="532" customWidth="1"/>
    <col min="1284" max="1284" width="8.88671875" style="532"/>
    <col min="1285" max="1285" width="10.5546875" style="532" bestFit="1" customWidth="1"/>
    <col min="1286" max="1286" width="10.44140625" style="532" customWidth="1"/>
    <col min="1287" max="1287" width="6.5546875" style="532" customWidth="1"/>
    <col min="1288" max="1536" width="8.88671875" style="532"/>
    <col min="1537" max="1537" width="3.109375" style="532" customWidth="1"/>
    <col min="1538" max="1538" width="31.109375" style="532" bestFit="1" customWidth="1"/>
    <col min="1539" max="1539" width="11.6640625" style="532" customWidth="1"/>
    <col min="1540" max="1540" width="8.88671875" style="532"/>
    <col min="1541" max="1541" width="10.5546875" style="532" bestFit="1" customWidth="1"/>
    <col min="1542" max="1542" width="10.44140625" style="532" customWidth="1"/>
    <col min="1543" max="1543" width="6.5546875" style="532" customWidth="1"/>
    <col min="1544" max="1792" width="8.88671875" style="532"/>
    <col min="1793" max="1793" width="3.109375" style="532" customWidth="1"/>
    <col min="1794" max="1794" width="31.109375" style="532" bestFit="1" customWidth="1"/>
    <col min="1795" max="1795" width="11.6640625" style="532" customWidth="1"/>
    <col min="1796" max="1796" width="8.88671875" style="532"/>
    <col min="1797" max="1797" width="10.5546875" style="532" bestFit="1" customWidth="1"/>
    <col min="1798" max="1798" width="10.44140625" style="532" customWidth="1"/>
    <col min="1799" max="1799" width="6.5546875" style="532" customWidth="1"/>
    <col min="1800" max="2048" width="8.88671875" style="532"/>
    <col min="2049" max="2049" width="3.109375" style="532" customWidth="1"/>
    <col min="2050" max="2050" width="31.109375" style="532" bestFit="1" customWidth="1"/>
    <col min="2051" max="2051" width="11.6640625" style="532" customWidth="1"/>
    <col min="2052" max="2052" width="8.88671875" style="532"/>
    <col min="2053" max="2053" width="10.5546875" style="532" bestFit="1" customWidth="1"/>
    <col min="2054" max="2054" width="10.44140625" style="532" customWidth="1"/>
    <col min="2055" max="2055" width="6.5546875" style="532" customWidth="1"/>
    <col min="2056" max="2304" width="8.88671875" style="532"/>
    <col min="2305" max="2305" width="3.109375" style="532" customWidth="1"/>
    <col min="2306" max="2306" width="31.109375" style="532" bestFit="1" customWidth="1"/>
    <col min="2307" max="2307" width="11.6640625" style="532" customWidth="1"/>
    <col min="2308" max="2308" width="8.88671875" style="532"/>
    <col min="2309" max="2309" width="10.5546875" style="532" bestFit="1" customWidth="1"/>
    <col min="2310" max="2310" width="10.44140625" style="532" customWidth="1"/>
    <col min="2311" max="2311" width="6.5546875" style="532" customWidth="1"/>
    <col min="2312" max="2560" width="8.88671875" style="532"/>
    <col min="2561" max="2561" width="3.109375" style="532" customWidth="1"/>
    <col min="2562" max="2562" width="31.109375" style="532" bestFit="1" customWidth="1"/>
    <col min="2563" max="2563" width="11.6640625" style="532" customWidth="1"/>
    <col min="2564" max="2564" width="8.88671875" style="532"/>
    <col min="2565" max="2565" width="10.5546875" style="532" bestFit="1" customWidth="1"/>
    <col min="2566" max="2566" width="10.44140625" style="532" customWidth="1"/>
    <col min="2567" max="2567" width="6.5546875" style="532" customWidth="1"/>
    <col min="2568" max="2816" width="8.88671875" style="532"/>
    <col min="2817" max="2817" width="3.109375" style="532" customWidth="1"/>
    <col min="2818" max="2818" width="31.109375" style="532" bestFit="1" customWidth="1"/>
    <col min="2819" max="2819" width="11.6640625" style="532" customWidth="1"/>
    <col min="2820" max="2820" width="8.88671875" style="532"/>
    <col min="2821" max="2821" width="10.5546875" style="532" bestFit="1" customWidth="1"/>
    <col min="2822" max="2822" width="10.44140625" style="532" customWidth="1"/>
    <col min="2823" max="2823" width="6.5546875" style="532" customWidth="1"/>
    <col min="2824" max="3072" width="8.88671875" style="532"/>
    <col min="3073" max="3073" width="3.109375" style="532" customWidth="1"/>
    <col min="3074" max="3074" width="31.109375" style="532" bestFit="1" customWidth="1"/>
    <col min="3075" max="3075" width="11.6640625" style="532" customWidth="1"/>
    <col min="3076" max="3076" width="8.88671875" style="532"/>
    <col min="3077" max="3077" width="10.5546875" style="532" bestFit="1" customWidth="1"/>
    <col min="3078" max="3078" width="10.44140625" style="532" customWidth="1"/>
    <col min="3079" max="3079" width="6.5546875" style="532" customWidth="1"/>
    <col min="3080" max="3328" width="8.88671875" style="532"/>
    <col min="3329" max="3329" width="3.109375" style="532" customWidth="1"/>
    <col min="3330" max="3330" width="31.109375" style="532" bestFit="1" customWidth="1"/>
    <col min="3331" max="3331" width="11.6640625" style="532" customWidth="1"/>
    <col min="3332" max="3332" width="8.88671875" style="532"/>
    <col min="3333" max="3333" width="10.5546875" style="532" bestFit="1" customWidth="1"/>
    <col min="3334" max="3334" width="10.44140625" style="532" customWidth="1"/>
    <col min="3335" max="3335" width="6.5546875" style="532" customWidth="1"/>
    <col min="3336" max="3584" width="8.88671875" style="532"/>
    <col min="3585" max="3585" width="3.109375" style="532" customWidth="1"/>
    <col min="3586" max="3586" width="31.109375" style="532" bestFit="1" customWidth="1"/>
    <col min="3587" max="3587" width="11.6640625" style="532" customWidth="1"/>
    <col min="3588" max="3588" width="8.88671875" style="532"/>
    <col min="3589" max="3589" width="10.5546875" style="532" bestFit="1" customWidth="1"/>
    <col min="3590" max="3590" width="10.44140625" style="532" customWidth="1"/>
    <col min="3591" max="3591" width="6.5546875" style="532" customWidth="1"/>
    <col min="3592" max="3840" width="8.88671875" style="532"/>
    <col min="3841" max="3841" width="3.109375" style="532" customWidth="1"/>
    <col min="3842" max="3842" width="31.109375" style="532" bestFit="1" customWidth="1"/>
    <col min="3843" max="3843" width="11.6640625" style="532" customWidth="1"/>
    <col min="3844" max="3844" width="8.88671875" style="532"/>
    <col min="3845" max="3845" width="10.5546875" style="532" bestFit="1" customWidth="1"/>
    <col min="3846" max="3846" width="10.44140625" style="532" customWidth="1"/>
    <col min="3847" max="3847" width="6.5546875" style="532" customWidth="1"/>
    <col min="3848" max="4096" width="8.88671875" style="532"/>
    <col min="4097" max="4097" width="3.109375" style="532" customWidth="1"/>
    <col min="4098" max="4098" width="31.109375" style="532" bestFit="1" customWidth="1"/>
    <col min="4099" max="4099" width="11.6640625" style="532" customWidth="1"/>
    <col min="4100" max="4100" width="8.88671875" style="532"/>
    <col min="4101" max="4101" width="10.5546875" style="532" bestFit="1" customWidth="1"/>
    <col min="4102" max="4102" width="10.44140625" style="532" customWidth="1"/>
    <col min="4103" max="4103" width="6.5546875" style="532" customWidth="1"/>
    <col min="4104" max="4352" width="8.88671875" style="532"/>
    <col min="4353" max="4353" width="3.109375" style="532" customWidth="1"/>
    <col min="4354" max="4354" width="31.109375" style="532" bestFit="1" customWidth="1"/>
    <col min="4355" max="4355" width="11.6640625" style="532" customWidth="1"/>
    <col min="4356" max="4356" width="8.88671875" style="532"/>
    <col min="4357" max="4357" width="10.5546875" style="532" bestFit="1" customWidth="1"/>
    <col min="4358" max="4358" width="10.44140625" style="532" customWidth="1"/>
    <col min="4359" max="4359" width="6.5546875" style="532" customWidth="1"/>
    <col min="4360" max="4608" width="8.88671875" style="532"/>
    <col min="4609" max="4609" width="3.109375" style="532" customWidth="1"/>
    <col min="4610" max="4610" width="31.109375" style="532" bestFit="1" customWidth="1"/>
    <col min="4611" max="4611" width="11.6640625" style="532" customWidth="1"/>
    <col min="4612" max="4612" width="8.88671875" style="532"/>
    <col min="4613" max="4613" width="10.5546875" style="532" bestFit="1" customWidth="1"/>
    <col min="4614" max="4614" width="10.44140625" style="532" customWidth="1"/>
    <col min="4615" max="4615" width="6.5546875" style="532" customWidth="1"/>
    <col min="4616" max="4864" width="8.88671875" style="532"/>
    <col min="4865" max="4865" width="3.109375" style="532" customWidth="1"/>
    <col min="4866" max="4866" width="31.109375" style="532" bestFit="1" customWidth="1"/>
    <col min="4867" max="4867" width="11.6640625" style="532" customWidth="1"/>
    <col min="4868" max="4868" width="8.88671875" style="532"/>
    <col min="4869" max="4869" width="10.5546875" style="532" bestFit="1" customWidth="1"/>
    <col min="4870" max="4870" width="10.44140625" style="532" customWidth="1"/>
    <col min="4871" max="4871" width="6.5546875" style="532" customWidth="1"/>
    <col min="4872" max="5120" width="8.88671875" style="532"/>
    <col min="5121" max="5121" width="3.109375" style="532" customWidth="1"/>
    <col min="5122" max="5122" width="31.109375" style="532" bestFit="1" customWidth="1"/>
    <col min="5123" max="5123" width="11.6640625" style="532" customWidth="1"/>
    <col min="5124" max="5124" width="8.88671875" style="532"/>
    <col min="5125" max="5125" width="10.5546875" style="532" bestFit="1" customWidth="1"/>
    <col min="5126" max="5126" width="10.44140625" style="532" customWidth="1"/>
    <col min="5127" max="5127" width="6.5546875" style="532" customWidth="1"/>
    <col min="5128" max="5376" width="8.88671875" style="532"/>
    <col min="5377" max="5377" width="3.109375" style="532" customWidth="1"/>
    <col min="5378" max="5378" width="31.109375" style="532" bestFit="1" customWidth="1"/>
    <col min="5379" max="5379" width="11.6640625" style="532" customWidth="1"/>
    <col min="5380" max="5380" width="8.88671875" style="532"/>
    <col min="5381" max="5381" width="10.5546875" style="532" bestFit="1" customWidth="1"/>
    <col min="5382" max="5382" width="10.44140625" style="532" customWidth="1"/>
    <col min="5383" max="5383" width="6.5546875" style="532" customWidth="1"/>
    <col min="5384" max="5632" width="8.88671875" style="532"/>
    <col min="5633" max="5633" width="3.109375" style="532" customWidth="1"/>
    <col min="5634" max="5634" width="31.109375" style="532" bestFit="1" customWidth="1"/>
    <col min="5635" max="5635" width="11.6640625" style="532" customWidth="1"/>
    <col min="5636" max="5636" width="8.88671875" style="532"/>
    <col min="5637" max="5637" width="10.5546875" style="532" bestFit="1" customWidth="1"/>
    <col min="5638" max="5638" width="10.44140625" style="532" customWidth="1"/>
    <col min="5639" max="5639" width="6.5546875" style="532" customWidth="1"/>
    <col min="5640" max="5888" width="8.88671875" style="532"/>
    <col min="5889" max="5889" width="3.109375" style="532" customWidth="1"/>
    <col min="5890" max="5890" width="31.109375" style="532" bestFit="1" customWidth="1"/>
    <col min="5891" max="5891" width="11.6640625" style="532" customWidth="1"/>
    <col min="5892" max="5892" width="8.88671875" style="532"/>
    <col min="5893" max="5893" width="10.5546875" style="532" bestFit="1" customWidth="1"/>
    <col min="5894" max="5894" width="10.44140625" style="532" customWidth="1"/>
    <col min="5895" max="5895" width="6.5546875" style="532" customWidth="1"/>
    <col min="5896" max="6144" width="8.88671875" style="532"/>
    <col min="6145" max="6145" width="3.109375" style="532" customWidth="1"/>
    <col min="6146" max="6146" width="31.109375" style="532" bestFit="1" customWidth="1"/>
    <col min="6147" max="6147" width="11.6640625" style="532" customWidth="1"/>
    <col min="6148" max="6148" width="8.88671875" style="532"/>
    <col min="6149" max="6149" width="10.5546875" style="532" bestFit="1" customWidth="1"/>
    <col min="6150" max="6150" width="10.44140625" style="532" customWidth="1"/>
    <col min="6151" max="6151" width="6.5546875" style="532" customWidth="1"/>
    <col min="6152" max="6400" width="8.88671875" style="532"/>
    <col min="6401" max="6401" width="3.109375" style="532" customWidth="1"/>
    <col min="6402" max="6402" width="31.109375" style="532" bestFit="1" customWidth="1"/>
    <col min="6403" max="6403" width="11.6640625" style="532" customWidth="1"/>
    <col min="6404" max="6404" width="8.88671875" style="532"/>
    <col min="6405" max="6405" width="10.5546875" style="532" bestFit="1" customWidth="1"/>
    <col min="6406" max="6406" width="10.44140625" style="532" customWidth="1"/>
    <col min="6407" max="6407" width="6.5546875" style="532" customWidth="1"/>
    <col min="6408" max="6656" width="8.88671875" style="532"/>
    <col min="6657" max="6657" width="3.109375" style="532" customWidth="1"/>
    <col min="6658" max="6658" width="31.109375" style="532" bestFit="1" customWidth="1"/>
    <col min="6659" max="6659" width="11.6640625" style="532" customWidth="1"/>
    <col min="6660" max="6660" width="8.88671875" style="532"/>
    <col min="6661" max="6661" width="10.5546875" style="532" bestFit="1" customWidth="1"/>
    <col min="6662" max="6662" width="10.44140625" style="532" customWidth="1"/>
    <col min="6663" max="6663" width="6.5546875" style="532" customWidth="1"/>
    <col min="6664" max="6912" width="8.88671875" style="532"/>
    <col min="6913" max="6913" width="3.109375" style="532" customWidth="1"/>
    <col min="6914" max="6914" width="31.109375" style="532" bestFit="1" customWidth="1"/>
    <col min="6915" max="6915" width="11.6640625" style="532" customWidth="1"/>
    <col min="6916" max="6916" width="8.88671875" style="532"/>
    <col min="6917" max="6917" width="10.5546875" style="532" bestFit="1" customWidth="1"/>
    <col min="6918" max="6918" width="10.44140625" style="532" customWidth="1"/>
    <col min="6919" max="6919" width="6.5546875" style="532" customWidth="1"/>
    <col min="6920" max="7168" width="8.88671875" style="532"/>
    <col min="7169" max="7169" width="3.109375" style="532" customWidth="1"/>
    <col min="7170" max="7170" width="31.109375" style="532" bestFit="1" customWidth="1"/>
    <col min="7171" max="7171" width="11.6640625" style="532" customWidth="1"/>
    <col min="7172" max="7172" width="8.88671875" style="532"/>
    <col min="7173" max="7173" width="10.5546875" style="532" bestFit="1" customWidth="1"/>
    <col min="7174" max="7174" width="10.44140625" style="532" customWidth="1"/>
    <col min="7175" max="7175" width="6.5546875" style="532" customWidth="1"/>
    <col min="7176" max="7424" width="8.88671875" style="532"/>
    <col min="7425" max="7425" width="3.109375" style="532" customWidth="1"/>
    <col min="7426" max="7426" width="31.109375" style="532" bestFit="1" customWidth="1"/>
    <col min="7427" max="7427" width="11.6640625" style="532" customWidth="1"/>
    <col min="7428" max="7428" width="8.88671875" style="532"/>
    <col min="7429" max="7429" width="10.5546875" style="532" bestFit="1" customWidth="1"/>
    <col min="7430" max="7430" width="10.44140625" style="532" customWidth="1"/>
    <col min="7431" max="7431" width="6.5546875" style="532" customWidth="1"/>
    <col min="7432" max="7680" width="8.88671875" style="532"/>
    <col min="7681" max="7681" width="3.109375" style="532" customWidth="1"/>
    <col min="7682" max="7682" width="31.109375" style="532" bestFit="1" customWidth="1"/>
    <col min="7683" max="7683" width="11.6640625" style="532" customWidth="1"/>
    <col min="7684" max="7684" width="8.88671875" style="532"/>
    <col min="7685" max="7685" width="10.5546875" style="532" bestFit="1" customWidth="1"/>
    <col min="7686" max="7686" width="10.44140625" style="532" customWidth="1"/>
    <col min="7687" max="7687" width="6.5546875" style="532" customWidth="1"/>
    <col min="7688" max="7936" width="8.88671875" style="532"/>
    <col min="7937" max="7937" width="3.109375" style="532" customWidth="1"/>
    <col min="7938" max="7938" width="31.109375" style="532" bestFit="1" customWidth="1"/>
    <col min="7939" max="7939" width="11.6640625" style="532" customWidth="1"/>
    <col min="7940" max="7940" width="8.88671875" style="532"/>
    <col min="7941" max="7941" width="10.5546875" style="532" bestFit="1" customWidth="1"/>
    <col min="7942" max="7942" width="10.44140625" style="532" customWidth="1"/>
    <col min="7943" max="7943" width="6.5546875" style="532" customWidth="1"/>
    <col min="7944" max="8192" width="8.88671875" style="532"/>
    <col min="8193" max="8193" width="3.109375" style="532" customWidth="1"/>
    <col min="8194" max="8194" width="31.109375" style="532" bestFit="1" customWidth="1"/>
    <col min="8195" max="8195" width="11.6640625" style="532" customWidth="1"/>
    <col min="8196" max="8196" width="8.88671875" style="532"/>
    <col min="8197" max="8197" width="10.5546875" style="532" bestFit="1" customWidth="1"/>
    <col min="8198" max="8198" width="10.44140625" style="532" customWidth="1"/>
    <col min="8199" max="8199" width="6.5546875" style="532" customWidth="1"/>
    <col min="8200" max="8448" width="8.88671875" style="532"/>
    <col min="8449" max="8449" width="3.109375" style="532" customWidth="1"/>
    <col min="8450" max="8450" width="31.109375" style="532" bestFit="1" customWidth="1"/>
    <col min="8451" max="8451" width="11.6640625" style="532" customWidth="1"/>
    <col min="8452" max="8452" width="8.88671875" style="532"/>
    <col min="8453" max="8453" width="10.5546875" style="532" bestFit="1" customWidth="1"/>
    <col min="8454" max="8454" width="10.44140625" style="532" customWidth="1"/>
    <col min="8455" max="8455" width="6.5546875" style="532" customWidth="1"/>
    <col min="8456" max="8704" width="8.88671875" style="532"/>
    <col min="8705" max="8705" width="3.109375" style="532" customWidth="1"/>
    <col min="8706" max="8706" width="31.109375" style="532" bestFit="1" customWidth="1"/>
    <col min="8707" max="8707" width="11.6640625" style="532" customWidth="1"/>
    <col min="8708" max="8708" width="8.88671875" style="532"/>
    <col min="8709" max="8709" width="10.5546875" style="532" bestFit="1" customWidth="1"/>
    <col min="8710" max="8710" width="10.44140625" style="532" customWidth="1"/>
    <col min="8711" max="8711" width="6.5546875" style="532" customWidth="1"/>
    <col min="8712" max="8960" width="8.88671875" style="532"/>
    <col min="8961" max="8961" width="3.109375" style="532" customWidth="1"/>
    <col min="8962" max="8962" width="31.109375" style="532" bestFit="1" customWidth="1"/>
    <col min="8963" max="8963" width="11.6640625" style="532" customWidth="1"/>
    <col min="8964" max="8964" width="8.88671875" style="532"/>
    <col min="8965" max="8965" width="10.5546875" style="532" bestFit="1" customWidth="1"/>
    <col min="8966" max="8966" width="10.44140625" style="532" customWidth="1"/>
    <col min="8967" max="8967" width="6.5546875" style="532" customWidth="1"/>
    <col min="8968" max="9216" width="8.88671875" style="532"/>
    <col min="9217" max="9217" width="3.109375" style="532" customWidth="1"/>
    <col min="9218" max="9218" width="31.109375" style="532" bestFit="1" customWidth="1"/>
    <col min="9219" max="9219" width="11.6640625" style="532" customWidth="1"/>
    <col min="9220" max="9220" width="8.88671875" style="532"/>
    <col min="9221" max="9221" width="10.5546875" style="532" bestFit="1" customWidth="1"/>
    <col min="9222" max="9222" width="10.44140625" style="532" customWidth="1"/>
    <col min="9223" max="9223" width="6.5546875" style="532" customWidth="1"/>
    <col min="9224" max="9472" width="8.88671875" style="532"/>
    <col min="9473" max="9473" width="3.109375" style="532" customWidth="1"/>
    <col min="9474" max="9474" width="31.109375" style="532" bestFit="1" customWidth="1"/>
    <col min="9475" max="9475" width="11.6640625" style="532" customWidth="1"/>
    <col min="9476" max="9476" width="8.88671875" style="532"/>
    <col min="9477" max="9477" width="10.5546875" style="532" bestFit="1" customWidth="1"/>
    <col min="9478" max="9478" width="10.44140625" style="532" customWidth="1"/>
    <col min="9479" max="9479" width="6.5546875" style="532" customWidth="1"/>
    <col min="9480" max="9728" width="8.88671875" style="532"/>
    <col min="9729" max="9729" width="3.109375" style="532" customWidth="1"/>
    <col min="9730" max="9730" width="31.109375" style="532" bestFit="1" customWidth="1"/>
    <col min="9731" max="9731" width="11.6640625" style="532" customWidth="1"/>
    <col min="9732" max="9732" width="8.88671875" style="532"/>
    <col min="9733" max="9733" width="10.5546875" style="532" bestFit="1" customWidth="1"/>
    <col min="9734" max="9734" width="10.44140625" style="532" customWidth="1"/>
    <col min="9735" max="9735" width="6.5546875" style="532" customWidth="1"/>
    <col min="9736" max="9984" width="8.88671875" style="532"/>
    <col min="9985" max="9985" width="3.109375" style="532" customWidth="1"/>
    <col min="9986" max="9986" width="31.109375" style="532" bestFit="1" customWidth="1"/>
    <col min="9987" max="9987" width="11.6640625" style="532" customWidth="1"/>
    <col min="9988" max="9988" width="8.88671875" style="532"/>
    <col min="9989" max="9989" width="10.5546875" style="532" bestFit="1" customWidth="1"/>
    <col min="9990" max="9990" width="10.44140625" style="532" customWidth="1"/>
    <col min="9991" max="9991" width="6.5546875" style="532" customWidth="1"/>
    <col min="9992" max="10240" width="8.88671875" style="532"/>
    <col min="10241" max="10241" width="3.109375" style="532" customWidth="1"/>
    <col min="10242" max="10242" width="31.109375" style="532" bestFit="1" customWidth="1"/>
    <col min="10243" max="10243" width="11.6640625" style="532" customWidth="1"/>
    <col min="10244" max="10244" width="8.88671875" style="532"/>
    <col min="10245" max="10245" width="10.5546875" style="532" bestFit="1" customWidth="1"/>
    <col min="10246" max="10246" width="10.44140625" style="532" customWidth="1"/>
    <col min="10247" max="10247" width="6.5546875" style="532" customWidth="1"/>
    <col min="10248" max="10496" width="8.88671875" style="532"/>
    <col min="10497" max="10497" width="3.109375" style="532" customWidth="1"/>
    <col min="10498" max="10498" width="31.109375" style="532" bestFit="1" customWidth="1"/>
    <col min="10499" max="10499" width="11.6640625" style="532" customWidth="1"/>
    <col min="10500" max="10500" width="8.88671875" style="532"/>
    <col min="10501" max="10501" width="10.5546875" style="532" bestFit="1" customWidth="1"/>
    <col min="10502" max="10502" width="10.44140625" style="532" customWidth="1"/>
    <col min="10503" max="10503" width="6.5546875" style="532" customWidth="1"/>
    <col min="10504" max="10752" width="8.88671875" style="532"/>
    <col min="10753" max="10753" width="3.109375" style="532" customWidth="1"/>
    <col min="10754" max="10754" width="31.109375" style="532" bestFit="1" customWidth="1"/>
    <col min="10755" max="10755" width="11.6640625" style="532" customWidth="1"/>
    <col min="10756" max="10756" width="8.88671875" style="532"/>
    <col min="10757" max="10757" width="10.5546875" style="532" bestFit="1" customWidth="1"/>
    <col min="10758" max="10758" width="10.44140625" style="532" customWidth="1"/>
    <col min="10759" max="10759" width="6.5546875" style="532" customWidth="1"/>
    <col min="10760" max="11008" width="8.88671875" style="532"/>
    <col min="11009" max="11009" width="3.109375" style="532" customWidth="1"/>
    <col min="11010" max="11010" width="31.109375" style="532" bestFit="1" customWidth="1"/>
    <col min="11011" max="11011" width="11.6640625" style="532" customWidth="1"/>
    <col min="11012" max="11012" width="8.88671875" style="532"/>
    <col min="11013" max="11013" width="10.5546875" style="532" bestFit="1" customWidth="1"/>
    <col min="11014" max="11014" width="10.44140625" style="532" customWidth="1"/>
    <col min="11015" max="11015" width="6.5546875" style="532" customWidth="1"/>
    <col min="11016" max="11264" width="8.88671875" style="532"/>
    <col min="11265" max="11265" width="3.109375" style="532" customWidth="1"/>
    <col min="11266" max="11266" width="31.109375" style="532" bestFit="1" customWidth="1"/>
    <col min="11267" max="11267" width="11.6640625" style="532" customWidth="1"/>
    <col min="11268" max="11268" width="8.88671875" style="532"/>
    <col min="11269" max="11269" width="10.5546875" style="532" bestFit="1" customWidth="1"/>
    <col min="11270" max="11270" width="10.44140625" style="532" customWidth="1"/>
    <col min="11271" max="11271" width="6.5546875" style="532" customWidth="1"/>
    <col min="11272" max="11520" width="8.88671875" style="532"/>
    <col min="11521" max="11521" width="3.109375" style="532" customWidth="1"/>
    <col min="11522" max="11522" width="31.109375" style="532" bestFit="1" customWidth="1"/>
    <col min="11523" max="11523" width="11.6640625" style="532" customWidth="1"/>
    <col min="11524" max="11524" width="8.88671875" style="532"/>
    <col min="11525" max="11525" width="10.5546875" style="532" bestFit="1" customWidth="1"/>
    <col min="11526" max="11526" width="10.44140625" style="532" customWidth="1"/>
    <col min="11527" max="11527" width="6.5546875" style="532" customWidth="1"/>
    <col min="11528" max="11776" width="8.88671875" style="532"/>
    <col min="11777" max="11777" width="3.109375" style="532" customWidth="1"/>
    <col min="11778" max="11778" width="31.109375" style="532" bestFit="1" customWidth="1"/>
    <col min="11779" max="11779" width="11.6640625" style="532" customWidth="1"/>
    <col min="11780" max="11780" width="8.88671875" style="532"/>
    <col min="11781" max="11781" width="10.5546875" style="532" bestFit="1" customWidth="1"/>
    <col min="11782" max="11782" width="10.44140625" style="532" customWidth="1"/>
    <col min="11783" max="11783" width="6.5546875" style="532" customWidth="1"/>
    <col min="11784" max="12032" width="8.88671875" style="532"/>
    <col min="12033" max="12033" width="3.109375" style="532" customWidth="1"/>
    <col min="12034" max="12034" width="31.109375" style="532" bestFit="1" customWidth="1"/>
    <col min="12035" max="12035" width="11.6640625" style="532" customWidth="1"/>
    <col min="12036" max="12036" width="8.88671875" style="532"/>
    <col min="12037" max="12037" width="10.5546875" style="532" bestFit="1" customWidth="1"/>
    <col min="12038" max="12038" width="10.44140625" style="532" customWidth="1"/>
    <col min="12039" max="12039" width="6.5546875" style="532" customWidth="1"/>
    <col min="12040" max="12288" width="8.88671875" style="532"/>
    <col min="12289" max="12289" width="3.109375" style="532" customWidth="1"/>
    <col min="12290" max="12290" width="31.109375" style="532" bestFit="1" customWidth="1"/>
    <col min="12291" max="12291" width="11.6640625" style="532" customWidth="1"/>
    <col min="12292" max="12292" width="8.88671875" style="532"/>
    <col min="12293" max="12293" width="10.5546875" style="532" bestFit="1" customWidth="1"/>
    <col min="12294" max="12294" width="10.44140625" style="532" customWidth="1"/>
    <col min="12295" max="12295" width="6.5546875" style="532" customWidth="1"/>
    <col min="12296" max="12544" width="8.88671875" style="532"/>
    <col min="12545" max="12545" width="3.109375" style="532" customWidth="1"/>
    <col min="12546" max="12546" width="31.109375" style="532" bestFit="1" customWidth="1"/>
    <col min="12547" max="12547" width="11.6640625" style="532" customWidth="1"/>
    <col min="12548" max="12548" width="8.88671875" style="532"/>
    <col min="12549" max="12549" width="10.5546875" style="532" bestFit="1" customWidth="1"/>
    <col min="12550" max="12550" width="10.44140625" style="532" customWidth="1"/>
    <col min="12551" max="12551" width="6.5546875" style="532" customWidth="1"/>
    <col min="12552" max="12800" width="8.88671875" style="532"/>
    <col min="12801" max="12801" width="3.109375" style="532" customWidth="1"/>
    <col min="12802" max="12802" width="31.109375" style="532" bestFit="1" customWidth="1"/>
    <col min="12803" max="12803" width="11.6640625" style="532" customWidth="1"/>
    <col min="12804" max="12804" width="8.88671875" style="532"/>
    <col min="12805" max="12805" width="10.5546875" style="532" bestFit="1" customWidth="1"/>
    <col min="12806" max="12806" width="10.44140625" style="532" customWidth="1"/>
    <col min="12807" max="12807" width="6.5546875" style="532" customWidth="1"/>
    <col min="12808" max="13056" width="8.88671875" style="532"/>
    <col min="13057" max="13057" width="3.109375" style="532" customWidth="1"/>
    <col min="13058" max="13058" width="31.109375" style="532" bestFit="1" customWidth="1"/>
    <col min="13059" max="13059" width="11.6640625" style="532" customWidth="1"/>
    <col min="13060" max="13060" width="8.88671875" style="532"/>
    <col min="13061" max="13061" width="10.5546875" style="532" bestFit="1" customWidth="1"/>
    <col min="13062" max="13062" width="10.44140625" style="532" customWidth="1"/>
    <col min="13063" max="13063" width="6.5546875" style="532" customWidth="1"/>
    <col min="13064" max="13312" width="8.88671875" style="532"/>
    <col min="13313" max="13313" width="3.109375" style="532" customWidth="1"/>
    <col min="13314" max="13314" width="31.109375" style="532" bestFit="1" customWidth="1"/>
    <col min="13315" max="13315" width="11.6640625" style="532" customWidth="1"/>
    <col min="13316" max="13316" width="8.88671875" style="532"/>
    <col min="13317" max="13317" width="10.5546875" style="532" bestFit="1" customWidth="1"/>
    <col min="13318" max="13318" width="10.44140625" style="532" customWidth="1"/>
    <col min="13319" max="13319" width="6.5546875" style="532" customWidth="1"/>
    <col min="13320" max="13568" width="8.88671875" style="532"/>
    <col min="13569" max="13569" width="3.109375" style="532" customWidth="1"/>
    <col min="13570" max="13570" width="31.109375" style="532" bestFit="1" customWidth="1"/>
    <col min="13571" max="13571" width="11.6640625" style="532" customWidth="1"/>
    <col min="13572" max="13572" width="8.88671875" style="532"/>
    <col min="13573" max="13573" width="10.5546875" style="532" bestFit="1" customWidth="1"/>
    <col min="13574" max="13574" width="10.44140625" style="532" customWidth="1"/>
    <col min="13575" max="13575" width="6.5546875" style="532" customWidth="1"/>
    <col min="13576" max="13824" width="8.88671875" style="532"/>
    <col min="13825" max="13825" width="3.109375" style="532" customWidth="1"/>
    <col min="13826" max="13826" width="31.109375" style="532" bestFit="1" customWidth="1"/>
    <col min="13827" max="13827" width="11.6640625" style="532" customWidth="1"/>
    <col min="13828" max="13828" width="8.88671875" style="532"/>
    <col min="13829" max="13829" width="10.5546875" style="532" bestFit="1" customWidth="1"/>
    <col min="13830" max="13830" width="10.44140625" style="532" customWidth="1"/>
    <col min="13831" max="13831" width="6.5546875" style="532" customWidth="1"/>
    <col min="13832" max="14080" width="8.88671875" style="532"/>
    <col min="14081" max="14081" width="3.109375" style="532" customWidth="1"/>
    <col min="14082" max="14082" width="31.109375" style="532" bestFit="1" customWidth="1"/>
    <col min="14083" max="14083" width="11.6640625" style="532" customWidth="1"/>
    <col min="14084" max="14084" width="8.88671875" style="532"/>
    <col min="14085" max="14085" width="10.5546875" style="532" bestFit="1" customWidth="1"/>
    <col min="14086" max="14086" width="10.44140625" style="532" customWidth="1"/>
    <col min="14087" max="14087" width="6.5546875" style="532" customWidth="1"/>
    <col min="14088" max="14336" width="8.88671875" style="532"/>
    <col min="14337" max="14337" width="3.109375" style="532" customWidth="1"/>
    <col min="14338" max="14338" width="31.109375" style="532" bestFit="1" customWidth="1"/>
    <col min="14339" max="14339" width="11.6640625" style="532" customWidth="1"/>
    <col min="14340" max="14340" width="8.88671875" style="532"/>
    <col min="14341" max="14341" width="10.5546875" style="532" bestFit="1" customWidth="1"/>
    <col min="14342" max="14342" width="10.44140625" style="532" customWidth="1"/>
    <col min="14343" max="14343" width="6.5546875" style="532" customWidth="1"/>
    <col min="14344" max="14592" width="8.88671875" style="532"/>
    <col min="14593" max="14593" width="3.109375" style="532" customWidth="1"/>
    <col min="14594" max="14594" width="31.109375" style="532" bestFit="1" customWidth="1"/>
    <col min="14595" max="14595" width="11.6640625" style="532" customWidth="1"/>
    <col min="14596" max="14596" width="8.88671875" style="532"/>
    <col min="14597" max="14597" width="10.5546875" style="532" bestFit="1" customWidth="1"/>
    <col min="14598" max="14598" width="10.44140625" style="532" customWidth="1"/>
    <col min="14599" max="14599" width="6.5546875" style="532" customWidth="1"/>
    <col min="14600" max="14848" width="8.88671875" style="532"/>
    <col min="14849" max="14849" width="3.109375" style="532" customWidth="1"/>
    <col min="14850" max="14850" width="31.109375" style="532" bestFit="1" customWidth="1"/>
    <col min="14851" max="14851" width="11.6640625" style="532" customWidth="1"/>
    <col min="14852" max="14852" width="8.88671875" style="532"/>
    <col min="14853" max="14853" width="10.5546875" style="532" bestFit="1" customWidth="1"/>
    <col min="14854" max="14854" width="10.44140625" style="532" customWidth="1"/>
    <col min="14855" max="14855" width="6.5546875" style="532" customWidth="1"/>
    <col min="14856" max="15104" width="8.88671875" style="532"/>
    <col min="15105" max="15105" width="3.109375" style="532" customWidth="1"/>
    <col min="15106" max="15106" width="31.109375" style="532" bestFit="1" customWidth="1"/>
    <col min="15107" max="15107" width="11.6640625" style="532" customWidth="1"/>
    <col min="15108" max="15108" width="8.88671875" style="532"/>
    <col min="15109" max="15109" width="10.5546875" style="532" bestFit="1" customWidth="1"/>
    <col min="15110" max="15110" width="10.44140625" style="532" customWidth="1"/>
    <col min="15111" max="15111" width="6.5546875" style="532" customWidth="1"/>
    <col min="15112" max="15360" width="8.88671875" style="532"/>
    <col min="15361" max="15361" width="3.109375" style="532" customWidth="1"/>
    <col min="15362" max="15362" width="31.109375" style="532" bestFit="1" customWidth="1"/>
    <col min="15363" max="15363" width="11.6640625" style="532" customWidth="1"/>
    <col min="15364" max="15364" width="8.88671875" style="532"/>
    <col min="15365" max="15365" width="10.5546875" style="532" bestFit="1" customWidth="1"/>
    <col min="15366" max="15366" width="10.44140625" style="532" customWidth="1"/>
    <col min="15367" max="15367" width="6.5546875" style="532" customWidth="1"/>
    <col min="15368" max="15616" width="8.88671875" style="532"/>
    <col min="15617" max="15617" width="3.109375" style="532" customWidth="1"/>
    <col min="15618" max="15618" width="31.109375" style="532" bestFit="1" customWidth="1"/>
    <col min="15619" max="15619" width="11.6640625" style="532" customWidth="1"/>
    <col min="15620" max="15620" width="8.88671875" style="532"/>
    <col min="15621" max="15621" width="10.5546875" style="532" bestFit="1" customWidth="1"/>
    <col min="15622" max="15622" width="10.44140625" style="532" customWidth="1"/>
    <col min="15623" max="15623" width="6.5546875" style="532" customWidth="1"/>
    <col min="15624" max="15872" width="8.88671875" style="532"/>
    <col min="15873" max="15873" width="3.109375" style="532" customWidth="1"/>
    <col min="15874" max="15874" width="31.109375" style="532" bestFit="1" customWidth="1"/>
    <col min="15875" max="15875" width="11.6640625" style="532" customWidth="1"/>
    <col min="15876" max="15876" width="8.88671875" style="532"/>
    <col min="15877" max="15877" width="10.5546875" style="532" bestFit="1" customWidth="1"/>
    <col min="15878" max="15878" width="10.44140625" style="532" customWidth="1"/>
    <col min="15879" max="15879" width="6.5546875" style="532" customWidth="1"/>
    <col min="15880" max="16128" width="8.88671875" style="532"/>
    <col min="16129" max="16129" width="3.109375" style="532" customWidth="1"/>
    <col min="16130" max="16130" width="31.109375" style="532" bestFit="1" customWidth="1"/>
    <col min="16131" max="16131" width="11.6640625" style="532" customWidth="1"/>
    <col min="16132" max="16132" width="8.88671875" style="532"/>
    <col min="16133" max="16133" width="10.5546875" style="532" bestFit="1" customWidth="1"/>
    <col min="16134" max="16134" width="10.44140625" style="532" customWidth="1"/>
    <col min="16135" max="16135" width="6.5546875" style="532" customWidth="1"/>
    <col min="16136" max="16384" width="8.88671875" style="532"/>
  </cols>
  <sheetData>
    <row r="1" spans="2:10" ht="23.4" thickBot="1">
      <c r="H1" s="4523" t="s">
        <v>307</v>
      </c>
      <c r="I1" s="4524"/>
      <c r="J1" s="4525"/>
    </row>
    <row r="2" spans="2:10" ht="13.8" thickBot="1"/>
    <row r="3" spans="2:10" ht="13.8">
      <c r="B3" s="4612" t="s">
        <v>580</v>
      </c>
      <c r="C3" s="4613"/>
      <c r="D3" s="4613"/>
      <c r="E3" s="4613"/>
      <c r="F3" s="4613"/>
      <c r="G3" s="4614"/>
    </row>
    <row r="4" spans="2:10" ht="13.8">
      <c r="B4" s="533"/>
      <c r="C4" s="534"/>
      <c r="G4" s="535"/>
    </row>
    <row r="5" spans="2:10">
      <c r="B5" s="4615" t="s">
        <v>581</v>
      </c>
      <c r="C5" s="4616"/>
      <c r="D5" s="4616"/>
      <c r="E5" s="285">
        <v>2500</v>
      </c>
      <c r="F5" s="536" t="s">
        <v>46</v>
      </c>
      <c r="G5" s="537" t="s">
        <v>419</v>
      </c>
    </row>
    <row r="6" spans="2:10" ht="13.8" thickBot="1">
      <c r="B6" s="4615" t="s">
        <v>582</v>
      </c>
      <c r="C6" s="4616"/>
      <c r="D6" s="4616"/>
      <c r="E6" s="288">
        <v>27.5</v>
      </c>
      <c r="F6" s="536" t="s">
        <v>421</v>
      </c>
      <c r="G6" s="537" t="s">
        <v>419</v>
      </c>
    </row>
    <row r="7" spans="2:10" ht="16.2" thickBot="1">
      <c r="B7" s="4617" t="s">
        <v>583</v>
      </c>
      <c r="C7" s="4618"/>
      <c r="D7" s="4618"/>
      <c r="E7" s="294">
        <f>(E6-26)*(-0.00125*E5+15.25)/3-0.01775*E5+58.25</f>
        <v>19.937500000000007</v>
      </c>
      <c r="F7" s="538" t="s">
        <v>584</v>
      </c>
      <c r="G7" s="535"/>
    </row>
    <row r="8" spans="2:10" ht="13.8" thickBot="1">
      <c r="B8" s="539"/>
      <c r="C8" s="540"/>
      <c r="D8" s="541"/>
      <c r="E8" s="542"/>
      <c r="F8" s="541"/>
      <c r="G8" s="543"/>
    </row>
    <row r="12" spans="2:10" ht="13.8" thickBot="1"/>
    <row r="13" spans="2:10" ht="13.8">
      <c r="B13" s="4612" t="s">
        <v>585</v>
      </c>
      <c r="C13" s="4613"/>
      <c r="D13" s="4613"/>
      <c r="E13" s="4613"/>
      <c r="F13" s="4613"/>
      <c r="G13" s="4614"/>
    </row>
    <row r="14" spans="2:10" ht="13.8">
      <c r="B14" s="533"/>
      <c r="C14" s="534"/>
      <c r="G14" s="535"/>
    </row>
    <row r="15" spans="2:10">
      <c r="B15" s="4615" t="s">
        <v>581</v>
      </c>
      <c r="C15" s="4616"/>
      <c r="D15" s="4616"/>
      <c r="E15" s="285">
        <v>2270</v>
      </c>
      <c r="F15" s="536" t="s">
        <v>46</v>
      </c>
      <c r="G15" s="537" t="s">
        <v>419</v>
      </c>
    </row>
    <row r="16" spans="2:10" ht="13.8" thickBot="1">
      <c r="B16" s="4615" t="s">
        <v>582</v>
      </c>
      <c r="C16" s="4616"/>
      <c r="D16" s="4616"/>
      <c r="E16" s="288">
        <v>29</v>
      </c>
      <c r="F16" s="536" t="s">
        <v>421</v>
      </c>
      <c r="G16" s="537" t="s">
        <v>419</v>
      </c>
    </row>
    <row r="17" spans="2:19" ht="16.2" thickBot="1">
      <c r="B17" s="4617" t="s">
        <v>583</v>
      </c>
      <c r="C17" s="4618"/>
      <c r="D17" s="4618"/>
      <c r="E17" s="294">
        <f>(E16-26)*(-0.0026*E15+20.1)/3-0.015*E15+28.3</f>
        <v>8.448000000000004</v>
      </c>
      <c r="F17" s="538" t="s">
        <v>584</v>
      </c>
      <c r="G17" s="535"/>
    </row>
    <row r="18" spans="2:19" ht="13.8" thickBot="1">
      <c r="B18" s="539"/>
      <c r="C18" s="540"/>
      <c r="D18" s="541"/>
      <c r="E18" s="542"/>
      <c r="F18" s="541"/>
      <c r="G18" s="543"/>
    </row>
    <row r="20" spans="2:19" ht="13.8" thickBot="1"/>
    <row r="21" spans="2:19" ht="13.8">
      <c r="B21" s="4612" t="s">
        <v>63</v>
      </c>
      <c r="C21" s="4613"/>
      <c r="D21" s="4613"/>
      <c r="E21" s="4613"/>
      <c r="F21" s="4613"/>
      <c r="G21" s="4614"/>
    </row>
    <row r="22" spans="2:19" ht="13.8">
      <c r="B22" s="533"/>
      <c r="C22" s="534"/>
      <c r="G22" s="535"/>
    </row>
    <row r="23" spans="2:19">
      <c r="B23" s="4615" t="s">
        <v>586</v>
      </c>
      <c r="C23" s="4616"/>
      <c r="D23" s="4616"/>
      <c r="E23" s="285">
        <v>5975</v>
      </c>
      <c r="F23" s="536" t="s">
        <v>502</v>
      </c>
      <c r="G23" s="537" t="s">
        <v>419</v>
      </c>
    </row>
    <row r="24" spans="2:19">
      <c r="B24" s="4615" t="s">
        <v>587</v>
      </c>
      <c r="C24" s="4616"/>
      <c r="D24" s="4616"/>
      <c r="E24" s="544">
        <v>637</v>
      </c>
      <c r="F24" s="536" t="s">
        <v>502</v>
      </c>
      <c r="G24" s="537" t="s">
        <v>419</v>
      </c>
    </row>
    <row r="25" spans="2:19">
      <c r="B25" s="4615" t="s">
        <v>588</v>
      </c>
      <c r="C25" s="4616"/>
      <c r="D25" s="4616"/>
      <c r="E25" s="285">
        <v>221.6</v>
      </c>
      <c r="F25" s="536" t="s">
        <v>511</v>
      </c>
      <c r="G25" s="537" t="s">
        <v>419</v>
      </c>
    </row>
    <row r="26" spans="2:19" ht="13.8" thickBot="1">
      <c r="B26" s="4615" t="s">
        <v>581</v>
      </c>
      <c r="C26" s="4616"/>
      <c r="D26" s="4616"/>
      <c r="E26" s="285">
        <v>2270</v>
      </c>
      <c r="F26" s="536" t="s">
        <v>46</v>
      </c>
      <c r="G26" s="537" t="s">
        <v>419</v>
      </c>
    </row>
    <row r="27" spans="2:19" ht="16.2" thickBot="1">
      <c r="B27" s="4617" t="s">
        <v>589</v>
      </c>
      <c r="C27" s="4618"/>
      <c r="D27" s="4618"/>
      <c r="E27" s="294">
        <f>(((3*E23-3*E24)/E25)+((0.0533*E26)-174.5))/((-0.00125*E26)+15.25)+26</f>
        <v>27.511085032047436</v>
      </c>
      <c r="F27" s="538" t="s">
        <v>421</v>
      </c>
      <c r="G27" s="535"/>
    </row>
    <row r="28" spans="2:19" ht="13.8" thickBot="1">
      <c r="B28" s="539"/>
      <c r="C28" s="540"/>
      <c r="D28" s="541"/>
      <c r="E28" s="542"/>
      <c r="F28" s="541"/>
      <c r="G28" s="543"/>
    </row>
    <row r="30" spans="2:19" ht="13.8" thickBot="1"/>
    <row r="31" spans="2:19" ht="26.4" thickBot="1">
      <c r="B31" s="545"/>
      <c r="C31" s="546"/>
      <c r="D31" s="546"/>
      <c r="E31" s="547" t="s">
        <v>590</v>
      </c>
      <c r="F31" s="547" t="s">
        <v>591</v>
      </c>
      <c r="G31" s="547" t="s">
        <v>592</v>
      </c>
      <c r="H31" s="546"/>
      <c r="I31" s="546"/>
      <c r="J31" s="546"/>
      <c r="K31" s="546"/>
      <c r="L31" s="546"/>
      <c r="M31" s="546"/>
      <c r="N31" s="546"/>
      <c r="O31" s="546"/>
      <c r="P31" s="546"/>
      <c r="Q31" s="546"/>
      <c r="R31" s="546"/>
      <c r="S31" s="548"/>
    </row>
    <row r="32" spans="2:19" ht="43.8" thickBot="1">
      <c r="B32" s="549"/>
      <c r="C32" s="550"/>
      <c r="D32" s="550"/>
      <c r="E32" s="551">
        <v>18</v>
      </c>
      <c r="F32" s="552">
        <v>10</v>
      </c>
      <c r="G32" s="553">
        <v>5</v>
      </c>
      <c r="H32" s="554" t="s">
        <v>421</v>
      </c>
      <c r="I32" s="550"/>
      <c r="J32" s="555" t="s">
        <v>593</v>
      </c>
      <c r="K32" s="556" t="s">
        <v>594</v>
      </c>
      <c r="L32" s="4619" t="s">
        <v>64</v>
      </c>
      <c r="M32" s="4620"/>
      <c r="N32" s="4620"/>
      <c r="O32" s="4620"/>
      <c r="P32" s="4620"/>
      <c r="Q32" s="4620"/>
      <c r="R32" s="4620"/>
      <c r="S32" s="4621"/>
    </row>
    <row r="33" spans="2:19" ht="15" thickBot="1">
      <c r="B33" s="4622" t="s">
        <v>595</v>
      </c>
      <c r="C33" s="4623"/>
      <c r="D33" s="4624"/>
      <c r="E33" s="557">
        <f>(F38-26)*(-0.0026*F41+20.1)/3-0.015*F41+30</f>
        <v>6.1000000000000014</v>
      </c>
      <c r="F33" s="558">
        <f>(E38-26)*(-0.00125*E41+15.25)/3-0.01775*E41+58.25</f>
        <v>26.000000000000007</v>
      </c>
      <c r="G33" s="559">
        <f>(C38-26)*(-0.0004*C41+11.8)/3-0.0193*C41+75.7</f>
        <v>38.250000000000007</v>
      </c>
      <c r="H33" s="550"/>
      <c r="I33" s="550"/>
      <c r="J33" s="560">
        <v>5</v>
      </c>
      <c r="K33" s="561">
        <v>29</v>
      </c>
      <c r="L33" s="562">
        <v>78.1875</v>
      </c>
      <c r="M33" s="563">
        <v>68.25</v>
      </c>
      <c r="N33" s="563">
        <v>58.3125</v>
      </c>
      <c r="O33" s="563">
        <v>48.375</v>
      </c>
      <c r="P33" s="563">
        <v>38.437500000000007</v>
      </c>
      <c r="Q33" s="563">
        <v>28.500000000000007</v>
      </c>
      <c r="R33" s="563">
        <v>18.562500000000011</v>
      </c>
      <c r="S33" s="564">
        <v>8.625</v>
      </c>
    </row>
    <row r="34" spans="2:19" ht="14.4">
      <c r="B34" s="565"/>
      <c r="C34" s="550"/>
      <c r="D34" s="550"/>
      <c r="E34" s="566"/>
      <c r="F34" s="566"/>
      <c r="G34" s="566"/>
      <c r="H34" s="550"/>
      <c r="I34" s="550"/>
      <c r="J34" s="567">
        <v>5</v>
      </c>
      <c r="K34" s="568">
        <v>28</v>
      </c>
      <c r="L34" s="569">
        <v>74.182291666666671</v>
      </c>
      <c r="M34" s="570">
        <v>64.3125</v>
      </c>
      <c r="N34" s="570">
        <v>54.442708333333336</v>
      </c>
      <c r="O34" s="570">
        <v>44.572916666666664</v>
      </c>
      <c r="P34" s="570">
        <v>34.703125000000014</v>
      </c>
      <c r="Q34" s="570">
        <v>24.833333333333339</v>
      </c>
      <c r="R34" s="570">
        <v>14.963541666666679</v>
      </c>
      <c r="S34" s="571">
        <v>5.0937499999999929</v>
      </c>
    </row>
    <row r="35" spans="2:19" ht="15" thickBot="1">
      <c r="B35" s="565"/>
      <c r="C35" s="550"/>
      <c r="D35" s="550"/>
      <c r="E35" s="550"/>
      <c r="F35" s="550"/>
      <c r="G35" s="550"/>
      <c r="H35" s="550"/>
      <c r="I35" s="566"/>
      <c r="J35" s="567">
        <v>5</v>
      </c>
      <c r="K35" s="568">
        <v>27</v>
      </c>
      <c r="L35" s="569">
        <v>70.177083333333343</v>
      </c>
      <c r="M35" s="570">
        <v>60.375000000000014</v>
      </c>
      <c r="N35" s="570">
        <v>50.572916666666671</v>
      </c>
      <c r="O35" s="570">
        <v>40.770833333333329</v>
      </c>
      <c r="P35" s="570">
        <v>30.968750000000007</v>
      </c>
      <c r="Q35" s="570">
        <v>21.166666666666679</v>
      </c>
      <c r="R35" s="570">
        <v>11.364583333333346</v>
      </c>
      <c r="S35" s="571">
        <v>1.5625000000000071</v>
      </c>
    </row>
    <row r="36" spans="2:19" ht="26.4" thickBot="1">
      <c r="B36" s="572" t="s">
        <v>596</v>
      </c>
      <c r="C36" s="573" t="s">
        <v>436</v>
      </c>
      <c r="D36" s="574" t="s">
        <v>436</v>
      </c>
      <c r="E36" s="575" t="s">
        <v>436</v>
      </c>
      <c r="F36" s="576" t="s">
        <v>436</v>
      </c>
      <c r="G36" s="550"/>
      <c r="H36" s="550"/>
      <c r="I36" s="550"/>
      <c r="J36" s="577">
        <v>5</v>
      </c>
      <c r="K36" s="578">
        <v>26</v>
      </c>
      <c r="L36" s="579">
        <v>66.171875</v>
      </c>
      <c r="M36" s="580">
        <v>56.4375</v>
      </c>
      <c r="N36" s="580">
        <v>46.703125000000007</v>
      </c>
      <c r="O36" s="580">
        <v>36.96875</v>
      </c>
      <c r="P36" s="580">
        <v>27.234375000000014</v>
      </c>
      <c r="Q36" s="580">
        <v>17.500000000000014</v>
      </c>
      <c r="R36" s="580">
        <v>7.7656250000000107</v>
      </c>
      <c r="S36" s="581">
        <v>-1.96875</v>
      </c>
    </row>
    <row r="37" spans="2:19" ht="14.4">
      <c r="B37" s="582" t="s">
        <v>597</v>
      </c>
      <c r="C37" s="583">
        <v>7116</v>
      </c>
      <c r="D37" s="584">
        <v>7116</v>
      </c>
      <c r="E37" s="585">
        <v>7116</v>
      </c>
      <c r="F37" s="586">
        <v>7116</v>
      </c>
      <c r="G37" s="550"/>
      <c r="H37" s="550"/>
      <c r="I37" s="550"/>
      <c r="J37" s="587">
        <v>10</v>
      </c>
      <c r="K37" s="588">
        <v>29</v>
      </c>
      <c r="L37" s="589">
        <v>64</v>
      </c>
      <c r="M37" s="590">
        <v>54.5</v>
      </c>
      <c r="N37" s="590">
        <v>45</v>
      </c>
      <c r="O37" s="590">
        <v>35.5</v>
      </c>
      <c r="P37" s="590">
        <v>26.000000000000007</v>
      </c>
      <c r="Q37" s="590">
        <v>16.500000000000007</v>
      </c>
      <c r="R37" s="590">
        <v>7.0000000000000071</v>
      </c>
      <c r="S37" s="591">
        <v>-2.5</v>
      </c>
    </row>
    <row r="38" spans="2:19" ht="14.4">
      <c r="B38" s="592" t="s">
        <v>598</v>
      </c>
      <c r="C38" s="593">
        <v>29</v>
      </c>
      <c r="D38" s="594">
        <v>29</v>
      </c>
      <c r="E38" s="595">
        <v>29</v>
      </c>
      <c r="F38" s="596">
        <v>29</v>
      </c>
      <c r="G38" s="550"/>
      <c r="H38" s="550"/>
      <c r="I38" s="550"/>
      <c r="J38" s="597">
        <v>10</v>
      </c>
      <c r="K38" s="598">
        <v>28</v>
      </c>
      <c r="L38" s="599">
        <v>59.125</v>
      </c>
      <c r="M38" s="600">
        <v>49.833333333333336</v>
      </c>
      <c r="N38" s="600">
        <v>40.541666666666671</v>
      </c>
      <c r="O38" s="600">
        <v>31.25</v>
      </c>
      <c r="P38" s="600">
        <v>21.958333333333343</v>
      </c>
      <c r="Q38" s="600">
        <v>12.666666666666671</v>
      </c>
      <c r="R38" s="600">
        <v>3.3750000000000071</v>
      </c>
      <c r="S38" s="601">
        <v>-5.9166666666666714</v>
      </c>
    </row>
    <row r="39" spans="2:19" ht="14.4">
      <c r="B39" s="592" t="s">
        <v>599</v>
      </c>
      <c r="C39" s="593">
        <v>198</v>
      </c>
      <c r="D39" s="594">
        <v>198</v>
      </c>
      <c r="E39" s="595">
        <v>198</v>
      </c>
      <c r="F39" s="596">
        <v>198</v>
      </c>
      <c r="G39" s="550"/>
      <c r="H39" s="550"/>
      <c r="I39" s="550"/>
      <c r="J39" s="597">
        <v>10</v>
      </c>
      <c r="K39" s="598">
        <v>27</v>
      </c>
      <c r="L39" s="599">
        <v>54.25</v>
      </c>
      <c r="M39" s="600">
        <v>45.166666666666671</v>
      </c>
      <c r="N39" s="600">
        <v>36.083333333333336</v>
      </c>
      <c r="O39" s="600">
        <v>27</v>
      </c>
      <c r="P39" s="600">
        <v>17.916666666666671</v>
      </c>
      <c r="Q39" s="600">
        <v>8.8333333333333428</v>
      </c>
      <c r="R39" s="600">
        <v>-0.24999999999999289</v>
      </c>
      <c r="S39" s="601">
        <v>-9.3333333333333286</v>
      </c>
    </row>
    <row r="40" spans="2:19" ht="16.8" thickBot="1">
      <c r="B40" s="592" t="s">
        <v>600</v>
      </c>
      <c r="C40" s="602">
        <v>5</v>
      </c>
      <c r="D40" s="594">
        <v>7</v>
      </c>
      <c r="E40" s="603">
        <v>10</v>
      </c>
      <c r="F40" s="604">
        <v>18</v>
      </c>
      <c r="G40" s="550"/>
      <c r="H40" s="550"/>
      <c r="I40" s="550"/>
      <c r="J40" s="605">
        <v>10</v>
      </c>
      <c r="K40" s="606">
        <v>26</v>
      </c>
      <c r="L40" s="607">
        <v>49.375</v>
      </c>
      <c r="M40" s="608">
        <v>40.5</v>
      </c>
      <c r="N40" s="608">
        <v>31.625000000000004</v>
      </c>
      <c r="O40" s="608">
        <v>22.75</v>
      </c>
      <c r="P40" s="608">
        <v>13.875000000000007</v>
      </c>
      <c r="Q40" s="608">
        <v>5.0000000000000071</v>
      </c>
      <c r="R40" s="608">
        <v>-3.8749999999999929</v>
      </c>
      <c r="S40" s="609">
        <v>-12.75</v>
      </c>
    </row>
    <row r="41" spans="2:19" ht="15" thickBot="1">
      <c r="B41" s="610" t="s">
        <v>601</v>
      </c>
      <c r="C41" s="611">
        <v>2500</v>
      </c>
      <c r="D41" s="612">
        <v>2500</v>
      </c>
      <c r="E41" s="613">
        <v>2500</v>
      </c>
      <c r="F41" s="614">
        <v>2500</v>
      </c>
      <c r="G41" s="550"/>
      <c r="H41" s="550"/>
      <c r="I41" s="550"/>
      <c r="J41" s="615">
        <v>18</v>
      </c>
      <c r="K41" s="616">
        <v>29</v>
      </c>
      <c r="L41" s="617">
        <v>41.3</v>
      </c>
      <c r="M41" s="618">
        <v>32.5</v>
      </c>
      <c r="N41" s="618">
        <v>23.700000000000003</v>
      </c>
      <c r="O41" s="618">
        <v>14.9</v>
      </c>
      <c r="P41" s="618">
        <v>6.1000000000000014</v>
      </c>
      <c r="Q41" s="618">
        <v>-2.6999999999999957</v>
      </c>
      <c r="R41" s="618">
        <v>-11.5</v>
      </c>
      <c r="S41" s="619">
        <v>-20.299999999999997</v>
      </c>
    </row>
    <row r="42" spans="2:19" ht="25.8">
      <c r="B42" s="620" t="s">
        <v>602</v>
      </c>
      <c r="C42" s="621" t="s">
        <v>436</v>
      </c>
      <c r="D42" s="622" t="s">
        <v>436</v>
      </c>
      <c r="E42" s="623" t="s">
        <v>436</v>
      </c>
      <c r="F42" s="624" t="s">
        <v>436</v>
      </c>
      <c r="G42" s="550"/>
      <c r="H42" s="550"/>
      <c r="I42" s="550"/>
      <c r="J42" s="625">
        <v>18</v>
      </c>
      <c r="K42" s="626">
        <v>28</v>
      </c>
      <c r="L42" s="627">
        <v>35.033333333333331</v>
      </c>
      <c r="M42" s="628">
        <v>26.666666666666664</v>
      </c>
      <c r="N42" s="628">
        <v>18.300000000000004</v>
      </c>
      <c r="O42" s="628">
        <v>9.9333333333333371</v>
      </c>
      <c r="P42" s="628">
        <v>1.56666666666667</v>
      </c>
      <c r="Q42" s="628">
        <v>-6.7999999999999972</v>
      </c>
      <c r="R42" s="628">
        <v>-15.166666666666664</v>
      </c>
      <c r="S42" s="629">
        <v>-23.533333333333331</v>
      </c>
    </row>
    <row r="43" spans="2:19" ht="14.4">
      <c r="B43" s="630" t="s">
        <v>603</v>
      </c>
      <c r="C43" s="602">
        <f>C37-C39*(C38*(6.7-0.00087*C41-(C40-18)/8*(0.00045*C41-1.62))-0.00695*C41-73.95)</f>
        <v>3834.5212499999989</v>
      </c>
      <c r="D43" s="631">
        <f>D37-D39*(D38*(6.7-0.00087*D41-(D40-18)/8*(0.00045*D41-1.62))-0.00695*D41-73.95)</f>
        <v>3123.9487499999982</v>
      </c>
      <c r="E43" s="603">
        <f>E37-E39*(E38*(6.7-0.00087*E41-(E40-18)/8*(0.00045*E41-1.62))-0.00695*E41-73.95)</f>
        <v>2058.0899999999992</v>
      </c>
      <c r="F43" s="604">
        <f>F37-F39*(F38*(6.7-0.00087*F41-(F40-18)/8*(0.00045*F41-1.62))-0.00695*F41-73.95)</f>
        <v>-784.20000000000437</v>
      </c>
      <c r="G43" s="550"/>
      <c r="H43" s="550"/>
      <c r="I43" s="550"/>
      <c r="J43" s="625">
        <v>18</v>
      </c>
      <c r="K43" s="626">
        <v>27</v>
      </c>
      <c r="L43" s="627">
        <v>28.766666666666666</v>
      </c>
      <c r="M43" s="628">
        <v>20.833333333333332</v>
      </c>
      <c r="N43" s="628">
        <v>12.900000000000002</v>
      </c>
      <c r="O43" s="628">
        <v>4.9666666666666686</v>
      </c>
      <c r="P43" s="628">
        <v>-2.9666666666666686</v>
      </c>
      <c r="Q43" s="628">
        <v>-10.899999999999999</v>
      </c>
      <c r="R43" s="628">
        <v>-18.833333333333336</v>
      </c>
      <c r="S43" s="629">
        <v>-26.766666666666666</v>
      </c>
    </row>
    <row r="44" spans="2:19" ht="15" thickBot="1">
      <c r="B44" s="632" t="s">
        <v>604</v>
      </c>
      <c r="C44" s="633">
        <f>G33</f>
        <v>38.250000000000007</v>
      </c>
      <c r="D44" s="634">
        <f>E33-(D40-18)*(G33-E33)/13</f>
        <v>33.303846153846166</v>
      </c>
      <c r="E44" s="635">
        <f>F33</f>
        <v>26.000000000000007</v>
      </c>
      <c r="F44" s="636">
        <f>E33</f>
        <v>6.1000000000000014</v>
      </c>
      <c r="G44" s="550"/>
      <c r="H44" s="550"/>
      <c r="I44" s="550"/>
      <c r="J44" s="637">
        <v>18</v>
      </c>
      <c r="K44" s="638">
        <v>26</v>
      </c>
      <c r="L44" s="639">
        <v>22.5</v>
      </c>
      <c r="M44" s="640">
        <v>15</v>
      </c>
      <c r="N44" s="640">
        <v>7.5</v>
      </c>
      <c r="O44" s="640">
        <v>0</v>
      </c>
      <c r="P44" s="640">
        <v>-7.5</v>
      </c>
      <c r="Q44" s="640">
        <v>-15</v>
      </c>
      <c r="R44" s="640">
        <v>-22.5</v>
      </c>
      <c r="S44" s="641">
        <v>-30</v>
      </c>
    </row>
    <row r="45" spans="2:19" ht="58.2" thickBot="1">
      <c r="B45" s="642" t="s">
        <v>605</v>
      </c>
      <c r="C45" s="643">
        <f>C37-C39*C44</f>
        <v>-457.50000000000182</v>
      </c>
      <c r="D45" s="644">
        <f>D37-D39*D44</f>
        <v>521.83846153845934</v>
      </c>
      <c r="E45" s="645">
        <f>E37-E39*E44</f>
        <v>1967.9999999999982</v>
      </c>
      <c r="F45" s="646">
        <f>F37-F39*F44</f>
        <v>5908.2</v>
      </c>
      <c r="G45" s="550"/>
      <c r="H45" s="550"/>
      <c r="I45" s="550"/>
      <c r="J45" s="4625" t="s">
        <v>606</v>
      </c>
      <c r="K45" s="4626"/>
      <c r="L45" s="647">
        <v>500</v>
      </c>
      <c r="M45" s="648">
        <v>1000</v>
      </c>
      <c r="N45" s="648">
        <v>1500</v>
      </c>
      <c r="O45" s="648">
        <v>2000</v>
      </c>
      <c r="P45" s="648">
        <v>2500</v>
      </c>
      <c r="Q45" s="648">
        <v>3000</v>
      </c>
      <c r="R45" s="648">
        <v>3500</v>
      </c>
      <c r="S45" s="649">
        <v>4000</v>
      </c>
    </row>
    <row r="46" spans="2:19" ht="14.4">
      <c r="B46" s="650"/>
      <c r="G46" s="550"/>
      <c r="H46" s="550"/>
      <c r="I46" s="550"/>
      <c r="J46" s="550"/>
      <c r="K46" s="550"/>
      <c r="L46" s="550"/>
      <c r="M46" s="550"/>
      <c r="N46" s="550"/>
      <c r="O46" s="550"/>
      <c r="P46" s="550"/>
      <c r="Q46" s="550"/>
      <c r="R46" s="550"/>
      <c r="S46" s="651"/>
    </row>
    <row r="47" spans="2:19" ht="14.4">
      <c r="B47" s="650"/>
      <c r="G47" s="550"/>
      <c r="H47" s="550"/>
      <c r="I47" s="550"/>
      <c r="J47" s="550"/>
      <c r="K47" s="550"/>
      <c r="L47" s="550"/>
      <c r="M47" s="550"/>
      <c r="N47" s="550"/>
      <c r="O47" s="550"/>
      <c r="P47" s="550"/>
      <c r="Q47" s="550"/>
      <c r="R47" s="550"/>
      <c r="S47" s="651"/>
    </row>
    <row r="48" spans="2:19" ht="14.4">
      <c r="B48" s="650"/>
      <c r="G48" s="550"/>
      <c r="H48" s="550"/>
      <c r="I48" s="550"/>
      <c r="J48" s="550"/>
      <c r="K48" s="550"/>
      <c r="L48" s="550"/>
      <c r="M48" s="550"/>
      <c r="N48" s="550"/>
      <c r="O48" s="550"/>
      <c r="P48" s="550"/>
      <c r="Q48" s="550"/>
      <c r="R48" s="550"/>
      <c r="S48" s="651"/>
    </row>
    <row r="49" spans="2:19" ht="14.4">
      <c r="B49" s="650"/>
      <c r="G49" s="550"/>
      <c r="H49" s="550"/>
      <c r="I49" s="550"/>
      <c r="J49" s="550"/>
      <c r="K49" s="550"/>
      <c r="L49" s="550"/>
      <c r="M49" s="550"/>
      <c r="N49" s="550"/>
      <c r="O49" s="550"/>
      <c r="P49" s="550"/>
      <c r="Q49" s="550"/>
      <c r="R49" s="550"/>
      <c r="S49" s="651"/>
    </row>
    <row r="50" spans="2:19" ht="14.4">
      <c r="B50" s="650"/>
      <c r="G50" s="550"/>
      <c r="H50" s="550"/>
      <c r="I50" s="550"/>
      <c r="J50" s="550"/>
      <c r="K50" s="550"/>
      <c r="L50" s="550"/>
      <c r="M50" s="550"/>
      <c r="N50" s="550"/>
      <c r="O50" s="550"/>
      <c r="P50" s="550"/>
      <c r="Q50" s="550"/>
      <c r="R50" s="550"/>
      <c r="S50" s="651"/>
    </row>
    <row r="51" spans="2:19" ht="14.4">
      <c r="B51" s="650"/>
      <c r="G51" s="550"/>
      <c r="H51" s="550"/>
      <c r="I51" s="550"/>
      <c r="J51" s="550"/>
      <c r="K51" s="550"/>
      <c r="L51" s="550"/>
      <c r="M51" s="550"/>
      <c r="N51" s="550"/>
      <c r="O51" s="550"/>
      <c r="P51" s="550"/>
      <c r="Q51" s="550"/>
      <c r="R51" s="550"/>
      <c r="S51" s="651"/>
    </row>
    <row r="52" spans="2:19" ht="14.4">
      <c r="B52" s="650"/>
      <c r="G52" s="550"/>
      <c r="H52" s="550"/>
      <c r="I52" s="550"/>
      <c r="J52" s="550"/>
      <c r="K52" s="550"/>
      <c r="L52" s="550"/>
      <c r="M52" s="550"/>
      <c r="N52" s="550"/>
      <c r="O52" s="550"/>
      <c r="P52" s="550"/>
      <c r="Q52" s="550"/>
      <c r="R52" s="550"/>
      <c r="S52" s="651"/>
    </row>
    <row r="53" spans="2:19" ht="14.4">
      <c r="B53" s="650"/>
      <c r="G53" s="550"/>
      <c r="H53" s="550"/>
      <c r="I53" s="550"/>
      <c r="J53" s="550"/>
      <c r="K53" s="550"/>
      <c r="L53" s="550"/>
      <c r="M53" s="550"/>
      <c r="N53" s="550"/>
      <c r="O53" s="550"/>
      <c r="P53" s="550"/>
      <c r="Q53" s="550"/>
      <c r="R53" s="550"/>
      <c r="S53" s="651"/>
    </row>
    <row r="54" spans="2:19" ht="15" thickBot="1">
      <c r="B54" s="652"/>
      <c r="C54" s="541"/>
      <c r="D54" s="541"/>
      <c r="E54" s="541"/>
      <c r="F54" s="541"/>
      <c r="G54" s="653"/>
      <c r="H54" s="653"/>
      <c r="I54" s="653"/>
      <c r="J54" s="653"/>
      <c r="K54" s="653"/>
      <c r="L54" s="653"/>
      <c r="M54" s="653"/>
      <c r="N54" s="653"/>
      <c r="O54" s="653"/>
      <c r="P54" s="653"/>
      <c r="Q54" s="653"/>
      <c r="R54" s="653"/>
      <c r="S54" s="654"/>
    </row>
  </sheetData>
  <mergeCells count="18">
    <mergeCell ref="L32:S32"/>
    <mergeCell ref="B33:D33"/>
    <mergeCell ref="J45:K45"/>
    <mergeCell ref="B15:D15"/>
    <mergeCell ref="B16:D16"/>
    <mergeCell ref="B17:D17"/>
    <mergeCell ref="B21:G21"/>
    <mergeCell ref="B23:D23"/>
    <mergeCell ref="B24:D24"/>
    <mergeCell ref="B25:D25"/>
    <mergeCell ref="B26:D26"/>
    <mergeCell ref="B27:D27"/>
    <mergeCell ref="B13:G13"/>
    <mergeCell ref="H1:J1"/>
    <mergeCell ref="B3:G3"/>
    <mergeCell ref="B5:D5"/>
    <mergeCell ref="B6:D6"/>
    <mergeCell ref="B7:D7"/>
  </mergeCells>
  <hyperlinks>
    <hyperlink ref="H1" location="INDEX!A1" display="INDEX!A1" xr:uid="{E9BF1298-C277-4127-9384-AB2D028A26B1}"/>
  </hyperlinks>
  <pageMargins left="0.75" right="0.75" top="1" bottom="1" header="0.5" footer="0.5"/>
  <pageSetup paperSize="9" orientation="portrait" r:id="rId1"/>
  <headerFooter alignWithMargins="0"/>
  <customProperties>
    <customPr name="EpmWorksheetKeyString_GUID" r:id="rId2"/>
  </customPropertie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F39B7-C347-4A37-A2CD-81BC24CBA76C}">
  <sheetPr>
    <tabColor rgb="FFFF99FF"/>
  </sheetPr>
  <dimension ref="B1:AD119"/>
  <sheetViews>
    <sheetView topLeftCell="A24" zoomScaleNormal="100" workbookViewId="0">
      <selection activeCell="C54" sqref="C54"/>
    </sheetView>
  </sheetViews>
  <sheetFormatPr defaultRowHeight="13.2"/>
  <cols>
    <col min="1" max="1" width="8.88671875" style="2"/>
    <col min="2" max="2" width="34.88671875" style="2" bestFit="1" customWidth="1"/>
    <col min="3" max="3" width="9.88671875" style="532" bestFit="1" customWidth="1"/>
    <col min="4" max="4" width="10.5546875" style="2" bestFit="1" customWidth="1"/>
    <col min="5" max="5" width="6.33203125" style="2" bestFit="1" customWidth="1"/>
    <col min="6" max="6" width="63" style="2" customWidth="1"/>
    <col min="7" max="7" width="8.88671875" style="2"/>
    <col min="8" max="8" width="97.44140625" style="2" customWidth="1"/>
    <col min="9" max="9" width="27.88671875" style="2" bestFit="1" customWidth="1"/>
    <col min="10" max="12" width="10.6640625" style="2" bestFit="1" customWidth="1"/>
    <col min="13" max="13" width="11.33203125" style="2" bestFit="1" customWidth="1"/>
    <col min="14" max="14" width="11.6640625" style="2" bestFit="1" customWidth="1"/>
    <col min="15" max="15" width="10.88671875" style="2" bestFit="1" customWidth="1"/>
    <col min="16" max="16" width="12.109375" style="2" customWidth="1"/>
    <col min="17" max="18" width="11.6640625" style="2" bestFit="1" customWidth="1"/>
    <col min="19" max="19" width="12.88671875" style="2" customWidth="1"/>
    <col min="20" max="20" width="10.88671875" style="2" bestFit="1" customWidth="1"/>
    <col min="21" max="21" width="11.33203125" style="2" bestFit="1" customWidth="1"/>
    <col min="22" max="27" width="6.109375" style="2" customWidth="1"/>
    <col min="28" max="29" width="7" style="2" customWidth="1"/>
    <col min="30" max="257" width="8.88671875" style="2"/>
    <col min="258" max="258" width="26.6640625" style="2" customWidth="1"/>
    <col min="259" max="261" width="8.88671875" style="2"/>
    <col min="262" max="262" width="57.44140625" style="2" bestFit="1" customWidth="1"/>
    <col min="263" max="513" width="8.88671875" style="2"/>
    <col min="514" max="514" width="26.6640625" style="2" customWidth="1"/>
    <col min="515" max="517" width="8.88671875" style="2"/>
    <col min="518" max="518" width="57.44140625" style="2" bestFit="1" customWidth="1"/>
    <col min="519" max="769" width="8.88671875" style="2"/>
    <col min="770" max="770" width="26.6640625" style="2" customWidth="1"/>
    <col min="771" max="773" width="8.88671875" style="2"/>
    <col min="774" max="774" width="57.44140625" style="2" bestFit="1" customWidth="1"/>
    <col min="775" max="1025" width="8.88671875" style="2"/>
    <col min="1026" max="1026" width="26.6640625" style="2" customWidth="1"/>
    <col min="1027" max="1029" width="8.88671875" style="2"/>
    <col min="1030" max="1030" width="57.44140625" style="2" bestFit="1" customWidth="1"/>
    <col min="1031" max="1281" width="8.88671875" style="2"/>
    <col min="1282" max="1282" width="26.6640625" style="2" customWidth="1"/>
    <col min="1283" max="1285" width="8.88671875" style="2"/>
    <col min="1286" max="1286" width="57.44140625" style="2" bestFit="1" customWidth="1"/>
    <col min="1287" max="1537" width="8.88671875" style="2"/>
    <col min="1538" max="1538" width="26.6640625" style="2" customWidth="1"/>
    <col min="1539" max="1541" width="8.88671875" style="2"/>
    <col min="1542" max="1542" width="57.44140625" style="2" bestFit="1" customWidth="1"/>
    <col min="1543" max="1793" width="8.88671875" style="2"/>
    <col min="1794" max="1794" width="26.6640625" style="2" customWidth="1"/>
    <col min="1795" max="1797" width="8.88671875" style="2"/>
    <col min="1798" max="1798" width="57.44140625" style="2" bestFit="1" customWidth="1"/>
    <col min="1799" max="2049" width="8.88671875" style="2"/>
    <col min="2050" max="2050" width="26.6640625" style="2" customWidth="1"/>
    <col min="2051" max="2053" width="8.88671875" style="2"/>
    <col min="2054" max="2054" width="57.44140625" style="2" bestFit="1" customWidth="1"/>
    <col min="2055" max="2305" width="8.88671875" style="2"/>
    <col min="2306" max="2306" width="26.6640625" style="2" customWidth="1"/>
    <col min="2307" max="2309" width="8.88671875" style="2"/>
    <col min="2310" max="2310" width="57.44140625" style="2" bestFit="1" customWidth="1"/>
    <col min="2311" max="2561" width="8.88671875" style="2"/>
    <col min="2562" max="2562" width="26.6640625" style="2" customWidth="1"/>
    <col min="2563" max="2565" width="8.88671875" style="2"/>
    <col min="2566" max="2566" width="57.44140625" style="2" bestFit="1" customWidth="1"/>
    <col min="2567" max="2817" width="8.88671875" style="2"/>
    <col min="2818" max="2818" width="26.6640625" style="2" customWidth="1"/>
    <col min="2819" max="2821" width="8.88671875" style="2"/>
    <col min="2822" max="2822" width="57.44140625" style="2" bestFit="1" customWidth="1"/>
    <col min="2823" max="3073" width="8.88671875" style="2"/>
    <col min="3074" max="3074" width="26.6640625" style="2" customWidth="1"/>
    <col min="3075" max="3077" width="8.88671875" style="2"/>
    <col min="3078" max="3078" width="57.44140625" style="2" bestFit="1" customWidth="1"/>
    <col min="3079" max="3329" width="8.88671875" style="2"/>
    <col min="3330" max="3330" width="26.6640625" style="2" customWidth="1"/>
    <col min="3331" max="3333" width="8.88671875" style="2"/>
    <col min="3334" max="3334" width="57.44140625" style="2" bestFit="1" customWidth="1"/>
    <col min="3335" max="3585" width="8.88671875" style="2"/>
    <col min="3586" max="3586" width="26.6640625" style="2" customWidth="1"/>
    <col min="3587" max="3589" width="8.88671875" style="2"/>
    <col min="3590" max="3590" width="57.44140625" style="2" bestFit="1" customWidth="1"/>
    <col min="3591" max="3841" width="8.88671875" style="2"/>
    <col min="3842" max="3842" width="26.6640625" style="2" customWidth="1"/>
    <col min="3843" max="3845" width="8.88671875" style="2"/>
    <col min="3846" max="3846" width="57.44140625" style="2" bestFit="1" customWidth="1"/>
    <col min="3847" max="4097" width="8.88671875" style="2"/>
    <col min="4098" max="4098" width="26.6640625" style="2" customWidth="1"/>
    <col min="4099" max="4101" width="8.88671875" style="2"/>
    <col min="4102" max="4102" width="57.44140625" style="2" bestFit="1" customWidth="1"/>
    <col min="4103" max="4353" width="8.88671875" style="2"/>
    <col min="4354" max="4354" width="26.6640625" style="2" customWidth="1"/>
    <col min="4355" max="4357" width="8.88671875" style="2"/>
    <col min="4358" max="4358" width="57.44140625" style="2" bestFit="1" customWidth="1"/>
    <col min="4359" max="4609" width="8.88671875" style="2"/>
    <col min="4610" max="4610" width="26.6640625" style="2" customWidth="1"/>
    <col min="4611" max="4613" width="8.88671875" style="2"/>
    <col min="4614" max="4614" width="57.44140625" style="2" bestFit="1" customWidth="1"/>
    <col min="4615" max="4865" width="8.88671875" style="2"/>
    <col min="4866" max="4866" width="26.6640625" style="2" customWidth="1"/>
    <col min="4867" max="4869" width="8.88671875" style="2"/>
    <col min="4870" max="4870" width="57.44140625" style="2" bestFit="1" customWidth="1"/>
    <col min="4871" max="5121" width="8.88671875" style="2"/>
    <col min="5122" max="5122" width="26.6640625" style="2" customWidth="1"/>
    <col min="5123" max="5125" width="8.88671875" style="2"/>
    <col min="5126" max="5126" width="57.44140625" style="2" bestFit="1" customWidth="1"/>
    <col min="5127" max="5377" width="8.88671875" style="2"/>
    <col min="5378" max="5378" width="26.6640625" style="2" customWidth="1"/>
    <col min="5379" max="5381" width="8.88671875" style="2"/>
    <col min="5382" max="5382" width="57.44140625" style="2" bestFit="1" customWidth="1"/>
    <col min="5383" max="5633" width="8.88671875" style="2"/>
    <col min="5634" max="5634" width="26.6640625" style="2" customWidth="1"/>
    <col min="5635" max="5637" width="8.88671875" style="2"/>
    <col min="5638" max="5638" width="57.44140625" style="2" bestFit="1" customWidth="1"/>
    <col min="5639" max="5889" width="8.88671875" style="2"/>
    <col min="5890" max="5890" width="26.6640625" style="2" customWidth="1"/>
    <col min="5891" max="5893" width="8.88671875" style="2"/>
    <col min="5894" max="5894" width="57.44140625" style="2" bestFit="1" customWidth="1"/>
    <col min="5895" max="6145" width="8.88671875" style="2"/>
    <col min="6146" max="6146" width="26.6640625" style="2" customWidth="1"/>
    <col min="6147" max="6149" width="8.88671875" style="2"/>
    <col min="6150" max="6150" width="57.44140625" style="2" bestFit="1" customWidth="1"/>
    <col min="6151" max="6401" width="8.88671875" style="2"/>
    <col min="6402" max="6402" width="26.6640625" style="2" customWidth="1"/>
    <col min="6403" max="6405" width="8.88671875" style="2"/>
    <col min="6406" max="6406" width="57.44140625" style="2" bestFit="1" customWidth="1"/>
    <col min="6407" max="6657" width="8.88671875" style="2"/>
    <col min="6658" max="6658" width="26.6640625" style="2" customWidth="1"/>
    <col min="6659" max="6661" width="8.88671875" style="2"/>
    <col min="6662" max="6662" width="57.44140625" style="2" bestFit="1" customWidth="1"/>
    <col min="6663" max="6913" width="8.88671875" style="2"/>
    <col min="6914" max="6914" width="26.6640625" style="2" customWidth="1"/>
    <col min="6915" max="6917" width="8.88671875" style="2"/>
    <col min="6918" max="6918" width="57.44140625" style="2" bestFit="1" customWidth="1"/>
    <col min="6919" max="7169" width="8.88671875" style="2"/>
    <col min="7170" max="7170" width="26.6640625" style="2" customWidth="1"/>
    <col min="7171" max="7173" width="8.88671875" style="2"/>
    <col min="7174" max="7174" width="57.44140625" style="2" bestFit="1" customWidth="1"/>
    <col min="7175" max="7425" width="8.88671875" style="2"/>
    <col min="7426" max="7426" width="26.6640625" style="2" customWidth="1"/>
    <col min="7427" max="7429" width="8.88671875" style="2"/>
    <col min="7430" max="7430" width="57.44140625" style="2" bestFit="1" customWidth="1"/>
    <col min="7431" max="7681" width="8.88671875" style="2"/>
    <col min="7682" max="7682" width="26.6640625" style="2" customWidth="1"/>
    <col min="7683" max="7685" width="8.88671875" style="2"/>
    <col min="7686" max="7686" width="57.44140625" style="2" bestFit="1" customWidth="1"/>
    <col min="7687" max="7937" width="8.88671875" style="2"/>
    <col min="7938" max="7938" width="26.6640625" style="2" customWidth="1"/>
    <col min="7939" max="7941" width="8.88671875" style="2"/>
    <col min="7942" max="7942" width="57.44140625" style="2" bestFit="1" customWidth="1"/>
    <col min="7943" max="8193" width="8.88671875" style="2"/>
    <col min="8194" max="8194" width="26.6640625" style="2" customWidth="1"/>
    <col min="8195" max="8197" width="8.88671875" style="2"/>
    <col min="8198" max="8198" width="57.44140625" style="2" bestFit="1" customWidth="1"/>
    <col min="8199" max="8449" width="8.88671875" style="2"/>
    <col min="8450" max="8450" width="26.6640625" style="2" customWidth="1"/>
    <col min="8451" max="8453" width="8.88671875" style="2"/>
    <col min="8454" max="8454" width="57.44140625" style="2" bestFit="1" customWidth="1"/>
    <col min="8455" max="8705" width="8.88671875" style="2"/>
    <col min="8706" max="8706" width="26.6640625" style="2" customWidth="1"/>
    <col min="8707" max="8709" width="8.88671875" style="2"/>
    <col min="8710" max="8710" width="57.44140625" style="2" bestFit="1" customWidth="1"/>
    <col min="8711" max="8961" width="8.88671875" style="2"/>
    <col min="8962" max="8962" width="26.6640625" style="2" customWidth="1"/>
    <col min="8963" max="8965" width="8.88671875" style="2"/>
    <col min="8966" max="8966" width="57.44140625" style="2" bestFit="1" customWidth="1"/>
    <col min="8967" max="9217" width="8.88671875" style="2"/>
    <col min="9218" max="9218" width="26.6640625" style="2" customWidth="1"/>
    <col min="9219" max="9221" width="8.88671875" style="2"/>
    <col min="9222" max="9222" width="57.44140625" style="2" bestFit="1" customWidth="1"/>
    <col min="9223" max="9473" width="8.88671875" style="2"/>
    <col min="9474" max="9474" width="26.6640625" style="2" customWidth="1"/>
    <col min="9475" max="9477" width="8.88671875" style="2"/>
    <col min="9478" max="9478" width="57.44140625" style="2" bestFit="1" customWidth="1"/>
    <col min="9479" max="9729" width="8.88671875" style="2"/>
    <col min="9730" max="9730" width="26.6640625" style="2" customWidth="1"/>
    <col min="9731" max="9733" width="8.88671875" style="2"/>
    <col min="9734" max="9734" width="57.44140625" style="2" bestFit="1" customWidth="1"/>
    <col min="9735" max="9985" width="8.88671875" style="2"/>
    <col min="9986" max="9986" width="26.6640625" style="2" customWidth="1"/>
    <col min="9987" max="9989" width="8.88671875" style="2"/>
    <col min="9990" max="9990" width="57.44140625" style="2" bestFit="1" customWidth="1"/>
    <col min="9991" max="10241" width="8.88671875" style="2"/>
    <col min="10242" max="10242" width="26.6640625" style="2" customWidth="1"/>
    <col min="10243" max="10245" width="8.88671875" style="2"/>
    <col min="10246" max="10246" width="57.44140625" style="2" bestFit="1" customWidth="1"/>
    <col min="10247" max="10497" width="8.88671875" style="2"/>
    <col min="10498" max="10498" width="26.6640625" style="2" customWidth="1"/>
    <col min="10499" max="10501" width="8.88671875" style="2"/>
    <col min="10502" max="10502" width="57.44140625" style="2" bestFit="1" customWidth="1"/>
    <col min="10503" max="10753" width="8.88671875" style="2"/>
    <col min="10754" max="10754" width="26.6640625" style="2" customWidth="1"/>
    <col min="10755" max="10757" width="8.88671875" style="2"/>
    <col min="10758" max="10758" width="57.44140625" style="2" bestFit="1" customWidth="1"/>
    <col min="10759" max="11009" width="8.88671875" style="2"/>
    <col min="11010" max="11010" width="26.6640625" style="2" customWidth="1"/>
    <col min="11011" max="11013" width="8.88671875" style="2"/>
    <col min="11014" max="11014" width="57.44140625" style="2" bestFit="1" customWidth="1"/>
    <col min="11015" max="11265" width="8.88671875" style="2"/>
    <col min="11266" max="11266" width="26.6640625" style="2" customWidth="1"/>
    <col min="11267" max="11269" width="8.88671875" style="2"/>
    <col min="11270" max="11270" width="57.44140625" style="2" bestFit="1" customWidth="1"/>
    <col min="11271" max="11521" width="8.88671875" style="2"/>
    <col min="11522" max="11522" width="26.6640625" style="2" customWidth="1"/>
    <col min="11523" max="11525" width="8.88671875" style="2"/>
    <col min="11526" max="11526" width="57.44140625" style="2" bestFit="1" customWidth="1"/>
    <col min="11527" max="11777" width="8.88671875" style="2"/>
    <col min="11778" max="11778" width="26.6640625" style="2" customWidth="1"/>
    <col min="11779" max="11781" width="8.88671875" style="2"/>
    <col min="11782" max="11782" width="57.44140625" style="2" bestFit="1" customWidth="1"/>
    <col min="11783" max="12033" width="8.88671875" style="2"/>
    <col min="12034" max="12034" width="26.6640625" style="2" customWidth="1"/>
    <col min="12035" max="12037" width="8.88671875" style="2"/>
    <col min="12038" max="12038" width="57.44140625" style="2" bestFit="1" customWidth="1"/>
    <col min="12039" max="12289" width="8.88671875" style="2"/>
    <col min="12290" max="12290" width="26.6640625" style="2" customWidth="1"/>
    <col min="12291" max="12293" width="8.88671875" style="2"/>
    <col min="12294" max="12294" width="57.44140625" style="2" bestFit="1" customWidth="1"/>
    <col min="12295" max="12545" width="8.88671875" style="2"/>
    <col min="12546" max="12546" width="26.6640625" style="2" customWidth="1"/>
    <col min="12547" max="12549" width="8.88671875" style="2"/>
    <col min="12550" max="12550" width="57.44140625" style="2" bestFit="1" customWidth="1"/>
    <col min="12551" max="12801" width="8.88671875" style="2"/>
    <col min="12802" max="12802" width="26.6640625" style="2" customWidth="1"/>
    <col min="12803" max="12805" width="8.88671875" style="2"/>
    <col min="12806" max="12806" width="57.44140625" style="2" bestFit="1" customWidth="1"/>
    <col min="12807" max="13057" width="8.88671875" style="2"/>
    <col min="13058" max="13058" width="26.6640625" style="2" customWidth="1"/>
    <col min="13059" max="13061" width="8.88671875" style="2"/>
    <col min="13062" max="13062" width="57.44140625" style="2" bestFit="1" customWidth="1"/>
    <col min="13063" max="13313" width="8.88671875" style="2"/>
    <col min="13314" max="13314" width="26.6640625" style="2" customWidth="1"/>
    <col min="13315" max="13317" width="8.88671875" style="2"/>
    <col min="13318" max="13318" width="57.44140625" style="2" bestFit="1" customWidth="1"/>
    <col min="13319" max="13569" width="8.88671875" style="2"/>
    <col min="13570" max="13570" width="26.6640625" style="2" customWidth="1"/>
    <col min="13571" max="13573" width="8.88671875" style="2"/>
    <col min="13574" max="13574" width="57.44140625" style="2" bestFit="1" customWidth="1"/>
    <col min="13575" max="13825" width="8.88671875" style="2"/>
    <col min="13826" max="13826" width="26.6640625" style="2" customWidth="1"/>
    <col min="13827" max="13829" width="8.88671875" style="2"/>
    <col min="13830" max="13830" width="57.44140625" style="2" bestFit="1" customWidth="1"/>
    <col min="13831" max="14081" width="8.88671875" style="2"/>
    <col min="14082" max="14082" width="26.6640625" style="2" customWidth="1"/>
    <col min="14083" max="14085" width="8.88671875" style="2"/>
    <col min="14086" max="14086" width="57.44140625" style="2" bestFit="1" customWidth="1"/>
    <col min="14087" max="14337" width="8.88671875" style="2"/>
    <col min="14338" max="14338" width="26.6640625" style="2" customWidth="1"/>
    <col min="14339" max="14341" width="8.88671875" style="2"/>
    <col min="14342" max="14342" width="57.44140625" style="2" bestFit="1" customWidth="1"/>
    <col min="14343" max="14593" width="8.88671875" style="2"/>
    <col min="14594" max="14594" width="26.6640625" style="2" customWidth="1"/>
    <col min="14595" max="14597" width="8.88671875" style="2"/>
    <col min="14598" max="14598" width="57.44140625" style="2" bestFit="1" customWidth="1"/>
    <col min="14599" max="14849" width="8.88671875" style="2"/>
    <col min="14850" max="14850" width="26.6640625" style="2" customWidth="1"/>
    <col min="14851" max="14853" width="8.88671875" style="2"/>
    <col min="14854" max="14854" width="57.44140625" style="2" bestFit="1" customWidth="1"/>
    <col min="14855" max="15105" width="8.88671875" style="2"/>
    <col min="15106" max="15106" width="26.6640625" style="2" customWidth="1"/>
    <col min="15107" max="15109" width="8.88671875" style="2"/>
    <col min="15110" max="15110" width="57.44140625" style="2" bestFit="1" customWidth="1"/>
    <col min="15111" max="15361" width="8.88671875" style="2"/>
    <col min="15362" max="15362" width="26.6640625" style="2" customWidth="1"/>
    <col min="15363" max="15365" width="8.88671875" style="2"/>
    <col min="15366" max="15366" width="57.44140625" style="2" bestFit="1" customWidth="1"/>
    <col min="15367" max="15617" width="8.88671875" style="2"/>
    <col min="15618" max="15618" width="26.6640625" style="2" customWidth="1"/>
    <col min="15619" max="15621" width="8.88671875" style="2"/>
    <col min="15622" max="15622" width="57.44140625" style="2" bestFit="1" customWidth="1"/>
    <col min="15623" max="15873" width="8.88671875" style="2"/>
    <col min="15874" max="15874" width="26.6640625" style="2" customWidth="1"/>
    <col min="15875" max="15877" width="8.88671875" style="2"/>
    <col min="15878" max="15878" width="57.44140625" style="2" bestFit="1" customWidth="1"/>
    <col min="15879" max="16129" width="8.88671875" style="2"/>
    <col min="16130" max="16130" width="26.6640625" style="2" customWidth="1"/>
    <col min="16131" max="16133" width="8.88671875" style="2"/>
    <col min="16134" max="16134" width="57.44140625" style="2" bestFit="1" customWidth="1"/>
    <col min="16135" max="16384" width="8.88671875" style="2"/>
  </cols>
  <sheetData>
    <row r="1" spans="2:30" ht="23.4" thickBot="1">
      <c r="C1" s="4599" t="s">
        <v>307</v>
      </c>
      <c r="D1" s="4600"/>
      <c r="E1" s="4601"/>
    </row>
    <row r="2" spans="2:30" ht="13.8" thickBot="1"/>
    <row r="3" spans="2:30" ht="21.75" customHeight="1">
      <c r="B3" s="4631" t="s">
        <v>66</v>
      </c>
      <c r="C3" s="4632"/>
      <c r="D3" s="4632"/>
      <c r="E3" s="4632"/>
      <c r="F3" s="4633"/>
      <c r="H3" s="655" t="s">
        <v>607</v>
      </c>
      <c r="I3" s="656"/>
      <c r="J3" s="656"/>
      <c r="K3" s="656"/>
      <c r="L3" s="656"/>
      <c r="M3" s="656"/>
      <c r="N3" s="656"/>
      <c r="O3" s="656"/>
      <c r="P3" s="656"/>
      <c r="Q3" s="657"/>
      <c r="R3" s="655">
        <v>29.2</v>
      </c>
      <c r="S3" s="656" t="s">
        <v>608</v>
      </c>
      <c r="T3" s="656"/>
      <c r="U3" s="657"/>
      <c r="V3" s="655">
        <v>2.78</v>
      </c>
      <c r="W3" s="656" t="s">
        <v>609</v>
      </c>
      <c r="X3" s="656"/>
      <c r="Y3" s="657"/>
      <c r="Z3" s="656"/>
      <c r="AA3" s="657"/>
    </row>
    <row r="4" spans="2:30" ht="18" thickBot="1">
      <c r="B4" s="658" t="s">
        <v>610</v>
      </c>
      <c r="C4" s="659">
        <v>3.9</v>
      </c>
      <c r="D4" s="660" t="s">
        <v>611</v>
      </c>
      <c r="E4" s="661" t="s">
        <v>612</v>
      </c>
      <c r="F4" s="662" t="s">
        <v>613</v>
      </c>
    </row>
    <row r="5" spans="2:30" ht="14.4" thickBot="1">
      <c r="B5" s="658" t="s">
        <v>45</v>
      </c>
      <c r="C5" s="663">
        <v>2.5</v>
      </c>
      <c r="D5" s="660" t="s">
        <v>46</v>
      </c>
      <c r="E5" s="661"/>
      <c r="F5" s="662"/>
      <c r="H5" s="664" t="s">
        <v>614</v>
      </c>
      <c r="P5" s="665">
        <v>53000</v>
      </c>
    </row>
    <row r="6" spans="2:30" ht="13.8">
      <c r="B6" s="658" t="s">
        <v>615</v>
      </c>
      <c r="C6" s="663">
        <v>1.5</v>
      </c>
      <c r="D6" s="660" t="s">
        <v>46</v>
      </c>
      <c r="E6" s="661"/>
      <c r="F6" s="662"/>
      <c r="H6" s="666" t="s">
        <v>616</v>
      </c>
      <c r="I6" s="667">
        <v>2010</v>
      </c>
      <c r="J6" s="667">
        <v>2011</v>
      </c>
      <c r="K6" s="667">
        <v>2012</v>
      </c>
      <c r="L6" s="667">
        <v>2013</v>
      </c>
      <c r="M6" s="667">
        <v>2014</v>
      </c>
      <c r="N6" s="667">
        <v>2015</v>
      </c>
      <c r="O6" s="667">
        <v>2016</v>
      </c>
      <c r="P6" s="668">
        <v>2017</v>
      </c>
      <c r="Q6" s="667">
        <v>2018</v>
      </c>
      <c r="R6" s="667">
        <v>2019</v>
      </c>
      <c r="S6" s="667">
        <v>2020</v>
      </c>
      <c r="T6" s="667">
        <v>2021</v>
      </c>
      <c r="U6" s="667">
        <v>2022</v>
      </c>
      <c r="V6" s="667">
        <v>2023</v>
      </c>
      <c r="W6" s="667">
        <v>2024</v>
      </c>
      <c r="X6" s="667">
        <v>2025</v>
      </c>
      <c r="Y6" s="667">
        <v>2026</v>
      </c>
      <c r="Z6" s="667">
        <v>2027</v>
      </c>
      <c r="AA6" s="667">
        <v>2028</v>
      </c>
      <c r="AB6" s="667">
        <v>2029</v>
      </c>
      <c r="AC6" s="667">
        <v>2030</v>
      </c>
    </row>
    <row r="7" spans="2:30" ht="13.8">
      <c r="B7" s="422" t="s">
        <v>479</v>
      </c>
      <c r="C7" s="663">
        <v>1</v>
      </c>
      <c r="D7" s="660" t="s">
        <v>46</v>
      </c>
      <c r="E7" s="661" t="s">
        <v>612</v>
      </c>
      <c r="F7" s="662" t="s">
        <v>617</v>
      </c>
      <c r="H7" s="669">
        <v>4.4999999999999998E-2</v>
      </c>
      <c r="I7" s="670">
        <f t="shared" ref="I7:N7" si="0">J7-(J7*$H$7)</f>
        <v>38397.192465464439</v>
      </c>
      <c r="J7" s="670">
        <f t="shared" si="0"/>
        <v>40206.484257030825</v>
      </c>
      <c r="K7" s="670">
        <f t="shared" si="0"/>
        <v>42101.030635634372</v>
      </c>
      <c r="L7" s="670">
        <f t="shared" si="0"/>
        <v>44084.848833124997</v>
      </c>
      <c r="M7" s="670">
        <f t="shared" si="0"/>
        <v>46162.145375</v>
      </c>
      <c r="N7" s="670">
        <f t="shared" si="0"/>
        <v>48337.324999999997</v>
      </c>
      <c r="O7" s="670">
        <f>P7-(P7*$H$7)</f>
        <v>50615</v>
      </c>
      <c r="P7" s="671">
        <f>$P$5</f>
        <v>53000</v>
      </c>
      <c r="Q7" s="670">
        <f t="shared" ref="Q7:AC7" si="1">P7+(P7*$H$7)</f>
        <v>55385</v>
      </c>
      <c r="R7" s="670">
        <f t="shared" si="1"/>
        <v>57877.324999999997</v>
      </c>
      <c r="S7" s="670">
        <f t="shared" si="1"/>
        <v>60481.804624999997</v>
      </c>
      <c r="T7" s="670">
        <f t="shared" si="1"/>
        <v>63203.485833125</v>
      </c>
      <c r="U7" s="670">
        <f t="shared" si="1"/>
        <v>66047.642695615621</v>
      </c>
      <c r="V7" s="670">
        <f t="shared" si="1"/>
        <v>69019.786616918325</v>
      </c>
      <c r="W7" s="670">
        <f t="shared" si="1"/>
        <v>72125.677014679648</v>
      </c>
      <c r="X7" s="670">
        <f t="shared" si="1"/>
        <v>75371.332480340236</v>
      </c>
      <c r="Y7" s="670">
        <f t="shared" si="1"/>
        <v>78763.042441955549</v>
      </c>
      <c r="Z7" s="670">
        <f t="shared" si="1"/>
        <v>82307.379351843556</v>
      </c>
      <c r="AA7" s="670">
        <f t="shared" si="1"/>
        <v>86011.211422676512</v>
      </c>
      <c r="AB7" s="670">
        <f t="shared" si="1"/>
        <v>89881.715936696957</v>
      </c>
      <c r="AC7" s="670">
        <f t="shared" si="1"/>
        <v>93926.393153848316</v>
      </c>
    </row>
    <row r="8" spans="2:30" ht="13.8">
      <c r="B8" s="422"/>
      <c r="C8" s="663">
        <v>23</v>
      </c>
      <c r="D8" s="660" t="s">
        <v>618</v>
      </c>
      <c r="E8" s="661" t="s">
        <v>612</v>
      </c>
      <c r="F8" s="662" t="s">
        <v>619</v>
      </c>
      <c r="H8" s="669">
        <v>0.05</v>
      </c>
      <c r="I8" s="670">
        <f t="shared" ref="I8:N8" si="2">J8-(J8*$H$8)</f>
        <v>37011.876692968755</v>
      </c>
      <c r="J8" s="670">
        <f t="shared" si="2"/>
        <v>38959.870203125007</v>
      </c>
      <c r="K8" s="670">
        <f t="shared" si="2"/>
        <v>41010.389687500006</v>
      </c>
      <c r="L8" s="670">
        <f t="shared" si="2"/>
        <v>43168.831250000003</v>
      </c>
      <c r="M8" s="670">
        <f t="shared" si="2"/>
        <v>45440.875</v>
      </c>
      <c r="N8" s="670">
        <f t="shared" si="2"/>
        <v>47832.5</v>
      </c>
      <c r="O8" s="670">
        <f>P8-(P8*$H$8)</f>
        <v>50350</v>
      </c>
      <c r="P8" s="671">
        <f>$P$5</f>
        <v>53000</v>
      </c>
      <c r="Q8" s="670">
        <f t="shared" ref="Q8:AC8" si="3">P8+(P8*$H$8)</f>
        <v>55650</v>
      </c>
      <c r="R8" s="670">
        <f t="shared" si="3"/>
        <v>58432.5</v>
      </c>
      <c r="S8" s="670">
        <f t="shared" si="3"/>
        <v>61354.125</v>
      </c>
      <c r="T8" s="670">
        <f t="shared" si="3"/>
        <v>64421.831250000003</v>
      </c>
      <c r="U8" s="670">
        <f t="shared" si="3"/>
        <v>67642.922812500008</v>
      </c>
      <c r="V8" s="670">
        <f t="shared" si="3"/>
        <v>71025.06895312501</v>
      </c>
      <c r="W8" s="670">
        <f t="shared" si="3"/>
        <v>74576.322400781268</v>
      </c>
      <c r="X8" s="670">
        <f t="shared" si="3"/>
        <v>78305.138520820328</v>
      </c>
      <c r="Y8" s="670">
        <f t="shared" si="3"/>
        <v>82220.395446861337</v>
      </c>
      <c r="Z8" s="670">
        <f t="shared" si="3"/>
        <v>86331.415219204398</v>
      </c>
      <c r="AA8" s="670">
        <f t="shared" si="3"/>
        <v>90647.985980164623</v>
      </c>
      <c r="AB8" s="670">
        <f t="shared" si="3"/>
        <v>95180.385279172857</v>
      </c>
      <c r="AC8" s="670">
        <f t="shared" si="3"/>
        <v>99939.404543131503</v>
      </c>
    </row>
    <row r="9" spans="2:30" ht="13.8">
      <c r="B9" s="444" t="s">
        <v>620</v>
      </c>
      <c r="C9" s="672">
        <f>C5*C6</f>
        <v>3.75</v>
      </c>
      <c r="D9" s="660" t="s">
        <v>277</v>
      </c>
      <c r="E9" s="661"/>
      <c r="F9" s="662"/>
      <c r="H9" s="669">
        <v>5.5E-2</v>
      </c>
      <c r="I9" s="670">
        <f t="shared" ref="I9:O9" si="4">J9-(J9*$H$9)</f>
        <v>35669.623817694228</v>
      </c>
      <c r="J9" s="670">
        <f t="shared" si="4"/>
        <v>37745.633669517701</v>
      </c>
      <c r="K9" s="670">
        <f t="shared" si="4"/>
        <v>39942.469491553122</v>
      </c>
      <c r="L9" s="670">
        <f t="shared" si="4"/>
        <v>42267.163483124998</v>
      </c>
      <c r="M9" s="670">
        <f t="shared" si="4"/>
        <v>44727.157124999998</v>
      </c>
      <c r="N9" s="670">
        <f t="shared" si="4"/>
        <v>47330.324999999997</v>
      </c>
      <c r="O9" s="670">
        <f t="shared" si="4"/>
        <v>50085</v>
      </c>
      <c r="P9" s="671">
        <f>$P$5</f>
        <v>53000</v>
      </c>
      <c r="Q9" s="670">
        <f t="shared" ref="Q9:AC9" si="5">P9+(P9*$H$9)</f>
        <v>55915</v>
      </c>
      <c r="R9" s="670">
        <f t="shared" si="5"/>
        <v>58990.324999999997</v>
      </c>
      <c r="S9" s="670">
        <f t="shared" si="5"/>
        <v>62234.792874999999</v>
      </c>
      <c r="T9" s="670">
        <f t="shared" si="5"/>
        <v>65657.706483125003</v>
      </c>
      <c r="U9" s="670">
        <f t="shared" si="5"/>
        <v>69268.880339696872</v>
      </c>
      <c r="V9" s="670">
        <f t="shared" si="5"/>
        <v>73078.668758380198</v>
      </c>
      <c r="W9" s="670">
        <f t="shared" si="5"/>
        <v>77097.995540091113</v>
      </c>
      <c r="X9" s="670">
        <f t="shared" si="5"/>
        <v>81338.385294796128</v>
      </c>
      <c r="Y9" s="670">
        <f t="shared" si="5"/>
        <v>85811.996486009913</v>
      </c>
      <c r="Z9" s="670">
        <f t="shared" si="5"/>
        <v>90531.656292740459</v>
      </c>
      <c r="AA9" s="670">
        <f t="shared" si="5"/>
        <v>95510.897388841186</v>
      </c>
      <c r="AB9" s="670">
        <f t="shared" si="5"/>
        <v>100763.99674522746</v>
      </c>
      <c r="AC9" s="670">
        <f t="shared" si="5"/>
        <v>106306.01656621497</v>
      </c>
    </row>
    <row r="10" spans="2:30" ht="14.4" thickBot="1">
      <c r="B10" s="444" t="s">
        <v>621</v>
      </c>
      <c r="C10" s="673">
        <f>(C7*C8*C9)*C4</f>
        <v>336.375</v>
      </c>
      <c r="D10" s="660" t="s">
        <v>622</v>
      </c>
      <c r="E10" s="661"/>
      <c r="F10" s="662"/>
    </row>
    <row r="11" spans="2:30" ht="16.2" thickBot="1">
      <c r="B11" s="519" t="s">
        <v>623</v>
      </c>
      <c r="C11" s="674">
        <f>((C7*C8*C9)*C4)/1000</f>
        <v>0.33637499999999998</v>
      </c>
      <c r="D11" s="4634" t="s">
        <v>624</v>
      </c>
      <c r="E11" s="4635"/>
      <c r="F11" s="492"/>
      <c r="H11" s="675" t="s">
        <v>625</v>
      </c>
      <c r="I11" s="676">
        <f>I7/($R$3*($R$3/$C$10)*($V$3/$C$4))</f>
        <v>21250.898141804068</v>
      </c>
      <c r="J11" s="676">
        <f t="shared" ref="J11:AC11" si="6">J7/($R$3*($R$3/$C$10)*($V$3/$C$4))</f>
        <v>22252.24936314562</v>
      </c>
      <c r="K11" s="676">
        <f t="shared" si="6"/>
        <v>23300.784673450911</v>
      </c>
      <c r="L11" s="676">
        <f t="shared" si="6"/>
        <v>24398.727406754882</v>
      </c>
      <c r="M11" s="676">
        <f t="shared" si="6"/>
        <v>25548.405661523437</v>
      </c>
      <c r="N11" s="676">
        <f t="shared" si="6"/>
        <v>26752.257237197315</v>
      </c>
      <c r="O11" s="676">
        <f t="shared" si="6"/>
        <v>28012.834803347978</v>
      </c>
      <c r="P11" s="676">
        <f t="shared" si="6"/>
        <v>29332.811312406258</v>
      </c>
      <c r="Q11" s="676">
        <f t="shared" si="6"/>
        <v>30652.787821464539</v>
      </c>
      <c r="R11" s="676">
        <f t="shared" si="6"/>
        <v>32032.16327343044</v>
      </c>
      <c r="S11" s="676">
        <f t="shared" si="6"/>
        <v>33473.610620734813</v>
      </c>
      <c r="T11" s="676">
        <f t="shared" si="6"/>
        <v>34979.923098667881</v>
      </c>
      <c r="U11" s="676">
        <f t="shared" si="6"/>
        <v>36554.019638107929</v>
      </c>
      <c r="V11" s="676">
        <f t="shared" si="6"/>
        <v>38198.950521822793</v>
      </c>
      <c r="W11" s="676">
        <f t="shared" si="6"/>
        <v>39917.903295304815</v>
      </c>
      <c r="X11" s="676">
        <f t="shared" si="6"/>
        <v>41714.208943593534</v>
      </c>
      <c r="Y11" s="676">
        <f t="shared" si="6"/>
        <v>43591.348346055245</v>
      </c>
      <c r="Z11" s="676">
        <f t="shared" si="6"/>
        <v>45552.959021627736</v>
      </c>
      <c r="AA11" s="676">
        <f t="shared" si="6"/>
        <v>47602.842177600978</v>
      </c>
      <c r="AB11" s="676">
        <f t="shared" si="6"/>
        <v>49744.970075593024</v>
      </c>
      <c r="AC11" s="676">
        <f t="shared" si="6"/>
        <v>51983.493728994712</v>
      </c>
      <c r="AD11" s="675" t="s">
        <v>626</v>
      </c>
    </row>
    <row r="12" spans="2:30" ht="13.8">
      <c r="B12" s="422" t="s">
        <v>627</v>
      </c>
      <c r="C12" s="663">
        <v>1.6</v>
      </c>
      <c r="D12" s="660" t="s">
        <v>628</v>
      </c>
      <c r="E12" s="661"/>
      <c r="F12" s="492"/>
      <c r="H12" s="677"/>
      <c r="I12" s="678"/>
      <c r="J12" s="678"/>
      <c r="K12" s="678"/>
      <c r="L12" s="678"/>
      <c r="M12" s="678"/>
      <c r="N12" s="678"/>
      <c r="O12" s="678"/>
      <c r="P12" s="678"/>
      <c r="Q12" s="678"/>
      <c r="R12" s="678"/>
      <c r="S12" s="678"/>
      <c r="T12" s="678"/>
      <c r="U12" s="678"/>
      <c r="V12" s="678"/>
      <c r="W12" s="678"/>
      <c r="X12" s="678"/>
      <c r="Y12" s="678"/>
      <c r="Z12" s="678"/>
      <c r="AA12" s="678"/>
      <c r="AB12" s="678"/>
      <c r="AC12" s="678"/>
      <c r="AD12" s="677"/>
    </row>
    <row r="13" spans="2:30" ht="13.8">
      <c r="B13" s="422" t="s">
        <v>629</v>
      </c>
      <c r="C13" s="679">
        <v>1</v>
      </c>
      <c r="D13" s="660" t="s">
        <v>46</v>
      </c>
      <c r="E13" s="661"/>
      <c r="F13" s="492"/>
      <c r="H13" s="677"/>
      <c r="I13" s="678"/>
      <c r="J13" s="678"/>
      <c r="K13" s="678"/>
      <c r="L13" s="678"/>
      <c r="M13" s="678"/>
      <c r="N13" s="678"/>
      <c r="O13" s="678"/>
      <c r="P13" s="678"/>
      <c r="Q13" s="678"/>
      <c r="R13" s="678"/>
      <c r="S13" s="678"/>
      <c r="T13" s="678"/>
      <c r="U13" s="678"/>
      <c r="V13" s="678"/>
      <c r="W13" s="678"/>
      <c r="X13" s="678"/>
      <c r="Y13" s="678"/>
      <c r="Z13" s="678"/>
      <c r="AA13" s="678"/>
      <c r="AB13" s="678"/>
      <c r="AC13" s="678"/>
      <c r="AD13" s="677"/>
    </row>
    <row r="14" spans="2:30" ht="15.6">
      <c r="B14" s="519" t="s">
        <v>630</v>
      </c>
      <c r="C14" s="680">
        <f>(C5*C6*C13)*C12</f>
        <v>6</v>
      </c>
      <c r="D14" s="681" t="s">
        <v>631</v>
      </c>
      <c r="E14" s="661"/>
      <c r="F14" s="492"/>
    </row>
    <row r="15" spans="2:30" ht="13.8" thickBot="1">
      <c r="B15" s="682"/>
      <c r="C15" s="541"/>
      <c r="D15" s="683"/>
      <c r="E15" s="683"/>
      <c r="F15" s="528"/>
      <c r="H15" s="684" t="s">
        <v>632</v>
      </c>
      <c r="I15" s="685">
        <v>2</v>
      </c>
    </row>
    <row r="16" spans="2:30">
      <c r="H16" s="675" t="s">
        <v>633</v>
      </c>
      <c r="I16" s="676">
        <f t="shared" ref="I16:AC16" si="7">I11*$I$15</f>
        <v>42501.796283608135</v>
      </c>
      <c r="J16" s="676">
        <f t="shared" si="7"/>
        <v>44504.49872629124</v>
      </c>
      <c r="K16" s="676">
        <f t="shared" si="7"/>
        <v>46601.569346901822</v>
      </c>
      <c r="L16" s="676">
        <f t="shared" si="7"/>
        <v>48797.454813509765</v>
      </c>
      <c r="M16" s="676">
        <f t="shared" si="7"/>
        <v>51096.811323046873</v>
      </c>
      <c r="N16" s="676">
        <f t="shared" si="7"/>
        <v>53504.514474394629</v>
      </c>
      <c r="O16" s="676">
        <f t="shared" si="7"/>
        <v>56025.669606695956</v>
      </c>
      <c r="P16" s="676">
        <f t="shared" si="7"/>
        <v>58665.622624812517</v>
      </c>
      <c r="Q16" s="676">
        <f t="shared" si="7"/>
        <v>61305.575642929078</v>
      </c>
      <c r="R16" s="676">
        <f t="shared" si="7"/>
        <v>64064.326546860881</v>
      </c>
      <c r="S16" s="676">
        <f t="shared" si="7"/>
        <v>66947.221241469626</v>
      </c>
      <c r="T16" s="676">
        <f t="shared" si="7"/>
        <v>69959.846197335763</v>
      </c>
      <c r="U16" s="676">
        <f t="shared" si="7"/>
        <v>73108.039276215859</v>
      </c>
      <c r="V16" s="676">
        <f t="shared" si="7"/>
        <v>76397.901043645586</v>
      </c>
      <c r="W16" s="676">
        <f t="shared" si="7"/>
        <v>79835.806590609631</v>
      </c>
      <c r="X16" s="676">
        <f t="shared" si="7"/>
        <v>83428.417887187068</v>
      </c>
      <c r="Y16" s="676">
        <f t="shared" si="7"/>
        <v>87182.69669211049</v>
      </c>
      <c r="Z16" s="676">
        <f t="shared" si="7"/>
        <v>91105.918043255471</v>
      </c>
      <c r="AA16" s="676">
        <f t="shared" si="7"/>
        <v>95205.684355201956</v>
      </c>
      <c r="AB16" s="676">
        <f t="shared" si="7"/>
        <v>99489.940151186049</v>
      </c>
      <c r="AC16" s="676">
        <f t="shared" si="7"/>
        <v>103966.98745798942</v>
      </c>
      <c r="AD16" s="675" t="s">
        <v>626</v>
      </c>
    </row>
    <row r="17" spans="2:30" ht="18" customHeight="1" thickBot="1">
      <c r="H17" s="677"/>
      <c r="I17" s="678"/>
      <c r="J17" s="678"/>
      <c r="K17" s="676"/>
      <c r="L17" s="676"/>
      <c r="M17" s="676"/>
      <c r="N17" s="676"/>
      <c r="O17" s="678"/>
      <c r="P17" s="678"/>
      <c r="Q17" s="678"/>
      <c r="R17" s="678"/>
      <c r="S17" s="678"/>
      <c r="T17" s="678"/>
      <c r="U17" s="678"/>
      <c r="V17" s="678"/>
      <c r="W17" s="678"/>
      <c r="X17" s="678"/>
      <c r="Y17" s="678"/>
      <c r="Z17" s="678"/>
      <c r="AA17" s="678"/>
      <c r="AB17" s="678"/>
      <c r="AC17" s="678"/>
      <c r="AD17" s="677"/>
    </row>
    <row r="18" spans="2:30" ht="15.6">
      <c r="B18" s="4631" t="s">
        <v>634</v>
      </c>
      <c r="C18" s="4632"/>
      <c r="D18" s="4632"/>
      <c r="E18" s="4632"/>
      <c r="F18" s="4633"/>
      <c r="K18" s="4630" t="s">
        <v>635</v>
      </c>
      <c r="L18" s="4630"/>
      <c r="M18" s="4630" t="s">
        <v>636</v>
      </c>
      <c r="N18" s="4630"/>
    </row>
    <row r="19" spans="2:30" ht="18" thickBot="1">
      <c r="B19" s="658" t="s">
        <v>610</v>
      </c>
      <c r="C19" s="687">
        <v>2.4</v>
      </c>
      <c r="D19" s="660" t="s">
        <v>611</v>
      </c>
      <c r="E19" s="661" t="s">
        <v>612</v>
      </c>
      <c r="F19" s="662" t="s">
        <v>613</v>
      </c>
      <c r="H19" s="688" t="s">
        <v>637</v>
      </c>
      <c r="I19" s="4636" t="s">
        <v>638</v>
      </c>
      <c r="J19" s="4636"/>
      <c r="K19" s="4630">
        <v>110.96</v>
      </c>
      <c r="L19" s="4630"/>
      <c r="M19" s="4630">
        <f>K19*$R$20</f>
        <v>1448.028</v>
      </c>
      <c r="N19" s="4630"/>
    </row>
    <row r="20" spans="2:30" ht="15" thickBot="1">
      <c r="B20" s="658" t="s">
        <v>639</v>
      </c>
      <c r="C20" s="663">
        <v>4.5</v>
      </c>
      <c r="D20" s="660" t="s">
        <v>46</v>
      </c>
      <c r="E20" s="661"/>
      <c r="F20" s="662"/>
      <c r="H20" s="689" t="s">
        <v>640</v>
      </c>
      <c r="I20" s="4636" t="s">
        <v>638</v>
      </c>
      <c r="J20" s="4636"/>
      <c r="K20" s="4630">
        <v>119.03</v>
      </c>
      <c r="L20" s="4630"/>
      <c r="M20" s="4630">
        <f>K20*$R$20</f>
        <v>1553.3415</v>
      </c>
      <c r="N20" s="4630"/>
      <c r="P20" s="4627" t="s">
        <v>641</v>
      </c>
      <c r="Q20" s="4628"/>
      <c r="R20" s="690">
        <v>13.05</v>
      </c>
    </row>
    <row r="21" spans="2:30" ht="22.2" customHeight="1">
      <c r="B21" s="422"/>
      <c r="C21" s="663">
        <v>3.04</v>
      </c>
      <c r="D21" s="660" t="s">
        <v>46</v>
      </c>
      <c r="E21" s="661" t="s">
        <v>612</v>
      </c>
      <c r="F21" s="662" t="s">
        <v>617</v>
      </c>
      <c r="H21" s="4629" t="s">
        <v>642</v>
      </c>
      <c r="I21" s="4629"/>
      <c r="J21" s="4629"/>
      <c r="R21" s="691" t="s">
        <v>643</v>
      </c>
      <c r="T21" s="692" t="s">
        <v>644</v>
      </c>
      <c r="U21" s="692" t="s">
        <v>390</v>
      </c>
      <c r="V21" s="692" t="s">
        <v>631</v>
      </c>
      <c r="W21" s="4630" t="s">
        <v>645</v>
      </c>
      <c r="X21" s="4630"/>
      <c r="Y21" s="4630" t="s">
        <v>635</v>
      </c>
      <c r="Z21" s="4630"/>
      <c r="AA21" s="4630" t="s">
        <v>636</v>
      </c>
      <c r="AB21" s="4630"/>
    </row>
    <row r="22" spans="2:30" ht="22.2" customHeight="1">
      <c r="B22" s="422"/>
      <c r="C22" s="663">
        <v>1</v>
      </c>
      <c r="D22" s="660" t="s">
        <v>618</v>
      </c>
      <c r="E22" s="661" t="s">
        <v>612</v>
      </c>
      <c r="F22" s="662" t="s">
        <v>619</v>
      </c>
      <c r="H22" s="4637"/>
      <c r="I22" s="4638"/>
      <c r="J22" s="4638"/>
      <c r="K22" s="4638"/>
      <c r="L22" s="4638"/>
      <c r="M22" s="4638"/>
      <c r="N22" s="4638"/>
      <c r="O22" s="4638"/>
      <c r="P22" s="4638"/>
      <c r="Q22" s="4639"/>
      <c r="R22" s="380">
        <v>3530.4524999999999</v>
      </c>
      <c r="S22" s="693">
        <f t="shared" ref="S22:S27" si="8">R22*$R$20</f>
        <v>46072.405124999997</v>
      </c>
      <c r="T22" s="694">
        <v>5.4</v>
      </c>
      <c r="U22" s="694">
        <v>6.35</v>
      </c>
      <c r="V22" s="694">
        <f t="shared" ref="V22:V27" si="9">U22*T22</f>
        <v>34.29</v>
      </c>
      <c r="W22" s="4646" t="s">
        <v>646</v>
      </c>
      <c r="X22" s="4646"/>
      <c r="Y22" s="4630">
        <f t="shared" ref="Y22:Y27" si="10">R22/V22</f>
        <v>102.95866141732283</v>
      </c>
      <c r="Z22" s="4630"/>
      <c r="AA22" s="4630">
        <f t="shared" ref="AA22:AA27" si="11">Y22*$R$20</f>
        <v>1343.610531496063</v>
      </c>
      <c r="AB22" s="4630"/>
    </row>
    <row r="23" spans="2:30" ht="22.2" customHeight="1">
      <c r="B23" s="444" t="s">
        <v>647</v>
      </c>
      <c r="C23" s="672">
        <f>C20*3.14</f>
        <v>14.13</v>
      </c>
      <c r="D23" s="660" t="s">
        <v>46</v>
      </c>
      <c r="E23" s="661"/>
      <c r="F23" s="662"/>
      <c r="H23" s="4640"/>
      <c r="I23" s="4641"/>
      <c r="J23" s="4641"/>
      <c r="K23" s="4641"/>
      <c r="L23" s="4641"/>
      <c r="M23" s="4641"/>
      <c r="N23" s="4641"/>
      <c r="O23" s="4641"/>
      <c r="P23" s="4641"/>
      <c r="Q23" s="4642"/>
      <c r="R23" s="380">
        <v>3530.4524999999999</v>
      </c>
      <c r="S23" s="693">
        <f t="shared" si="8"/>
        <v>46072.405124999997</v>
      </c>
      <c r="T23" s="694">
        <v>5.4</v>
      </c>
      <c r="U23" s="694">
        <v>6.35</v>
      </c>
      <c r="V23" s="694">
        <f t="shared" si="9"/>
        <v>34.29</v>
      </c>
      <c r="W23" s="4646" t="s">
        <v>646</v>
      </c>
      <c r="X23" s="4646"/>
      <c r="Y23" s="4630">
        <f t="shared" si="10"/>
        <v>102.95866141732283</v>
      </c>
      <c r="Z23" s="4630"/>
      <c r="AA23" s="4630">
        <f t="shared" si="11"/>
        <v>1343.610531496063</v>
      </c>
      <c r="AB23" s="4630"/>
    </row>
    <row r="24" spans="2:30" ht="22.2" customHeight="1">
      <c r="B24" s="444" t="s">
        <v>620</v>
      </c>
      <c r="C24" s="672">
        <f>(C20*C20)*(3.14)/4</f>
        <v>15.89625</v>
      </c>
      <c r="D24" s="660" t="s">
        <v>277</v>
      </c>
      <c r="E24" s="661"/>
      <c r="F24" s="662"/>
      <c r="H24" s="4640"/>
      <c r="I24" s="4641"/>
      <c r="J24" s="4641"/>
      <c r="K24" s="4641"/>
      <c r="L24" s="4641"/>
      <c r="M24" s="4641"/>
      <c r="N24" s="4641"/>
      <c r="O24" s="4641"/>
      <c r="P24" s="4641"/>
      <c r="Q24" s="4642"/>
      <c r="R24" s="380">
        <v>2167.395</v>
      </c>
      <c r="S24" s="693">
        <f t="shared" si="8"/>
        <v>28284.50475</v>
      </c>
      <c r="T24" s="694">
        <v>5</v>
      </c>
      <c r="U24" s="694">
        <v>5</v>
      </c>
      <c r="V24" s="694">
        <f t="shared" si="9"/>
        <v>25</v>
      </c>
      <c r="W24" s="4636" t="s">
        <v>638</v>
      </c>
      <c r="X24" s="4636"/>
      <c r="Y24" s="4630">
        <f t="shared" si="10"/>
        <v>86.695800000000006</v>
      </c>
      <c r="Z24" s="4630"/>
      <c r="AA24" s="4630">
        <f t="shared" si="11"/>
        <v>1131.3801900000001</v>
      </c>
      <c r="AB24" s="4630"/>
    </row>
    <row r="25" spans="2:30" ht="22.2" customHeight="1" thickBot="1">
      <c r="B25" s="444" t="s">
        <v>621</v>
      </c>
      <c r="C25" s="673">
        <f>(C21*C22*C24)*C19</f>
        <v>115.97904</v>
      </c>
      <c r="D25" s="660" t="s">
        <v>622</v>
      </c>
      <c r="E25" s="661"/>
      <c r="F25" s="662"/>
      <c r="H25" s="4640"/>
      <c r="I25" s="4641"/>
      <c r="J25" s="4641"/>
      <c r="K25" s="4641"/>
      <c r="L25" s="4641"/>
      <c r="M25" s="4641"/>
      <c r="N25" s="4641"/>
      <c r="O25" s="4641"/>
      <c r="P25" s="4641"/>
      <c r="Q25" s="4642"/>
      <c r="R25" s="380">
        <v>2167.395</v>
      </c>
      <c r="S25" s="693">
        <f t="shared" si="8"/>
        <v>28284.50475</v>
      </c>
      <c r="T25" s="694">
        <v>5</v>
      </c>
      <c r="U25" s="694">
        <v>5</v>
      </c>
      <c r="V25" s="694">
        <f t="shared" si="9"/>
        <v>25</v>
      </c>
      <c r="W25" s="4636" t="s">
        <v>638</v>
      </c>
      <c r="X25" s="4636"/>
      <c r="Y25" s="4630">
        <f t="shared" si="10"/>
        <v>86.695800000000006</v>
      </c>
      <c r="Z25" s="4630"/>
      <c r="AA25" s="4630">
        <f t="shared" si="11"/>
        <v>1131.3801900000001</v>
      </c>
      <c r="AB25" s="4630"/>
    </row>
    <row r="26" spans="2:30" ht="22.2" customHeight="1" thickBot="1">
      <c r="B26" s="519" t="s">
        <v>623</v>
      </c>
      <c r="C26" s="674">
        <f>((C21*C22*C24)*C19)/1000</f>
        <v>0.11597903999999999</v>
      </c>
      <c r="D26" s="4634" t="s">
        <v>624</v>
      </c>
      <c r="E26" s="4635"/>
      <c r="F26" s="492"/>
      <c r="H26" s="4640"/>
      <c r="I26" s="4641"/>
      <c r="J26" s="4641"/>
      <c r="K26" s="4641"/>
      <c r="L26" s="4641"/>
      <c r="M26" s="4641"/>
      <c r="N26" s="4641"/>
      <c r="O26" s="4641"/>
      <c r="P26" s="4641"/>
      <c r="Q26" s="4642"/>
      <c r="R26" s="380">
        <v>3530.4524999999999</v>
      </c>
      <c r="S26" s="693">
        <f t="shared" si="8"/>
        <v>46072.405124999997</v>
      </c>
      <c r="T26" s="694">
        <v>5.4</v>
      </c>
      <c r="U26" s="694">
        <v>6.35</v>
      </c>
      <c r="V26" s="694">
        <f t="shared" si="9"/>
        <v>34.29</v>
      </c>
      <c r="W26" s="4636" t="s">
        <v>638</v>
      </c>
      <c r="X26" s="4636"/>
      <c r="Y26" s="4630">
        <f t="shared" si="10"/>
        <v>102.95866141732283</v>
      </c>
      <c r="Z26" s="4630"/>
      <c r="AA26" s="4630">
        <f t="shared" si="11"/>
        <v>1343.610531496063</v>
      </c>
      <c r="AB26" s="4630"/>
    </row>
    <row r="27" spans="2:30" ht="13.8">
      <c r="B27" s="422" t="s">
        <v>648</v>
      </c>
      <c r="C27" s="663">
        <v>1.3</v>
      </c>
      <c r="D27" s="660" t="s">
        <v>628</v>
      </c>
      <c r="F27" s="492"/>
      <c r="H27" s="4643"/>
      <c r="I27" s="4644"/>
      <c r="J27" s="4644"/>
      <c r="K27" s="4644"/>
      <c r="L27" s="4644"/>
      <c r="M27" s="4644"/>
      <c r="N27" s="4644"/>
      <c r="O27" s="4644"/>
      <c r="P27" s="4644"/>
      <c r="Q27" s="4645"/>
      <c r="R27" s="380">
        <v>2167.395</v>
      </c>
      <c r="S27" s="693">
        <f t="shared" si="8"/>
        <v>28284.50475</v>
      </c>
      <c r="T27" s="694">
        <v>5</v>
      </c>
      <c r="U27" s="694">
        <v>5</v>
      </c>
      <c r="V27" s="694">
        <f t="shared" si="9"/>
        <v>25</v>
      </c>
      <c r="W27" s="4636" t="s">
        <v>638</v>
      </c>
      <c r="X27" s="4636"/>
      <c r="Y27" s="4630">
        <f t="shared" si="10"/>
        <v>86.695800000000006</v>
      </c>
      <c r="Z27" s="4630"/>
      <c r="AA27" s="4630">
        <f t="shared" si="11"/>
        <v>1131.3801900000001</v>
      </c>
      <c r="AB27" s="4630"/>
    </row>
    <row r="28" spans="2:30" ht="13.8">
      <c r="B28" s="422" t="s">
        <v>649</v>
      </c>
      <c r="C28" s="679">
        <v>1</v>
      </c>
      <c r="D28" s="660" t="s">
        <v>46</v>
      </c>
      <c r="F28" s="492"/>
    </row>
    <row r="29" spans="2:30" ht="16.2" thickBot="1">
      <c r="B29" s="519" t="s">
        <v>650</v>
      </c>
      <c r="C29" s="680">
        <f>(C20*C21*C28)*C27</f>
        <v>17.783999999999999</v>
      </c>
      <c r="D29" s="681" t="s">
        <v>631</v>
      </c>
      <c r="F29" s="492"/>
    </row>
    <row r="30" spans="2:30" ht="16.2" thickBot="1">
      <c r="B30" s="682"/>
      <c r="C30" s="683"/>
      <c r="D30" s="683"/>
      <c r="E30" s="683"/>
      <c r="F30" s="528"/>
      <c r="H30" s="4631" t="s">
        <v>651</v>
      </c>
      <c r="I30" s="4632"/>
      <c r="J30" s="4633"/>
    </row>
    <row r="31" spans="2:30" ht="13.8" thickBot="1">
      <c r="H31" s="696" t="s">
        <v>652</v>
      </c>
      <c r="I31" s="697">
        <v>513.66</v>
      </c>
      <c r="J31" s="698" t="s">
        <v>46</v>
      </c>
    </row>
    <row r="32" spans="2:30" ht="16.2" thickBot="1">
      <c r="B32" s="4631" t="s">
        <v>653</v>
      </c>
      <c r="C32" s="4632"/>
      <c r="D32" s="4632"/>
      <c r="E32" s="4632"/>
      <c r="F32" s="4633"/>
      <c r="H32" s="699" t="s">
        <v>654</v>
      </c>
      <c r="I32" s="700">
        <v>6.08</v>
      </c>
      <c r="J32" s="701" t="s">
        <v>46</v>
      </c>
    </row>
    <row r="33" spans="2:11" ht="18" thickBot="1">
      <c r="B33" s="658" t="s">
        <v>610</v>
      </c>
      <c r="C33" s="687">
        <v>2.4500000000000002</v>
      </c>
      <c r="D33" s="660" t="s">
        <v>611</v>
      </c>
      <c r="E33" s="661" t="s">
        <v>612</v>
      </c>
      <c r="F33" s="662" t="s">
        <v>613</v>
      </c>
      <c r="H33" s="702" t="s">
        <v>655</v>
      </c>
      <c r="I33" s="703">
        <f>I34+(I31/I32)</f>
        <v>44541.48355263158</v>
      </c>
    </row>
    <row r="34" spans="2:11" ht="13.8">
      <c r="B34" s="658" t="s">
        <v>656</v>
      </c>
      <c r="C34" s="663">
        <v>6</v>
      </c>
      <c r="D34" s="660" t="s">
        <v>46</v>
      </c>
      <c r="E34" s="661"/>
      <c r="F34" s="662"/>
      <c r="H34" s="696" t="s">
        <v>657</v>
      </c>
      <c r="I34" s="704">
        <v>44457</v>
      </c>
      <c r="J34" s="705"/>
    </row>
    <row r="35" spans="2:11" ht="13.8">
      <c r="B35" s="658" t="s">
        <v>658</v>
      </c>
      <c r="C35" s="663">
        <v>2</v>
      </c>
      <c r="D35" s="660" t="s">
        <v>46</v>
      </c>
      <c r="E35" s="661"/>
      <c r="F35" s="662"/>
      <c r="H35" s="706" t="s">
        <v>659</v>
      </c>
      <c r="I35" s="707">
        <v>285.76</v>
      </c>
      <c r="J35" s="708" t="s">
        <v>46</v>
      </c>
    </row>
    <row r="36" spans="2:11" ht="13.8">
      <c r="B36" s="422"/>
      <c r="C36" s="663">
        <v>4.5</v>
      </c>
      <c r="D36" s="660" t="s">
        <v>46</v>
      </c>
      <c r="E36" s="661" t="s">
        <v>612</v>
      </c>
      <c r="F36" s="662" t="s">
        <v>617</v>
      </c>
      <c r="H36" s="709" t="s">
        <v>660</v>
      </c>
      <c r="I36" s="710">
        <v>44543</v>
      </c>
      <c r="J36" s="711"/>
    </row>
    <row r="37" spans="2:11" ht="13.8">
      <c r="B37" s="422"/>
      <c r="C37" s="663">
        <v>1</v>
      </c>
      <c r="D37" s="660" t="s">
        <v>618</v>
      </c>
      <c r="E37" s="661" t="s">
        <v>612</v>
      </c>
      <c r="F37" s="662" t="s">
        <v>619</v>
      </c>
      <c r="H37" s="712" t="s">
        <v>661</v>
      </c>
      <c r="I37" s="713">
        <f>I36-I34</f>
        <v>86</v>
      </c>
      <c r="J37" s="714" t="s">
        <v>662</v>
      </c>
    </row>
    <row r="38" spans="2:11" ht="14.4">
      <c r="B38" s="444" t="s">
        <v>620</v>
      </c>
      <c r="C38" s="672">
        <f>C34*C36</f>
        <v>27</v>
      </c>
      <c r="D38" s="715" t="s">
        <v>663</v>
      </c>
      <c r="E38" s="716">
        <f>C38*C37</f>
        <v>27</v>
      </c>
      <c r="F38" s="717" t="s">
        <v>664</v>
      </c>
      <c r="H38" s="712" t="s">
        <v>665</v>
      </c>
      <c r="I38" s="713">
        <f>I35/I37</f>
        <v>3.3227906976744186</v>
      </c>
      <c r="J38" s="714" t="s">
        <v>46</v>
      </c>
    </row>
    <row r="39" spans="2:11" ht="14.4" thickBot="1">
      <c r="B39" s="444" t="s">
        <v>621</v>
      </c>
      <c r="C39" s="673">
        <f>(C35*C37*C38)*C33</f>
        <v>132.30000000000001</v>
      </c>
      <c r="D39" s="660" t="s">
        <v>622</v>
      </c>
      <c r="E39" s="661"/>
      <c r="F39" s="662"/>
      <c r="H39" s="712" t="s">
        <v>666</v>
      </c>
      <c r="I39" s="713">
        <f>I31-I35</f>
        <v>227.89999999999998</v>
      </c>
      <c r="J39" s="714" t="s">
        <v>46</v>
      </c>
    </row>
    <row r="40" spans="2:11" ht="16.2" thickBot="1">
      <c r="B40" s="519" t="s">
        <v>623</v>
      </c>
      <c r="C40" s="674">
        <f>((C35*C37*C38)*C33)/1000</f>
        <v>0.1323</v>
      </c>
      <c r="D40" s="4634" t="s">
        <v>624</v>
      </c>
      <c r="E40" s="4635"/>
      <c r="F40" s="492"/>
      <c r="H40" s="699" t="s">
        <v>667</v>
      </c>
      <c r="I40" s="718">
        <f>ROUNDUP(((I41-I36)/30),0.5)</f>
        <v>3</v>
      </c>
      <c r="J40" s="701" t="s">
        <v>668</v>
      </c>
    </row>
    <row r="41" spans="2:11" ht="14.4" thickBot="1">
      <c r="B41" s="682"/>
      <c r="C41" s="541"/>
      <c r="D41" s="683"/>
      <c r="E41" s="683"/>
      <c r="F41" s="528"/>
      <c r="H41" s="719" t="s">
        <v>669</v>
      </c>
      <c r="I41" s="720">
        <f>I36+(I39/I38)</f>
        <v>44611.586926091826</v>
      </c>
    </row>
    <row r="42" spans="2:11" ht="14.4" thickBot="1">
      <c r="H42" s="721" t="s">
        <v>670</v>
      </c>
      <c r="I42" s="722">
        <f>I41-I33</f>
        <v>70.103373460246075</v>
      </c>
      <c r="J42" s="723" t="s">
        <v>671</v>
      </c>
    </row>
    <row r="43" spans="2:11">
      <c r="H43" s="712" t="s">
        <v>672</v>
      </c>
      <c r="I43" s="724">
        <v>4</v>
      </c>
      <c r="J43" s="714" t="s">
        <v>662</v>
      </c>
    </row>
    <row r="44" spans="2:11">
      <c r="H44" s="712" t="s">
        <v>673</v>
      </c>
      <c r="I44" s="713">
        <f>I43*I40</f>
        <v>12</v>
      </c>
      <c r="J44" s="714" t="s">
        <v>662</v>
      </c>
    </row>
    <row r="45" spans="2:11">
      <c r="H45" s="712" t="s">
        <v>674</v>
      </c>
      <c r="I45" s="724">
        <v>4</v>
      </c>
      <c r="J45" s="714" t="s">
        <v>662</v>
      </c>
    </row>
    <row r="46" spans="2:11">
      <c r="B46" s="725"/>
      <c r="E46" s="492"/>
      <c r="H46" s="726" t="s">
        <v>675</v>
      </c>
      <c r="I46" s="724"/>
      <c r="J46" s="714" t="s">
        <v>662</v>
      </c>
    </row>
    <row r="47" spans="2:11" ht="13.8" thickBot="1">
      <c r="B47" s="712" t="s">
        <v>519</v>
      </c>
      <c r="C47" s="727">
        <v>32</v>
      </c>
      <c r="D47" s="728" t="s">
        <v>520</v>
      </c>
      <c r="E47" s="492"/>
      <c r="H47" s="729" t="s">
        <v>676</v>
      </c>
      <c r="I47" s="730">
        <f>I45+I44+I46</f>
        <v>16</v>
      </c>
      <c r="J47" s="701"/>
    </row>
    <row r="48" spans="2:11" ht="18" thickBot="1">
      <c r="B48" s="712" t="s">
        <v>519</v>
      </c>
      <c r="C48" s="387">
        <f>C47*1000</f>
        <v>32000</v>
      </c>
      <c r="D48" s="728" t="s">
        <v>522</v>
      </c>
      <c r="E48" s="492"/>
      <c r="H48" s="731" t="s">
        <v>677</v>
      </c>
      <c r="I48" s="732">
        <f>I41+I47</f>
        <v>44627.586926091826</v>
      </c>
      <c r="K48" s="733"/>
    </row>
    <row r="49" spans="2:8">
      <c r="B49" s="712" t="s">
        <v>524</v>
      </c>
      <c r="C49" s="727">
        <v>16</v>
      </c>
      <c r="D49" s="728" t="s">
        <v>525</v>
      </c>
      <c r="E49" s="492"/>
    </row>
    <row r="50" spans="2:8">
      <c r="B50" s="712" t="s">
        <v>527</v>
      </c>
      <c r="C50" s="734">
        <v>0.82499999999999996</v>
      </c>
      <c r="D50" s="728" t="s">
        <v>528</v>
      </c>
      <c r="E50" s="492"/>
    </row>
    <row r="51" spans="2:8">
      <c r="B51" s="712" t="s">
        <v>531</v>
      </c>
      <c r="C51" s="380">
        <f>(C48/C49/3600)*1000</f>
        <v>555.55555555555554</v>
      </c>
      <c r="D51" s="728" t="s">
        <v>532</v>
      </c>
      <c r="E51" s="492"/>
    </row>
    <row r="52" spans="2:8">
      <c r="B52" s="712" t="s">
        <v>513</v>
      </c>
      <c r="C52" s="727">
        <v>59</v>
      </c>
      <c r="D52" s="728" t="s">
        <v>421</v>
      </c>
      <c r="E52" s="492"/>
    </row>
    <row r="53" spans="2:8">
      <c r="B53" s="712" t="s">
        <v>536</v>
      </c>
      <c r="C53" s="387">
        <f>(C52-C54)</f>
        <v>27.5</v>
      </c>
      <c r="D53" s="728" t="s">
        <v>421</v>
      </c>
      <c r="E53" s="492"/>
    </row>
    <row r="54" spans="2:8">
      <c r="B54" s="712" t="s">
        <v>538</v>
      </c>
      <c r="C54" s="727">
        <v>31.5</v>
      </c>
      <c r="D54" s="728" t="s">
        <v>421</v>
      </c>
      <c r="E54" s="492"/>
    </row>
    <row r="55" spans="2:8">
      <c r="B55" s="735" t="s">
        <v>540</v>
      </c>
      <c r="C55" s="676">
        <f>(C51*C50*C53)</f>
        <v>12604.166666666666</v>
      </c>
      <c r="D55" s="675" t="s">
        <v>502</v>
      </c>
      <c r="E55" s="492"/>
      <c r="H55" s="736"/>
    </row>
    <row r="56" spans="2:8" ht="13.8" thickBot="1">
      <c r="B56" s="682"/>
      <c r="C56" s="541"/>
      <c r="D56" s="683"/>
      <c r="E56" s="528"/>
    </row>
    <row r="57" spans="2:8" ht="13.8" thickBot="1"/>
    <row r="58" spans="2:8" ht="13.8">
      <c r="B58" s="4647" t="s">
        <v>678</v>
      </c>
      <c r="C58" s="4648"/>
      <c r="D58" s="4648"/>
      <c r="E58" s="4649"/>
    </row>
    <row r="59" spans="2:8">
      <c r="B59" s="712" t="s">
        <v>679</v>
      </c>
      <c r="C59" s="727">
        <v>2.4</v>
      </c>
      <c r="D59" s="728" t="s">
        <v>680</v>
      </c>
      <c r="E59" s="492"/>
    </row>
    <row r="60" spans="2:8">
      <c r="B60" s="712" t="s">
        <v>681</v>
      </c>
      <c r="C60" s="387">
        <f>((C59*1000000)/12)/1000</f>
        <v>200</v>
      </c>
      <c r="D60" s="728" t="s">
        <v>682</v>
      </c>
      <c r="E60" s="535"/>
    </row>
    <row r="61" spans="2:8">
      <c r="B61" s="712" t="s">
        <v>683</v>
      </c>
      <c r="C61" s="727">
        <v>23</v>
      </c>
      <c r="D61" s="728" t="s">
        <v>662</v>
      </c>
      <c r="E61" s="535"/>
    </row>
    <row r="62" spans="2:8">
      <c r="B62" s="709" t="s">
        <v>684</v>
      </c>
      <c r="C62" s="737">
        <f>C60/C61</f>
        <v>8.695652173913043</v>
      </c>
      <c r="D62" s="684" t="s">
        <v>685</v>
      </c>
      <c r="E62" s="492"/>
    </row>
    <row r="63" spans="2:8" ht="13.8" thickBot="1">
      <c r="B63" s="682"/>
      <c r="C63" s="541"/>
      <c r="D63" s="683"/>
      <c r="E63" s="528"/>
    </row>
    <row r="64" spans="2:8" ht="13.8" thickBot="1"/>
    <row r="65" spans="2:6" ht="15.6">
      <c r="B65" s="4631" t="s">
        <v>686</v>
      </c>
      <c r="C65" s="4632"/>
      <c r="D65" s="4632"/>
      <c r="E65" s="4632"/>
      <c r="F65" s="4633"/>
    </row>
    <row r="66" spans="2:6" ht="17.399999999999999">
      <c r="B66" s="658" t="s">
        <v>610</v>
      </c>
      <c r="C66" s="659">
        <v>2.4500000000000002</v>
      </c>
      <c r="D66" s="660" t="s">
        <v>611</v>
      </c>
      <c r="E66" s="661" t="s">
        <v>612</v>
      </c>
      <c r="F66" s="662" t="s">
        <v>613</v>
      </c>
    </row>
    <row r="67" spans="2:6" ht="13.8">
      <c r="B67" s="658" t="s">
        <v>45</v>
      </c>
      <c r="C67" s="663">
        <v>2</v>
      </c>
      <c r="D67" s="660" t="s">
        <v>46</v>
      </c>
      <c r="E67" s="661"/>
      <c r="F67" s="662"/>
    </row>
    <row r="68" spans="2:6" ht="13.8">
      <c r="B68" s="658" t="s">
        <v>615</v>
      </c>
      <c r="C68" s="663">
        <v>6</v>
      </c>
      <c r="D68" s="660" t="s">
        <v>46</v>
      </c>
      <c r="E68" s="661"/>
      <c r="F68" s="662"/>
    </row>
    <row r="69" spans="2:6" ht="13.8">
      <c r="B69" s="422"/>
      <c r="C69" s="663">
        <v>4.5</v>
      </c>
      <c r="D69" s="660" t="s">
        <v>46</v>
      </c>
      <c r="E69" s="661" t="s">
        <v>612</v>
      </c>
      <c r="F69" s="662" t="s">
        <v>617</v>
      </c>
    </row>
    <row r="70" spans="2:6" ht="13.8">
      <c r="B70" s="422" t="s">
        <v>619</v>
      </c>
      <c r="C70" s="663">
        <f>C80*C78*C77</f>
        <v>132</v>
      </c>
      <c r="D70" s="660" t="s">
        <v>618</v>
      </c>
      <c r="E70" s="661" t="s">
        <v>612</v>
      </c>
      <c r="F70" s="662" t="s">
        <v>619</v>
      </c>
    </row>
    <row r="71" spans="2:6" ht="15.6">
      <c r="B71" s="519" t="s">
        <v>687</v>
      </c>
      <c r="C71" s="738">
        <v>5400</v>
      </c>
      <c r="D71" s="660" t="s">
        <v>688</v>
      </c>
      <c r="E71" s="661"/>
      <c r="F71" s="662"/>
    </row>
    <row r="72" spans="2:6" ht="13.8">
      <c r="B72" s="444" t="s">
        <v>689</v>
      </c>
      <c r="C72" s="739">
        <v>8</v>
      </c>
      <c r="D72" s="660" t="s">
        <v>690</v>
      </c>
      <c r="E72" s="661"/>
      <c r="F72" s="662"/>
    </row>
    <row r="73" spans="2:6" ht="13.8">
      <c r="B73" s="444" t="s">
        <v>691</v>
      </c>
      <c r="C73" s="740">
        <f>C71/C72</f>
        <v>675</v>
      </c>
      <c r="D73" s="660" t="s">
        <v>692</v>
      </c>
      <c r="E73" s="661"/>
      <c r="F73" s="662"/>
    </row>
    <row r="74" spans="2:6" ht="13.8">
      <c r="B74" s="444" t="s">
        <v>693</v>
      </c>
      <c r="C74" s="741">
        <f>C73/C66</f>
        <v>275.51020408163265</v>
      </c>
      <c r="D74" s="660" t="s">
        <v>694</v>
      </c>
      <c r="E74" s="661"/>
      <c r="F74" s="662"/>
    </row>
    <row r="75" spans="2:6" ht="13.8">
      <c r="B75" s="444" t="s">
        <v>620</v>
      </c>
      <c r="C75" s="672">
        <f>C67*C68</f>
        <v>12</v>
      </c>
      <c r="D75" s="660" t="s">
        <v>277</v>
      </c>
      <c r="E75" s="661"/>
      <c r="F75" s="662"/>
    </row>
    <row r="76" spans="2:6" ht="13.8">
      <c r="B76" s="444" t="s">
        <v>695</v>
      </c>
      <c r="C76" s="673">
        <f>C74/C75</f>
        <v>22.959183673469386</v>
      </c>
      <c r="D76" s="660" t="s">
        <v>46</v>
      </c>
      <c r="E76" s="661"/>
      <c r="F76" s="662"/>
    </row>
    <row r="77" spans="2:6" ht="13.8">
      <c r="B77" s="444" t="s">
        <v>696</v>
      </c>
      <c r="C77" s="738">
        <v>3</v>
      </c>
      <c r="D77" s="660" t="s">
        <v>697</v>
      </c>
      <c r="E77" s="661"/>
      <c r="F77" s="662"/>
    </row>
    <row r="78" spans="2:6" ht="13.8">
      <c r="B78" s="444" t="s">
        <v>698</v>
      </c>
      <c r="C78" s="738">
        <v>2</v>
      </c>
      <c r="D78" s="660" t="s">
        <v>699</v>
      </c>
      <c r="E78" s="661"/>
      <c r="F78" s="662"/>
    </row>
    <row r="79" spans="2:6" ht="13.8">
      <c r="B79" s="444" t="s">
        <v>700</v>
      </c>
      <c r="C79" s="673">
        <f>C76/(C77*C78)</f>
        <v>3.8265306122448979</v>
      </c>
      <c r="D79" s="660"/>
      <c r="E79" s="661"/>
      <c r="F79" s="662"/>
    </row>
    <row r="80" spans="2:6" ht="13.8">
      <c r="B80" s="444" t="s">
        <v>701</v>
      </c>
      <c r="C80" s="739">
        <v>22</v>
      </c>
      <c r="D80" s="660"/>
      <c r="E80" s="661"/>
      <c r="F80" s="662"/>
    </row>
    <row r="81" spans="2:12" ht="14.4" thickBot="1">
      <c r="B81" s="444" t="s">
        <v>702</v>
      </c>
      <c r="C81" s="673">
        <f>(C82*(C66*C67*C68))*C78</f>
        <v>4950</v>
      </c>
      <c r="D81" s="660" t="s">
        <v>703</v>
      </c>
      <c r="E81" s="661"/>
      <c r="F81" s="662"/>
    </row>
    <row r="82" spans="2:12" ht="16.2" thickBot="1">
      <c r="B82" s="519" t="s">
        <v>623</v>
      </c>
      <c r="C82" s="674">
        <f>C79*C80</f>
        <v>84.183673469387756</v>
      </c>
      <c r="D82" s="4634" t="s">
        <v>704</v>
      </c>
      <c r="E82" s="4635"/>
      <c r="F82" s="492"/>
    </row>
    <row r="83" spans="2:12" ht="13.8" thickBot="1">
      <c r="B83" s="682"/>
      <c r="C83" s="541"/>
      <c r="D83" s="683"/>
      <c r="E83" s="683"/>
      <c r="F83" s="528"/>
    </row>
    <row r="84" spans="2:12" ht="13.8" thickBot="1"/>
    <row r="85" spans="2:12" ht="15.6">
      <c r="B85" s="4631" t="s">
        <v>705</v>
      </c>
      <c r="C85" s="4632"/>
      <c r="D85" s="4632"/>
      <c r="E85" s="4632"/>
      <c r="F85" s="4633"/>
    </row>
    <row r="86" spans="2:12" ht="15.6">
      <c r="B86" s="519" t="s">
        <v>623</v>
      </c>
      <c r="C86" s="742">
        <v>5400</v>
      </c>
      <c r="D86" s="743" t="s">
        <v>688</v>
      </c>
      <c r="E86" s="661"/>
      <c r="F86" s="662"/>
    </row>
    <row r="87" spans="2:12" ht="17.399999999999999">
      <c r="B87" s="658" t="s">
        <v>610</v>
      </c>
      <c r="C87" s="659">
        <v>2.4500000000000002</v>
      </c>
      <c r="D87" s="660" t="s">
        <v>611</v>
      </c>
      <c r="E87" s="661" t="s">
        <v>612</v>
      </c>
      <c r="F87" s="662" t="s">
        <v>613</v>
      </c>
      <c r="L87" s="733"/>
    </row>
    <row r="88" spans="2:12" ht="13.8">
      <c r="B88" s="658" t="s">
        <v>45</v>
      </c>
      <c r="C88" s="663">
        <v>2</v>
      </c>
      <c r="D88" s="660" t="s">
        <v>46</v>
      </c>
      <c r="E88" s="661"/>
      <c r="F88" s="662"/>
    </row>
    <row r="89" spans="2:12" ht="13.8">
      <c r="B89" s="658" t="s">
        <v>615</v>
      </c>
      <c r="C89" s="663">
        <v>6</v>
      </c>
      <c r="D89" s="660" t="s">
        <v>46</v>
      </c>
      <c r="E89" s="661"/>
      <c r="F89" s="662"/>
    </row>
    <row r="90" spans="2:12" ht="13.8">
      <c r="B90" s="444" t="s">
        <v>706</v>
      </c>
      <c r="C90" s="740">
        <f>C86/C87</f>
        <v>2204.0816326530612</v>
      </c>
      <c r="D90" s="660" t="s">
        <v>707</v>
      </c>
      <c r="E90" s="661"/>
      <c r="F90" s="662"/>
    </row>
    <row r="91" spans="2:12" ht="13.8">
      <c r="B91" s="444" t="s">
        <v>620</v>
      </c>
      <c r="C91" s="672">
        <f>C88*C89</f>
        <v>12</v>
      </c>
      <c r="D91" s="660" t="s">
        <v>277</v>
      </c>
      <c r="E91" s="661"/>
      <c r="F91" s="662"/>
    </row>
    <row r="92" spans="2:12" ht="13.8">
      <c r="B92" s="444" t="s">
        <v>708</v>
      </c>
      <c r="C92" s="744">
        <f>C90/C91</f>
        <v>183.67346938775509</v>
      </c>
      <c r="D92" s="660" t="s">
        <v>709</v>
      </c>
      <c r="E92" s="661"/>
      <c r="F92" s="662"/>
    </row>
    <row r="93" spans="2:12" ht="13.8">
      <c r="B93" s="745" t="s">
        <v>710</v>
      </c>
      <c r="C93" s="746">
        <v>8</v>
      </c>
      <c r="D93" s="660" t="s">
        <v>711</v>
      </c>
      <c r="E93" s="661"/>
      <c r="F93" s="662"/>
    </row>
    <row r="94" spans="2:12" ht="13.8">
      <c r="B94" s="444" t="s">
        <v>712</v>
      </c>
      <c r="C94" s="673">
        <f>C92/C93</f>
        <v>22.959183673469386</v>
      </c>
      <c r="D94" s="660" t="s">
        <v>46</v>
      </c>
      <c r="E94" s="661"/>
      <c r="F94" s="662"/>
    </row>
    <row r="95" spans="2:12" ht="13.8">
      <c r="B95" s="444" t="s">
        <v>701</v>
      </c>
      <c r="C95" s="739">
        <v>22</v>
      </c>
      <c r="D95" s="660" t="s">
        <v>618</v>
      </c>
      <c r="E95" s="661"/>
      <c r="F95" s="662"/>
    </row>
    <row r="96" spans="2:12" ht="13.8">
      <c r="B96" s="444" t="s">
        <v>713</v>
      </c>
      <c r="C96" s="747">
        <f>C94*C95</f>
        <v>505.10204081632651</v>
      </c>
      <c r="D96" s="743" t="s">
        <v>46</v>
      </c>
      <c r="E96" s="661"/>
      <c r="F96" s="662"/>
    </row>
    <row r="97" spans="2:6" ht="13.8">
      <c r="B97" s="444" t="s">
        <v>714</v>
      </c>
      <c r="C97" s="739">
        <v>3</v>
      </c>
      <c r="D97" s="748" t="s">
        <v>711</v>
      </c>
      <c r="E97" s="661"/>
      <c r="F97" s="662"/>
    </row>
    <row r="98" spans="2:6" ht="15.6">
      <c r="B98" s="519" t="s">
        <v>715</v>
      </c>
      <c r="C98" s="749">
        <f>C96/C97</f>
        <v>168.36734693877551</v>
      </c>
      <c r="D98" s="750" t="s">
        <v>46</v>
      </c>
      <c r="E98" s="661"/>
      <c r="F98" s="662"/>
    </row>
    <row r="99" spans="2:6" ht="13.8">
      <c r="B99" s="444" t="s">
        <v>696</v>
      </c>
      <c r="C99" s="738">
        <v>3</v>
      </c>
      <c r="D99" s="660" t="s">
        <v>697</v>
      </c>
      <c r="E99" s="661"/>
      <c r="F99" s="662"/>
    </row>
    <row r="100" spans="2:6" ht="13.8">
      <c r="B100" s="444" t="s">
        <v>698</v>
      </c>
      <c r="C100" s="738">
        <v>2</v>
      </c>
      <c r="D100" s="660" t="s">
        <v>699</v>
      </c>
      <c r="E100" s="661"/>
      <c r="F100" s="662"/>
    </row>
    <row r="101" spans="2:6" ht="14.4" thickBot="1">
      <c r="B101" s="444" t="s">
        <v>716</v>
      </c>
      <c r="C101" s="738">
        <f>C98/(C99*C100*C93)</f>
        <v>3.5076530612244898</v>
      </c>
      <c r="D101" s="748" t="s">
        <v>717</v>
      </c>
      <c r="E101" s="661"/>
      <c r="F101" s="662"/>
    </row>
    <row r="102" spans="2:6" ht="16.2" thickBot="1">
      <c r="B102" s="465" t="s">
        <v>718</v>
      </c>
      <c r="C102" s="674">
        <f>(((C98*C88*C89*C87)*C93)/C95)*C97</f>
        <v>5400</v>
      </c>
      <c r="D102" s="4634" t="s">
        <v>688</v>
      </c>
      <c r="E102" s="4635"/>
      <c r="F102" s="492"/>
    </row>
    <row r="103" spans="2:6" ht="13.8" thickBot="1">
      <c r="B103" s="682"/>
      <c r="C103" s="541"/>
      <c r="D103" s="683"/>
      <c r="E103" s="683"/>
      <c r="F103" s="528"/>
    </row>
    <row r="108" spans="2:6">
      <c r="B108" s="2" t="s">
        <v>719</v>
      </c>
      <c r="C108" s="532">
        <v>5400</v>
      </c>
    </row>
    <row r="109" spans="2:6">
      <c r="B109" s="2" t="s">
        <v>377</v>
      </c>
      <c r="C109" s="2">
        <v>2.4500000000000002</v>
      </c>
    </row>
    <row r="110" spans="2:6">
      <c r="B110" s="2" t="s">
        <v>720</v>
      </c>
      <c r="C110" s="532">
        <f>C108/C109</f>
        <v>2204.0816326530612</v>
      </c>
    </row>
    <row r="111" spans="2:6">
      <c r="B111" s="2" t="s">
        <v>721</v>
      </c>
      <c r="C111" s="532">
        <f>6*2</f>
        <v>12</v>
      </c>
    </row>
    <row r="112" spans="2:6">
      <c r="B112" s="2" t="s">
        <v>722</v>
      </c>
      <c r="C112" s="532">
        <f>C110/C111</f>
        <v>183.67346938775509</v>
      </c>
    </row>
    <row r="113" spans="2:4">
      <c r="B113" s="2" t="s">
        <v>723</v>
      </c>
      <c r="C113" s="532">
        <v>8</v>
      </c>
    </row>
    <row r="114" spans="2:4">
      <c r="B114" s="2" t="s">
        <v>724</v>
      </c>
      <c r="C114" s="532">
        <v>3</v>
      </c>
    </row>
    <row r="115" spans="2:4">
      <c r="B115" s="2" t="s">
        <v>725</v>
      </c>
      <c r="C115" s="532">
        <f>C113*C114</f>
        <v>24</v>
      </c>
    </row>
    <row r="116" spans="2:4">
      <c r="B116" s="2" t="s">
        <v>712</v>
      </c>
      <c r="C116" s="532">
        <f>C112/C113</f>
        <v>22.959183673469386</v>
      </c>
    </row>
    <row r="117" spans="2:4">
      <c r="B117" s="2" t="s">
        <v>726</v>
      </c>
      <c r="C117" s="532">
        <v>22</v>
      </c>
    </row>
    <row r="118" spans="2:4">
      <c r="B118" s="2" t="s">
        <v>727</v>
      </c>
      <c r="C118" s="532">
        <f>C116*C117</f>
        <v>505.10204081632651</v>
      </c>
    </row>
    <row r="119" spans="2:4">
      <c r="B119" s="2" t="s">
        <v>728</v>
      </c>
      <c r="C119" s="532">
        <f>C118/C114</f>
        <v>168.36734693877551</v>
      </c>
      <c r="D119" s="2" t="s">
        <v>46</v>
      </c>
    </row>
  </sheetData>
  <mergeCells count="45">
    <mergeCell ref="B85:F85"/>
    <mergeCell ref="D102:E102"/>
    <mergeCell ref="H30:J30"/>
    <mergeCell ref="B32:F32"/>
    <mergeCell ref="D40:E40"/>
    <mergeCell ref="B58:E58"/>
    <mergeCell ref="B65:F65"/>
    <mergeCell ref="D82:E82"/>
    <mergeCell ref="Y23:Z23"/>
    <mergeCell ref="AA23:AB23"/>
    <mergeCell ref="W27:X27"/>
    <mergeCell ref="Y27:Z27"/>
    <mergeCell ref="AA27:AB27"/>
    <mergeCell ref="W24:X24"/>
    <mergeCell ref="Y21:Z21"/>
    <mergeCell ref="AA21:AB21"/>
    <mergeCell ref="Y24:Z24"/>
    <mergeCell ref="AA24:AB24"/>
    <mergeCell ref="D26:E26"/>
    <mergeCell ref="W26:X26"/>
    <mergeCell ref="Y26:Z26"/>
    <mergeCell ref="AA26:AB26"/>
    <mergeCell ref="W25:X25"/>
    <mergeCell ref="Y25:Z25"/>
    <mergeCell ref="AA25:AB25"/>
    <mergeCell ref="H22:Q27"/>
    <mergeCell ref="W22:X22"/>
    <mergeCell ref="Y22:Z22"/>
    <mergeCell ref="AA22:AB22"/>
    <mergeCell ref="W23:X23"/>
    <mergeCell ref="P20:Q20"/>
    <mergeCell ref="H21:J21"/>
    <mergeCell ref="W21:X21"/>
    <mergeCell ref="M18:N18"/>
    <mergeCell ref="C1:E1"/>
    <mergeCell ref="B3:F3"/>
    <mergeCell ref="D11:E11"/>
    <mergeCell ref="B18:F18"/>
    <mergeCell ref="K18:L18"/>
    <mergeCell ref="I19:J19"/>
    <mergeCell ref="K19:L19"/>
    <mergeCell ref="M19:N19"/>
    <mergeCell ref="I20:J20"/>
    <mergeCell ref="K20:L20"/>
    <mergeCell ref="M20:N20"/>
  </mergeCells>
  <conditionalFormatting sqref="I42">
    <cfRule type="cellIs" dxfId="178" priority="1" operator="lessThanOrEqual">
      <formula>0</formula>
    </cfRule>
    <cfRule type="cellIs" dxfId="177" priority="2" operator="greaterThan">
      <formula>0</formula>
    </cfRule>
  </conditionalFormatting>
  <hyperlinks>
    <hyperlink ref="C1" location="INDEX!A1" display="INDEX!A1" xr:uid="{D8B87EC6-35EE-4484-AE4D-3FFD048C2DEF}"/>
  </hyperlinks>
  <pageMargins left="0.7" right="0.7" top="0.75" bottom="0.75" header="0.3" footer="0.3"/>
  <pageSetup paperSize="9" orientation="portrait" r:id="rId1"/>
  <customProperties>
    <customPr name="EpmWorksheetKeyString_GUID" r:id="rId2"/>
  </customProperties>
  <drawing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7D70E-11AE-49A8-9CDF-705235B2452F}">
  <sheetPr>
    <tabColor rgb="FF66FF33"/>
  </sheetPr>
  <dimension ref="A1:AB181"/>
  <sheetViews>
    <sheetView showGridLines="0" topLeftCell="A47" zoomScaleNormal="100" workbookViewId="0">
      <selection activeCell="D86" sqref="D86"/>
    </sheetView>
  </sheetViews>
  <sheetFormatPr defaultRowHeight="13.2"/>
  <cols>
    <col min="1" max="1" width="2.33203125" style="755" customWidth="1"/>
    <col min="2" max="2" width="78.88671875" style="795" customWidth="1"/>
    <col min="3" max="3" width="31.6640625" style="755" customWidth="1"/>
    <col min="4" max="4" width="15.109375" style="755" customWidth="1"/>
    <col min="5" max="6" width="9.5546875" style="755" customWidth="1"/>
    <col min="7" max="7" width="12.88671875" style="755" customWidth="1"/>
    <col min="8" max="8" width="9.5546875" style="755" customWidth="1"/>
    <col min="9" max="9" width="16.6640625" style="755" customWidth="1"/>
    <col min="10" max="10" width="11.33203125" style="755" customWidth="1"/>
    <col min="11" max="11" width="25.109375" style="755" customWidth="1"/>
    <col min="12" max="12" width="11.33203125" style="755" customWidth="1"/>
    <col min="13" max="13" width="14.6640625" style="755" customWidth="1"/>
    <col min="14" max="14" width="11.109375" style="755" bestFit="1" customWidth="1"/>
    <col min="15" max="15" width="9.6640625" style="755" bestFit="1" customWidth="1"/>
    <col min="16" max="16" width="9.88671875" style="755" bestFit="1" customWidth="1"/>
    <col min="17" max="18" width="10.6640625" style="755" bestFit="1" customWidth="1"/>
    <col min="19" max="22" width="8.88671875" style="755"/>
    <col min="23" max="23" width="12" style="755" customWidth="1"/>
    <col min="24" max="24" width="3.5546875" style="755" customWidth="1"/>
    <col min="25" max="25" width="11.109375" style="755" bestFit="1" customWidth="1"/>
    <col min="26" max="26" width="40.33203125" style="755" bestFit="1" customWidth="1"/>
    <col min="27" max="258" width="8.88671875" style="755"/>
    <col min="259" max="259" width="25" style="755" bestFit="1" customWidth="1"/>
    <col min="260" max="260" width="8.88671875" style="755"/>
    <col min="261" max="261" width="4.6640625" style="755" customWidth="1"/>
    <col min="262" max="262" width="2.6640625" style="755" customWidth="1"/>
    <col min="263" max="263" width="11.33203125" style="755" customWidth="1"/>
    <col min="264" max="264" width="10.6640625" style="755" customWidth="1"/>
    <col min="265" max="266" width="8.88671875" style="755"/>
    <col min="267" max="267" width="14" style="755" customWidth="1"/>
    <col min="268" max="268" width="4.88671875" style="755" customWidth="1"/>
    <col min="269" max="269" width="3" style="755" customWidth="1"/>
    <col min="270" max="514" width="8.88671875" style="755"/>
    <col min="515" max="515" width="25" style="755" bestFit="1" customWidth="1"/>
    <col min="516" max="516" width="8.88671875" style="755"/>
    <col min="517" max="517" width="4.6640625" style="755" customWidth="1"/>
    <col min="518" max="518" width="2.6640625" style="755" customWidth="1"/>
    <col min="519" max="519" width="11.33203125" style="755" customWidth="1"/>
    <col min="520" max="520" width="10.6640625" style="755" customWidth="1"/>
    <col min="521" max="522" width="8.88671875" style="755"/>
    <col min="523" max="523" width="14" style="755" customWidth="1"/>
    <col min="524" max="524" width="4.88671875" style="755" customWidth="1"/>
    <col min="525" max="525" width="3" style="755" customWidth="1"/>
    <col min="526" max="770" width="8.88671875" style="755"/>
    <col min="771" max="771" width="25" style="755" bestFit="1" customWidth="1"/>
    <col min="772" max="772" width="8.88671875" style="755"/>
    <col min="773" max="773" width="4.6640625" style="755" customWidth="1"/>
    <col min="774" max="774" width="2.6640625" style="755" customWidth="1"/>
    <col min="775" max="775" width="11.33203125" style="755" customWidth="1"/>
    <col min="776" max="776" width="10.6640625" style="755" customWidth="1"/>
    <col min="777" max="778" width="8.88671875" style="755"/>
    <col min="779" max="779" width="14" style="755" customWidth="1"/>
    <col min="780" max="780" width="4.88671875" style="755" customWidth="1"/>
    <col min="781" max="781" width="3" style="755" customWidth="1"/>
    <col min="782" max="1026" width="8.88671875" style="755"/>
    <col min="1027" max="1027" width="25" style="755" bestFit="1" customWidth="1"/>
    <col min="1028" max="1028" width="8.88671875" style="755"/>
    <col min="1029" max="1029" width="4.6640625" style="755" customWidth="1"/>
    <col min="1030" max="1030" width="2.6640625" style="755" customWidth="1"/>
    <col min="1031" max="1031" width="11.33203125" style="755" customWidth="1"/>
    <col min="1032" max="1032" width="10.6640625" style="755" customWidth="1"/>
    <col min="1033" max="1034" width="8.88671875" style="755"/>
    <col min="1035" max="1035" width="14" style="755" customWidth="1"/>
    <col min="1036" max="1036" width="4.88671875" style="755" customWidth="1"/>
    <col min="1037" max="1037" width="3" style="755" customWidth="1"/>
    <col min="1038" max="1282" width="8.88671875" style="755"/>
    <col min="1283" max="1283" width="25" style="755" bestFit="1" customWidth="1"/>
    <col min="1284" max="1284" width="8.88671875" style="755"/>
    <col min="1285" max="1285" width="4.6640625" style="755" customWidth="1"/>
    <col min="1286" max="1286" width="2.6640625" style="755" customWidth="1"/>
    <col min="1287" max="1287" width="11.33203125" style="755" customWidth="1"/>
    <col min="1288" max="1288" width="10.6640625" style="755" customWidth="1"/>
    <col min="1289" max="1290" width="8.88671875" style="755"/>
    <col min="1291" max="1291" width="14" style="755" customWidth="1"/>
    <col min="1292" max="1292" width="4.88671875" style="755" customWidth="1"/>
    <col min="1293" max="1293" width="3" style="755" customWidth="1"/>
    <col min="1294" max="1538" width="8.88671875" style="755"/>
    <col min="1539" max="1539" width="25" style="755" bestFit="1" customWidth="1"/>
    <col min="1540" max="1540" width="8.88671875" style="755"/>
    <col min="1541" max="1541" width="4.6640625" style="755" customWidth="1"/>
    <col min="1542" max="1542" width="2.6640625" style="755" customWidth="1"/>
    <col min="1543" max="1543" width="11.33203125" style="755" customWidth="1"/>
    <col min="1544" max="1544" width="10.6640625" style="755" customWidth="1"/>
    <col min="1545" max="1546" width="8.88671875" style="755"/>
    <col min="1547" max="1547" width="14" style="755" customWidth="1"/>
    <col min="1548" max="1548" width="4.88671875" style="755" customWidth="1"/>
    <col min="1549" max="1549" width="3" style="755" customWidth="1"/>
    <col min="1550" max="1794" width="8.88671875" style="755"/>
    <col min="1795" max="1795" width="25" style="755" bestFit="1" customWidth="1"/>
    <col min="1796" max="1796" width="8.88671875" style="755"/>
    <col min="1797" max="1797" width="4.6640625" style="755" customWidth="1"/>
    <col min="1798" max="1798" width="2.6640625" style="755" customWidth="1"/>
    <col min="1799" max="1799" width="11.33203125" style="755" customWidth="1"/>
    <col min="1800" max="1800" width="10.6640625" style="755" customWidth="1"/>
    <col min="1801" max="1802" width="8.88671875" style="755"/>
    <col min="1803" max="1803" width="14" style="755" customWidth="1"/>
    <col min="1804" max="1804" width="4.88671875" style="755" customWidth="1"/>
    <col min="1805" max="1805" width="3" style="755" customWidth="1"/>
    <col min="1806" max="2050" width="8.88671875" style="755"/>
    <col min="2051" max="2051" width="25" style="755" bestFit="1" customWidth="1"/>
    <col min="2052" max="2052" width="8.88671875" style="755"/>
    <col min="2053" max="2053" width="4.6640625" style="755" customWidth="1"/>
    <col min="2054" max="2054" width="2.6640625" style="755" customWidth="1"/>
    <col min="2055" max="2055" width="11.33203125" style="755" customWidth="1"/>
    <col min="2056" max="2056" width="10.6640625" style="755" customWidth="1"/>
    <col min="2057" max="2058" width="8.88671875" style="755"/>
    <col min="2059" max="2059" width="14" style="755" customWidth="1"/>
    <col min="2060" max="2060" width="4.88671875" style="755" customWidth="1"/>
    <col min="2061" max="2061" width="3" style="755" customWidth="1"/>
    <col min="2062" max="2306" width="8.88671875" style="755"/>
    <col min="2307" max="2307" width="25" style="755" bestFit="1" customWidth="1"/>
    <col min="2308" max="2308" width="8.88671875" style="755"/>
    <col min="2309" max="2309" width="4.6640625" style="755" customWidth="1"/>
    <col min="2310" max="2310" width="2.6640625" style="755" customWidth="1"/>
    <col min="2311" max="2311" width="11.33203125" style="755" customWidth="1"/>
    <col min="2312" max="2312" width="10.6640625" style="755" customWidth="1"/>
    <col min="2313" max="2314" width="8.88671875" style="755"/>
    <col min="2315" max="2315" width="14" style="755" customWidth="1"/>
    <col min="2316" max="2316" width="4.88671875" style="755" customWidth="1"/>
    <col min="2317" max="2317" width="3" style="755" customWidth="1"/>
    <col min="2318" max="2562" width="8.88671875" style="755"/>
    <col min="2563" max="2563" width="25" style="755" bestFit="1" customWidth="1"/>
    <col min="2564" max="2564" width="8.88671875" style="755"/>
    <col min="2565" max="2565" width="4.6640625" style="755" customWidth="1"/>
    <col min="2566" max="2566" width="2.6640625" style="755" customWidth="1"/>
    <col min="2567" max="2567" width="11.33203125" style="755" customWidth="1"/>
    <col min="2568" max="2568" width="10.6640625" style="755" customWidth="1"/>
    <col min="2569" max="2570" width="8.88671875" style="755"/>
    <col min="2571" max="2571" width="14" style="755" customWidth="1"/>
    <col min="2572" max="2572" width="4.88671875" style="755" customWidth="1"/>
    <col min="2573" max="2573" width="3" style="755" customWidth="1"/>
    <col min="2574" max="2818" width="8.88671875" style="755"/>
    <col min="2819" max="2819" width="25" style="755" bestFit="1" customWidth="1"/>
    <col min="2820" max="2820" width="8.88671875" style="755"/>
    <col min="2821" max="2821" width="4.6640625" style="755" customWidth="1"/>
    <col min="2822" max="2822" width="2.6640625" style="755" customWidth="1"/>
    <col min="2823" max="2823" width="11.33203125" style="755" customWidth="1"/>
    <col min="2824" max="2824" width="10.6640625" style="755" customWidth="1"/>
    <col min="2825" max="2826" width="8.88671875" style="755"/>
    <col min="2827" max="2827" width="14" style="755" customWidth="1"/>
    <col min="2828" max="2828" width="4.88671875" style="755" customWidth="1"/>
    <col min="2829" max="2829" width="3" style="755" customWidth="1"/>
    <col min="2830" max="3074" width="8.88671875" style="755"/>
    <col min="3075" max="3075" width="25" style="755" bestFit="1" customWidth="1"/>
    <col min="3076" max="3076" width="8.88671875" style="755"/>
    <col min="3077" max="3077" width="4.6640625" style="755" customWidth="1"/>
    <col min="3078" max="3078" width="2.6640625" style="755" customWidth="1"/>
    <col min="3079" max="3079" width="11.33203125" style="755" customWidth="1"/>
    <col min="3080" max="3080" width="10.6640625" style="755" customWidth="1"/>
    <col min="3081" max="3082" width="8.88671875" style="755"/>
    <col min="3083" max="3083" width="14" style="755" customWidth="1"/>
    <col min="3084" max="3084" width="4.88671875" style="755" customWidth="1"/>
    <col min="3085" max="3085" width="3" style="755" customWidth="1"/>
    <col min="3086" max="3330" width="8.88671875" style="755"/>
    <col min="3331" max="3331" width="25" style="755" bestFit="1" customWidth="1"/>
    <col min="3332" max="3332" width="8.88671875" style="755"/>
    <col min="3333" max="3333" width="4.6640625" style="755" customWidth="1"/>
    <col min="3334" max="3334" width="2.6640625" style="755" customWidth="1"/>
    <col min="3335" max="3335" width="11.33203125" style="755" customWidth="1"/>
    <col min="3336" max="3336" width="10.6640625" style="755" customWidth="1"/>
    <col min="3337" max="3338" width="8.88671875" style="755"/>
    <col min="3339" max="3339" width="14" style="755" customWidth="1"/>
    <col min="3340" max="3340" width="4.88671875" style="755" customWidth="1"/>
    <col min="3341" max="3341" width="3" style="755" customWidth="1"/>
    <col min="3342" max="3586" width="8.88671875" style="755"/>
    <col min="3587" max="3587" width="25" style="755" bestFit="1" customWidth="1"/>
    <col min="3588" max="3588" width="8.88671875" style="755"/>
    <col min="3589" max="3589" width="4.6640625" style="755" customWidth="1"/>
    <col min="3590" max="3590" width="2.6640625" style="755" customWidth="1"/>
    <col min="3591" max="3591" width="11.33203125" style="755" customWidth="1"/>
    <col min="3592" max="3592" width="10.6640625" style="755" customWidth="1"/>
    <col min="3593" max="3594" width="8.88671875" style="755"/>
    <col min="3595" max="3595" width="14" style="755" customWidth="1"/>
    <col min="3596" max="3596" width="4.88671875" style="755" customWidth="1"/>
    <col min="3597" max="3597" width="3" style="755" customWidth="1"/>
    <col min="3598" max="3842" width="8.88671875" style="755"/>
    <col min="3843" max="3843" width="25" style="755" bestFit="1" customWidth="1"/>
    <col min="3844" max="3844" width="8.88671875" style="755"/>
    <col min="3845" max="3845" width="4.6640625" style="755" customWidth="1"/>
    <col min="3846" max="3846" width="2.6640625" style="755" customWidth="1"/>
    <col min="3847" max="3847" width="11.33203125" style="755" customWidth="1"/>
    <col min="3848" max="3848" width="10.6640625" style="755" customWidth="1"/>
    <col min="3849" max="3850" width="8.88671875" style="755"/>
    <col min="3851" max="3851" width="14" style="755" customWidth="1"/>
    <col min="3852" max="3852" width="4.88671875" style="755" customWidth="1"/>
    <col min="3853" max="3853" width="3" style="755" customWidth="1"/>
    <col min="3854" max="4098" width="8.88671875" style="755"/>
    <col min="4099" max="4099" width="25" style="755" bestFit="1" customWidth="1"/>
    <col min="4100" max="4100" width="8.88671875" style="755"/>
    <col min="4101" max="4101" width="4.6640625" style="755" customWidth="1"/>
    <col min="4102" max="4102" width="2.6640625" style="755" customWidth="1"/>
    <col min="4103" max="4103" width="11.33203125" style="755" customWidth="1"/>
    <col min="4104" max="4104" width="10.6640625" style="755" customWidth="1"/>
    <col min="4105" max="4106" width="8.88671875" style="755"/>
    <col min="4107" max="4107" width="14" style="755" customWidth="1"/>
    <col min="4108" max="4108" width="4.88671875" style="755" customWidth="1"/>
    <col min="4109" max="4109" width="3" style="755" customWidth="1"/>
    <col min="4110" max="4354" width="8.88671875" style="755"/>
    <col min="4355" max="4355" width="25" style="755" bestFit="1" customWidth="1"/>
    <col min="4356" max="4356" width="8.88671875" style="755"/>
    <col min="4357" max="4357" width="4.6640625" style="755" customWidth="1"/>
    <col min="4358" max="4358" width="2.6640625" style="755" customWidth="1"/>
    <col min="4359" max="4359" width="11.33203125" style="755" customWidth="1"/>
    <col min="4360" max="4360" width="10.6640625" style="755" customWidth="1"/>
    <col min="4361" max="4362" width="8.88671875" style="755"/>
    <col min="4363" max="4363" width="14" style="755" customWidth="1"/>
    <col min="4364" max="4364" width="4.88671875" style="755" customWidth="1"/>
    <col min="4365" max="4365" width="3" style="755" customWidth="1"/>
    <col min="4366" max="4610" width="8.88671875" style="755"/>
    <col min="4611" max="4611" width="25" style="755" bestFit="1" customWidth="1"/>
    <col min="4612" max="4612" width="8.88671875" style="755"/>
    <col min="4613" max="4613" width="4.6640625" style="755" customWidth="1"/>
    <col min="4614" max="4614" width="2.6640625" style="755" customWidth="1"/>
    <col min="4615" max="4615" width="11.33203125" style="755" customWidth="1"/>
    <col min="4616" max="4616" width="10.6640625" style="755" customWidth="1"/>
    <col min="4617" max="4618" width="8.88671875" style="755"/>
    <col min="4619" max="4619" width="14" style="755" customWidth="1"/>
    <col min="4620" max="4620" width="4.88671875" style="755" customWidth="1"/>
    <col min="4621" max="4621" width="3" style="755" customWidth="1"/>
    <col min="4622" max="4866" width="8.88671875" style="755"/>
    <col min="4867" max="4867" width="25" style="755" bestFit="1" customWidth="1"/>
    <col min="4868" max="4868" width="8.88671875" style="755"/>
    <col min="4869" max="4869" width="4.6640625" style="755" customWidth="1"/>
    <col min="4870" max="4870" width="2.6640625" style="755" customWidth="1"/>
    <col min="4871" max="4871" width="11.33203125" style="755" customWidth="1"/>
    <col min="4872" max="4872" width="10.6640625" style="755" customWidth="1"/>
    <col min="4873" max="4874" width="8.88671875" style="755"/>
    <col min="4875" max="4875" width="14" style="755" customWidth="1"/>
    <col min="4876" max="4876" width="4.88671875" style="755" customWidth="1"/>
    <col min="4877" max="4877" width="3" style="755" customWidth="1"/>
    <col min="4878" max="5122" width="8.88671875" style="755"/>
    <col min="5123" max="5123" width="25" style="755" bestFit="1" customWidth="1"/>
    <col min="5124" max="5124" width="8.88671875" style="755"/>
    <col min="5125" max="5125" width="4.6640625" style="755" customWidth="1"/>
    <col min="5126" max="5126" width="2.6640625" style="755" customWidth="1"/>
    <col min="5127" max="5127" width="11.33203125" style="755" customWidth="1"/>
    <col min="5128" max="5128" width="10.6640625" style="755" customWidth="1"/>
    <col min="5129" max="5130" width="8.88671875" style="755"/>
    <col min="5131" max="5131" width="14" style="755" customWidth="1"/>
    <col min="5132" max="5132" width="4.88671875" style="755" customWidth="1"/>
    <col min="5133" max="5133" width="3" style="755" customWidth="1"/>
    <col min="5134" max="5378" width="8.88671875" style="755"/>
    <col min="5379" max="5379" width="25" style="755" bestFit="1" customWidth="1"/>
    <col min="5380" max="5380" width="8.88671875" style="755"/>
    <col min="5381" max="5381" width="4.6640625" style="755" customWidth="1"/>
    <col min="5382" max="5382" width="2.6640625" style="755" customWidth="1"/>
    <col min="5383" max="5383" width="11.33203125" style="755" customWidth="1"/>
    <col min="5384" max="5384" width="10.6640625" style="755" customWidth="1"/>
    <col min="5385" max="5386" width="8.88671875" style="755"/>
    <col min="5387" max="5387" width="14" style="755" customWidth="1"/>
    <col min="5388" max="5388" width="4.88671875" style="755" customWidth="1"/>
    <col min="5389" max="5389" width="3" style="755" customWidth="1"/>
    <col min="5390" max="5634" width="8.88671875" style="755"/>
    <col min="5635" max="5635" width="25" style="755" bestFit="1" customWidth="1"/>
    <col min="5636" max="5636" width="8.88671875" style="755"/>
    <col min="5637" max="5637" width="4.6640625" style="755" customWidth="1"/>
    <col min="5638" max="5638" width="2.6640625" style="755" customWidth="1"/>
    <col min="5639" max="5639" width="11.33203125" style="755" customWidth="1"/>
    <col min="5640" max="5640" width="10.6640625" style="755" customWidth="1"/>
    <col min="5641" max="5642" width="8.88671875" style="755"/>
    <col min="5643" max="5643" width="14" style="755" customWidth="1"/>
    <col min="5644" max="5644" width="4.88671875" style="755" customWidth="1"/>
    <col min="5645" max="5645" width="3" style="755" customWidth="1"/>
    <col min="5646" max="5890" width="8.88671875" style="755"/>
    <col min="5891" max="5891" width="25" style="755" bestFit="1" customWidth="1"/>
    <col min="5892" max="5892" width="8.88671875" style="755"/>
    <col min="5893" max="5893" width="4.6640625" style="755" customWidth="1"/>
    <col min="5894" max="5894" width="2.6640625" style="755" customWidth="1"/>
    <col min="5895" max="5895" width="11.33203125" style="755" customWidth="1"/>
    <col min="5896" max="5896" width="10.6640625" style="755" customWidth="1"/>
    <col min="5897" max="5898" width="8.88671875" style="755"/>
    <col min="5899" max="5899" width="14" style="755" customWidth="1"/>
    <col min="5900" max="5900" width="4.88671875" style="755" customWidth="1"/>
    <col min="5901" max="5901" width="3" style="755" customWidth="1"/>
    <col min="5902" max="6146" width="8.88671875" style="755"/>
    <col min="6147" max="6147" width="25" style="755" bestFit="1" customWidth="1"/>
    <col min="6148" max="6148" width="8.88671875" style="755"/>
    <col min="6149" max="6149" width="4.6640625" style="755" customWidth="1"/>
    <col min="6150" max="6150" width="2.6640625" style="755" customWidth="1"/>
    <col min="6151" max="6151" width="11.33203125" style="755" customWidth="1"/>
    <col min="6152" max="6152" width="10.6640625" style="755" customWidth="1"/>
    <col min="6153" max="6154" width="8.88671875" style="755"/>
    <col min="6155" max="6155" width="14" style="755" customWidth="1"/>
    <col min="6156" max="6156" width="4.88671875" style="755" customWidth="1"/>
    <col min="6157" max="6157" width="3" style="755" customWidth="1"/>
    <col min="6158" max="6402" width="8.88671875" style="755"/>
    <col min="6403" max="6403" width="25" style="755" bestFit="1" customWidth="1"/>
    <col min="6404" max="6404" width="8.88671875" style="755"/>
    <col min="6405" max="6405" width="4.6640625" style="755" customWidth="1"/>
    <col min="6406" max="6406" width="2.6640625" style="755" customWidth="1"/>
    <col min="6407" max="6407" width="11.33203125" style="755" customWidth="1"/>
    <col min="6408" max="6408" width="10.6640625" style="755" customWidth="1"/>
    <col min="6409" max="6410" width="8.88671875" style="755"/>
    <col min="6411" max="6411" width="14" style="755" customWidth="1"/>
    <col min="6412" max="6412" width="4.88671875" style="755" customWidth="1"/>
    <col min="6413" max="6413" width="3" style="755" customWidth="1"/>
    <col min="6414" max="6658" width="8.88671875" style="755"/>
    <col min="6659" max="6659" width="25" style="755" bestFit="1" customWidth="1"/>
    <col min="6660" max="6660" width="8.88671875" style="755"/>
    <col min="6661" max="6661" width="4.6640625" style="755" customWidth="1"/>
    <col min="6662" max="6662" width="2.6640625" style="755" customWidth="1"/>
    <col min="6663" max="6663" width="11.33203125" style="755" customWidth="1"/>
    <col min="6664" max="6664" width="10.6640625" style="755" customWidth="1"/>
    <col min="6665" max="6666" width="8.88671875" style="755"/>
    <col min="6667" max="6667" width="14" style="755" customWidth="1"/>
    <col min="6668" max="6668" width="4.88671875" style="755" customWidth="1"/>
    <col min="6669" max="6669" width="3" style="755" customWidth="1"/>
    <col min="6670" max="6914" width="8.88671875" style="755"/>
    <col min="6915" max="6915" width="25" style="755" bestFit="1" customWidth="1"/>
    <col min="6916" max="6916" width="8.88671875" style="755"/>
    <col min="6917" max="6917" width="4.6640625" style="755" customWidth="1"/>
    <col min="6918" max="6918" width="2.6640625" style="755" customWidth="1"/>
    <col min="6919" max="6919" width="11.33203125" style="755" customWidth="1"/>
    <col min="6920" max="6920" width="10.6640625" style="755" customWidth="1"/>
    <col min="6921" max="6922" width="8.88671875" style="755"/>
    <col min="6923" max="6923" width="14" style="755" customWidth="1"/>
    <col min="6924" max="6924" width="4.88671875" style="755" customWidth="1"/>
    <col min="6925" max="6925" width="3" style="755" customWidth="1"/>
    <col min="6926" max="7170" width="8.88671875" style="755"/>
    <col min="7171" max="7171" width="25" style="755" bestFit="1" customWidth="1"/>
    <col min="7172" max="7172" width="8.88671875" style="755"/>
    <col min="7173" max="7173" width="4.6640625" style="755" customWidth="1"/>
    <col min="7174" max="7174" width="2.6640625" style="755" customWidth="1"/>
    <col min="7175" max="7175" width="11.33203125" style="755" customWidth="1"/>
    <col min="7176" max="7176" width="10.6640625" style="755" customWidth="1"/>
    <col min="7177" max="7178" width="8.88671875" style="755"/>
    <col min="7179" max="7179" width="14" style="755" customWidth="1"/>
    <col min="7180" max="7180" width="4.88671875" style="755" customWidth="1"/>
    <col min="7181" max="7181" width="3" style="755" customWidth="1"/>
    <col min="7182" max="7426" width="8.88671875" style="755"/>
    <col min="7427" max="7427" width="25" style="755" bestFit="1" customWidth="1"/>
    <col min="7428" max="7428" width="8.88671875" style="755"/>
    <col min="7429" max="7429" width="4.6640625" style="755" customWidth="1"/>
    <col min="7430" max="7430" width="2.6640625" style="755" customWidth="1"/>
    <col min="7431" max="7431" width="11.33203125" style="755" customWidth="1"/>
    <col min="7432" max="7432" width="10.6640625" style="755" customWidth="1"/>
    <col min="7433" max="7434" width="8.88671875" style="755"/>
    <col min="7435" max="7435" width="14" style="755" customWidth="1"/>
    <col min="7436" max="7436" width="4.88671875" style="755" customWidth="1"/>
    <col min="7437" max="7437" width="3" style="755" customWidth="1"/>
    <col min="7438" max="7682" width="8.88671875" style="755"/>
    <col min="7683" max="7683" width="25" style="755" bestFit="1" customWidth="1"/>
    <col min="7684" max="7684" width="8.88671875" style="755"/>
    <col min="7685" max="7685" width="4.6640625" style="755" customWidth="1"/>
    <col min="7686" max="7686" width="2.6640625" style="755" customWidth="1"/>
    <col min="7687" max="7687" width="11.33203125" style="755" customWidth="1"/>
    <col min="7688" max="7688" width="10.6640625" style="755" customWidth="1"/>
    <col min="7689" max="7690" width="8.88671875" style="755"/>
    <col min="7691" max="7691" width="14" style="755" customWidth="1"/>
    <col min="7692" max="7692" width="4.88671875" style="755" customWidth="1"/>
    <col min="7693" max="7693" width="3" style="755" customWidth="1"/>
    <col min="7694" max="7938" width="8.88671875" style="755"/>
    <col min="7939" max="7939" width="25" style="755" bestFit="1" customWidth="1"/>
    <col min="7940" max="7940" width="8.88671875" style="755"/>
    <col min="7941" max="7941" width="4.6640625" style="755" customWidth="1"/>
    <col min="7942" max="7942" width="2.6640625" style="755" customWidth="1"/>
    <col min="7943" max="7943" width="11.33203125" style="755" customWidth="1"/>
    <col min="7944" max="7944" width="10.6640625" style="755" customWidth="1"/>
    <col min="7945" max="7946" width="8.88671875" style="755"/>
    <col min="7947" max="7947" width="14" style="755" customWidth="1"/>
    <col min="7948" max="7948" width="4.88671875" style="755" customWidth="1"/>
    <col min="7949" max="7949" width="3" style="755" customWidth="1"/>
    <col min="7950" max="8194" width="8.88671875" style="755"/>
    <col min="8195" max="8195" width="25" style="755" bestFit="1" customWidth="1"/>
    <col min="8196" max="8196" width="8.88671875" style="755"/>
    <col min="8197" max="8197" width="4.6640625" style="755" customWidth="1"/>
    <col min="8198" max="8198" width="2.6640625" style="755" customWidth="1"/>
    <col min="8199" max="8199" width="11.33203125" style="755" customWidth="1"/>
    <col min="8200" max="8200" width="10.6640625" style="755" customWidth="1"/>
    <col min="8201" max="8202" width="8.88671875" style="755"/>
    <col min="8203" max="8203" width="14" style="755" customWidth="1"/>
    <col min="8204" max="8204" width="4.88671875" style="755" customWidth="1"/>
    <col min="8205" max="8205" width="3" style="755" customWidth="1"/>
    <col min="8206" max="8450" width="8.88671875" style="755"/>
    <col min="8451" max="8451" width="25" style="755" bestFit="1" customWidth="1"/>
    <col min="8452" max="8452" width="8.88671875" style="755"/>
    <col min="8453" max="8453" width="4.6640625" style="755" customWidth="1"/>
    <col min="8454" max="8454" width="2.6640625" style="755" customWidth="1"/>
    <col min="8455" max="8455" width="11.33203125" style="755" customWidth="1"/>
    <col min="8456" max="8456" width="10.6640625" style="755" customWidth="1"/>
    <col min="8457" max="8458" width="8.88671875" style="755"/>
    <col min="8459" max="8459" width="14" style="755" customWidth="1"/>
    <col min="8460" max="8460" width="4.88671875" style="755" customWidth="1"/>
    <col min="8461" max="8461" width="3" style="755" customWidth="1"/>
    <col min="8462" max="8706" width="8.88671875" style="755"/>
    <col min="8707" max="8707" width="25" style="755" bestFit="1" customWidth="1"/>
    <col min="8708" max="8708" width="8.88671875" style="755"/>
    <col min="8709" max="8709" width="4.6640625" style="755" customWidth="1"/>
    <col min="8710" max="8710" width="2.6640625" style="755" customWidth="1"/>
    <col min="8711" max="8711" width="11.33203125" style="755" customWidth="1"/>
    <col min="8712" max="8712" width="10.6640625" style="755" customWidth="1"/>
    <col min="8713" max="8714" width="8.88671875" style="755"/>
    <col min="8715" max="8715" width="14" style="755" customWidth="1"/>
    <col min="8716" max="8716" width="4.88671875" style="755" customWidth="1"/>
    <col min="8717" max="8717" width="3" style="755" customWidth="1"/>
    <col min="8718" max="8962" width="8.88671875" style="755"/>
    <col min="8963" max="8963" width="25" style="755" bestFit="1" customWidth="1"/>
    <col min="8964" max="8964" width="8.88671875" style="755"/>
    <col min="8965" max="8965" width="4.6640625" style="755" customWidth="1"/>
    <col min="8966" max="8966" width="2.6640625" style="755" customWidth="1"/>
    <col min="8967" max="8967" width="11.33203125" style="755" customWidth="1"/>
    <col min="8968" max="8968" width="10.6640625" style="755" customWidth="1"/>
    <col min="8969" max="8970" width="8.88671875" style="755"/>
    <col min="8971" max="8971" width="14" style="755" customWidth="1"/>
    <col min="8972" max="8972" width="4.88671875" style="755" customWidth="1"/>
    <col min="8973" max="8973" width="3" style="755" customWidth="1"/>
    <col min="8974" max="9218" width="8.88671875" style="755"/>
    <col min="9219" max="9219" width="25" style="755" bestFit="1" customWidth="1"/>
    <col min="9220" max="9220" width="8.88671875" style="755"/>
    <col min="9221" max="9221" width="4.6640625" style="755" customWidth="1"/>
    <col min="9222" max="9222" width="2.6640625" style="755" customWidth="1"/>
    <col min="9223" max="9223" width="11.33203125" style="755" customWidth="1"/>
    <col min="9224" max="9224" width="10.6640625" style="755" customWidth="1"/>
    <col min="9225" max="9226" width="8.88671875" style="755"/>
    <col min="9227" max="9227" width="14" style="755" customWidth="1"/>
    <col min="9228" max="9228" width="4.88671875" style="755" customWidth="1"/>
    <col min="9229" max="9229" width="3" style="755" customWidth="1"/>
    <col min="9230" max="9474" width="8.88671875" style="755"/>
    <col min="9475" max="9475" width="25" style="755" bestFit="1" customWidth="1"/>
    <col min="9476" max="9476" width="8.88671875" style="755"/>
    <col min="9477" max="9477" width="4.6640625" style="755" customWidth="1"/>
    <col min="9478" max="9478" width="2.6640625" style="755" customWidth="1"/>
    <col min="9479" max="9479" width="11.33203125" style="755" customWidth="1"/>
    <col min="9480" max="9480" width="10.6640625" style="755" customWidth="1"/>
    <col min="9481" max="9482" width="8.88671875" style="755"/>
    <col min="9483" max="9483" width="14" style="755" customWidth="1"/>
    <col min="9484" max="9484" width="4.88671875" style="755" customWidth="1"/>
    <col min="9485" max="9485" width="3" style="755" customWidth="1"/>
    <col min="9486" max="9730" width="8.88671875" style="755"/>
    <col min="9731" max="9731" width="25" style="755" bestFit="1" customWidth="1"/>
    <col min="9732" max="9732" width="8.88671875" style="755"/>
    <col min="9733" max="9733" width="4.6640625" style="755" customWidth="1"/>
    <col min="9734" max="9734" width="2.6640625" style="755" customWidth="1"/>
    <col min="9735" max="9735" width="11.33203125" style="755" customWidth="1"/>
    <col min="9736" max="9736" width="10.6640625" style="755" customWidth="1"/>
    <col min="9737" max="9738" width="8.88671875" style="755"/>
    <col min="9739" max="9739" width="14" style="755" customWidth="1"/>
    <col min="9740" max="9740" width="4.88671875" style="755" customWidth="1"/>
    <col min="9741" max="9741" width="3" style="755" customWidth="1"/>
    <col min="9742" max="9986" width="8.88671875" style="755"/>
    <col min="9987" max="9987" width="25" style="755" bestFit="1" customWidth="1"/>
    <col min="9988" max="9988" width="8.88671875" style="755"/>
    <col min="9989" max="9989" width="4.6640625" style="755" customWidth="1"/>
    <col min="9990" max="9990" width="2.6640625" style="755" customWidth="1"/>
    <col min="9991" max="9991" width="11.33203125" style="755" customWidth="1"/>
    <col min="9992" max="9992" width="10.6640625" style="755" customWidth="1"/>
    <col min="9993" max="9994" width="8.88671875" style="755"/>
    <col min="9995" max="9995" width="14" style="755" customWidth="1"/>
    <col min="9996" max="9996" width="4.88671875" style="755" customWidth="1"/>
    <col min="9997" max="9997" width="3" style="755" customWidth="1"/>
    <col min="9998" max="10242" width="8.88671875" style="755"/>
    <col min="10243" max="10243" width="25" style="755" bestFit="1" customWidth="1"/>
    <col min="10244" max="10244" width="8.88671875" style="755"/>
    <col min="10245" max="10245" width="4.6640625" style="755" customWidth="1"/>
    <col min="10246" max="10246" width="2.6640625" style="755" customWidth="1"/>
    <col min="10247" max="10247" width="11.33203125" style="755" customWidth="1"/>
    <col min="10248" max="10248" width="10.6640625" style="755" customWidth="1"/>
    <col min="10249" max="10250" width="8.88671875" style="755"/>
    <col min="10251" max="10251" width="14" style="755" customWidth="1"/>
    <col min="10252" max="10252" width="4.88671875" style="755" customWidth="1"/>
    <col min="10253" max="10253" width="3" style="755" customWidth="1"/>
    <col min="10254" max="10498" width="8.88671875" style="755"/>
    <col min="10499" max="10499" width="25" style="755" bestFit="1" customWidth="1"/>
    <col min="10500" max="10500" width="8.88671875" style="755"/>
    <col min="10501" max="10501" width="4.6640625" style="755" customWidth="1"/>
    <col min="10502" max="10502" width="2.6640625" style="755" customWidth="1"/>
    <col min="10503" max="10503" width="11.33203125" style="755" customWidth="1"/>
    <col min="10504" max="10504" width="10.6640625" style="755" customWidth="1"/>
    <col min="10505" max="10506" width="8.88671875" style="755"/>
    <col min="10507" max="10507" width="14" style="755" customWidth="1"/>
    <col min="10508" max="10508" width="4.88671875" style="755" customWidth="1"/>
    <col min="10509" max="10509" width="3" style="755" customWidth="1"/>
    <col min="10510" max="10754" width="8.88671875" style="755"/>
    <col min="10755" max="10755" width="25" style="755" bestFit="1" customWidth="1"/>
    <col min="10756" max="10756" width="8.88671875" style="755"/>
    <col min="10757" max="10757" width="4.6640625" style="755" customWidth="1"/>
    <col min="10758" max="10758" width="2.6640625" style="755" customWidth="1"/>
    <col min="10759" max="10759" width="11.33203125" style="755" customWidth="1"/>
    <col min="10760" max="10760" width="10.6640625" style="755" customWidth="1"/>
    <col min="10761" max="10762" width="8.88671875" style="755"/>
    <col min="10763" max="10763" width="14" style="755" customWidth="1"/>
    <col min="10764" max="10764" width="4.88671875" style="755" customWidth="1"/>
    <col min="10765" max="10765" width="3" style="755" customWidth="1"/>
    <col min="10766" max="11010" width="8.88671875" style="755"/>
    <col min="11011" max="11011" width="25" style="755" bestFit="1" customWidth="1"/>
    <col min="11012" max="11012" width="8.88671875" style="755"/>
    <col min="11013" max="11013" width="4.6640625" style="755" customWidth="1"/>
    <col min="11014" max="11014" width="2.6640625" style="755" customWidth="1"/>
    <col min="11015" max="11015" width="11.33203125" style="755" customWidth="1"/>
    <col min="11016" max="11016" width="10.6640625" style="755" customWidth="1"/>
    <col min="11017" max="11018" width="8.88671875" style="755"/>
    <col min="11019" max="11019" width="14" style="755" customWidth="1"/>
    <col min="11020" max="11020" width="4.88671875" style="755" customWidth="1"/>
    <col min="11021" max="11021" width="3" style="755" customWidth="1"/>
    <col min="11022" max="11266" width="8.88671875" style="755"/>
    <col min="11267" max="11267" width="25" style="755" bestFit="1" customWidth="1"/>
    <col min="11268" max="11268" width="8.88671875" style="755"/>
    <col min="11269" max="11269" width="4.6640625" style="755" customWidth="1"/>
    <col min="11270" max="11270" width="2.6640625" style="755" customWidth="1"/>
    <col min="11271" max="11271" width="11.33203125" style="755" customWidth="1"/>
    <col min="11272" max="11272" width="10.6640625" style="755" customWidth="1"/>
    <col min="11273" max="11274" width="8.88671875" style="755"/>
    <col min="11275" max="11275" width="14" style="755" customWidth="1"/>
    <col min="11276" max="11276" width="4.88671875" style="755" customWidth="1"/>
    <col min="11277" max="11277" width="3" style="755" customWidth="1"/>
    <col min="11278" max="11522" width="8.88671875" style="755"/>
    <col min="11523" max="11523" width="25" style="755" bestFit="1" customWidth="1"/>
    <col min="11524" max="11524" width="8.88671875" style="755"/>
    <col min="11525" max="11525" width="4.6640625" style="755" customWidth="1"/>
    <col min="11526" max="11526" width="2.6640625" style="755" customWidth="1"/>
    <col min="11527" max="11527" width="11.33203125" style="755" customWidth="1"/>
    <col min="11528" max="11528" width="10.6640625" style="755" customWidth="1"/>
    <col min="11529" max="11530" width="8.88671875" style="755"/>
    <col min="11531" max="11531" width="14" style="755" customWidth="1"/>
    <col min="11532" max="11532" width="4.88671875" style="755" customWidth="1"/>
    <col min="11533" max="11533" width="3" style="755" customWidth="1"/>
    <col min="11534" max="11778" width="8.88671875" style="755"/>
    <col min="11779" max="11779" width="25" style="755" bestFit="1" customWidth="1"/>
    <col min="11780" max="11780" width="8.88671875" style="755"/>
    <col min="11781" max="11781" width="4.6640625" style="755" customWidth="1"/>
    <col min="11782" max="11782" width="2.6640625" style="755" customWidth="1"/>
    <col min="11783" max="11783" width="11.33203125" style="755" customWidth="1"/>
    <col min="11784" max="11784" width="10.6640625" style="755" customWidth="1"/>
    <col min="11785" max="11786" width="8.88671875" style="755"/>
    <col min="11787" max="11787" width="14" style="755" customWidth="1"/>
    <col min="11788" max="11788" width="4.88671875" style="755" customWidth="1"/>
    <col min="11789" max="11789" width="3" style="755" customWidth="1"/>
    <col min="11790" max="12034" width="8.88671875" style="755"/>
    <col min="12035" max="12035" width="25" style="755" bestFit="1" customWidth="1"/>
    <col min="12036" max="12036" width="8.88671875" style="755"/>
    <col min="12037" max="12037" width="4.6640625" style="755" customWidth="1"/>
    <col min="12038" max="12038" width="2.6640625" style="755" customWidth="1"/>
    <col min="12039" max="12039" width="11.33203125" style="755" customWidth="1"/>
    <col min="12040" max="12040" width="10.6640625" style="755" customWidth="1"/>
    <col min="12041" max="12042" width="8.88671875" style="755"/>
    <col min="12043" max="12043" width="14" style="755" customWidth="1"/>
    <col min="12044" max="12044" width="4.88671875" style="755" customWidth="1"/>
    <col min="12045" max="12045" width="3" style="755" customWidth="1"/>
    <col min="12046" max="12290" width="8.88671875" style="755"/>
    <col min="12291" max="12291" width="25" style="755" bestFit="1" customWidth="1"/>
    <col min="12292" max="12292" width="8.88671875" style="755"/>
    <col min="12293" max="12293" width="4.6640625" style="755" customWidth="1"/>
    <col min="12294" max="12294" width="2.6640625" style="755" customWidth="1"/>
    <col min="12295" max="12295" width="11.33203125" style="755" customWidth="1"/>
    <col min="12296" max="12296" width="10.6640625" style="755" customWidth="1"/>
    <col min="12297" max="12298" width="8.88671875" style="755"/>
    <col min="12299" max="12299" width="14" style="755" customWidth="1"/>
    <col min="12300" max="12300" width="4.88671875" style="755" customWidth="1"/>
    <col min="12301" max="12301" width="3" style="755" customWidth="1"/>
    <col min="12302" max="12546" width="8.88671875" style="755"/>
    <col min="12547" max="12547" width="25" style="755" bestFit="1" customWidth="1"/>
    <col min="12548" max="12548" width="8.88671875" style="755"/>
    <col min="12549" max="12549" width="4.6640625" style="755" customWidth="1"/>
    <col min="12550" max="12550" width="2.6640625" style="755" customWidth="1"/>
    <col min="12551" max="12551" width="11.33203125" style="755" customWidth="1"/>
    <col min="12552" max="12552" width="10.6640625" style="755" customWidth="1"/>
    <col min="12553" max="12554" width="8.88671875" style="755"/>
    <col min="12555" max="12555" width="14" style="755" customWidth="1"/>
    <col min="12556" max="12556" width="4.88671875" style="755" customWidth="1"/>
    <col min="12557" max="12557" width="3" style="755" customWidth="1"/>
    <col min="12558" max="12802" width="8.88671875" style="755"/>
    <col min="12803" max="12803" width="25" style="755" bestFit="1" customWidth="1"/>
    <col min="12804" max="12804" width="8.88671875" style="755"/>
    <col min="12805" max="12805" width="4.6640625" style="755" customWidth="1"/>
    <col min="12806" max="12806" width="2.6640625" style="755" customWidth="1"/>
    <col min="12807" max="12807" width="11.33203125" style="755" customWidth="1"/>
    <col min="12808" max="12808" width="10.6640625" style="755" customWidth="1"/>
    <col min="12809" max="12810" width="8.88671875" style="755"/>
    <col min="12811" max="12811" width="14" style="755" customWidth="1"/>
    <col min="12812" max="12812" width="4.88671875" style="755" customWidth="1"/>
    <col min="12813" max="12813" width="3" style="755" customWidth="1"/>
    <col min="12814" max="13058" width="8.88671875" style="755"/>
    <col min="13059" max="13059" width="25" style="755" bestFit="1" customWidth="1"/>
    <col min="13060" max="13060" width="8.88671875" style="755"/>
    <col min="13061" max="13061" width="4.6640625" style="755" customWidth="1"/>
    <col min="13062" max="13062" width="2.6640625" style="755" customWidth="1"/>
    <col min="13063" max="13063" width="11.33203125" style="755" customWidth="1"/>
    <col min="13064" max="13064" width="10.6640625" style="755" customWidth="1"/>
    <col min="13065" max="13066" width="8.88671875" style="755"/>
    <col min="13067" max="13067" width="14" style="755" customWidth="1"/>
    <col min="13068" max="13068" width="4.88671875" style="755" customWidth="1"/>
    <col min="13069" max="13069" width="3" style="755" customWidth="1"/>
    <col min="13070" max="13314" width="8.88671875" style="755"/>
    <col min="13315" max="13315" width="25" style="755" bestFit="1" customWidth="1"/>
    <col min="13316" max="13316" width="8.88671875" style="755"/>
    <col min="13317" max="13317" width="4.6640625" style="755" customWidth="1"/>
    <col min="13318" max="13318" width="2.6640625" style="755" customWidth="1"/>
    <col min="13319" max="13319" width="11.33203125" style="755" customWidth="1"/>
    <col min="13320" max="13320" width="10.6640625" style="755" customWidth="1"/>
    <col min="13321" max="13322" width="8.88671875" style="755"/>
    <col min="13323" max="13323" width="14" style="755" customWidth="1"/>
    <col min="13324" max="13324" width="4.88671875" style="755" customWidth="1"/>
    <col min="13325" max="13325" width="3" style="755" customWidth="1"/>
    <col min="13326" max="13570" width="8.88671875" style="755"/>
    <col min="13571" max="13571" width="25" style="755" bestFit="1" customWidth="1"/>
    <col min="13572" max="13572" width="8.88671875" style="755"/>
    <col min="13573" max="13573" width="4.6640625" style="755" customWidth="1"/>
    <col min="13574" max="13574" width="2.6640625" style="755" customWidth="1"/>
    <col min="13575" max="13575" width="11.33203125" style="755" customWidth="1"/>
    <col min="13576" max="13576" width="10.6640625" style="755" customWidth="1"/>
    <col min="13577" max="13578" width="8.88671875" style="755"/>
    <col min="13579" max="13579" width="14" style="755" customWidth="1"/>
    <col min="13580" max="13580" width="4.88671875" style="755" customWidth="1"/>
    <col min="13581" max="13581" width="3" style="755" customWidth="1"/>
    <col min="13582" max="13826" width="8.88671875" style="755"/>
    <col min="13827" max="13827" width="25" style="755" bestFit="1" customWidth="1"/>
    <col min="13828" max="13828" width="8.88671875" style="755"/>
    <col min="13829" max="13829" width="4.6640625" style="755" customWidth="1"/>
    <col min="13830" max="13830" width="2.6640625" style="755" customWidth="1"/>
    <col min="13831" max="13831" width="11.33203125" style="755" customWidth="1"/>
    <col min="13832" max="13832" width="10.6640625" style="755" customWidth="1"/>
    <col min="13833" max="13834" width="8.88671875" style="755"/>
    <col min="13835" max="13835" width="14" style="755" customWidth="1"/>
    <col min="13836" max="13836" width="4.88671875" style="755" customWidth="1"/>
    <col min="13837" max="13837" width="3" style="755" customWidth="1"/>
    <col min="13838" max="14082" width="8.88671875" style="755"/>
    <col min="14083" max="14083" width="25" style="755" bestFit="1" customWidth="1"/>
    <col min="14084" max="14084" width="8.88671875" style="755"/>
    <col min="14085" max="14085" width="4.6640625" style="755" customWidth="1"/>
    <col min="14086" max="14086" width="2.6640625" style="755" customWidth="1"/>
    <col min="14087" max="14087" width="11.33203125" style="755" customWidth="1"/>
    <col min="14088" max="14088" width="10.6640625" style="755" customWidth="1"/>
    <col min="14089" max="14090" width="8.88671875" style="755"/>
    <col min="14091" max="14091" width="14" style="755" customWidth="1"/>
    <col min="14092" max="14092" width="4.88671875" style="755" customWidth="1"/>
    <col min="14093" max="14093" width="3" style="755" customWidth="1"/>
    <col min="14094" max="14338" width="8.88671875" style="755"/>
    <col min="14339" max="14339" width="25" style="755" bestFit="1" customWidth="1"/>
    <col min="14340" max="14340" width="8.88671875" style="755"/>
    <col min="14341" max="14341" width="4.6640625" style="755" customWidth="1"/>
    <col min="14342" max="14342" width="2.6640625" style="755" customWidth="1"/>
    <col min="14343" max="14343" width="11.33203125" style="755" customWidth="1"/>
    <col min="14344" max="14344" width="10.6640625" style="755" customWidth="1"/>
    <col min="14345" max="14346" width="8.88671875" style="755"/>
    <col min="14347" max="14347" width="14" style="755" customWidth="1"/>
    <col min="14348" max="14348" width="4.88671875" style="755" customWidth="1"/>
    <col min="14349" max="14349" width="3" style="755" customWidth="1"/>
    <col min="14350" max="14594" width="8.88671875" style="755"/>
    <col min="14595" max="14595" width="25" style="755" bestFit="1" customWidth="1"/>
    <col min="14596" max="14596" width="8.88671875" style="755"/>
    <col min="14597" max="14597" width="4.6640625" style="755" customWidth="1"/>
    <col min="14598" max="14598" width="2.6640625" style="755" customWidth="1"/>
    <col min="14599" max="14599" width="11.33203125" style="755" customWidth="1"/>
    <col min="14600" max="14600" width="10.6640625" style="755" customWidth="1"/>
    <col min="14601" max="14602" width="8.88671875" style="755"/>
    <col min="14603" max="14603" width="14" style="755" customWidth="1"/>
    <col min="14604" max="14604" width="4.88671875" style="755" customWidth="1"/>
    <col min="14605" max="14605" width="3" style="755" customWidth="1"/>
    <col min="14606" max="14850" width="8.88671875" style="755"/>
    <col min="14851" max="14851" width="25" style="755" bestFit="1" customWidth="1"/>
    <col min="14852" max="14852" width="8.88671875" style="755"/>
    <col min="14853" max="14853" width="4.6640625" style="755" customWidth="1"/>
    <col min="14854" max="14854" width="2.6640625" style="755" customWidth="1"/>
    <col min="14855" max="14855" width="11.33203125" style="755" customWidth="1"/>
    <col min="14856" max="14856" width="10.6640625" style="755" customWidth="1"/>
    <col min="14857" max="14858" width="8.88671875" style="755"/>
    <col min="14859" max="14859" width="14" style="755" customWidth="1"/>
    <col min="14860" max="14860" width="4.88671875" style="755" customWidth="1"/>
    <col min="14861" max="14861" width="3" style="755" customWidth="1"/>
    <col min="14862" max="15106" width="8.88671875" style="755"/>
    <col min="15107" max="15107" width="25" style="755" bestFit="1" customWidth="1"/>
    <col min="15108" max="15108" width="8.88671875" style="755"/>
    <col min="15109" max="15109" width="4.6640625" style="755" customWidth="1"/>
    <col min="15110" max="15110" width="2.6640625" style="755" customWidth="1"/>
    <col min="15111" max="15111" width="11.33203125" style="755" customWidth="1"/>
    <col min="15112" max="15112" width="10.6640625" style="755" customWidth="1"/>
    <col min="15113" max="15114" width="8.88671875" style="755"/>
    <col min="15115" max="15115" width="14" style="755" customWidth="1"/>
    <col min="15116" max="15116" width="4.88671875" style="755" customWidth="1"/>
    <col min="15117" max="15117" width="3" style="755" customWidth="1"/>
    <col min="15118" max="15362" width="8.88671875" style="755"/>
    <col min="15363" max="15363" width="25" style="755" bestFit="1" customWidth="1"/>
    <col min="15364" max="15364" width="8.88671875" style="755"/>
    <col min="15365" max="15365" width="4.6640625" style="755" customWidth="1"/>
    <col min="15366" max="15366" width="2.6640625" style="755" customWidth="1"/>
    <col min="15367" max="15367" width="11.33203125" style="755" customWidth="1"/>
    <col min="15368" max="15368" width="10.6640625" style="755" customWidth="1"/>
    <col min="15369" max="15370" width="8.88671875" style="755"/>
    <col min="15371" max="15371" width="14" style="755" customWidth="1"/>
    <col min="15372" max="15372" width="4.88671875" style="755" customWidth="1"/>
    <col min="15373" max="15373" width="3" style="755" customWidth="1"/>
    <col min="15374" max="15618" width="8.88671875" style="755"/>
    <col min="15619" max="15619" width="25" style="755" bestFit="1" customWidth="1"/>
    <col min="15620" max="15620" width="8.88671875" style="755"/>
    <col min="15621" max="15621" width="4.6640625" style="755" customWidth="1"/>
    <col min="15622" max="15622" width="2.6640625" style="755" customWidth="1"/>
    <col min="15623" max="15623" width="11.33203125" style="755" customWidth="1"/>
    <col min="15624" max="15624" width="10.6640625" style="755" customWidth="1"/>
    <col min="15625" max="15626" width="8.88671875" style="755"/>
    <col min="15627" max="15627" width="14" style="755" customWidth="1"/>
    <col min="15628" max="15628" width="4.88671875" style="755" customWidth="1"/>
    <col min="15629" max="15629" width="3" style="755" customWidth="1"/>
    <col min="15630" max="15874" width="8.88671875" style="755"/>
    <col min="15875" max="15875" width="25" style="755" bestFit="1" customWidth="1"/>
    <col min="15876" max="15876" width="8.88671875" style="755"/>
    <col min="15877" max="15877" width="4.6640625" style="755" customWidth="1"/>
    <col min="15878" max="15878" width="2.6640625" style="755" customWidth="1"/>
    <col min="15879" max="15879" width="11.33203125" style="755" customWidth="1"/>
    <col min="15880" max="15880" width="10.6640625" style="755" customWidth="1"/>
    <col min="15881" max="15882" width="8.88671875" style="755"/>
    <col min="15883" max="15883" width="14" style="755" customWidth="1"/>
    <col min="15884" max="15884" width="4.88671875" style="755" customWidth="1"/>
    <col min="15885" max="15885" width="3" style="755" customWidth="1"/>
    <col min="15886" max="16130" width="8.88671875" style="755"/>
    <col min="16131" max="16131" width="25" style="755" bestFit="1" customWidth="1"/>
    <col min="16132" max="16132" width="8.88671875" style="755"/>
    <col min="16133" max="16133" width="4.6640625" style="755" customWidth="1"/>
    <col min="16134" max="16134" width="2.6640625" style="755" customWidth="1"/>
    <col min="16135" max="16135" width="11.33203125" style="755" customWidth="1"/>
    <col min="16136" max="16136" width="10.6640625" style="755" customWidth="1"/>
    <col min="16137" max="16138" width="8.88671875" style="755"/>
    <col min="16139" max="16139" width="14" style="755" customWidth="1"/>
    <col min="16140" max="16140" width="4.88671875" style="755" customWidth="1"/>
    <col min="16141" max="16141" width="3" style="755" customWidth="1"/>
    <col min="16142" max="16384" width="8.88671875" style="755"/>
  </cols>
  <sheetData>
    <row r="1" spans="1:26" ht="23.4" thickBot="1">
      <c r="A1" s="751"/>
      <c r="B1" s="752"/>
      <c r="C1" s="753"/>
      <c r="D1" s="753"/>
      <c r="E1" s="753"/>
      <c r="F1" s="753"/>
      <c r="G1" s="753"/>
      <c r="H1" s="753"/>
      <c r="I1" s="4523" t="s">
        <v>307</v>
      </c>
      <c r="J1" s="4524"/>
      <c r="K1" s="4525"/>
      <c r="L1" s="753"/>
      <c r="M1" s="753"/>
      <c r="N1" s="753"/>
      <c r="O1" s="753"/>
      <c r="P1" s="753"/>
      <c r="Q1" s="753"/>
      <c r="R1" s="753"/>
      <c r="S1" s="753"/>
      <c r="T1" s="753"/>
      <c r="U1" s="753"/>
      <c r="V1" s="754"/>
    </row>
    <row r="2" spans="1:26">
      <c r="A2" s="756"/>
      <c r="B2" s="757"/>
      <c r="V2" s="758"/>
    </row>
    <row r="3" spans="1:26" ht="13.8" thickBot="1">
      <c r="A3" s="756"/>
      <c r="B3" s="757"/>
      <c r="G3" s="4650" t="s">
        <v>729</v>
      </c>
      <c r="H3" s="759"/>
      <c r="I3" s="4650" t="s">
        <v>730</v>
      </c>
      <c r="J3" s="4652" t="s">
        <v>731</v>
      </c>
      <c r="K3" s="4653"/>
      <c r="L3" s="4654"/>
      <c r="V3" s="758"/>
    </row>
    <row r="4" spans="1:26" ht="39.6">
      <c r="A4" s="756"/>
      <c r="B4" s="760" t="s">
        <v>732</v>
      </c>
      <c r="C4" s="761" t="s">
        <v>733</v>
      </c>
      <c r="G4" s="4651"/>
      <c r="H4" s="762"/>
      <c r="I4" s="4651"/>
      <c r="J4" s="763" t="s">
        <v>734</v>
      </c>
      <c r="K4" s="763" t="s">
        <v>735</v>
      </c>
      <c r="L4" s="763" t="s">
        <v>736</v>
      </c>
      <c r="V4" s="758"/>
    </row>
    <row r="5" spans="1:26" ht="13.8" thickBot="1">
      <c r="A5" s="756"/>
      <c r="B5" s="764" t="s">
        <v>737</v>
      </c>
      <c r="C5" s="765">
        <v>30</v>
      </c>
      <c r="D5" s="755" t="s">
        <v>46</v>
      </c>
      <c r="G5" s="766" t="s">
        <v>738</v>
      </c>
      <c r="H5" s="766"/>
      <c r="I5" s="767">
        <v>1</v>
      </c>
      <c r="J5" s="768">
        <f>C5</f>
        <v>30</v>
      </c>
      <c r="K5" s="769">
        <v>4.5999999999999996</v>
      </c>
      <c r="L5" s="768">
        <f>J5*K5</f>
        <v>138</v>
      </c>
      <c r="V5" s="758"/>
      <c r="W5" s="770">
        <v>1138.5999999999999</v>
      </c>
      <c r="X5" s="771"/>
      <c r="Y5" s="4655" t="s">
        <v>739</v>
      </c>
      <c r="Z5" s="4656"/>
    </row>
    <row r="6" spans="1:26">
      <c r="A6" s="756"/>
      <c r="B6" s="764" t="s">
        <v>740</v>
      </c>
      <c r="C6" s="765">
        <v>90</v>
      </c>
      <c r="D6" s="755" t="s">
        <v>46</v>
      </c>
      <c r="G6" s="766" t="s">
        <v>741</v>
      </c>
      <c r="H6" s="766"/>
      <c r="I6" s="767">
        <v>2</v>
      </c>
      <c r="J6" s="772">
        <f>C6</f>
        <v>90</v>
      </c>
      <c r="K6" s="769">
        <v>2.4</v>
      </c>
      <c r="L6" s="768">
        <f>J6*K6</f>
        <v>216</v>
      </c>
      <c r="V6" s="758"/>
      <c r="W6" s="773" t="s">
        <v>742</v>
      </c>
      <c r="X6" s="774"/>
      <c r="Y6" s="775" t="s">
        <v>743</v>
      </c>
    </row>
    <row r="7" spans="1:26">
      <c r="A7" s="756"/>
      <c r="B7" s="764" t="s">
        <v>744</v>
      </c>
      <c r="C7" s="765">
        <v>220</v>
      </c>
      <c r="D7" s="755" t="s">
        <v>46</v>
      </c>
      <c r="G7" s="766" t="s">
        <v>745</v>
      </c>
      <c r="H7" s="766"/>
      <c r="I7" s="767">
        <v>3</v>
      </c>
      <c r="J7" s="768">
        <f>C7</f>
        <v>220</v>
      </c>
      <c r="K7" s="769">
        <v>2.4</v>
      </c>
      <c r="L7" s="768">
        <f>J7*K7</f>
        <v>528</v>
      </c>
      <c r="V7" s="758"/>
      <c r="Y7" s="776"/>
    </row>
    <row r="8" spans="1:26" ht="13.8" thickBot="1">
      <c r="A8" s="756"/>
      <c r="B8" s="777" t="s">
        <v>746</v>
      </c>
      <c r="C8" s="778">
        <v>5</v>
      </c>
      <c r="D8" s="755" t="s">
        <v>46</v>
      </c>
      <c r="G8" s="766" t="s">
        <v>747</v>
      </c>
      <c r="H8" s="766"/>
      <c r="I8" s="767">
        <v>4</v>
      </c>
      <c r="J8" s="768">
        <f>C8</f>
        <v>5</v>
      </c>
      <c r="K8" s="769">
        <v>0.9</v>
      </c>
      <c r="L8" s="768">
        <f>J8*K8</f>
        <v>4.5</v>
      </c>
      <c r="V8" s="758"/>
      <c r="W8" s="779">
        <v>4.5999999999999996</v>
      </c>
      <c r="X8" s="780"/>
      <c r="Y8" s="781">
        <f>$W$5/W8</f>
        <v>247.52173913043478</v>
      </c>
      <c r="Z8" s="782" t="s">
        <v>748</v>
      </c>
    </row>
    <row r="9" spans="1:26" ht="13.8" thickBot="1">
      <c r="A9" s="756"/>
      <c r="B9" s="783" t="s">
        <v>749</v>
      </c>
      <c r="C9" s="784">
        <v>150</v>
      </c>
      <c r="D9" s="755" t="s">
        <v>46</v>
      </c>
      <c r="G9" s="766" t="s">
        <v>750</v>
      </c>
      <c r="H9" s="766"/>
      <c r="I9" s="785"/>
      <c r="J9" s="768">
        <f>C9</f>
        <v>150</v>
      </c>
      <c r="K9" s="769">
        <v>0.6</v>
      </c>
      <c r="L9" s="768">
        <f>J9*K9</f>
        <v>90</v>
      </c>
      <c r="V9" s="758"/>
      <c r="Y9" s="776"/>
    </row>
    <row r="10" spans="1:26" ht="17.399999999999999">
      <c r="A10" s="756"/>
      <c r="B10" s="757"/>
      <c r="G10" s="4668" t="s">
        <v>751</v>
      </c>
      <c r="H10" s="4669"/>
      <c r="I10" s="4670"/>
      <c r="J10" s="786" t="str">
        <f>CONCATENATE((J11),D5)</f>
        <v>495m</v>
      </c>
      <c r="K10" s="787" t="s">
        <v>752</v>
      </c>
      <c r="L10" s="788">
        <f>SUM(L5:L9)-0.1</f>
        <v>976.4</v>
      </c>
      <c r="M10" s="788" t="s">
        <v>753</v>
      </c>
      <c r="V10" s="758"/>
      <c r="W10" s="779">
        <v>2.7</v>
      </c>
      <c r="X10" s="780"/>
      <c r="Y10" s="781">
        <f>$W$5/W10</f>
        <v>421.70370370370364</v>
      </c>
      <c r="Z10" s="782" t="s">
        <v>754</v>
      </c>
    </row>
    <row r="11" spans="1:26">
      <c r="A11" s="756"/>
      <c r="B11" s="789" t="s">
        <v>755</v>
      </c>
      <c r="C11" s="727">
        <v>1138.5999999999999</v>
      </c>
      <c r="D11" s="755" t="s">
        <v>756</v>
      </c>
      <c r="J11" s="790">
        <f>SUM(J5:J9)</f>
        <v>495</v>
      </c>
      <c r="V11" s="758"/>
      <c r="Y11" s="776"/>
    </row>
    <row r="12" spans="1:26">
      <c r="A12" s="756"/>
      <c r="B12" s="757"/>
      <c r="L12" s="755" t="s">
        <v>757</v>
      </c>
      <c r="V12" s="758"/>
      <c r="W12" s="779">
        <v>1.4</v>
      </c>
      <c r="X12" s="780"/>
      <c r="Y12" s="781">
        <f>$W$5/W12</f>
        <v>813.28571428571422</v>
      </c>
      <c r="Z12" s="782" t="s">
        <v>758</v>
      </c>
    </row>
    <row r="13" spans="1:26" ht="16.2" thickBot="1">
      <c r="A13" s="756"/>
      <c r="B13" s="791" t="s">
        <v>759</v>
      </c>
      <c r="C13" s="755">
        <f>(35+50)/2</f>
        <v>42.5</v>
      </c>
      <c r="D13" s="755">
        <f>C13*30</f>
        <v>1275</v>
      </c>
      <c r="E13" s="755" t="s">
        <v>388</v>
      </c>
      <c r="G13" s="755" t="s">
        <v>760</v>
      </c>
      <c r="V13" s="758"/>
      <c r="Y13" s="776"/>
    </row>
    <row r="14" spans="1:26" ht="39.6">
      <c r="A14" s="756"/>
      <c r="B14" s="792" t="s">
        <v>761</v>
      </c>
      <c r="C14" s="793" t="s">
        <v>762</v>
      </c>
      <c r="D14" s="793" t="s">
        <v>763</v>
      </c>
      <c r="E14" s="794" t="s">
        <v>755</v>
      </c>
      <c r="F14" s="795"/>
      <c r="G14" s="796" t="s">
        <v>764</v>
      </c>
      <c r="H14" s="796"/>
      <c r="I14" s="797"/>
      <c r="J14" s="797"/>
      <c r="V14" s="758"/>
      <c r="W14" s="779">
        <v>1.6</v>
      </c>
      <c r="X14" s="780"/>
      <c r="Y14" s="781">
        <f t="shared" ref="Y14:Y20" si="0">$W$5/W14</f>
        <v>711.62499999999989</v>
      </c>
      <c r="Z14" s="782" t="s">
        <v>765</v>
      </c>
    </row>
    <row r="15" spans="1:26">
      <c r="A15" s="756"/>
      <c r="B15" s="789" t="s">
        <v>766</v>
      </c>
      <c r="C15" s="685">
        <v>32.409999999999997</v>
      </c>
      <c r="D15" s="727">
        <v>35</v>
      </c>
      <c r="E15" s="798">
        <f t="shared" ref="E15:E20" si="1">C15*D15</f>
        <v>1134.3499999999999</v>
      </c>
      <c r="G15" s="799" t="s">
        <v>767</v>
      </c>
      <c r="H15" s="799"/>
      <c r="I15" s="755">
        <f>C11-(L5+L6+L7+L8)</f>
        <v>252.09999999999991</v>
      </c>
      <c r="J15" s="755" t="s">
        <v>768</v>
      </c>
      <c r="K15" s="755" t="s">
        <v>769</v>
      </c>
      <c r="V15" s="758"/>
      <c r="W15" s="779">
        <v>1.2</v>
      </c>
      <c r="X15" s="780"/>
      <c r="Y15" s="781">
        <f t="shared" si="0"/>
        <v>948.83333333333326</v>
      </c>
      <c r="Z15" s="782" t="s">
        <v>770</v>
      </c>
    </row>
    <row r="16" spans="1:26">
      <c r="A16" s="756"/>
      <c r="B16" s="789" t="s">
        <v>771</v>
      </c>
      <c r="C16" s="685">
        <v>33.15</v>
      </c>
      <c r="D16" s="727">
        <v>35</v>
      </c>
      <c r="E16" s="798">
        <f t="shared" si="1"/>
        <v>1160.25</v>
      </c>
      <c r="V16" s="758"/>
      <c r="W16" s="779">
        <v>2.4</v>
      </c>
      <c r="X16" s="780"/>
      <c r="Y16" s="781">
        <f t="shared" si="0"/>
        <v>474.41666666666663</v>
      </c>
      <c r="Z16" s="782" t="s">
        <v>772</v>
      </c>
    </row>
    <row r="17" spans="1:26">
      <c r="A17" s="756"/>
      <c r="B17" s="789" t="s">
        <v>773</v>
      </c>
      <c r="C17" s="685">
        <v>32.340000000000003</v>
      </c>
      <c r="D17" s="727">
        <v>35</v>
      </c>
      <c r="E17" s="798">
        <f t="shared" si="1"/>
        <v>1131.9000000000001</v>
      </c>
      <c r="G17" s="800" t="s">
        <v>774</v>
      </c>
      <c r="H17" s="800"/>
      <c r="V17" s="758"/>
      <c r="W17" s="779">
        <v>2.7</v>
      </c>
      <c r="X17" s="780"/>
      <c r="Y17" s="781">
        <f t="shared" si="0"/>
        <v>421.70370370370364</v>
      </c>
      <c r="Z17" s="782" t="s">
        <v>775</v>
      </c>
    </row>
    <row r="18" spans="1:26">
      <c r="A18" s="756"/>
      <c r="B18" s="801" t="s">
        <v>776</v>
      </c>
      <c r="C18" s="802">
        <v>32.229999999999997</v>
      </c>
      <c r="D18" s="803">
        <v>35</v>
      </c>
      <c r="E18" s="804">
        <f t="shared" si="1"/>
        <v>1128.05</v>
      </c>
      <c r="V18" s="758"/>
      <c r="W18" s="779">
        <v>5.4</v>
      </c>
      <c r="X18" s="780"/>
      <c r="Y18" s="781">
        <f t="shared" si="0"/>
        <v>210.85185185185182</v>
      </c>
      <c r="Z18" s="782" t="s">
        <v>777</v>
      </c>
    </row>
    <row r="19" spans="1:26">
      <c r="A19" s="756"/>
      <c r="B19" s="801" t="s">
        <v>778</v>
      </c>
      <c r="C19" s="802">
        <v>31.44</v>
      </c>
      <c r="D19" s="803">
        <v>35</v>
      </c>
      <c r="E19" s="804">
        <f t="shared" si="1"/>
        <v>1100.4000000000001</v>
      </c>
      <c r="G19" s="799" t="s">
        <v>779</v>
      </c>
      <c r="H19" s="799"/>
      <c r="I19" s="755">
        <f>I15/K9</f>
        <v>420.16666666666652</v>
      </c>
      <c r="J19" s="755" t="s">
        <v>46</v>
      </c>
      <c r="V19" s="758"/>
      <c r="W19" s="779">
        <v>0.9</v>
      </c>
      <c r="X19" s="780"/>
      <c r="Y19" s="781">
        <f t="shared" si="0"/>
        <v>1265.1111111111111</v>
      </c>
      <c r="Z19" s="782" t="s">
        <v>780</v>
      </c>
    </row>
    <row r="20" spans="1:26" ht="13.8" thickBot="1">
      <c r="A20" s="756"/>
      <c r="B20" s="801" t="s">
        <v>781</v>
      </c>
      <c r="C20" s="802">
        <v>31.29</v>
      </c>
      <c r="D20" s="803">
        <v>35</v>
      </c>
      <c r="E20" s="804">
        <f t="shared" si="1"/>
        <v>1095.1499999999999</v>
      </c>
      <c r="V20" s="758"/>
      <c r="W20" s="779">
        <v>0.6</v>
      </c>
      <c r="X20" s="780"/>
      <c r="Y20" s="805">
        <f t="shared" si="0"/>
        <v>1897.6666666666665</v>
      </c>
      <c r="Z20" s="782" t="s">
        <v>782</v>
      </c>
    </row>
    <row r="21" spans="1:26" ht="13.8" thickBot="1">
      <c r="A21" s="756"/>
      <c r="B21" s="801" t="s">
        <v>783</v>
      </c>
      <c r="C21" s="802"/>
      <c r="D21" s="803"/>
      <c r="E21" s="804"/>
      <c r="G21" s="4657" t="s">
        <v>784</v>
      </c>
      <c r="H21" s="4657"/>
      <c r="I21" s="4657"/>
      <c r="J21" s="4657"/>
      <c r="K21" s="4657"/>
      <c r="L21" s="4657"/>
      <c r="M21" s="4657"/>
      <c r="N21" s="4657"/>
      <c r="V21" s="758"/>
    </row>
    <row r="22" spans="1:26" ht="16.2" thickBot="1">
      <c r="A22" s="756"/>
      <c r="B22" s="4658" t="s">
        <v>785</v>
      </c>
      <c r="C22" s="4659"/>
      <c r="D22" s="4659"/>
      <c r="E22" s="806">
        <f>AVERAGE(E15:E18)</f>
        <v>1138.6375</v>
      </c>
      <c r="F22" s="807" t="s">
        <v>388</v>
      </c>
      <c r="V22" s="758"/>
    </row>
    <row r="23" spans="1:26">
      <c r="A23" s="756"/>
      <c r="B23" s="757"/>
      <c r="G23" s="799" t="s">
        <v>786</v>
      </c>
      <c r="H23" s="799"/>
      <c r="I23" s="755">
        <f>I19+J11</f>
        <v>915.16666666666652</v>
      </c>
      <c r="J23" s="755" t="s">
        <v>46</v>
      </c>
      <c r="V23" s="758"/>
    </row>
    <row r="24" spans="1:26">
      <c r="A24" s="756"/>
      <c r="B24" s="757"/>
      <c r="V24" s="758"/>
    </row>
    <row r="25" spans="1:26" ht="18" customHeight="1">
      <c r="A25" s="756"/>
      <c r="B25" s="757"/>
      <c r="G25" s="4660" t="s">
        <v>787</v>
      </c>
      <c r="H25" s="4661"/>
      <c r="I25" s="4661"/>
      <c r="J25" s="4661"/>
      <c r="K25" s="4661"/>
      <c r="L25" s="4661"/>
      <c r="M25" s="4662">
        <f>I19</f>
        <v>420.16666666666652</v>
      </c>
      <c r="N25" s="4664" t="s">
        <v>46</v>
      </c>
      <c r="V25" s="758"/>
    </row>
    <row r="26" spans="1:26" ht="42" customHeight="1">
      <c r="A26" s="756"/>
      <c r="B26" s="757"/>
      <c r="G26" s="4666" t="s">
        <v>788</v>
      </c>
      <c r="H26" s="4667"/>
      <c r="I26" s="4667"/>
      <c r="J26" s="4667"/>
      <c r="K26" s="4667"/>
      <c r="L26" s="4667"/>
      <c r="M26" s="4663"/>
      <c r="N26" s="4665"/>
      <c r="O26" s="4687" t="s">
        <v>789</v>
      </c>
      <c r="P26" s="4687"/>
      <c r="Q26" s="4687"/>
      <c r="R26" s="4687"/>
      <c r="S26" s="4687"/>
      <c r="T26" s="4687"/>
      <c r="U26" s="4687"/>
      <c r="V26" s="4688"/>
    </row>
    <row r="27" spans="1:26" ht="24.6" customHeight="1">
      <c r="A27" s="756"/>
      <c r="B27" s="757"/>
      <c r="O27" s="4687"/>
      <c r="P27" s="4687"/>
      <c r="Q27" s="4687"/>
      <c r="R27" s="4687"/>
      <c r="S27" s="4687"/>
      <c r="T27" s="4687"/>
      <c r="U27" s="4687"/>
      <c r="V27" s="4688"/>
    </row>
    <row r="28" spans="1:26" ht="13.8" thickBot="1">
      <c r="A28" s="808"/>
      <c r="B28" s="809"/>
      <c r="C28" s="810"/>
      <c r="D28" s="810"/>
      <c r="E28" s="810"/>
      <c r="F28" s="810"/>
      <c r="G28" s="810"/>
      <c r="H28" s="810"/>
      <c r="I28" s="810"/>
      <c r="J28" s="810"/>
      <c r="K28" s="810"/>
      <c r="L28" s="810"/>
      <c r="M28" s="810"/>
      <c r="N28" s="810"/>
      <c r="O28" s="810"/>
      <c r="P28" s="810"/>
      <c r="Q28" s="810"/>
      <c r="R28" s="810"/>
      <c r="S28" s="810"/>
      <c r="T28" s="810"/>
      <c r="U28" s="810"/>
      <c r="V28" s="811"/>
    </row>
    <row r="29" spans="1:26" ht="13.8" thickBot="1">
      <c r="A29" s="751"/>
      <c r="B29" s="812"/>
      <c r="C29" s="753"/>
      <c r="D29" s="753"/>
      <c r="E29" s="753"/>
      <c r="F29" s="753"/>
      <c r="G29" s="753"/>
      <c r="H29" s="753"/>
      <c r="I29" s="753"/>
      <c r="J29" s="753"/>
      <c r="K29" s="753"/>
      <c r="L29" s="753"/>
      <c r="M29" s="753"/>
      <c r="N29" s="753"/>
      <c r="O29" s="754"/>
    </row>
    <row r="30" spans="1:26" ht="16.2" thickBot="1">
      <c r="A30" s="756"/>
      <c r="B30" s="4689" t="s">
        <v>790</v>
      </c>
      <c r="C30" s="4690"/>
      <c r="D30" s="4691"/>
      <c r="O30" s="758"/>
    </row>
    <row r="31" spans="1:26">
      <c r="A31" s="756"/>
      <c r="B31" s="813" t="s">
        <v>791</v>
      </c>
      <c r="C31" s="814">
        <v>1</v>
      </c>
      <c r="D31" s="815" t="s">
        <v>46</v>
      </c>
      <c r="O31" s="758"/>
    </row>
    <row r="32" spans="1:26">
      <c r="A32" s="756"/>
      <c r="B32" s="816" t="s">
        <v>792</v>
      </c>
      <c r="C32" s="817">
        <v>1</v>
      </c>
      <c r="D32" s="818" t="s">
        <v>46</v>
      </c>
      <c r="F32" s="755" t="s">
        <v>793</v>
      </c>
      <c r="O32" s="758"/>
    </row>
    <row r="33" spans="1:15">
      <c r="A33" s="756"/>
      <c r="B33" s="816" t="s">
        <v>794</v>
      </c>
      <c r="C33" s="817">
        <v>1</v>
      </c>
      <c r="D33" s="818" t="s">
        <v>46</v>
      </c>
      <c r="F33" s="755">
        <f>2000/7</f>
        <v>285.71428571428572</v>
      </c>
      <c r="G33" s="755" t="s">
        <v>795</v>
      </c>
      <c r="O33" s="758"/>
    </row>
    <row r="34" spans="1:15">
      <c r="A34" s="756"/>
      <c r="B34" s="819" t="s">
        <v>796</v>
      </c>
      <c r="C34" s="820">
        <f>C33*C32*C31</f>
        <v>1</v>
      </c>
      <c r="D34" s="821" t="s">
        <v>631</v>
      </c>
      <c r="O34" s="758"/>
    </row>
    <row r="35" spans="1:15">
      <c r="A35" s="756"/>
      <c r="B35" s="816" t="s">
        <v>797</v>
      </c>
      <c r="C35" s="817">
        <v>3</v>
      </c>
      <c r="D35" s="822" t="s">
        <v>798</v>
      </c>
      <c r="O35" s="758"/>
    </row>
    <row r="36" spans="1:15">
      <c r="A36" s="756"/>
      <c r="B36" s="823" t="s">
        <v>799</v>
      </c>
      <c r="C36" s="824">
        <f>(C34*C35)/3600</f>
        <v>8.3333333333333339E-4</v>
      </c>
      <c r="D36" s="825" t="s">
        <v>274</v>
      </c>
      <c r="O36" s="758"/>
    </row>
    <row r="37" spans="1:15">
      <c r="A37" s="756"/>
      <c r="B37" s="826" t="s">
        <v>800</v>
      </c>
      <c r="C37" s="827">
        <f>C46/C36</f>
        <v>647.88944975039988</v>
      </c>
      <c r="D37" s="828" t="s">
        <v>801</v>
      </c>
      <c r="O37" s="758"/>
    </row>
    <row r="38" spans="1:15">
      <c r="A38" s="756"/>
      <c r="B38" s="816" t="s">
        <v>802</v>
      </c>
      <c r="C38" s="829">
        <v>286</v>
      </c>
      <c r="D38" s="830" t="s">
        <v>803</v>
      </c>
      <c r="O38" s="758"/>
    </row>
    <row r="39" spans="1:15">
      <c r="A39" s="756"/>
      <c r="B39" s="816" t="s">
        <v>804</v>
      </c>
      <c r="C39" s="831">
        <v>0.2</v>
      </c>
      <c r="O39" s="758"/>
    </row>
    <row r="40" spans="1:15">
      <c r="A40" s="756"/>
      <c r="B40" s="832" t="s">
        <v>802</v>
      </c>
      <c r="C40" s="833">
        <f>C38-(C39*C38)</f>
        <v>228.8</v>
      </c>
      <c r="D40" s="834" t="s">
        <v>803</v>
      </c>
      <c r="O40" s="758"/>
    </row>
    <row r="41" spans="1:15">
      <c r="A41" s="756"/>
      <c r="B41" s="832" t="s">
        <v>805</v>
      </c>
      <c r="C41" s="835">
        <v>4.7194744299999998E-4</v>
      </c>
      <c r="D41" s="821" t="s">
        <v>274</v>
      </c>
      <c r="E41" s="836" t="s">
        <v>806</v>
      </c>
      <c r="F41" s="836"/>
      <c r="O41" s="758"/>
    </row>
    <row r="42" spans="1:15" ht="13.2" customHeight="1" thickBot="1">
      <c r="A42" s="756"/>
      <c r="B42" s="837" t="s">
        <v>807</v>
      </c>
      <c r="C42" s="838">
        <f>C40*C41</f>
        <v>0.1079815749584</v>
      </c>
      <c r="D42" s="839" t="s">
        <v>274</v>
      </c>
      <c r="O42" s="758"/>
    </row>
    <row r="43" spans="1:15" ht="14.4" customHeight="1">
      <c r="A43" s="756"/>
      <c r="B43" s="840" t="s">
        <v>808</v>
      </c>
      <c r="C43" s="841">
        <v>500</v>
      </c>
      <c r="D43" s="842" t="s">
        <v>467</v>
      </c>
      <c r="E43" s="4692" t="s">
        <v>809</v>
      </c>
      <c r="F43" s="4693"/>
      <c r="G43" s="4693"/>
      <c r="H43" s="4693"/>
      <c r="O43" s="758"/>
    </row>
    <row r="44" spans="1:15" ht="15" customHeight="1">
      <c r="A44" s="756"/>
      <c r="B44" s="843" t="s">
        <v>810</v>
      </c>
      <c r="C44" s="844">
        <f>C42</f>
        <v>0.1079815749584</v>
      </c>
      <c r="D44" s="845" t="s">
        <v>274</v>
      </c>
      <c r="E44" s="4692"/>
      <c r="F44" s="4693"/>
      <c r="G44" s="4693"/>
      <c r="H44" s="4693"/>
      <c r="O44" s="758"/>
    </row>
    <row r="45" spans="1:15" ht="15" customHeight="1" thickBot="1">
      <c r="A45" s="756"/>
      <c r="B45" s="843" t="s">
        <v>811</v>
      </c>
      <c r="C45" s="846">
        <v>100</v>
      </c>
      <c r="D45" s="845" t="s">
        <v>467</v>
      </c>
      <c r="E45" s="4692"/>
      <c r="F45" s="4693"/>
      <c r="G45" s="4693"/>
      <c r="H45" s="4693"/>
      <c r="O45" s="758"/>
    </row>
    <row r="46" spans="1:15" ht="15.75" customHeight="1" thickBot="1">
      <c r="A46" s="756"/>
      <c r="B46" s="847" t="s">
        <v>812</v>
      </c>
      <c r="C46" s="848">
        <f>C43*(C44/C45)</f>
        <v>0.53990787479199998</v>
      </c>
      <c r="D46" s="849" t="s">
        <v>274</v>
      </c>
      <c r="E46" s="4692"/>
      <c r="F46" s="4693"/>
      <c r="G46" s="4693"/>
      <c r="H46" s="4693"/>
      <c r="O46" s="758"/>
    </row>
    <row r="47" spans="1:15">
      <c r="A47" s="756"/>
      <c r="B47" s="813" t="s">
        <v>813</v>
      </c>
      <c r="C47" s="814">
        <v>85</v>
      </c>
      <c r="D47" s="850" t="s">
        <v>814</v>
      </c>
      <c r="E47" s="851"/>
      <c r="O47" s="758"/>
    </row>
    <row r="48" spans="1:15">
      <c r="A48" s="756"/>
      <c r="B48" s="852" t="s">
        <v>815</v>
      </c>
      <c r="C48" s="853">
        <f>C47*L48</f>
        <v>1.4166666666666668E-3</v>
      </c>
      <c r="D48" s="854" t="s">
        <v>274</v>
      </c>
      <c r="F48" s="755" t="s">
        <v>816</v>
      </c>
      <c r="L48" s="855">
        <f>0.001/60</f>
        <v>1.6666666666666667E-5</v>
      </c>
      <c r="N48" s="755" t="s">
        <v>274</v>
      </c>
      <c r="O48" s="758"/>
    </row>
    <row r="49" spans="1:15">
      <c r="A49" s="756"/>
      <c r="B49" s="832" t="s">
        <v>817</v>
      </c>
      <c r="C49" s="856">
        <f>C52*C48</f>
        <v>2.3611111111111116E-3</v>
      </c>
      <c r="D49" s="821" t="s">
        <v>274</v>
      </c>
      <c r="O49" s="758"/>
    </row>
    <row r="50" spans="1:15">
      <c r="A50" s="756"/>
      <c r="B50" s="819" t="s">
        <v>818</v>
      </c>
      <c r="C50" s="857">
        <f>C31*C33</f>
        <v>1</v>
      </c>
      <c r="D50" s="821" t="s">
        <v>277</v>
      </c>
      <c r="O50" s="758"/>
    </row>
    <row r="51" spans="1:15">
      <c r="A51" s="756"/>
      <c r="B51" s="819" t="s">
        <v>819</v>
      </c>
      <c r="C51" s="857">
        <v>0.6</v>
      </c>
      <c r="D51" s="821" t="s">
        <v>277</v>
      </c>
      <c r="O51" s="758"/>
    </row>
    <row r="52" spans="1:15">
      <c r="A52" s="756"/>
      <c r="B52" s="832" t="s">
        <v>820</v>
      </c>
      <c r="C52" s="858">
        <f>C50/C51</f>
        <v>1.6666666666666667</v>
      </c>
      <c r="D52" s="859" t="s">
        <v>821</v>
      </c>
      <c r="I52" s="860">
        <f>85/1000/60</f>
        <v>1.4166666666666668E-3</v>
      </c>
      <c r="J52" s="755" t="s">
        <v>822</v>
      </c>
      <c r="O52" s="758"/>
    </row>
    <row r="53" spans="1:15">
      <c r="A53" s="756"/>
      <c r="B53" s="861" t="s">
        <v>823</v>
      </c>
      <c r="C53" s="833">
        <f>C46/C49</f>
        <v>228.66686461778818</v>
      </c>
      <c r="D53" s="833" t="s">
        <v>801</v>
      </c>
      <c r="I53" s="755">
        <f>I52*1000</f>
        <v>1.4166666666666667</v>
      </c>
      <c r="J53" s="755" t="s">
        <v>274</v>
      </c>
      <c r="O53" s="758"/>
    </row>
    <row r="54" spans="1:15">
      <c r="A54" s="756"/>
      <c r="B54" s="861" t="s">
        <v>824</v>
      </c>
      <c r="C54" s="833">
        <f>C46/C48</f>
        <v>381.11144102964704</v>
      </c>
      <c r="D54" s="833" t="s">
        <v>825</v>
      </c>
      <c r="I54" s="755">
        <f>I53*60</f>
        <v>85</v>
      </c>
      <c r="J54" s="755" t="s">
        <v>826</v>
      </c>
      <c r="O54" s="758"/>
    </row>
    <row r="55" spans="1:15">
      <c r="A55" s="756"/>
      <c r="B55" s="862"/>
      <c r="O55" s="758"/>
    </row>
    <row r="56" spans="1:15" ht="13.8" thickBot="1">
      <c r="A56" s="808"/>
      <c r="B56" s="863"/>
      <c r="C56" s="810"/>
      <c r="D56" s="810"/>
      <c r="E56" s="810"/>
      <c r="F56" s="810"/>
      <c r="G56" s="810"/>
      <c r="H56" s="810"/>
      <c r="I56" s="810"/>
      <c r="J56" s="810"/>
      <c r="K56" s="810"/>
      <c r="L56" s="810"/>
      <c r="M56" s="810"/>
      <c r="N56" s="810"/>
      <c r="O56" s="811"/>
    </row>
    <row r="57" spans="1:15" ht="13.8" thickBot="1">
      <c r="A57" s="751"/>
      <c r="B57" s="812"/>
      <c r="C57" s="753"/>
      <c r="D57" s="753"/>
      <c r="E57" s="753"/>
      <c r="F57" s="753"/>
      <c r="G57" s="753"/>
      <c r="H57" s="753"/>
      <c r="I57" s="754"/>
    </row>
    <row r="58" spans="1:15" ht="16.2" thickBot="1">
      <c r="A58" s="756"/>
      <c r="B58" s="864" t="s">
        <v>73</v>
      </c>
      <c r="I58" s="758"/>
    </row>
    <row r="59" spans="1:15">
      <c r="A59" s="756"/>
      <c r="B59" s="795" t="s">
        <v>827</v>
      </c>
      <c r="I59" s="758"/>
    </row>
    <row r="60" spans="1:15" ht="28.95" customHeight="1">
      <c r="A60" s="756"/>
      <c r="B60" s="795" t="s">
        <v>828</v>
      </c>
      <c r="I60" s="758"/>
    </row>
    <row r="61" spans="1:15">
      <c r="A61" s="756"/>
      <c r="B61" s="4694" t="s">
        <v>829</v>
      </c>
      <c r="C61" s="865" t="s">
        <v>612</v>
      </c>
      <c r="D61" s="866">
        <v>85</v>
      </c>
      <c r="E61" s="867" t="s">
        <v>814</v>
      </c>
      <c r="I61" s="758"/>
    </row>
    <row r="62" spans="1:15">
      <c r="A62" s="756"/>
      <c r="B62" s="4695"/>
      <c r="C62" s="868" t="s">
        <v>612</v>
      </c>
      <c r="D62" s="869">
        <f>SUM(D61/60)</f>
        <v>1.4166666666666667</v>
      </c>
      <c r="E62" s="870" t="s">
        <v>535</v>
      </c>
      <c r="I62" s="758"/>
    </row>
    <row r="63" spans="1:15" ht="15.6">
      <c r="A63" s="756"/>
      <c r="B63" s="4696"/>
      <c r="C63" s="871" t="s">
        <v>612</v>
      </c>
      <c r="D63" s="872">
        <f>SUM(D62/1000)</f>
        <v>1.4166666666666668E-3</v>
      </c>
      <c r="E63" s="873" t="s">
        <v>830</v>
      </c>
      <c r="F63" s="874"/>
      <c r="I63" s="758"/>
    </row>
    <row r="64" spans="1:15" ht="13.8">
      <c r="A64" s="756"/>
      <c r="B64" s="875"/>
      <c r="C64" s="876" t="s">
        <v>388</v>
      </c>
      <c r="D64" s="876" t="s">
        <v>831</v>
      </c>
      <c r="E64" s="876" t="s">
        <v>644</v>
      </c>
      <c r="F64" s="4697" t="s">
        <v>832</v>
      </c>
      <c r="G64" s="4698"/>
      <c r="I64" s="758"/>
    </row>
    <row r="65" spans="1:17" ht="15.6">
      <c r="A65" s="756"/>
      <c r="B65" s="877" t="s">
        <v>833</v>
      </c>
      <c r="C65" s="878">
        <v>27.5</v>
      </c>
      <c r="D65" s="879" t="s">
        <v>831</v>
      </c>
      <c r="E65" s="878">
        <v>3</v>
      </c>
      <c r="F65" s="880">
        <f>+C65*E65</f>
        <v>82.5</v>
      </c>
      <c r="G65" s="881" t="s">
        <v>834</v>
      </c>
      <c r="I65" s="758"/>
    </row>
    <row r="66" spans="1:17" ht="15.6">
      <c r="A66" s="756"/>
      <c r="B66" s="882" t="s">
        <v>835</v>
      </c>
      <c r="C66" s="883" t="s">
        <v>612</v>
      </c>
      <c r="D66" s="884">
        <v>0.6</v>
      </c>
      <c r="E66" s="885" t="s">
        <v>834</v>
      </c>
      <c r="I66" s="758"/>
    </row>
    <row r="67" spans="1:17" ht="15.6">
      <c r="A67" s="756"/>
      <c r="B67" s="886" t="s">
        <v>836</v>
      </c>
      <c r="C67" s="887" t="s">
        <v>612</v>
      </c>
      <c r="D67" s="888">
        <f>F65/D66</f>
        <v>137.5</v>
      </c>
      <c r="E67" s="889" t="s">
        <v>837</v>
      </c>
      <c r="G67" s="890" t="s">
        <v>838</v>
      </c>
      <c r="H67" s="891"/>
      <c r="I67" s="758"/>
    </row>
    <row r="68" spans="1:17" ht="15.6">
      <c r="A68" s="756"/>
      <c r="B68" s="886" t="s">
        <v>839</v>
      </c>
      <c r="C68" s="887" t="s">
        <v>612</v>
      </c>
      <c r="D68" s="892">
        <f>SUM(D63*D67)</f>
        <v>0.19479166666666667</v>
      </c>
      <c r="E68" s="889" t="s">
        <v>840</v>
      </c>
      <c r="G68" s="893">
        <f>SUM((85/60)/1000)*275</f>
        <v>0.38958333333333334</v>
      </c>
      <c r="H68" s="894"/>
      <c r="I68" s="758"/>
    </row>
    <row r="69" spans="1:17" ht="13.8">
      <c r="A69" s="756"/>
      <c r="B69" s="895"/>
      <c r="I69" s="758"/>
    </row>
    <row r="70" spans="1:17" ht="13.8">
      <c r="A70" s="756"/>
      <c r="B70" s="895" t="s">
        <v>841</v>
      </c>
      <c r="I70" s="758"/>
    </row>
    <row r="71" spans="1:17">
      <c r="A71" s="756"/>
      <c r="B71" s="896" t="s">
        <v>842</v>
      </c>
      <c r="C71" s="897" t="s">
        <v>843</v>
      </c>
      <c r="D71" s="897" t="s">
        <v>844</v>
      </c>
      <c r="I71" s="758"/>
    </row>
    <row r="72" spans="1:17">
      <c r="A72" s="756"/>
      <c r="B72" s="898" t="s">
        <v>845</v>
      </c>
      <c r="C72" s="899">
        <v>5</v>
      </c>
      <c r="D72" s="899">
        <v>3</v>
      </c>
      <c r="I72" s="758"/>
    </row>
    <row r="73" spans="1:17" ht="13.8" thickBot="1">
      <c r="A73" s="756"/>
      <c r="B73" s="900" t="s">
        <v>846</v>
      </c>
      <c r="C73" s="901"/>
      <c r="D73" s="901"/>
      <c r="I73" s="758"/>
      <c r="O73" s="902" t="s">
        <v>847</v>
      </c>
    </row>
    <row r="74" spans="1:17" ht="57.6" customHeight="1" thickBot="1">
      <c r="A74" s="756"/>
      <c r="B74" s="903" t="s">
        <v>848</v>
      </c>
      <c r="C74" s="904">
        <f>SUM(C72:C73)</f>
        <v>5</v>
      </c>
      <c r="D74" s="905">
        <f>SUM(D72:D73)</f>
        <v>3</v>
      </c>
      <c r="I74" s="758"/>
      <c r="K74" s="906" t="s">
        <v>849</v>
      </c>
      <c r="L74" s="907" t="s">
        <v>460</v>
      </c>
      <c r="M74" s="908"/>
      <c r="N74" s="909" t="s">
        <v>850</v>
      </c>
      <c r="O74" s="910" t="s">
        <v>851</v>
      </c>
      <c r="P74" s="911" t="s">
        <v>852</v>
      </c>
      <c r="Q74" s="797"/>
    </row>
    <row r="75" spans="1:17">
      <c r="A75" s="756"/>
      <c r="B75" s="912" t="s">
        <v>853</v>
      </c>
      <c r="C75" s="4699">
        <f>C74+D74</f>
        <v>8</v>
      </c>
      <c r="D75" s="4700"/>
      <c r="I75" s="758"/>
      <c r="K75" s="913" t="s">
        <v>854</v>
      </c>
      <c r="L75" s="914">
        <v>112.2</v>
      </c>
      <c r="M75" s="915"/>
      <c r="N75" s="916">
        <v>194</v>
      </c>
      <c r="O75" s="917">
        <v>185</v>
      </c>
      <c r="P75" s="918" t="s">
        <v>855</v>
      </c>
    </row>
    <row r="76" spans="1:17" ht="15.6">
      <c r="A76" s="756"/>
      <c r="B76" s="919" t="s">
        <v>856</v>
      </c>
      <c r="C76" s="920">
        <f>C75*D68</f>
        <v>1.5583333333333333</v>
      </c>
      <c r="D76" s="921" t="s">
        <v>857</v>
      </c>
      <c r="I76" s="758"/>
      <c r="K76" s="913" t="s">
        <v>858</v>
      </c>
      <c r="L76" s="914">
        <v>112.2</v>
      </c>
      <c r="M76" s="915"/>
      <c r="N76" s="922">
        <v>157</v>
      </c>
      <c r="O76" s="923">
        <v>185</v>
      </c>
      <c r="P76" s="918" t="s">
        <v>855</v>
      </c>
    </row>
    <row r="77" spans="1:17" ht="16.2" thickBot="1">
      <c r="A77" s="756"/>
      <c r="B77" s="924" t="s">
        <v>859</v>
      </c>
      <c r="C77" s="925">
        <f>C76*1.2</f>
        <v>1.8699999999999999</v>
      </c>
      <c r="D77" s="926" t="s">
        <v>857</v>
      </c>
      <c r="I77" s="758"/>
      <c r="K77" s="913" t="s">
        <v>860</v>
      </c>
      <c r="L77" s="914">
        <v>112.3</v>
      </c>
      <c r="M77" s="915"/>
      <c r="N77" s="916">
        <v>30</v>
      </c>
      <c r="O77" s="923">
        <v>185</v>
      </c>
      <c r="P77" s="918" t="s">
        <v>855</v>
      </c>
    </row>
    <row r="78" spans="1:17">
      <c r="A78" s="756"/>
      <c r="B78" s="927"/>
      <c r="I78" s="758"/>
      <c r="K78" s="913" t="s">
        <v>861</v>
      </c>
      <c r="L78" s="914">
        <v>113</v>
      </c>
      <c r="M78" s="915"/>
      <c r="N78" s="916">
        <v>19</v>
      </c>
      <c r="O78" s="923">
        <v>45</v>
      </c>
      <c r="P78" s="913" t="s">
        <v>862</v>
      </c>
      <c r="Q78" s="797"/>
    </row>
    <row r="79" spans="1:17">
      <c r="A79" s="756"/>
      <c r="B79" s="896" t="s">
        <v>863</v>
      </c>
      <c r="C79" s="4676">
        <v>1000</v>
      </c>
      <c r="D79" s="4677"/>
      <c r="F79" s="790"/>
      <c r="I79" s="758"/>
      <c r="K79" s="913" t="s">
        <v>864</v>
      </c>
      <c r="L79" s="914">
        <v>112.5</v>
      </c>
      <c r="M79" s="915"/>
      <c r="N79" s="916">
        <v>233</v>
      </c>
      <c r="O79" s="917">
        <v>184</v>
      </c>
      <c r="P79" s="918" t="s">
        <v>855</v>
      </c>
      <c r="Q79" s="797"/>
    </row>
    <row r="80" spans="1:17" ht="15.6">
      <c r="A80" s="756"/>
      <c r="B80" s="928" t="s">
        <v>865</v>
      </c>
      <c r="C80" s="929">
        <f>C79*D63</f>
        <v>1.4166666666666667</v>
      </c>
      <c r="D80" s="930" t="s">
        <v>866</v>
      </c>
      <c r="I80" s="758"/>
      <c r="K80" s="913" t="s">
        <v>867</v>
      </c>
      <c r="L80" s="914">
        <v>113.5</v>
      </c>
      <c r="M80" s="915"/>
      <c r="N80" s="916">
        <v>293</v>
      </c>
      <c r="O80" s="917">
        <v>183</v>
      </c>
      <c r="P80" s="918" t="s">
        <v>855</v>
      </c>
      <c r="Q80" s="797"/>
    </row>
    <row r="81" spans="1:28" ht="16.2" thickBot="1">
      <c r="A81" s="756"/>
      <c r="B81" s="900" t="s">
        <v>868</v>
      </c>
      <c r="C81" s="931">
        <v>6.1</v>
      </c>
      <c r="D81" s="932" t="s">
        <v>866</v>
      </c>
      <c r="I81" s="758"/>
      <c r="K81" s="913" t="s">
        <v>869</v>
      </c>
      <c r="L81" s="914">
        <v>115</v>
      </c>
      <c r="M81" s="915"/>
      <c r="N81" s="916">
        <v>273</v>
      </c>
      <c r="O81" s="917">
        <v>180</v>
      </c>
      <c r="P81" s="918" t="s">
        <v>855</v>
      </c>
      <c r="Q81" s="797"/>
    </row>
    <row r="82" spans="1:28" ht="13.8" thickBot="1">
      <c r="A82" s="756"/>
      <c r="B82" s="933" t="str">
        <f>CONCATENATE("Plan for ",C75,"  refuge bays with ",D67," people")</f>
        <v>Plan for 8  refuge bays with 137,5 people</v>
      </c>
      <c r="C82" s="4678">
        <f>C75*D67</f>
        <v>1100</v>
      </c>
      <c r="D82" s="4679"/>
      <c r="E82" s="4680" t="s">
        <v>870</v>
      </c>
      <c r="F82" s="4681"/>
      <c r="I82" s="758"/>
      <c r="K82" s="913" t="s">
        <v>871</v>
      </c>
      <c r="L82" s="914">
        <v>116</v>
      </c>
      <c r="M82" s="915"/>
      <c r="N82" s="916">
        <v>253</v>
      </c>
      <c r="O82" s="917">
        <v>179</v>
      </c>
      <c r="P82" s="918" t="s">
        <v>855</v>
      </c>
      <c r="Q82" s="797"/>
    </row>
    <row r="83" spans="1:28" ht="13.8" thickBot="1">
      <c r="A83" s="756"/>
      <c r="B83" s="935" t="s">
        <v>872</v>
      </c>
      <c r="C83" s="936">
        <f>(C75*D67)/C79</f>
        <v>1.1000000000000001</v>
      </c>
      <c r="D83" s="937" t="s">
        <v>873</v>
      </c>
      <c r="F83" s="790"/>
      <c r="I83" s="758"/>
      <c r="K83" s="913" t="s">
        <v>874</v>
      </c>
      <c r="L83" s="914">
        <v>116.9</v>
      </c>
      <c r="M83" s="915"/>
      <c r="N83" s="916">
        <v>220</v>
      </c>
      <c r="O83" s="917">
        <v>177</v>
      </c>
      <c r="P83" s="918" t="s">
        <v>855</v>
      </c>
      <c r="Q83" s="797"/>
    </row>
    <row r="84" spans="1:28" ht="13.8" thickBot="1">
      <c r="A84" s="808"/>
      <c r="B84" s="863"/>
      <c r="C84" s="810"/>
      <c r="D84" s="810"/>
      <c r="E84" s="810"/>
      <c r="F84" s="938"/>
      <c r="G84" s="810"/>
      <c r="H84" s="810"/>
      <c r="I84" s="811"/>
      <c r="K84" s="913" t="s">
        <v>875</v>
      </c>
      <c r="L84" s="939">
        <v>117</v>
      </c>
      <c r="M84" s="940"/>
      <c r="N84" s="941">
        <v>130</v>
      </c>
      <c r="O84" s="942">
        <v>177</v>
      </c>
      <c r="P84" s="943" t="s">
        <v>855</v>
      </c>
      <c r="Q84" s="797"/>
    </row>
    <row r="85" spans="1:28" ht="16.2" thickBot="1">
      <c r="A85" s="751"/>
      <c r="B85" s="944" t="s">
        <v>281</v>
      </c>
      <c r="C85" s="753"/>
      <c r="D85" s="753"/>
      <c r="E85" s="753"/>
      <c r="F85" s="945"/>
      <c r="G85" s="753"/>
      <c r="H85" s="753"/>
      <c r="I85" s="754"/>
      <c r="K85" s="913" t="s">
        <v>876</v>
      </c>
      <c r="L85" s="939">
        <v>117</v>
      </c>
      <c r="M85" s="940"/>
      <c r="N85" s="941">
        <v>130</v>
      </c>
      <c r="O85" s="942">
        <v>177</v>
      </c>
      <c r="P85" s="943" t="s">
        <v>855</v>
      </c>
      <c r="Q85" s="797"/>
    </row>
    <row r="86" spans="1:28" ht="15.6">
      <c r="A86" s="756"/>
      <c r="B86" s="946" t="s">
        <v>877</v>
      </c>
      <c r="C86" s="947" t="s">
        <v>612</v>
      </c>
      <c r="D86" s="948">
        <v>100</v>
      </c>
      <c r="E86" s="949" t="s">
        <v>837</v>
      </c>
      <c r="F86" s="790"/>
      <c r="H86" s="950">
        <v>0.77350000000000008</v>
      </c>
      <c r="I86" s="758"/>
      <c r="K86" s="797"/>
      <c r="L86" s="951" t="s">
        <v>878</v>
      </c>
      <c r="M86" s="908"/>
      <c r="N86" s="952">
        <f>SUM(N79:N85)</f>
        <v>1532</v>
      </c>
      <c r="O86" s="906">
        <f>SUM(O79:O85)</f>
        <v>1257</v>
      </c>
      <c r="P86" s="797"/>
    </row>
    <row r="87" spans="1:28">
      <c r="A87" s="756"/>
      <c r="B87" s="953" t="s">
        <v>879</v>
      </c>
      <c r="C87" s="954"/>
      <c r="D87" s="955">
        <v>99.9</v>
      </c>
      <c r="E87" s="956" t="s">
        <v>467</v>
      </c>
      <c r="F87" s="790"/>
      <c r="H87" s="755">
        <v>2784.6</v>
      </c>
      <c r="I87" s="758"/>
      <c r="K87" s="755" t="s">
        <v>880</v>
      </c>
    </row>
    <row r="88" spans="1:28" ht="13.8" thickBot="1">
      <c r="A88" s="756"/>
      <c r="B88" s="953" t="s">
        <v>881</v>
      </c>
      <c r="C88" s="954"/>
      <c r="D88" s="957">
        <f>D87-3</f>
        <v>96.9</v>
      </c>
      <c r="E88" s="958" t="s">
        <v>467</v>
      </c>
      <c r="F88" s="790"/>
      <c r="I88" s="758"/>
      <c r="K88" s="755" t="s">
        <v>882</v>
      </c>
    </row>
    <row r="89" spans="1:28" ht="18.600000000000001" thickBot="1">
      <c r="A89" s="756"/>
      <c r="B89" s="959" t="s">
        <v>883</v>
      </c>
      <c r="C89" s="960" t="s">
        <v>612</v>
      </c>
      <c r="D89" s="961">
        <f>SUM(D63*D86)</f>
        <v>0.14166666666666666</v>
      </c>
      <c r="E89" s="962" t="s">
        <v>884</v>
      </c>
      <c r="F89" s="963">
        <f>D89*3600</f>
        <v>510</v>
      </c>
      <c r="G89" s="962" t="s">
        <v>885</v>
      </c>
      <c r="H89" s="4485">
        <f>(F89/1000)/3600</f>
        <v>1.4166666666666668E-4</v>
      </c>
      <c r="I89" s="758" t="s">
        <v>814</v>
      </c>
      <c r="K89" s="755" t="s">
        <v>886</v>
      </c>
    </row>
    <row r="90" spans="1:28" ht="13.8" thickBot="1">
      <c r="A90" s="756"/>
      <c r="B90" s="953" t="s">
        <v>887</v>
      </c>
      <c r="C90" s="954" t="s">
        <v>612</v>
      </c>
      <c r="D90" s="964">
        <v>50</v>
      </c>
      <c r="E90" s="965" t="s">
        <v>888</v>
      </c>
      <c r="F90" s="966">
        <v>181.18600000000001</v>
      </c>
      <c r="I90" s="967">
        <v>7.75</v>
      </c>
      <c r="K90" s="755" t="s">
        <v>889</v>
      </c>
    </row>
    <row r="91" spans="1:28">
      <c r="A91" s="756"/>
      <c r="B91" s="953" t="s">
        <v>890</v>
      </c>
      <c r="C91" s="954" t="s">
        <v>612</v>
      </c>
      <c r="D91" s="968">
        <f>D90/1000</f>
        <v>0.05</v>
      </c>
      <c r="E91" s="956" t="s">
        <v>46</v>
      </c>
      <c r="I91" s="758"/>
      <c r="J91" s="751"/>
      <c r="K91" s="753"/>
      <c r="L91" s="753"/>
      <c r="M91" s="753"/>
      <c r="N91" s="753"/>
      <c r="O91" s="753"/>
      <c r="P91" s="753"/>
      <c r="Q91" s="753"/>
      <c r="R91" s="753"/>
      <c r="S91" s="753"/>
      <c r="T91" s="753"/>
      <c r="U91" s="753"/>
      <c r="V91" s="753"/>
      <c r="W91" s="753"/>
      <c r="X91" s="753"/>
      <c r="Y91" s="753"/>
      <c r="Z91" s="753"/>
      <c r="AA91" s="753"/>
      <c r="AB91" s="754"/>
    </row>
    <row r="92" spans="1:28">
      <c r="A92" s="756"/>
      <c r="B92" s="953" t="s">
        <v>891</v>
      </c>
      <c r="C92" s="954" t="s">
        <v>612</v>
      </c>
      <c r="D92" s="969">
        <v>30</v>
      </c>
      <c r="E92" s="956" t="s">
        <v>31</v>
      </c>
      <c r="I92" s="758"/>
      <c r="J92" s="756"/>
      <c r="AB92" s="758"/>
    </row>
    <row r="93" spans="1:28" ht="13.8" thickBot="1">
      <c r="A93" s="756"/>
      <c r="B93" s="970" t="s">
        <v>892</v>
      </c>
      <c r="C93" s="971" t="s">
        <v>612</v>
      </c>
      <c r="D93" s="972">
        <f>(D91*D91)*(PI())/4</f>
        <v>1.9634954084936209E-3</v>
      </c>
      <c r="E93" s="973" t="s">
        <v>277</v>
      </c>
      <c r="F93" s="755" t="s">
        <v>3489</v>
      </c>
      <c r="I93" s="758"/>
      <c r="J93" s="756"/>
      <c r="AB93" s="758"/>
    </row>
    <row r="94" spans="1:28" ht="13.8" thickBot="1">
      <c r="A94" s="756"/>
      <c r="B94" s="974" t="s">
        <v>893</v>
      </c>
      <c r="C94" s="975" t="s">
        <v>612</v>
      </c>
      <c r="D94" s="976">
        <f>D93*D92</f>
        <v>5.8904862254808628E-2</v>
      </c>
      <c r="E94" s="977" t="s">
        <v>274</v>
      </c>
      <c r="F94" s="860">
        <f>((D91*D91)*(PI())/4)*(D87/10)</f>
        <v>1.9615319130851273E-2</v>
      </c>
      <c r="I94" s="890" t="s">
        <v>894</v>
      </c>
      <c r="J94" s="756"/>
      <c r="AB94" s="758"/>
    </row>
    <row r="95" spans="1:28" ht="22.2" customHeight="1" thickBot="1">
      <c r="A95" s="756"/>
      <c r="B95" s="978" t="s">
        <v>895</v>
      </c>
      <c r="C95" s="979" t="s">
        <v>612</v>
      </c>
      <c r="D95" s="980">
        <f>D87*(D94/D88)-D96</f>
        <v>6.0728542200777939E-2</v>
      </c>
      <c r="E95" s="981" t="s">
        <v>274</v>
      </c>
      <c r="F95" s="963">
        <f>D95*3600</f>
        <v>218.62275192280057</v>
      </c>
      <c r="G95" s="962" t="s">
        <v>885</v>
      </c>
      <c r="I95" s="982">
        <f>D87*((D90*((D91*D91)*(PI())/4))/D88)</f>
        <v>0.10121423700129654</v>
      </c>
      <c r="J95" s="756"/>
      <c r="AB95" s="758"/>
    </row>
    <row r="96" spans="1:28" ht="13.8" thickBot="1">
      <c r="A96" s="756"/>
      <c r="B96" s="755"/>
      <c r="D96" s="950">
        <v>0</v>
      </c>
      <c r="F96" s="755" t="s">
        <v>896</v>
      </c>
      <c r="I96" s="758"/>
      <c r="J96" s="756"/>
      <c r="AB96" s="758"/>
    </row>
    <row r="97" spans="1:28" ht="15">
      <c r="A97" s="751"/>
      <c r="B97" s="983" t="s">
        <v>897</v>
      </c>
      <c r="C97" s="753"/>
      <c r="D97" s="753"/>
      <c r="E97" s="753"/>
      <c r="F97" s="753"/>
      <c r="G97" s="753"/>
      <c r="H97" s="753"/>
      <c r="I97" s="754"/>
      <c r="J97" s="756"/>
      <c r="AB97" s="758"/>
    </row>
    <row r="98" spans="1:28">
      <c r="A98" s="756"/>
      <c r="B98" s="4682" t="s">
        <v>898</v>
      </c>
      <c r="C98" s="4684" t="s">
        <v>899</v>
      </c>
      <c r="D98" s="4685"/>
      <c r="I98" s="758"/>
      <c r="J98" s="756"/>
      <c r="AB98" s="758"/>
    </row>
    <row r="99" spans="1:28">
      <c r="A99" s="756"/>
      <c r="B99" s="4683"/>
      <c r="C99" s="984" t="s">
        <v>900</v>
      </c>
      <c r="D99" s="985" t="s">
        <v>901</v>
      </c>
      <c r="I99" s="758"/>
      <c r="J99" s="756"/>
      <c r="AB99" s="758"/>
    </row>
    <row r="100" spans="1:28">
      <c r="A100" s="756"/>
      <c r="B100" s="986" t="s">
        <v>902</v>
      </c>
      <c r="C100" s="987" t="s">
        <v>903</v>
      </c>
      <c r="D100" s="988" t="s">
        <v>904</v>
      </c>
      <c r="I100" s="758"/>
      <c r="J100" s="756"/>
      <c r="AB100" s="758"/>
    </row>
    <row r="101" spans="1:28">
      <c r="A101" s="756"/>
      <c r="B101" s="986" t="s">
        <v>905</v>
      </c>
      <c r="C101" s="987" t="s">
        <v>906</v>
      </c>
      <c r="D101" s="988" t="s">
        <v>907</v>
      </c>
      <c r="I101" s="758"/>
      <c r="J101" s="756"/>
      <c r="AB101" s="758"/>
    </row>
    <row r="102" spans="1:28">
      <c r="A102" s="756"/>
      <c r="B102" s="986" t="s">
        <v>908</v>
      </c>
      <c r="C102" s="987" t="s">
        <v>909</v>
      </c>
      <c r="D102" s="988" t="s">
        <v>910</v>
      </c>
      <c r="I102" s="758"/>
      <c r="J102" s="756"/>
      <c r="AB102" s="758"/>
    </row>
    <row r="103" spans="1:28">
      <c r="A103" s="756"/>
      <c r="B103" s="986" t="s">
        <v>911</v>
      </c>
      <c r="C103" s="987" t="s">
        <v>912</v>
      </c>
      <c r="D103" s="988" t="s">
        <v>913</v>
      </c>
      <c r="I103" s="758"/>
      <c r="J103" s="756"/>
      <c r="AB103" s="758"/>
    </row>
    <row r="104" spans="1:28">
      <c r="A104" s="756"/>
      <c r="B104" s="989" t="s">
        <v>914</v>
      </c>
      <c r="C104" s="990" t="s">
        <v>915</v>
      </c>
      <c r="D104" s="991" t="s">
        <v>916</v>
      </c>
      <c r="E104" s="755" t="s">
        <v>917</v>
      </c>
      <c r="I104" s="758"/>
      <c r="J104" s="756"/>
      <c r="AB104" s="758"/>
    </row>
    <row r="105" spans="1:28">
      <c r="A105" s="756"/>
      <c r="B105" s="986" t="s">
        <v>918</v>
      </c>
      <c r="C105" s="987" t="s">
        <v>919</v>
      </c>
      <c r="D105" s="988" t="s">
        <v>920</v>
      </c>
      <c r="I105" s="758"/>
      <c r="J105" s="756"/>
      <c r="AB105" s="758"/>
    </row>
    <row r="106" spans="1:28">
      <c r="A106" s="756"/>
      <c r="B106" s="992" t="s">
        <v>921</v>
      </c>
      <c r="C106" s="993" t="s">
        <v>922</v>
      </c>
      <c r="D106" s="994" t="s">
        <v>923</v>
      </c>
      <c r="I106" s="758"/>
      <c r="J106" s="756"/>
      <c r="AB106" s="758"/>
    </row>
    <row r="107" spans="1:28">
      <c r="A107" s="756"/>
      <c r="I107" s="758"/>
      <c r="J107" s="756"/>
      <c r="AB107" s="758"/>
    </row>
    <row r="108" spans="1:28" ht="24" customHeight="1" thickBot="1">
      <c r="A108" s="756"/>
      <c r="B108" s="795" t="s">
        <v>924</v>
      </c>
      <c r="C108" s="995" t="s">
        <v>825</v>
      </c>
      <c r="D108" s="996">
        <v>1</v>
      </c>
      <c r="E108" s="996">
        <v>100</v>
      </c>
      <c r="F108" s="996">
        <v>500</v>
      </c>
      <c r="G108" s="996">
        <v>1000</v>
      </c>
      <c r="H108" s="997">
        <v>1500</v>
      </c>
      <c r="I108" s="758"/>
      <c r="J108" s="808"/>
      <c r="K108" s="810"/>
      <c r="L108" s="810"/>
      <c r="M108" s="810"/>
      <c r="N108" s="810"/>
      <c r="O108" s="810"/>
      <c r="P108" s="810"/>
      <c r="Q108" s="810"/>
      <c r="R108" s="810"/>
      <c r="S108" s="810"/>
      <c r="T108" s="810"/>
      <c r="U108" s="810"/>
      <c r="V108" s="810"/>
      <c r="W108" s="810"/>
      <c r="X108" s="810"/>
      <c r="Y108" s="810"/>
      <c r="Z108" s="810"/>
      <c r="AA108" s="810"/>
      <c r="AB108" s="811"/>
    </row>
    <row r="109" spans="1:28" ht="30" customHeight="1">
      <c r="A109" s="756"/>
      <c r="B109" s="795" t="s">
        <v>925</v>
      </c>
      <c r="C109" s="995" t="s">
        <v>926</v>
      </c>
      <c r="D109" s="998">
        <v>1.42E-3</v>
      </c>
      <c r="E109" s="998">
        <v>0.14199999999999999</v>
      </c>
      <c r="F109" s="998">
        <v>0.70830000000000004</v>
      </c>
      <c r="G109" s="998">
        <v>1.4166700000000001</v>
      </c>
      <c r="H109" s="998">
        <v>2.125</v>
      </c>
      <c r="J109" s="756"/>
      <c r="V109" s="758"/>
    </row>
    <row r="110" spans="1:28">
      <c r="A110" s="756"/>
      <c r="B110" s="795" t="s">
        <v>927</v>
      </c>
      <c r="C110" s="995" t="s">
        <v>928</v>
      </c>
      <c r="D110" s="998">
        <v>5.485229905704562E-3</v>
      </c>
      <c r="E110" s="998">
        <v>0.55178357104580089</v>
      </c>
      <c r="F110" s="998">
        <v>2.7490990539687017</v>
      </c>
      <c r="G110" s="998">
        <v>5.4907587434734086</v>
      </c>
      <c r="H110" s="998">
        <v>8.2357298908158825</v>
      </c>
      <c r="J110" s="756"/>
      <c r="V110" s="758"/>
    </row>
    <row r="111" spans="1:28">
      <c r="A111" s="756"/>
      <c r="C111" s="995" t="s">
        <v>929</v>
      </c>
      <c r="D111" s="997">
        <v>19.7</v>
      </c>
      <c r="E111" s="997">
        <v>1986.4208557648833</v>
      </c>
      <c r="F111" s="997">
        <v>9896.7565942873262</v>
      </c>
      <c r="G111" s="997">
        <v>19766.731476504272</v>
      </c>
      <c r="H111" s="997">
        <v>29648.627606937178</v>
      </c>
      <c r="I111" s="758"/>
      <c r="J111" s="756"/>
      <c r="V111" s="758"/>
    </row>
    <row r="112" spans="1:28" ht="13.8" thickBot="1">
      <c r="A112" s="756"/>
      <c r="C112" s="999"/>
      <c r="D112" s="1000"/>
      <c r="E112" s="1000"/>
      <c r="F112" s="1000"/>
      <c r="G112" s="1000"/>
      <c r="H112" s="1000"/>
      <c r="I112" s="758"/>
      <c r="J112" s="756"/>
      <c r="V112" s="758"/>
    </row>
    <row r="113" spans="1:22" ht="15.6">
      <c r="A113" s="751"/>
      <c r="B113" s="4686" t="s">
        <v>75</v>
      </c>
      <c r="C113" s="4686"/>
      <c r="D113" s="4686"/>
      <c r="E113" s="4686"/>
      <c r="F113" s="753"/>
      <c r="G113" s="753"/>
      <c r="H113" s="753"/>
      <c r="I113" s="754"/>
      <c r="J113" s="756"/>
      <c r="V113" s="758"/>
    </row>
    <row r="114" spans="1:22" ht="13.8" thickBot="1">
      <c r="A114" s="756"/>
      <c r="I114" s="758"/>
      <c r="J114" s="756"/>
      <c r="V114" s="758"/>
    </row>
    <row r="115" spans="1:22">
      <c r="A115" s="756"/>
      <c r="B115" s="946" t="s">
        <v>930</v>
      </c>
      <c r="C115" s="947" t="s">
        <v>612</v>
      </c>
      <c r="D115" s="1001">
        <v>15</v>
      </c>
      <c r="E115" s="1002" t="s">
        <v>46</v>
      </c>
      <c r="I115" s="758"/>
      <c r="J115" s="756"/>
      <c r="V115" s="758"/>
    </row>
    <row r="116" spans="1:22">
      <c r="A116" s="756"/>
      <c r="B116" s="1003" t="s">
        <v>931</v>
      </c>
      <c r="C116" s="1004"/>
      <c r="D116" s="1005">
        <v>6</v>
      </c>
      <c r="E116" s="973" t="s">
        <v>46</v>
      </c>
      <c r="I116" s="758"/>
      <c r="J116" s="756"/>
      <c r="V116" s="758"/>
    </row>
    <row r="117" spans="1:22">
      <c r="A117" s="756"/>
      <c r="B117" s="1003" t="s">
        <v>932</v>
      </c>
      <c r="C117" s="1004"/>
      <c r="D117" s="1005">
        <v>5.5</v>
      </c>
      <c r="E117" s="973" t="s">
        <v>46</v>
      </c>
      <c r="I117" s="758"/>
      <c r="J117" s="756"/>
      <c r="V117" s="758"/>
    </row>
    <row r="118" spans="1:22">
      <c r="A118" s="756"/>
      <c r="B118" s="1003" t="s">
        <v>933</v>
      </c>
      <c r="C118" s="1004"/>
      <c r="D118" s="1006">
        <f>D115*D116*D117</f>
        <v>495</v>
      </c>
      <c r="E118" s="973" t="s">
        <v>631</v>
      </c>
      <c r="I118" s="758"/>
      <c r="J118" s="756"/>
      <c r="V118" s="758"/>
    </row>
    <row r="119" spans="1:22" ht="13.8" thickBot="1">
      <c r="A119" s="756"/>
      <c r="B119" s="1003" t="s">
        <v>934</v>
      </c>
      <c r="C119" s="1004"/>
      <c r="D119" s="1005">
        <v>0.5</v>
      </c>
      <c r="E119" s="973" t="s">
        <v>935</v>
      </c>
      <c r="I119" s="758"/>
      <c r="J119" s="756"/>
      <c r="V119" s="758"/>
    </row>
    <row r="120" spans="1:22">
      <c r="A120" s="756"/>
      <c r="B120" s="953" t="s">
        <v>879</v>
      </c>
      <c r="C120" s="954"/>
      <c r="D120" s="899">
        <v>600</v>
      </c>
      <c r="E120" s="956" t="s">
        <v>936</v>
      </c>
      <c r="F120" s="1007" t="s">
        <v>937</v>
      </c>
      <c r="I120" s="758"/>
      <c r="J120" s="756"/>
      <c r="V120" s="758"/>
    </row>
    <row r="121" spans="1:22" ht="13.8" thickBot="1">
      <c r="A121" s="756"/>
      <c r="B121" s="953" t="s">
        <v>881</v>
      </c>
      <c r="C121" s="954"/>
      <c r="D121" s="1008">
        <v>116.7</v>
      </c>
      <c r="E121" s="958" t="s">
        <v>936</v>
      </c>
      <c r="F121" s="1009" t="str">
        <f>CONCATENATE(D120-D121,E120)</f>
        <v>483,3 kPa</v>
      </c>
      <c r="I121" s="758"/>
      <c r="J121" s="756"/>
      <c r="V121" s="758"/>
    </row>
    <row r="122" spans="1:22" ht="16.8" thickBot="1">
      <c r="A122" s="756"/>
      <c r="B122" s="959" t="s">
        <v>883</v>
      </c>
      <c r="C122" s="960" t="s">
        <v>612</v>
      </c>
      <c r="D122" s="1010">
        <f>(D118*D119)/3600</f>
        <v>6.8750000000000006E-2</v>
      </c>
      <c r="E122" s="1011" t="s">
        <v>938</v>
      </c>
      <c r="I122" s="758"/>
      <c r="J122" s="756"/>
      <c r="V122" s="758"/>
    </row>
    <row r="123" spans="1:22">
      <c r="A123" s="756"/>
      <c r="B123" s="953" t="s">
        <v>939</v>
      </c>
      <c r="C123" s="954" t="s">
        <v>612</v>
      </c>
      <c r="D123" s="1005">
        <v>19</v>
      </c>
      <c r="E123" s="965" t="s">
        <v>888</v>
      </c>
      <c r="I123" s="758"/>
      <c r="J123" s="756"/>
      <c r="V123" s="758"/>
    </row>
    <row r="124" spans="1:22">
      <c r="A124" s="756"/>
      <c r="B124" s="953" t="s">
        <v>890</v>
      </c>
      <c r="C124" s="954" t="s">
        <v>612</v>
      </c>
      <c r="D124" s="968">
        <f>D123/1000</f>
        <v>1.9E-2</v>
      </c>
      <c r="E124" s="956" t="s">
        <v>46</v>
      </c>
      <c r="F124" s="1012">
        <v>4.33247805E-2</v>
      </c>
      <c r="I124" s="758"/>
      <c r="J124" s="756"/>
      <c r="V124" s="758"/>
    </row>
    <row r="125" spans="1:22">
      <c r="A125" s="756"/>
      <c r="B125" s="953" t="s">
        <v>891</v>
      </c>
      <c r="C125" s="954" t="s">
        <v>612</v>
      </c>
      <c r="D125" s="969">
        <v>50</v>
      </c>
      <c r="E125" s="956" t="s">
        <v>31</v>
      </c>
      <c r="I125" s="758"/>
      <c r="J125" s="756"/>
      <c r="V125" s="758"/>
    </row>
    <row r="126" spans="1:22" ht="13.8" thickBot="1">
      <c r="A126" s="756"/>
      <c r="B126" s="970" t="s">
        <v>892</v>
      </c>
      <c r="C126" s="971" t="s">
        <v>612</v>
      </c>
      <c r="D126" s="1013">
        <f>(D124*D124)*(PI())/4</f>
        <v>2.835287369864788E-4</v>
      </c>
      <c r="E126" s="973" t="s">
        <v>277</v>
      </c>
      <c r="I126" s="758"/>
      <c r="J126" s="756"/>
      <c r="V126" s="758"/>
    </row>
    <row r="127" spans="1:22" ht="13.8" thickBot="1">
      <c r="A127" s="756"/>
      <c r="B127" s="974" t="s">
        <v>893</v>
      </c>
      <c r="C127" s="975" t="s">
        <v>612</v>
      </c>
      <c r="D127" s="1014">
        <f>D126*D125</f>
        <v>1.417643684932394E-2</v>
      </c>
      <c r="E127" s="1015" t="s">
        <v>274</v>
      </c>
      <c r="I127" s="758"/>
      <c r="J127" s="756"/>
      <c r="M127" s="755">
        <v>0.40317460317460313</v>
      </c>
      <c r="N127" s="755">
        <v>0.79374999999999996</v>
      </c>
      <c r="O127" s="755">
        <v>1.5874999999999999</v>
      </c>
      <c r="P127" s="755">
        <v>3.1749999999999998</v>
      </c>
      <c r="Q127" s="755">
        <v>6.35</v>
      </c>
      <c r="R127" s="755">
        <v>9.5249999999999986</v>
      </c>
      <c r="S127" s="755" t="s">
        <v>888</v>
      </c>
      <c r="V127" s="758"/>
    </row>
    <row r="128" spans="1:22" ht="18" thickBot="1">
      <c r="A128" s="756"/>
      <c r="B128" s="978" t="s">
        <v>895</v>
      </c>
      <c r="C128" s="979" t="s">
        <v>612</v>
      </c>
      <c r="D128" s="1016">
        <f>D120*(D127/D121)-D129</f>
        <v>7.2886564778015112E-2</v>
      </c>
      <c r="E128" s="981" t="s">
        <v>274</v>
      </c>
      <c r="I128" s="758"/>
      <c r="J128" s="756"/>
      <c r="L128" s="4708">
        <v>4.7194745E-4</v>
      </c>
      <c r="M128" s="4708"/>
      <c r="N128" s="4708"/>
      <c r="V128" s="758"/>
    </row>
    <row r="129" spans="1:22">
      <c r="A129" s="756"/>
      <c r="I129" s="758"/>
      <c r="J129" s="756"/>
      <c r="L129" s="755" t="s">
        <v>940</v>
      </c>
      <c r="M129" s="950">
        <f t="shared" ref="M129:R129" si="2">(M130*M130)*(PI())/4</f>
        <v>1.2766628347127679E-7</v>
      </c>
      <c r="N129" s="950">
        <f t="shared" si="2"/>
        <v>4.9483152255615009E-7</v>
      </c>
      <c r="O129" s="950">
        <f t="shared" si="2"/>
        <v>1.9793260902246003E-6</v>
      </c>
      <c r="P129" s="950">
        <f t="shared" si="2"/>
        <v>7.9173043608984014E-6</v>
      </c>
      <c r="Q129" s="950">
        <f t="shared" si="2"/>
        <v>3.1669217443593606E-5</v>
      </c>
      <c r="R129" s="950">
        <f t="shared" si="2"/>
        <v>7.1255739248085606E-5</v>
      </c>
      <c r="S129" s="950"/>
      <c r="V129" s="758"/>
    </row>
    <row r="130" spans="1:22" ht="13.8" thickBot="1">
      <c r="A130" s="808"/>
      <c r="B130" s="863"/>
      <c r="C130" s="810"/>
      <c r="D130" s="810"/>
      <c r="E130" s="810"/>
      <c r="F130" s="810"/>
      <c r="G130" s="810"/>
      <c r="H130" s="810"/>
      <c r="I130" s="811"/>
      <c r="J130" s="756"/>
      <c r="L130" s="755" t="s">
        <v>941</v>
      </c>
      <c r="M130" s="1017">
        <f t="shared" ref="M130:R130" si="3">M127/1000</f>
        <v>4.031746031746031E-4</v>
      </c>
      <c r="N130" s="1017">
        <f t="shared" si="3"/>
        <v>7.9374999999999997E-4</v>
      </c>
      <c r="O130" s="1017">
        <f t="shared" si="3"/>
        <v>1.5874999999999999E-3</v>
      </c>
      <c r="P130" s="1017">
        <f t="shared" si="3"/>
        <v>3.1749999999999999E-3</v>
      </c>
      <c r="Q130" s="1017">
        <f t="shared" si="3"/>
        <v>6.3499999999999997E-3</v>
      </c>
      <c r="R130" s="1017">
        <f t="shared" si="3"/>
        <v>9.5249999999999987E-3</v>
      </c>
      <c r="S130" s="755" t="s">
        <v>46</v>
      </c>
      <c r="V130" s="758"/>
    </row>
    <row r="131" spans="1:22" ht="16.2" thickBot="1">
      <c r="A131" s="751"/>
      <c r="B131" s="4686" t="s">
        <v>76</v>
      </c>
      <c r="C131" s="4686"/>
      <c r="D131" s="4686"/>
      <c r="E131" s="4686"/>
      <c r="F131" s="753"/>
      <c r="G131" s="753"/>
      <c r="H131" s="753"/>
      <c r="I131" s="753"/>
      <c r="J131" s="756"/>
      <c r="K131" s="4709" t="s">
        <v>467</v>
      </c>
      <c r="L131" s="1018">
        <v>482.6</v>
      </c>
      <c r="M131" s="1019">
        <f t="shared" ref="M131:R135" si="4">M146/3600</f>
        <v>8.0555555555555556E-5</v>
      </c>
      <c r="N131" s="1020">
        <f t="shared" si="4"/>
        <v>3.2222222222222222E-4</v>
      </c>
      <c r="O131" s="1020">
        <f t="shared" si="4"/>
        <v>1.2944444444444444E-3</v>
      </c>
      <c r="P131" s="1020">
        <f t="shared" si="4"/>
        <v>5.1722222222222222E-3</v>
      </c>
      <c r="Q131" s="1020">
        <f t="shared" si="4"/>
        <v>2.0666666666666667E-2</v>
      </c>
      <c r="R131" s="1021">
        <f t="shared" si="4"/>
        <v>4.6611111111111117E-2</v>
      </c>
      <c r="S131" s="4671" t="s">
        <v>274</v>
      </c>
      <c r="V131" s="758"/>
    </row>
    <row r="132" spans="1:22" ht="13.8" thickBot="1">
      <c r="A132" s="756"/>
      <c r="J132" s="756"/>
      <c r="K132" s="4709"/>
      <c r="L132" s="1022">
        <v>551.6</v>
      </c>
      <c r="M132" s="860">
        <f t="shared" si="4"/>
        <v>8.8888888888888893E-5</v>
      </c>
      <c r="N132" s="860">
        <f t="shared" si="4"/>
        <v>3.5E-4</v>
      </c>
      <c r="O132" s="860">
        <f t="shared" si="4"/>
        <v>1.4555555555555556E-3</v>
      </c>
      <c r="P132" s="860">
        <f t="shared" si="4"/>
        <v>5.7666666666666673E-3</v>
      </c>
      <c r="Q132" s="860">
        <f t="shared" si="4"/>
        <v>2.3083333333333331E-2</v>
      </c>
      <c r="R132" s="860">
        <f t="shared" si="4"/>
        <v>5.0749999999999997E-2</v>
      </c>
      <c r="S132" s="4671"/>
      <c r="V132" s="758"/>
    </row>
    <row r="133" spans="1:22">
      <c r="A133" s="756"/>
      <c r="B133" s="946" t="s">
        <v>942</v>
      </c>
      <c r="C133" s="947"/>
      <c r="D133" s="1023">
        <v>100</v>
      </c>
      <c r="E133" s="1024" t="s">
        <v>943</v>
      </c>
      <c r="F133" s="1025"/>
      <c r="J133" s="756"/>
      <c r="K133" s="4709"/>
      <c r="L133" s="755">
        <v>620.5</v>
      </c>
      <c r="M133" s="860">
        <f t="shared" si="4"/>
        <v>9.9999999999999991E-5</v>
      </c>
      <c r="N133" s="860">
        <f t="shared" si="4"/>
        <v>4.0555555555555554E-4</v>
      </c>
      <c r="O133" s="860">
        <f t="shared" si="4"/>
        <v>1.5888888888888888E-3</v>
      </c>
      <c r="P133" s="860">
        <f t="shared" si="4"/>
        <v>6.4166666666666669E-3</v>
      </c>
      <c r="Q133" s="860">
        <f t="shared" si="4"/>
        <v>2.5555555555555557E-2</v>
      </c>
      <c r="R133" s="860">
        <f t="shared" si="4"/>
        <v>5.7388888888888885E-2</v>
      </c>
      <c r="S133" s="4671"/>
      <c r="V133" s="758"/>
    </row>
    <row r="134" spans="1:22">
      <c r="A134" s="756"/>
      <c r="B134" s="953" t="s">
        <v>944</v>
      </c>
      <c r="C134" s="954"/>
      <c r="D134" s="1026">
        <f>D133/1000</f>
        <v>0.1</v>
      </c>
      <c r="E134" s="1027" t="s">
        <v>945</v>
      </c>
      <c r="F134" s="1028"/>
      <c r="J134" s="756"/>
      <c r="K134" s="4709"/>
      <c r="L134" s="755">
        <v>689.5</v>
      </c>
      <c r="M134" s="860">
        <f t="shared" si="4"/>
        <v>1.1111111111111112E-4</v>
      </c>
      <c r="N134" s="860">
        <f t="shared" si="4"/>
        <v>4.3055555555555555E-4</v>
      </c>
      <c r="O134" s="860">
        <f t="shared" si="4"/>
        <v>1.7527777777777776E-3</v>
      </c>
      <c r="P134" s="860">
        <f t="shared" si="4"/>
        <v>7.0055555555555557E-3</v>
      </c>
      <c r="Q134" s="860">
        <f t="shared" si="4"/>
        <v>2.802777777777778E-2</v>
      </c>
      <c r="R134" s="860">
        <f t="shared" si="4"/>
        <v>6.3055555555555559E-2</v>
      </c>
      <c r="S134" s="4671"/>
      <c r="V134" s="758"/>
    </row>
    <row r="135" spans="1:22" ht="13.8" thickBot="1">
      <c r="A135" s="756"/>
      <c r="B135" s="1029" t="s">
        <v>946</v>
      </c>
      <c r="C135" s="1030"/>
      <c r="D135" s="957">
        <v>180</v>
      </c>
      <c r="E135" s="1031" t="s">
        <v>837</v>
      </c>
      <c r="F135" s="1032"/>
      <c r="J135" s="756"/>
      <c r="K135" s="4709"/>
      <c r="L135" s="755">
        <v>861.8</v>
      </c>
      <c r="M135" s="860">
        <f t="shared" si="4"/>
        <v>1.3333333333333334E-4</v>
      </c>
      <c r="N135" s="860">
        <f t="shared" si="4"/>
        <v>5.3888888888888888E-4</v>
      </c>
      <c r="O135" s="860">
        <f t="shared" si="4"/>
        <v>2.1277777777777779E-3</v>
      </c>
      <c r="P135" s="860">
        <f t="shared" si="4"/>
        <v>8.5138888888888885E-3</v>
      </c>
      <c r="Q135" s="860">
        <f t="shared" si="4"/>
        <v>3.3944444444444444E-2</v>
      </c>
      <c r="R135" s="860">
        <f t="shared" si="4"/>
        <v>7.6527777777777778E-2</v>
      </c>
      <c r="S135" s="4671"/>
      <c r="V135" s="758"/>
    </row>
    <row r="136" spans="1:22" ht="14.4" thickBot="1">
      <c r="A136" s="756"/>
      <c r="B136" s="1033" t="s">
        <v>947</v>
      </c>
      <c r="C136" s="1034"/>
      <c r="D136" s="963">
        <f>D135*D134</f>
        <v>18</v>
      </c>
      <c r="E136" s="934" t="s">
        <v>502</v>
      </c>
      <c r="F136" s="1035"/>
      <c r="J136" s="756"/>
      <c r="L136" s="1036" t="s">
        <v>948</v>
      </c>
      <c r="V136" s="758"/>
    </row>
    <row r="137" spans="1:22" ht="15" customHeight="1" thickBot="1">
      <c r="A137" s="756"/>
      <c r="B137" s="4672" t="s">
        <v>949</v>
      </c>
      <c r="C137" s="4673"/>
      <c r="D137" s="1037">
        <f>D136/0.00029307107</f>
        <v>61418.549432395361</v>
      </c>
      <c r="J137" s="756"/>
      <c r="M137" s="1038">
        <f t="shared" ref="M137:R141" si="5">(M131/M$129)/10</f>
        <v>63.098535780341322</v>
      </c>
      <c r="N137" s="1039">
        <f t="shared" si="5"/>
        <v>65.117561742574452</v>
      </c>
      <c r="O137" s="1039">
        <f t="shared" si="5"/>
        <v>65.398240888016574</v>
      </c>
      <c r="P137" s="1039">
        <f t="shared" si="5"/>
        <v>65.328071101656036</v>
      </c>
      <c r="Q137" s="1039">
        <f t="shared" si="5"/>
        <v>65.257901315295513</v>
      </c>
      <c r="R137" s="1039">
        <f t="shared" si="5"/>
        <v>65.413834173874491</v>
      </c>
      <c r="S137" s="1040">
        <f>AVERAGE(M137:R137)</f>
        <v>64.935690833626396</v>
      </c>
      <c r="T137" s="1041" t="s">
        <v>31</v>
      </c>
      <c r="V137" s="758"/>
    </row>
    <row r="138" spans="1:22" ht="14.4" thickBot="1">
      <c r="A138" s="756"/>
      <c r="B138" s="1042" t="s">
        <v>950</v>
      </c>
      <c r="J138" s="756"/>
      <c r="M138" s="1043">
        <f t="shared" si="5"/>
        <v>69.625970516238695</v>
      </c>
      <c r="N138" s="1044">
        <f t="shared" si="5"/>
        <v>70.731144651417068</v>
      </c>
      <c r="O138" s="1044">
        <f t="shared" si="5"/>
        <v>73.537936105838384</v>
      </c>
      <c r="P138" s="1044">
        <f t="shared" si="5"/>
        <v>72.836238242233065</v>
      </c>
      <c r="Q138" s="1044">
        <f t="shared" si="5"/>
        <v>72.888865582003447</v>
      </c>
      <c r="R138" s="1044">
        <f t="shared" si="5"/>
        <v>71.222333155940802</v>
      </c>
      <c r="S138" s="1045">
        <f>AVERAGE(M138:R138)</f>
        <v>71.807081375611915</v>
      </c>
      <c r="T138" s="1046" t="s">
        <v>31</v>
      </c>
      <c r="V138" s="758"/>
    </row>
    <row r="139" spans="1:22" ht="14.4" thickBot="1">
      <c r="A139" s="756"/>
      <c r="B139" s="1042" t="s">
        <v>951</v>
      </c>
      <c r="J139" s="756"/>
      <c r="M139" s="755">
        <f t="shared" si="5"/>
        <v>78.329216830768516</v>
      </c>
      <c r="N139" s="755">
        <f t="shared" si="5"/>
        <v>81.958310469102315</v>
      </c>
      <c r="O139" s="755">
        <f t="shared" si="5"/>
        <v>80.274235596449529</v>
      </c>
      <c r="P139" s="755">
        <f t="shared" si="5"/>
        <v>81.046103246415399</v>
      </c>
      <c r="Q139" s="755">
        <f t="shared" si="5"/>
        <v>80.69525431461274</v>
      </c>
      <c r="R139" s="755">
        <f t="shared" si="5"/>
        <v>80.539321456033775</v>
      </c>
      <c r="S139" s="1045">
        <f>AVERAGE(M139:R139)</f>
        <v>80.473740318897043</v>
      </c>
      <c r="V139" s="758"/>
    </row>
    <row r="140" spans="1:22" ht="14.4" thickBot="1">
      <c r="A140" s="756"/>
      <c r="B140" s="1042" t="s">
        <v>952</v>
      </c>
      <c r="J140" s="756"/>
      <c r="M140" s="755">
        <f t="shared" si="5"/>
        <v>87.032463145298365</v>
      </c>
      <c r="N140" s="755">
        <f t="shared" si="5"/>
        <v>87.010535087060674</v>
      </c>
      <c r="O140" s="755">
        <f t="shared" si="5"/>
        <v>88.554270386992386</v>
      </c>
      <c r="P140" s="755">
        <f t="shared" si="5"/>
        <v>88.484100600631876</v>
      </c>
      <c r="Q140" s="755">
        <f t="shared" si="5"/>
        <v>88.501643047222018</v>
      </c>
      <c r="R140" s="755">
        <f t="shared" si="5"/>
        <v>88.491897243560828</v>
      </c>
      <c r="S140" s="1045">
        <f>AVERAGE(M140:R140)</f>
        <v>88.012484918461041</v>
      </c>
      <c r="V140" s="758"/>
    </row>
    <row r="141" spans="1:22" ht="14.4" thickBot="1">
      <c r="A141" s="808"/>
      <c r="B141" s="863"/>
      <c r="C141" s="810"/>
      <c r="D141" s="810"/>
      <c r="E141" s="810"/>
      <c r="F141" s="810"/>
      <c r="G141" s="810"/>
      <c r="H141" s="810"/>
      <c r="I141" s="810"/>
      <c r="J141" s="756"/>
      <c r="M141" s="755">
        <f t="shared" si="5"/>
        <v>104.43895577435804</v>
      </c>
      <c r="N141" s="755">
        <f t="shared" si="5"/>
        <v>108.90350843154692</v>
      </c>
      <c r="O141" s="755">
        <f t="shared" si="5"/>
        <v>107.50011270433626</v>
      </c>
      <c r="P141" s="755">
        <f t="shared" si="5"/>
        <v>107.53519759751653</v>
      </c>
      <c r="Q141" s="755">
        <f t="shared" si="5"/>
        <v>107.18434866571386</v>
      </c>
      <c r="R141" s="755">
        <f t="shared" si="5"/>
        <v>107.39875634625994</v>
      </c>
      <c r="S141" s="1045">
        <f>AVERAGE(M141:R141)</f>
        <v>107.16014658662191</v>
      </c>
      <c r="V141" s="758"/>
    </row>
    <row r="142" spans="1:22" ht="13.8" thickBot="1">
      <c r="A142" s="1047"/>
      <c r="B142" s="1048" t="s">
        <v>77</v>
      </c>
      <c r="C142" s="1049"/>
      <c r="D142" s="1049"/>
      <c r="E142" s="1049"/>
      <c r="F142" s="1049"/>
      <c r="G142" s="1050"/>
      <c r="H142" s="532"/>
      <c r="J142" s="756"/>
      <c r="M142" s="4674">
        <f>AVERAGE(M137:R141)</f>
        <v>82.477828806643643</v>
      </c>
      <c r="N142" s="4675"/>
      <c r="O142" s="4675"/>
      <c r="P142" s="4675"/>
      <c r="Q142" s="4675"/>
      <c r="R142" s="4675"/>
      <c r="S142" s="1041" t="s">
        <v>31</v>
      </c>
      <c r="V142" s="758"/>
    </row>
    <row r="143" spans="1:22">
      <c r="A143" s="650"/>
      <c r="B143" s="1051" t="s">
        <v>953</v>
      </c>
      <c r="C143" s="532"/>
      <c r="D143" s="532" t="s">
        <v>954</v>
      </c>
      <c r="E143" s="532"/>
      <c r="F143" s="532"/>
      <c r="G143" s="1052"/>
      <c r="H143" s="1053"/>
      <c r="J143" s="756"/>
      <c r="V143" s="758"/>
    </row>
    <row r="144" spans="1:22">
      <c r="A144" s="650"/>
      <c r="B144" s="1051"/>
      <c r="C144" s="532"/>
      <c r="D144" s="532"/>
      <c r="E144" s="532"/>
      <c r="F144" s="532"/>
      <c r="G144" s="1052"/>
      <c r="H144" s="1053"/>
      <c r="J144" s="756"/>
      <c r="V144" s="758"/>
    </row>
    <row r="145" spans="1:22" ht="13.8">
      <c r="A145" s="650"/>
      <c r="B145" s="1054" t="s">
        <v>955</v>
      </c>
      <c r="C145" s="1055" t="s">
        <v>956</v>
      </c>
      <c r="D145" s="532"/>
      <c r="E145" s="532"/>
      <c r="F145" s="1056"/>
      <c r="G145" s="1057"/>
      <c r="H145" s="1056"/>
      <c r="J145" s="756"/>
      <c r="V145" s="758"/>
    </row>
    <row r="146" spans="1:22" ht="13.8">
      <c r="A146" s="650"/>
      <c r="B146" s="1058"/>
      <c r="C146" s="1059" t="s">
        <v>957</v>
      </c>
      <c r="D146" s="532"/>
      <c r="E146" s="532"/>
      <c r="F146" s="1056"/>
      <c r="G146" s="1057"/>
      <c r="H146" s="1056"/>
      <c r="J146" s="756"/>
      <c r="M146" s="1060">
        <v>0.28999999999999998</v>
      </c>
      <c r="N146" s="1060">
        <v>1.1599999999999999</v>
      </c>
      <c r="O146" s="1060">
        <v>4.66</v>
      </c>
      <c r="P146" s="1060">
        <v>18.62</v>
      </c>
      <c r="Q146" s="1060">
        <v>74.400000000000006</v>
      </c>
      <c r="R146" s="1060">
        <v>167.8</v>
      </c>
      <c r="V146" s="758"/>
    </row>
    <row r="147" spans="1:22">
      <c r="A147" s="650"/>
      <c r="B147" s="536" t="s">
        <v>958</v>
      </c>
      <c r="C147" s="1061">
        <v>50</v>
      </c>
      <c r="D147" s="1062" t="s">
        <v>888</v>
      </c>
      <c r="E147" s="536" t="s">
        <v>419</v>
      </c>
      <c r="F147" s="532"/>
      <c r="G147" s="535"/>
      <c r="H147" s="532"/>
      <c r="J147" s="756"/>
      <c r="M147" s="1060">
        <v>0.32</v>
      </c>
      <c r="N147" s="1060">
        <v>1.26</v>
      </c>
      <c r="O147" s="1060">
        <v>5.24</v>
      </c>
      <c r="P147" s="1060">
        <v>20.76</v>
      </c>
      <c r="Q147" s="1060">
        <v>83.1</v>
      </c>
      <c r="R147" s="1060">
        <v>182.7</v>
      </c>
      <c r="V147" s="758"/>
    </row>
    <row r="148" spans="1:22">
      <c r="A148" s="650"/>
      <c r="B148" s="536" t="s">
        <v>958</v>
      </c>
      <c r="C148" s="1063">
        <f>C147/1000</f>
        <v>0.05</v>
      </c>
      <c r="D148" s="1062" t="s">
        <v>46</v>
      </c>
      <c r="E148" s="536"/>
      <c r="F148" s="532"/>
      <c r="G148" s="535"/>
      <c r="H148" s="532"/>
      <c r="J148" s="756"/>
      <c r="M148" s="1060">
        <v>0.36</v>
      </c>
      <c r="N148" s="1060">
        <v>1.46</v>
      </c>
      <c r="O148" s="1060">
        <v>5.72</v>
      </c>
      <c r="P148" s="1060">
        <v>23.1</v>
      </c>
      <c r="Q148" s="1060">
        <v>92</v>
      </c>
      <c r="R148" s="1060">
        <v>206.6</v>
      </c>
      <c r="V148" s="758"/>
    </row>
    <row r="149" spans="1:22">
      <c r="A149" s="650"/>
      <c r="B149" s="536" t="s">
        <v>959</v>
      </c>
      <c r="C149" s="1064">
        <v>50</v>
      </c>
      <c r="D149" s="1065" t="s">
        <v>46</v>
      </c>
      <c r="E149" s="536" t="s">
        <v>419</v>
      </c>
      <c r="F149" s="532"/>
      <c r="G149" s="535"/>
      <c r="H149" s="532"/>
      <c r="J149" s="756"/>
      <c r="M149" s="1060">
        <v>0.4</v>
      </c>
      <c r="N149" s="1060">
        <v>1.55</v>
      </c>
      <c r="O149" s="1060">
        <v>6.31</v>
      </c>
      <c r="P149" s="1060">
        <v>25.22</v>
      </c>
      <c r="Q149" s="1060">
        <v>100.9</v>
      </c>
      <c r="R149" s="1060">
        <v>227</v>
      </c>
      <c r="V149" s="758"/>
    </row>
    <row r="150" spans="1:22">
      <c r="A150" s="650"/>
      <c r="B150" s="1066" t="s">
        <v>879</v>
      </c>
      <c r="C150" s="955">
        <v>500</v>
      </c>
      <c r="D150" s="1065" t="s">
        <v>467</v>
      </c>
      <c r="E150" s="1066"/>
      <c r="F150" s="532"/>
      <c r="G150" s="535"/>
      <c r="H150" s="532"/>
      <c r="J150" s="756"/>
      <c r="M150" s="1060">
        <v>0.48</v>
      </c>
      <c r="N150" s="1060">
        <v>1.94</v>
      </c>
      <c r="O150" s="1060">
        <v>7.66</v>
      </c>
      <c r="P150" s="1060">
        <v>30.65</v>
      </c>
      <c r="Q150" s="1060">
        <v>122.2</v>
      </c>
      <c r="R150" s="1060">
        <v>275.5</v>
      </c>
      <c r="V150" s="758"/>
    </row>
    <row r="151" spans="1:22" ht="13.8" thickBot="1">
      <c r="A151" s="650"/>
      <c r="B151" s="1066" t="s">
        <v>881</v>
      </c>
      <c r="C151" s="955">
        <v>111.75</v>
      </c>
      <c r="D151" s="1065" t="s">
        <v>467</v>
      </c>
      <c r="E151" s="1066"/>
      <c r="F151" s="532"/>
      <c r="G151" s="535"/>
      <c r="H151" s="532"/>
      <c r="J151" s="756"/>
      <c r="V151" s="758"/>
    </row>
    <row r="152" spans="1:22" ht="15" customHeight="1">
      <c r="A152" s="650"/>
      <c r="B152" s="1067" t="s">
        <v>960</v>
      </c>
      <c r="C152" s="1068">
        <f>(C150-C151)*1000</f>
        <v>388250</v>
      </c>
      <c r="D152" s="1069" t="s">
        <v>961</v>
      </c>
      <c r="E152" s="1066" t="s">
        <v>419</v>
      </c>
      <c r="F152" s="532"/>
      <c r="G152" s="535"/>
      <c r="H152" s="532"/>
      <c r="J152" s="756"/>
      <c r="K152" s="4712" t="s">
        <v>962</v>
      </c>
      <c r="L152" s="4713"/>
      <c r="M152" s="1038">
        <f t="shared" ref="M152:R152" si="6">M137*0.97</f>
        <v>61.205579706931083</v>
      </c>
      <c r="N152" s="1039">
        <f t="shared" si="6"/>
        <v>63.164034890297216</v>
      </c>
      <c r="O152" s="1039">
        <f t="shared" si="6"/>
        <v>63.436293661376077</v>
      </c>
      <c r="P152" s="1039">
        <f t="shared" si="6"/>
        <v>63.368228968606353</v>
      </c>
      <c r="Q152" s="1039">
        <f t="shared" si="6"/>
        <v>63.300164275836643</v>
      </c>
      <c r="R152" s="1070">
        <f t="shared" si="6"/>
        <v>63.451419148658253</v>
      </c>
      <c r="V152" s="758"/>
    </row>
    <row r="153" spans="1:22" ht="13.8" thickBot="1">
      <c r="A153" s="650"/>
      <c r="B153" s="1067" t="s">
        <v>963</v>
      </c>
      <c r="C153" s="1071">
        <v>1.125</v>
      </c>
      <c r="D153" s="1069" t="s">
        <v>478</v>
      </c>
      <c r="E153" s="536" t="s">
        <v>419</v>
      </c>
      <c r="F153" s="1072">
        <v>1.2</v>
      </c>
      <c r="G153" s="1073" t="s">
        <v>478</v>
      </c>
      <c r="H153" s="1074"/>
      <c r="J153" s="756"/>
      <c r="K153" s="4714" t="s">
        <v>964</v>
      </c>
      <c r="L153" s="4715"/>
      <c r="M153" s="1075">
        <f t="shared" ref="M153:R153" si="7">M137*0.61</f>
        <v>38.490106826008208</v>
      </c>
      <c r="N153" s="1076">
        <f t="shared" si="7"/>
        <v>39.721712662970418</v>
      </c>
      <c r="O153" s="1076">
        <f t="shared" si="7"/>
        <v>39.892926941690106</v>
      </c>
      <c r="P153" s="1076">
        <f t="shared" si="7"/>
        <v>39.850123372010181</v>
      </c>
      <c r="Q153" s="1076">
        <f t="shared" si="7"/>
        <v>39.807319802330262</v>
      </c>
      <c r="R153" s="1077">
        <f t="shared" si="7"/>
        <v>39.90243884606344</v>
      </c>
      <c r="V153" s="758"/>
    </row>
    <row r="154" spans="1:22" ht="16.2" thickBot="1">
      <c r="A154" s="650"/>
      <c r="B154" s="1078" t="s">
        <v>965</v>
      </c>
      <c r="C154" s="1079">
        <v>2.5000000000000001E-3</v>
      </c>
      <c r="D154" s="1080" t="s">
        <v>966</v>
      </c>
      <c r="E154" s="536" t="s">
        <v>419</v>
      </c>
      <c r="F154" s="532"/>
      <c r="G154" s="535"/>
      <c r="H154" s="532"/>
      <c r="J154" s="756"/>
      <c r="K154" s="4716" t="s">
        <v>967</v>
      </c>
      <c r="L154" s="4717"/>
      <c r="M154" s="1081">
        <f t="shared" ref="M154:R154" si="8">(M152+M153)/2</f>
        <v>49.847843266469646</v>
      </c>
      <c r="N154" s="1082">
        <f t="shared" si="8"/>
        <v>51.442873776633817</v>
      </c>
      <c r="O154" s="1082">
        <f t="shared" si="8"/>
        <v>51.664610301533088</v>
      </c>
      <c r="P154" s="1082">
        <f t="shared" si="8"/>
        <v>51.609176170308267</v>
      </c>
      <c r="Q154" s="1082">
        <f t="shared" si="8"/>
        <v>51.553742039083453</v>
      </c>
      <c r="R154" s="1083">
        <f t="shared" si="8"/>
        <v>51.676928997360847</v>
      </c>
      <c r="S154" s="1083" t="s">
        <v>31</v>
      </c>
      <c r="V154" s="758"/>
    </row>
    <row r="155" spans="1:22" ht="18" thickBot="1">
      <c r="A155" s="650"/>
      <c r="B155" s="1084" t="s">
        <v>968</v>
      </c>
      <c r="C155" s="1085">
        <f>C148*PI()</f>
        <v>0.15707963267948966</v>
      </c>
      <c r="D155" s="1086" t="s">
        <v>46</v>
      </c>
      <c r="E155" s="532"/>
      <c r="F155" s="532"/>
      <c r="G155" s="535"/>
      <c r="H155" s="532"/>
      <c r="J155" s="756"/>
      <c r="M155" s="4701">
        <f>AVERAGE(M154:R154)</f>
        <v>51.299195758564849</v>
      </c>
      <c r="N155" s="4702"/>
      <c r="O155" s="4702"/>
      <c r="P155" s="4702"/>
      <c r="Q155" s="4702"/>
      <c r="R155" s="4702"/>
      <c r="S155" s="1083" t="s">
        <v>31</v>
      </c>
      <c r="V155" s="758"/>
    </row>
    <row r="156" spans="1:22" ht="13.8" thickBot="1">
      <c r="A156" s="650"/>
      <c r="B156" s="1084" t="s">
        <v>969</v>
      </c>
      <c r="C156" s="1085">
        <f>(C148*C148)*(PI())/4</f>
        <v>1.9634954084936209E-3</v>
      </c>
      <c r="D156" s="1086" t="s">
        <v>277</v>
      </c>
      <c r="E156" s="4703" t="s">
        <v>970</v>
      </c>
      <c r="F156" s="4704"/>
      <c r="G156" s="535"/>
      <c r="H156" s="532"/>
      <c r="J156" s="756"/>
      <c r="V156" s="758"/>
    </row>
    <row r="157" spans="1:22" ht="18" thickBot="1">
      <c r="A157" s="650"/>
      <c r="B157" s="1087" t="s">
        <v>971</v>
      </c>
      <c r="C157" s="1088">
        <f>C150/10</f>
        <v>50</v>
      </c>
      <c r="D157" s="1089" t="s">
        <v>31</v>
      </c>
      <c r="E157" s="1090">
        <f>SQRT((C152*(C156))/(C154*C155*C149)*F153/C153)</f>
        <v>203.50266173525432</v>
      </c>
      <c r="F157" s="1091" t="s">
        <v>31</v>
      </c>
      <c r="G157" s="1092"/>
      <c r="H157" s="1093"/>
      <c r="J157" s="808"/>
      <c r="K157" s="810"/>
      <c r="L157" s="810"/>
      <c r="M157" s="810"/>
      <c r="N157" s="810"/>
      <c r="O157" s="810"/>
      <c r="P157" s="810"/>
      <c r="Q157" s="810"/>
      <c r="R157" s="810"/>
      <c r="S157" s="810"/>
      <c r="T157" s="810"/>
      <c r="U157" s="810"/>
      <c r="V157" s="811"/>
    </row>
    <row r="158" spans="1:22" ht="18" thickBot="1">
      <c r="A158" s="650"/>
      <c r="B158" s="1087" t="s">
        <v>972</v>
      </c>
      <c r="C158" s="1094">
        <f>C157*C156</f>
        <v>9.8174770424681049E-2</v>
      </c>
      <c r="D158" s="1091" t="s">
        <v>274</v>
      </c>
      <c r="E158" s="532"/>
      <c r="F158" s="532"/>
      <c r="G158" s="1092"/>
      <c r="H158" s="1093"/>
    </row>
    <row r="159" spans="1:22" ht="18" thickBot="1">
      <c r="A159" s="650"/>
      <c r="B159" s="1087" t="s">
        <v>973</v>
      </c>
      <c r="C159" s="1095">
        <f>C150*(C158/C151)</f>
        <v>0.43926071778380782</v>
      </c>
      <c r="D159" s="1091" t="s">
        <v>274</v>
      </c>
      <c r="E159" s="532"/>
      <c r="F159" s="532"/>
      <c r="G159" s="1092"/>
      <c r="H159" s="1093"/>
    </row>
    <row r="160" spans="1:22" ht="18" thickBot="1">
      <c r="A160" s="650"/>
      <c r="B160" s="1096" t="s">
        <v>974</v>
      </c>
      <c r="C160" s="1097">
        <f>C159/D63</f>
        <v>310.0663890238643</v>
      </c>
      <c r="D160" s="1098" t="s">
        <v>825</v>
      </c>
      <c r="E160" s="532"/>
      <c r="F160" s="532"/>
      <c r="G160" s="1092"/>
      <c r="H160" s="1093"/>
    </row>
    <row r="161" spans="1:8" ht="13.8" thickBot="1">
      <c r="A161" s="652"/>
      <c r="B161" s="541"/>
      <c r="C161" s="541"/>
      <c r="D161" s="541"/>
      <c r="E161" s="541"/>
      <c r="F161" s="541"/>
      <c r="G161" s="543"/>
      <c r="H161" s="532"/>
    </row>
    <row r="162" spans="1:8" ht="13.8" thickBot="1">
      <c r="A162" s="751"/>
      <c r="B162" s="1099" t="s">
        <v>78</v>
      </c>
      <c r="C162" s="753"/>
      <c r="D162" s="753"/>
      <c r="E162" s="753"/>
      <c r="F162" s="753"/>
      <c r="G162" s="754"/>
    </row>
    <row r="163" spans="1:8" ht="21.6" thickBot="1">
      <c r="A163" s="756"/>
      <c r="B163" s="4705" t="s">
        <v>975</v>
      </c>
      <c r="C163" s="4706"/>
      <c r="D163" s="4707"/>
      <c r="G163" s="758"/>
    </row>
    <row r="164" spans="1:8">
      <c r="A164" s="756"/>
      <c r="B164" s="1100" t="s">
        <v>976</v>
      </c>
      <c r="C164" s="1101">
        <v>8</v>
      </c>
      <c r="D164" s="1102" t="s">
        <v>46</v>
      </c>
      <c r="G164" s="758"/>
    </row>
    <row r="165" spans="1:8">
      <c r="A165" s="756"/>
      <c r="B165" s="1103" t="s">
        <v>977</v>
      </c>
      <c r="C165" s="1101">
        <v>300</v>
      </c>
      <c r="D165" s="1102" t="s">
        <v>888</v>
      </c>
      <c r="G165" s="758"/>
    </row>
    <row r="166" spans="1:8">
      <c r="A166" s="756"/>
      <c r="B166" s="1103" t="s">
        <v>978</v>
      </c>
      <c r="C166" s="1101">
        <v>2</v>
      </c>
      <c r="D166" s="1102" t="s">
        <v>979</v>
      </c>
      <c r="G166" s="758"/>
    </row>
    <row r="167" spans="1:8">
      <c r="A167" s="756"/>
      <c r="B167" s="1104" t="s">
        <v>980</v>
      </c>
      <c r="C167" s="1105">
        <v>128</v>
      </c>
      <c r="D167" s="1106" t="s">
        <v>981</v>
      </c>
      <c r="G167" s="758"/>
    </row>
    <row r="168" spans="1:8">
      <c r="A168" s="756"/>
      <c r="B168" s="1107" t="s">
        <v>982</v>
      </c>
      <c r="C168" s="1108">
        <f>C165/1000</f>
        <v>0.3</v>
      </c>
      <c r="D168" s="798" t="s">
        <v>46</v>
      </c>
      <c r="G168" s="758"/>
    </row>
    <row r="169" spans="1:8">
      <c r="A169" s="756"/>
      <c r="B169" s="1107" t="s">
        <v>983</v>
      </c>
      <c r="C169" s="1109">
        <f>PI()*(C168*C168)/4</f>
        <v>7.0685834705770348E-2</v>
      </c>
      <c r="D169" s="798" t="s">
        <v>277</v>
      </c>
      <c r="G169" s="758"/>
    </row>
    <row r="170" spans="1:8">
      <c r="A170" s="756"/>
      <c r="B170" s="1107" t="s">
        <v>984</v>
      </c>
      <c r="C170" s="1109">
        <f>C169*C164</f>
        <v>0.56548667764616278</v>
      </c>
      <c r="D170" s="798" t="s">
        <v>631</v>
      </c>
      <c r="G170" s="758"/>
    </row>
    <row r="171" spans="1:8" ht="15.6">
      <c r="A171" s="756"/>
      <c r="B171" s="1110" t="s">
        <v>984</v>
      </c>
      <c r="C171" s="1111">
        <f>C170*1000</f>
        <v>565.48667764616278</v>
      </c>
      <c r="D171" s="1112" t="s">
        <v>985</v>
      </c>
      <c r="F171" s="755">
        <f>C171*5</f>
        <v>2827.4333882308138</v>
      </c>
      <c r="G171" s="758"/>
    </row>
    <row r="172" spans="1:8">
      <c r="A172" s="756"/>
      <c r="B172" s="1107" t="s">
        <v>986</v>
      </c>
      <c r="C172" s="1113">
        <f>C167*C166</f>
        <v>256</v>
      </c>
      <c r="D172" s="798" t="s">
        <v>753</v>
      </c>
      <c r="F172" s="755">
        <f>F171/2</f>
        <v>1413.7166941154069</v>
      </c>
      <c r="G172" s="758"/>
    </row>
    <row r="173" spans="1:8" ht="16.2" thickBot="1">
      <c r="A173" s="756"/>
      <c r="B173" s="1114" t="s">
        <v>987</v>
      </c>
      <c r="C173" s="1115">
        <f>C171/C172</f>
        <v>2.2089323345553233</v>
      </c>
      <c r="D173" s="1116" t="s">
        <v>671</v>
      </c>
      <c r="F173" s="755">
        <f>F172/700</f>
        <v>2.0195952773077241</v>
      </c>
      <c r="G173" s="758"/>
    </row>
    <row r="174" spans="1:8" ht="13.8" thickBot="1">
      <c r="A174" s="756"/>
      <c r="G174" s="758"/>
    </row>
    <row r="175" spans="1:8" ht="21.6" thickBot="1">
      <c r="A175" s="756"/>
      <c r="B175" s="4705" t="s">
        <v>988</v>
      </c>
      <c r="C175" s="4706"/>
      <c r="D175" s="4707"/>
      <c r="G175" s="758"/>
    </row>
    <row r="176" spans="1:8">
      <c r="A176" s="756"/>
      <c r="B176" s="1103" t="s">
        <v>989</v>
      </c>
      <c r="C176" s="1101">
        <v>20</v>
      </c>
      <c r="D176" s="1102" t="s">
        <v>985</v>
      </c>
      <c r="G176" s="758"/>
    </row>
    <row r="177" spans="1:7">
      <c r="A177" s="756"/>
      <c r="B177" s="1103" t="s">
        <v>978</v>
      </c>
      <c r="C177" s="1101">
        <v>2</v>
      </c>
      <c r="D177" s="1102" t="s">
        <v>979</v>
      </c>
      <c r="G177" s="758"/>
    </row>
    <row r="178" spans="1:7">
      <c r="A178" s="756"/>
      <c r="B178" s="1103" t="s">
        <v>980</v>
      </c>
      <c r="C178" s="1117">
        <v>165</v>
      </c>
      <c r="D178" s="1102" t="s">
        <v>821</v>
      </c>
      <c r="G178" s="758"/>
    </row>
    <row r="179" spans="1:7" ht="13.8" thickBot="1">
      <c r="A179" s="756"/>
      <c r="B179" s="1118" t="s">
        <v>986</v>
      </c>
      <c r="C179" s="1119">
        <f>C178*C177</f>
        <v>330</v>
      </c>
      <c r="D179" s="804" t="s">
        <v>753</v>
      </c>
      <c r="G179" s="758"/>
    </row>
    <row r="180" spans="1:7" ht="13.8" thickBot="1">
      <c r="A180" s="756"/>
      <c r="B180" s="1120" t="s">
        <v>990</v>
      </c>
      <c r="C180" s="1121">
        <f>ROUNDUP(C179/C176,0)</f>
        <v>17</v>
      </c>
      <c r="D180" s="4710" t="s">
        <v>991</v>
      </c>
      <c r="E180" s="4711"/>
      <c r="G180" s="758"/>
    </row>
    <row r="181" spans="1:7" ht="13.8" thickBot="1">
      <c r="A181" s="808"/>
      <c r="B181" s="863"/>
      <c r="C181" s="810"/>
      <c r="D181" s="810"/>
      <c r="E181" s="810"/>
      <c r="F181" s="810"/>
      <c r="G181" s="811"/>
    </row>
  </sheetData>
  <mergeCells count="38">
    <mergeCell ref="B175:D175"/>
    <mergeCell ref="D180:E180"/>
    <mergeCell ref="K152:L152"/>
    <mergeCell ref="K153:L153"/>
    <mergeCell ref="K154:L154"/>
    <mergeCell ref="M155:R155"/>
    <mergeCell ref="E156:F156"/>
    <mergeCell ref="B163:D163"/>
    <mergeCell ref="L128:N128"/>
    <mergeCell ref="B131:E131"/>
    <mergeCell ref="K131:K135"/>
    <mergeCell ref="G10:I10"/>
    <mergeCell ref="S131:S135"/>
    <mergeCell ref="B137:C137"/>
    <mergeCell ref="M142:R142"/>
    <mergeCell ref="C79:D79"/>
    <mergeCell ref="C82:D82"/>
    <mergeCell ref="E82:F82"/>
    <mergeCell ref="B98:B99"/>
    <mergeCell ref="C98:D98"/>
    <mergeCell ref="B113:E113"/>
    <mergeCell ref="O26:V27"/>
    <mergeCell ref="B30:D30"/>
    <mergeCell ref="E43:H46"/>
    <mergeCell ref="B61:B63"/>
    <mergeCell ref="F64:G64"/>
    <mergeCell ref="C75:D75"/>
    <mergeCell ref="G21:N21"/>
    <mergeCell ref="B22:D22"/>
    <mergeCell ref="G25:L25"/>
    <mergeCell ref="M25:M26"/>
    <mergeCell ref="N25:N26"/>
    <mergeCell ref="G26:L26"/>
    <mergeCell ref="I1:K1"/>
    <mergeCell ref="G3:G4"/>
    <mergeCell ref="I3:I4"/>
    <mergeCell ref="J3:L3"/>
    <mergeCell ref="Y5:Z5"/>
  </mergeCells>
  <conditionalFormatting sqref="D95">
    <cfRule type="cellIs" dxfId="176" priority="4" operator="lessThan">
      <formula>$D$89</formula>
    </cfRule>
  </conditionalFormatting>
  <conditionalFormatting sqref="D128">
    <cfRule type="cellIs" dxfId="175" priority="3" operator="lessThan">
      <formula>$D$122</formula>
    </cfRule>
  </conditionalFormatting>
  <conditionalFormatting sqref="L10">
    <cfRule type="cellIs" dxfId="174" priority="1" operator="lessThan">
      <formula>0</formula>
    </cfRule>
    <cfRule type="cellIs" dxfId="173" priority="2" operator="greaterThanOrEqual">
      <formula>$C$11</formula>
    </cfRule>
  </conditionalFormatting>
  <hyperlinks>
    <hyperlink ref="I1" location="INDEX!A1" display="INDEX!A1" xr:uid="{67BB0E67-4FAC-46CF-847D-CB248F3361E1}"/>
  </hyperlinks>
  <pageMargins left="0.75" right="0.75" top="1" bottom="1" header="0.5" footer="0.5"/>
  <pageSetup paperSize="9" scale="99" orientation="portrait" r:id="rId1"/>
  <headerFooter alignWithMargins="0"/>
  <customProperties>
    <customPr name="EpmWorksheetKeyString_GUID" r:id="rId2"/>
  </customProperties>
  <drawing r:id="rId3"/>
  <legacyDrawing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5DA47-0588-4E1C-8905-994E1C4B5856}">
  <sheetPr>
    <tabColor rgb="FFFFFF00"/>
  </sheetPr>
  <dimension ref="A1:Z96"/>
  <sheetViews>
    <sheetView topLeftCell="V19" zoomScale="160" zoomScaleNormal="160" workbookViewId="0">
      <selection activeCell="Y22" sqref="Y22:Y23"/>
    </sheetView>
  </sheetViews>
  <sheetFormatPr defaultColWidth="8.88671875" defaultRowHeight="14.4"/>
  <cols>
    <col min="1" max="2" width="8.88671875" style="550"/>
    <col min="3" max="3" width="13.6640625" style="550" customWidth="1"/>
    <col min="4" max="4" width="8.88671875" style="550"/>
    <col min="5" max="5" width="2.33203125" style="550" bestFit="1" customWidth="1"/>
    <col min="6" max="6" width="22.5546875" style="550" customWidth="1"/>
    <col min="7" max="9" width="8.88671875" style="550"/>
    <col min="10" max="10" width="11.6640625" style="550" bestFit="1" customWidth="1"/>
    <col min="11" max="12" width="8.88671875" style="550"/>
    <col min="13" max="13" width="18.109375" style="550" customWidth="1"/>
    <col min="14" max="14" width="14.44140625" style="550" bestFit="1" customWidth="1"/>
    <col min="15" max="15" width="8.88671875" style="550"/>
    <col min="16" max="16" width="2.33203125" style="550" customWidth="1"/>
    <col min="17" max="17" width="25" style="550" bestFit="1" customWidth="1"/>
    <col min="18" max="18" width="26.6640625" style="550" customWidth="1"/>
    <col min="19" max="19" width="70.5546875" style="550" bestFit="1" customWidth="1"/>
    <col min="20" max="20" width="54.88671875" style="550" bestFit="1" customWidth="1"/>
    <col min="21" max="21" width="50" style="550" customWidth="1"/>
    <col min="22" max="22" width="35.44140625" style="550" bestFit="1" customWidth="1"/>
    <col min="23" max="23" width="30.44140625" style="550" customWidth="1"/>
    <col min="24" max="24" width="15.88671875" style="550" customWidth="1"/>
    <col min="25" max="25" width="16.88671875" style="550" customWidth="1"/>
    <col min="26" max="26" width="2.33203125" style="550" customWidth="1"/>
    <col min="27" max="16384" width="8.88671875" style="550"/>
  </cols>
  <sheetData>
    <row r="1" spans="1:26" ht="23.4" thickBot="1">
      <c r="A1" s="532"/>
      <c r="B1" s="1122"/>
      <c r="C1" s="1122"/>
      <c r="D1" s="532"/>
      <c r="E1" s="1123"/>
      <c r="F1" s="532"/>
      <c r="G1" s="4523" t="s">
        <v>307</v>
      </c>
      <c r="H1" s="4524"/>
      <c r="I1" s="4525"/>
      <c r="J1" s="532"/>
      <c r="K1" s="532"/>
      <c r="L1" s="532"/>
      <c r="M1" s="532"/>
      <c r="N1" s="532"/>
      <c r="O1" s="532"/>
      <c r="P1" s="4181"/>
      <c r="Q1" s="4182" t="s">
        <v>3502</v>
      </c>
    </row>
    <row r="2" spans="1:26" ht="15" thickBot="1">
      <c r="A2" s="532"/>
      <c r="B2" s="1122"/>
      <c r="C2" s="1122"/>
      <c r="D2" s="532"/>
      <c r="E2" s="1123"/>
      <c r="F2" s="532"/>
      <c r="G2" s="532"/>
      <c r="H2" s="532"/>
      <c r="I2" s="532"/>
      <c r="J2" s="532"/>
      <c r="K2" s="532"/>
      <c r="L2" s="532"/>
      <c r="M2" s="532"/>
      <c r="N2" s="532"/>
      <c r="O2" s="532"/>
      <c r="P2" s="532"/>
    </row>
    <row r="3" spans="1:26" ht="16.2" thickBot="1">
      <c r="A3" s="532"/>
      <c r="B3" s="1122"/>
      <c r="C3" s="1122"/>
      <c r="D3" s="532"/>
      <c r="E3" s="1123"/>
      <c r="F3" s="532"/>
      <c r="G3" s="532"/>
      <c r="H3" s="532"/>
      <c r="I3" s="532"/>
      <c r="J3" s="532"/>
      <c r="K3" s="532"/>
      <c r="L3" s="532"/>
      <c r="M3" s="532"/>
      <c r="N3" s="532"/>
      <c r="O3" s="532"/>
      <c r="P3" s="1047"/>
      <c r="Q3" s="1124" t="s">
        <v>992</v>
      </c>
      <c r="R3" s="546"/>
      <c r="S3" s="546"/>
      <c r="T3" s="546"/>
      <c r="U3" s="546"/>
      <c r="V3" s="546"/>
      <c r="W3" s="546"/>
      <c r="X3" s="546"/>
      <c r="Y3" s="546"/>
      <c r="Z3" s="548"/>
    </row>
    <row r="4" spans="1:26" ht="15" thickBot="1">
      <c r="A4" s="532"/>
      <c r="B4" s="1125" t="s">
        <v>80</v>
      </c>
      <c r="C4" s="1126"/>
      <c r="D4" s="1049"/>
      <c r="E4" s="1127"/>
      <c r="F4" s="1049"/>
      <c r="G4" s="1049"/>
      <c r="H4" s="1049"/>
      <c r="I4" s="1049"/>
      <c r="J4" s="1049"/>
      <c r="K4" s="1049"/>
      <c r="L4" s="1049"/>
      <c r="M4" s="1049"/>
      <c r="N4" s="1049"/>
      <c r="O4" s="1049"/>
      <c r="P4" s="650"/>
      <c r="Q4" s="4728" t="s">
        <v>3507</v>
      </c>
      <c r="R4" s="4728"/>
      <c r="S4" s="4728"/>
      <c r="T4" s="4728"/>
      <c r="U4" s="4728"/>
      <c r="V4" s="4728"/>
      <c r="W4" s="4728"/>
      <c r="X4" s="4728"/>
      <c r="Y4" s="4728"/>
      <c r="Z4" s="651"/>
    </row>
    <row r="5" spans="1:26">
      <c r="A5" s="532"/>
      <c r="B5" s="1128"/>
      <c r="C5" s="1129"/>
      <c r="D5" s="1123"/>
      <c r="E5" s="532"/>
      <c r="F5" s="532"/>
      <c r="G5" s="532"/>
      <c r="H5" s="532"/>
      <c r="I5" s="532"/>
      <c r="J5" s="532"/>
      <c r="K5" s="532"/>
      <c r="L5" s="532"/>
      <c r="M5" s="532"/>
      <c r="N5" s="532"/>
      <c r="O5" s="532"/>
      <c r="P5" s="650"/>
      <c r="Q5" s="4729" t="s">
        <v>993</v>
      </c>
      <c r="R5" s="1130" t="s">
        <v>994</v>
      </c>
      <c r="S5" s="4729" t="s">
        <v>995</v>
      </c>
      <c r="T5" s="4729" t="s">
        <v>996</v>
      </c>
      <c r="U5" s="4729" t="s">
        <v>997</v>
      </c>
      <c r="V5" s="4729" t="s">
        <v>998</v>
      </c>
      <c r="W5" s="4729" t="s">
        <v>999</v>
      </c>
      <c r="X5" s="4729" t="s">
        <v>1000</v>
      </c>
      <c r="Y5" s="4729" t="s">
        <v>1001</v>
      </c>
      <c r="Z5" s="651"/>
    </row>
    <row r="6" spans="1:26" ht="15" thickBot="1">
      <c r="A6" s="532"/>
      <c r="B6" s="1131"/>
      <c r="C6" s="1122"/>
      <c r="D6" s="4718" t="s">
        <v>1002</v>
      </c>
      <c r="E6" s="4720" t="s">
        <v>612</v>
      </c>
      <c r="F6" s="1132" t="s">
        <v>1003</v>
      </c>
      <c r="G6" s="4722" t="s">
        <v>1004</v>
      </c>
      <c r="H6" s="532"/>
      <c r="I6" s="532"/>
      <c r="J6" s="532"/>
      <c r="K6" s="532"/>
      <c r="L6" s="532"/>
      <c r="M6" s="532"/>
      <c r="N6" s="532"/>
      <c r="O6" s="532"/>
      <c r="P6" s="650"/>
      <c r="Q6" s="4730"/>
      <c r="R6" s="1133" t="s">
        <v>1005</v>
      </c>
      <c r="S6" s="4730"/>
      <c r="T6" s="4730"/>
      <c r="U6" s="4730"/>
      <c r="V6" s="4730"/>
      <c r="W6" s="4730"/>
      <c r="X6" s="4730"/>
      <c r="Y6" s="4730"/>
      <c r="Z6" s="651"/>
    </row>
    <row r="7" spans="1:26">
      <c r="A7" s="532"/>
      <c r="B7" s="1131"/>
      <c r="C7" s="1122"/>
      <c r="D7" s="4719"/>
      <c r="E7" s="4721"/>
      <c r="F7" s="1134" t="s">
        <v>1006</v>
      </c>
      <c r="G7" s="4723"/>
      <c r="H7" s="532"/>
      <c r="I7" s="532"/>
      <c r="J7" s="532"/>
      <c r="K7" s="532"/>
      <c r="L7" s="532"/>
      <c r="M7" s="532"/>
      <c r="N7" s="532"/>
      <c r="O7" s="532"/>
      <c r="P7" s="4727"/>
      <c r="Q7" s="4731" t="s">
        <v>1007</v>
      </c>
      <c r="R7" s="4731" t="s">
        <v>1008</v>
      </c>
      <c r="S7" s="4731" t="s">
        <v>1009</v>
      </c>
      <c r="T7" s="4731" t="s">
        <v>1010</v>
      </c>
      <c r="U7" s="4731" t="s">
        <v>3504</v>
      </c>
      <c r="V7" s="4731" t="s">
        <v>1011</v>
      </c>
      <c r="W7" s="4731" t="s">
        <v>1012</v>
      </c>
      <c r="X7" s="1136" t="s">
        <v>1013</v>
      </c>
      <c r="Y7" s="1137" t="s">
        <v>1014</v>
      </c>
      <c r="Z7" s="651"/>
    </row>
    <row r="8" spans="1:26" ht="9.75" customHeight="1" thickBot="1">
      <c r="A8" s="532"/>
      <c r="B8" s="1131"/>
      <c r="C8" s="1122"/>
      <c r="D8" s="1138"/>
      <c r="E8" s="1139"/>
      <c r="F8" s="1139"/>
      <c r="G8" s="1140"/>
      <c r="H8" s="532"/>
      <c r="I8" s="532"/>
      <c r="J8" s="532"/>
      <c r="K8" s="532"/>
      <c r="L8" s="532"/>
      <c r="M8" s="532"/>
      <c r="N8" s="532"/>
      <c r="O8" s="532"/>
      <c r="P8" s="4727"/>
      <c r="Q8" s="4732"/>
      <c r="R8" s="4732"/>
      <c r="S8" s="4732"/>
      <c r="T8" s="4732"/>
      <c r="U8" s="4732"/>
      <c r="V8" s="4732"/>
      <c r="W8" s="4732"/>
      <c r="X8" s="1136" t="s">
        <v>1015</v>
      </c>
      <c r="Y8" s="1137" t="s">
        <v>1016</v>
      </c>
      <c r="Z8" s="651"/>
    </row>
    <row r="9" spans="1:26">
      <c r="A9" s="532"/>
      <c r="B9" s="1128" t="s">
        <v>610</v>
      </c>
      <c r="C9" s="1142">
        <v>0.39529999999999998</v>
      </c>
      <c r="D9" s="1143" t="s">
        <v>1017</v>
      </c>
      <c r="E9" s="1139" t="s">
        <v>612</v>
      </c>
      <c r="F9" s="534" t="s">
        <v>1018</v>
      </c>
      <c r="G9" s="532"/>
      <c r="H9" s="532"/>
      <c r="I9" s="532"/>
      <c r="J9" s="532"/>
      <c r="K9" s="532"/>
      <c r="L9" s="532"/>
      <c r="M9" s="532"/>
      <c r="N9" s="532"/>
      <c r="O9" s="532"/>
      <c r="P9" s="4727"/>
      <c r="Q9" s="4731" t="s">
        <v>1019</v>
      </c>
      <c r="R9" s="4731" t="s">
        <v>1020</v>
      </c>
      <c r="S9" s="4731" t="s">
        <v>1021</v>
      </c>
      <c r="T9" s="4731" t="s">
        <v>1022</v>
      </c>
      <c r="U9" s="4731" t="s">
        <v>1023</v>
      </c>
      <c r="V9" s="4731" t="s">
        <v>1011</v>
      </c>
      <c r="W9" s="1144" t="s">
        <v>1024</v>
      </c>
      <c r="X9" s="1144" t="s">
        <v>1025</v>
      </c>
      <c r="Y9" s="1135" t="s">
        <v>1014</v>
      </c>
      <c r="Z9" s="651"/>
    </row>
    <row r="10" spans="1:26" ht="15" thickBot="1">
      <c r="A10" s="532"/>
      <c r="B10" s="1131"/>
      <c r="C10" s="1145">
        <v>1000</v>
      </c>
      <c r="D10" s="1143" t="s">
        <v>1026</v>
      </c>
      <c r="E10" s="1139" t="s">
        <v>612</v>
      </c>
      <c r="F10" s="534" t="s">
        <v>1027</v>
      </c>
      <c r="G10" s="532"/>
      <c r="H10" s="532"/>
      <c r="I10" s="532"/>
      <c r="J10" s="532"/>
      <c r="K10" s="532"/>
      <c r="L10" s="532"/>
      <c r="M10" s="532"/>
      <c r="N10" s="532"/>
      <c r="O10" s="532"/>
      <c r="P10" s="4727"/>
      <c r="Q10" s="4732"/>
      <c r="R10" s="4732"/>
      <c r="S10" s="4732"/>
      <c r="T10" s="4732"/>
      <c r="U10" s="4732"/>
      <c r="V10" s="4732"/>
      <c r="W10" s="1136" t="s">
        <v>1028</v>
      </c>
      <c r="X10" s="1136" t="s">
        <v>1029</v>
      </c>
      <c r="Y10" s="1137" t="s">
        <v>1030</v>
      </c>
      <c r="Z10" s="651"/>
    </row>
    <row r="11" spans="1:26">
      <c r="A11" s="532"/>
      <c r="B11" s="1131"/>
      <c r="C11" s="1145">
        <v>0</v>
      </c>
      <c r="D11" s="1146" t="s">
        <v>353</v>
      </c>
      <c r="E11" s="1139" t="s">
        <v>612</v>
      </c>
      <c r="F11" s="534" t="s">
        <v>1031</v>
      </c>
      <c r="G11" s="532"/>
      <c r="H11" s="532"/>
      <c r="I11" s="532"/>
      <c r="J11" s="532"/>
      <c r="K11" s="532"/>
      <c r="L11" s="532"/>
      <c r="M11" s="532"/>
      <c r="N11" s="532"/>
      <c r="O11" s="532"/>
      <c r="P11" s="4727"/>
      <c r="Q11" s="4731" t="s">
        <v>1032</v>
      </c>
      <c r="R11" s="4731" t="s">
        <v>1033</v>
      </c>
      <c r="S11" s="4731" t="s">
        <v>1034</v>
      </c>
      <c r="T11" s="4731" t="s">
        <v>1022</v>
      </c>
      <c r="U11" s="4731" t="s">
        <v>1035</v>
      </c>
      <c r="V11" s="1144" t="s">
        <v>1036</v>
      </c>
      <c r="W11" s="4731" t="s">
        <v>1012</v>
      </c>
      <c r="X11" s="1144" t="s">
        <v>1037</v>
      </c>
      <c r="Y11" s="1135" t="s">
        <v>1014</v>
      </c>
      <c r="Z11" s="651"/>
    </row>
    <row r="12" spans="1:26" ht="16.2" thickBot="1">
      <c r="A12" s="532"/>
      <c r="B12" s="1147" t="s">
        <v>1002</v>
      </c>
      <c r="C12" s="1148">
        <f>(C9*POWER(10,6))/(C10-C11)</f>
        <v>395.3</v>
      </c>
      <c r="D12" s="4724" t="s">
        <v>1038</v>
      </c>
      <c r="E12" s="4724"/>
      <c r="F12" s="4724"/>
      <c r="G12" s="532"/>
      <c r="H12" s="532"/>
      <c r="I12" s="532"/>
      <c r="J12" s="532"/>
      <c r="K12" s="532"/>
      <c r="L12" s="532"/>
      <c r="M12" s="532"/>
      <c r="N12" s="532"/>
      <c r="O12" s="532"/>
      <c r="P12" s="4727"/>
      <c r="Q12" s="4732"/>
      <c r="R12" s="4732"/>
      <c r="S12" s="4732"/>
      <c r="T12" s="4732"/>
      <c r="U12" s="4732"/>
      <c r="V12" s="1136" t="s">
        <v>1039</v>
      </c>
      <c r="W12" s="4732"/>
      <c r="X12" s="1136" t="s">
        <v>1015</v>
      </c>
      <c r="Y12" s="1137" t="s">
        <v>1040</v>
      </c>
      <c r="Z12" s="651"/>
    </row>
    <row r="13" spans="1:26">
      <c r="A13" s="532"/>
      <c r="B13" s="1128"/>
      <c r="C13" s="1138"/>
      <c r="D13" s="532"/>
      <c r="E13" s="1123"/>
      <c r="F13" s="532"/>
      <c r="G13" s="532"/>
      <c r="H13" s="532"/>
      <c r="I13" s="532"/>
      <c r="J13" s="532"/>
      <c r="K13" s="532"/>
      <c r="L13" s="532"/>
      <c r="M13" s="532"/>
      <c r="N13" s="532"/>
      <c r="O13" s="532"/>
      <c r="P13" s="4727"/>
      <c r="Q13" s="4731" t="s">
        <v>1041</v>
      </c>
      <c r="R13" s="4731" t="s">
        <v>1042</v>
      </c>
      <c r="S13" s="4731" t="s">
        <v>3503</v>
      </c>
      <c r="T13" s="4731" t="s">
        <v>1043</v>
      </c>
      <c r="U13" s="4731" t="s">
        <v>1044</v>
      </c>
      <c r="V13" s="4731" t="s">
        <v>1045</v>
      </c>
      <c r="W13" s="1144" t="s">
        <v>1024</v>
      </c>
      <c r="X13" s="1144" t="s">
        <v>1046</v>
      </c>
      <c r="Y13" s="4731" t="s">
        <v>3505</v>
      </c>
      <c r="Z13" s="651"/>
    </row>
    <row r="14" spans="1:26" ht="15" thickBot="1">
      <c r="A14" s="532"/>
      <c r="B14" s="1149"/>
      <c r="C14" s="1150"/>
      <c r="D14" s="541"/>
      <c r="E14" s="542"/>
      <c r="F14" s="541"/>
      <c r="G14" s="541"/>
      <c r="H14" s="541"/>
      <c r="I14" s="541"/>
      <c r="J14" s="541"/>
      <c r="K14" s="541"/>
      <c r="L14" s="541"/>
      <c r="M14" s="541"/>
      <c r="N14" s="541"/>
      <c r="O14" s="541"/>
      <c r="P14" s="4727"/>
      <c r="Q14" s="4732"/>
      <c r="R14" s="4732"/>
      <c r="S14" s="4732"/>
      <c r="T14" s="4732"/>
      <c r="U14" s="4732"/>
      <c r="V14" s="4732"/>
      <c r="W14" s="1136" t="s">
        <v>1047</v>
      </c>
      <c r="X14" s="1136" t="s">
        <v>1048</v>
      </c>
      <c r="Y14" s="4732"/>
      <c r="Z14" s="651"/>
    </row>
    <row r="15" spans="1:26" ht="15" thickBot="1">
      <c r="A15" s="532"/>
      <c r="B15" s="1138"/>
      <c r="C15" s="1138"/>
      <c r="D15" s="532"/>
      <c r="E15" s="1123"/>
      <c r="F15" s="532"/>
      <c r="G15" s="532"/>
      <c r="H15" s="532"/>
      <c r="I15" s="1047"/>
      <c r="J15" s="1049"/>
      <c r="K15" s="1049"/>
      <c r="L15" s="1049"/>
      <c r="M15" s="1049"/>
      <c r="N15" s="1049"/>
      <c r="O15" s="1050"/>
      <c r="P15" s="4727"/>
      <c r="Q15" s="4731" t="s">
        <v>1049</v>
      </c>
      <c r="R15" s="4731" t="s">
        <v>1050</v>
      </c>
      <c r="S15" s="1144" t="s">
        <v>1051</v>
      </c>
      <c r="T15" s="4731" t="s">
        <v>1022</v>
      </c>
      <c r="U15" s="1144" t="s">
        <v>1052</v>
      </c>
      <c r="V15" s="4731" t="s">
        <v>1053</v>
      </c>
      <c r="W15" s="1144" t="s">
        <v>1024</v>
      </c>
      <c r="X15" s="1144" t="s">
        <v>1054</v>
      </c>
      <c r="Y15" s="1135" t="s">
        <v>1014</v>
      </c>
      <c r="Z15" s="651"/>
    </row>
    <row r="16" spans="1:26">
      <c r="A16" s="532"/>
      <c r="B16" s="1125" t="s">
        <v>81</v>
      </c>
      <c r="C16" s="1151"/>
      <c r="D16" s="1049"/>
      <c r="E16" s="1127"/>
      <c r="F16" s="1049"/>
      <c r="G16" s="1049"/>
      <c r="H16" s="1049"/>
      <c r="I16" s="650"/>
      <c r="J16" s="532"/>
      <c r="K16" s="532"/>
      <c r="L16" s="532" t="s">
        <v>3266</v>
      </c>
      <c r="O16" s="651"/>
      <c r="P16" s="4727"/>
      <c r="Q16" s="4733"/>
      <c r="R16" s="4733"/>
      <c r="S16" s="1136" t="s">
        <v>1055</v>
      </c>
      <c r="T16" s="4733"/>
      <c r="U16" s="1136" t="s">
        <v>1056</v>
      </c>
      <c r="V16" s="4733"/>
      <c r="W16" s="1136" t="s">
        <v>1057</v>
      </c>
      <c r="X16" s="1136" t="s">
        <v>1015</v>
      </c>
      <c r="Y16" s="1137" t="s">
        <v>1058</v>
      </c>
      <c r="Z16" s="651"/>
    </row>
    <row r="17" spans="1:26" ht="15" thickBot="1">
      <c r="A17" s="532"/>
      <c r="B17" s="1128"/>
      <c r="C17" s="1138"/>
      <c r="D17" s="1152"/>
      <c r="E17" s="1123"/>
      <c r="F17" s="532"/>
      <c r="G17" s="532"/>
      <c r="H17" s="532"/>
      <c r="I17" s="650"/>
      <c r="J17" s="532"/>
      <c r="K17" s="532"/>
      <c r="M17" s="3880">
        <v>1000</v>
      </c>
      <c r="N17" s="1143" t="s">
        <v>1059</v>
      </c>
      <c r="O17" s="651"/>
      <c r="P17" s="4727"/>
      <c r="Q17" s="4732"/>
      <c r="R17" s="4732"/>
      <c r="S17" s="1153"/>
      <c r="T17" s="4732"/>
      <c r="U17" s="1153"/>
      <c r="V17" s="4732"/>
      <c r="W17" s="1153"/>
      <c r="X17" s="1153"/>
      <c r="Y17" s="4183">
        <v>1.0000000000000001E-5</v>
      </c>
      <c r="Z17" s="651"/>
    </row>
    <row r="18" spans="1:26" ht="15.6">
      <c r="A18" s="532"/>
      <c r="B18" s="1131"/>
      <c r="C18" s="4718" t="s">
        <v>1060</v>
      </c>
      <c r="D18" s="4720"/>
      <c r="E18" s="4720" t="s">
        <v>612</v>
      </c>
      <c r="F18" s="1154" t="s">
        <v>1061</v>
      </c>
      <c r="G18" s="4725" t="s">
        <v>1062</v>
      </c>
      <c r="H18" s="532"/>
      <c r="I18" s="650"/>
      <c r="J18" s="532"/>
      <c r="K18" s="532"/>
      <c r="L18" s="532"/>
      <c r="M18" s="1148">
        <f>30*60</f>
        <v>1800</v>
      </c>
      <c r="N18" s="2783" t="s">
        <v>3267</v>
      </c>
      <c r="O18" s="651"/>
      <c r="P18" s="4727"/>
      <c r="Q18" s="4731" t="s">
        <v>1063</v>
      </c>
      <c r="R18" s="4731" t="s">
        <v>1064</v>
      </c>
      <c r="S18" s="4731" t="s">
        <v>1065</v>
      </c>
      <c r="T18" s="4731" t="s">
        <v>1066</v>
      </c>
      <c r="U18" s="4731" t="s">
        <v>1067</v>
      </c>
      <c r="V18" s="4731" t="s">
        <v>1068</v>
      </c>
      <c r="W18" s="1144" t="s">
        <v>1069</v>
      </c>
      <c r="X18" s="1144" t="s">
        <v>1070</v>
      </c>
      <c r="Y18" s="4731" t="s">
        <v>1071</v>
      </c>
      <c r="Z18" s="651"/>
    </row>
    <row r="19" spans="1:26" ht="15" thickBot="1">
      <c r="A19" s="532"/>
      <c r="B19" s="1131"/>
      <c r="C19" s="4719"/>
      <c r="D19" s="4721"/>
      <c r="E19" s="4721"/>
      <c r="F19" s="1155" t="s">
        <v>1072</v>
      </c>
      <c r="G19" s="4726"/>
      <c r="H19" s="532"/>
      <c r="I19" s="650"/>
      <c r="J19" s="532"/>
      <c r="K19" s="532"/>
      <c r="M19" s="3880">
        <v>7117</v>
      </c>
      <c r="N19" s="1143" t="s">
        <v>1073</v>
      </c>
      <c r="O19" s="651"/>
      <c r="P19" s="4727"/>
      <c r="Q19" s="4732"/>
      <c r="R19" s="4732"/>
      <c r="S19" s="4732"/>
      <c r="T19" s="4732"/>
      <c r="U19" s="4732"/>
      <c r="V19" s="4732"/>
      <c r="W19" s="1136" t="s">
        <v>1074</v>
      </c>
      <c r="X19" s="1136" t="s">
        <v>1048</v>
      </c>
      <c r="Y19" s="4732"/>
      <c r="Z19" s="651"/>
    </row>
    <row r="20" spans="1:26" ht="15.6">
      <c r="A20" s="532"/>
      <c r="B20" s="1128"/>
      <c r="C20" s="1138"/>
      <c r="D20" s="1156"/>
      <c r="E20" s="1123"/>
      <c r="F20" s="532"/>
      <c r="G20" s="532"/>
      <c r="H20" s="532"/>
      <c r="I20" s="650"/>
      <c r="J20" s="532"/>
      <c r="K20" s="532"/>
      <c r="L20" s="532"/>
      <c r="M20" s="1148">
        <f>M19/10000</f>
        <v>0.7117</v>
      </c>
      <c r="N20" s="1161" t="s">
        <v>426</v>
      </c>
      <c r="O20" s="651"/>
      <c r="P20" s="4727"/>
      <c r="Q20" s="4731" t="s">
        <v>1075</v>
      </c>
      <c r="R20" s="4731" t="s">
        <v>1076</v>
      </c>
      <c r="S20" s="4731" t="s">
        <v>1077</v>
      </c>
      <c r="T20" s="4731" t="s">
        <v>1078</v>
      </c>
      <c r="U20" s="4731" t="s">
        <v>1079</v>
      </c>
      <c r="V20" s="4731" t="s">
        <v>1045</v>
      </c>
      <c r="W20" s="4731" t="s">
        <v>1012</v>
      </c>
      <c r="X20" s="4731" t="s">
        <v>1080</v>
      </c>
      <c r="Y20" s="4731" t="s">
        <v>3506</v>
      </c>
      <c r="Z20" s="651"/>
    </row>
    <row r="21" spans="1:26" ht="16.2" thickBot="1">
      <c r="A21" s="532"/>
      <c r="B21" s="1157" t="s">
        <v>610</v>
      </c>
      <c r="C21" s="1158">
        <v>3.954E-3</v>
      </c>
      <c r="D21" s="1143" t="s">
        <v>274</v>
      </c>
      <c r="E21" s="1159" t="s">
        <v>612</v>
      </c>
      <c r="F21" s="1160" t="s">
        <v>1081</v>
      </c>
      <c r="G21" s="532"/>
      <c r="H21" s="532"/>
      <c r="I21" s="650"/>
      <c r="J21" s="532"/>
      <c r="K21" s="532"/>
      <c r="L21" s="532"/>
      <c r="M21" s="3883">
        <f>M20/M18</f>
        <v>3.9538888888888886E-4</v>
      </c>
      <c r="N21" s="1161" t="s">
        <v>1083</v>
      </c>
      <c r="O21" s="651"/>
      <c r="P21" s="4727"/>
      <c r="Q21" s="4732"/>
      <c r="R21" s="4732"/>
      <c r="S21" s="4732"/>
      <c r="T21" s="4732"/>
      <c r="U21" s="4732"/>
      <c r="V21" s="4732"/>
      <c r="W21" s="4732"/>
      <c r="X21" s="4732"/>
      <c r="Y21" s="4732"/>
      <c r="Z21" s="651"/>
    </row>
    <row r="22" spans="1:26" ht="15.6">
      <c r="A22" s="532"/>
      <c r="B22" s="1131"/>
      <c r="C22" s="1145">
        <v>40</v>
      </c>
      <c r="D22" s="1143" t="s">
        <v>274</v>
      </c>
      <c r="E22" s="1159" t="s">
        <v>612</v>
      </c>
      <c r="F22" s="1160" t="s">
        <v>1082</v>
      </c>
      <c r="G22" s="532"/>
      <c r="H22" s="532"/>
      <c r="I22" s="650"/>
      <c r="J22" s="532"/>
      <c r="K22" s="532"/>
      <c r="L22" s="532"/>
      <c r="M22" s="3882">
        <f>(M21*3600)/1000</f>
        <v>1.4234E-3</v>
      </c>
      <c r="N22" s="1161" t="s">
        <v>274</v>
      </c>
      <c r="O22" s="651"/>
      <c r="P22" s="4727"/>
      <c r="Q22" s="4731" t="s">
        <v>1084</v>
      </c>
      <c r="R22" s="4731" t="s">
        <v>1085</v>
      </c>
      <c r="S22" s="4731" t="s">
        <v>1086</v>
      </c>
      <c r="T22" s="4731" t="s">
        <v>3614</v>
      </c>
      <c r="U22" s="1144" t="s">
        <v>1087</v>
      </c>
      <c r="V22" s="1144" t="s">
        <v>1088</v>
      </c>
      <c r="W22" s="1144" t="s">
        <v>1012</v>
      </c>
      <c r="X22" s="1144" t="s">
        <v>1089</v>
      </c>
      <c r="Y22" s="4731" t="s">
        <v>1090</v>
      </c>
      <c r="Z22" s="651"/>
    </row>
    <row r="23" spans="1:26" ht="73.2" customHeight="1" thickBot="1">
      <c r="A23" s="532"/>
      <c r="B23" s="1147"/>
      <c r="C23" s="1148">
        <f>C21/(C22+C21)*100</f>
        <v>9.8840229643299762E-3</v>
      </c>
      <c r="D23" s="1161" t="s">
        <v>426</v>
      </c>
      <c r="E23" s="1159" t="s">
        <v>612</v>
      </c>
      <c r="F23" s="532" t="s">
        <v>1091</v>
      </c>
      <c r="G23" s="532"/>
      <c r="H23" s="532"/>
      <c r="I23" s="650"/>
      <c r="J23" s="532"/>
      <c r="K23" s="532"/>
      <c r="L23" s="532"/>
      <c r="M23" s="532"/>
      <c r="N23" s="532"/>
      <c r="O23" s="651"/>
      <c r="P23" s="4727"/>
      <c r="Q23" s="4732"/>
      <c r="R23" s="4732"/>
      <c r="S23" s="4732"/>
      <c r="T23" s="4732"/>
      <c r="U23" s="1162" t="s">
        <v>1092</v>
      </c>
      <c r="V23" s="1162" t="s">
        <v>3615</v>
      </c>
      <c r="W23" s="1136" t="s">
        <v>3613</v>
      </c>
      <c r="X23" s="1162" t="s">
        <v>1048</v>
      </c>
      <c r="Y23" s="4732"/>
      <c r="Z23" s="651"/>
    </row>
    <row r="24" spans="1:26" ht="15.6">
      <c r="A24" s="532"/>
      <c r="B24" s="1147"/>
      <c r="C24" s="1163">
        <f>C23*10000</f>
        <v>98.840229643299764</v>
      </c>
      <c r="D24" s="1161" t="s">
        <v>1073</v>
      </c>
      <c r="E24" s="1159" t="s">
        <v>612</v>
      </c>
      <c r="F24" s="532" t="s">
        <v>1093</v>
      </c>
      <c r="G24" s="532"/>
      <c r="H24" s="532"/>
      <c r="I24" s="650"/>
      <c r="J24" s="3880">
        <v>120000</v>
      </c>
      <c r="K24" s="1143" t="s">
        <v>1073</v>
      </c>
      <c r="L24" s="1159" t="s">
        <v>612</v>
      </c>
      <c r="M24" s="532" t="s">
        <v>1093</v>
      </c>
      <c r="O24" s="651"/>
      <c r="P24" s="4727"/>
      <c r="Q24" s="4731" t="s">
        <v>1094</v>
      </c>
      <c r="R24" s="4731" t="s">
        <v>1095</v>
      </c>
      <c r="S24" s="4731" t="s">
        <v>1096</v>
      </c>
      <c r="T24" s="4731" t="s">
        <v>1097</v>
      </c>
      <c r="U24" s="4731" t="s">
        <v>1098</v>
      </c>
      <c r="V24" s="4731" t="s">
        <v>1099</v>
      </c>
      <c r="W24" s="4731" t="s">
        <v>1012</v>
      </c>
      <c r="X24" s="1136" t="s">
        <v>1100</v>
      </c>
      <c r="Y24" s="4731" t="s">
        <v>1101</v>
      </c>
      <c r="Z24" s="651"/>
    </row>
    <row r="25" spans="1:26" ht="16.2" thickBot="1">
      <c r="A25" s="532"/>
      <c r="B25" s="1164"/>
      <c r="C25" s="1165"/>
      <c r="D25" s="532"/>
      <c r="E25" s="1123"/>
      <c r="F25" s="532"/>
      <c r="G25" s="532"/>
      <c r="H25" s="532"/>
      <c r="I25" s="650"/>
      <c r="J25" s="1148">
        <f>J24/10000</f>
        <v>12</v>
      </c>
      <c r="K25" s="1161" t="s">
        <v>426</v>
      </c>
      <c r="L25" s="1159" t="s">
        <v>612</v>
      </c>
      <c r="M25" s="532" t="s">
        <v>1091</v>
      </c>
      <c r="N25" s="532"/>
      <c r="O25" s="535"/>
      <c r="P25" s="4727"/>
      <c r="Q25" s="4732"/>
      <c r="R25" s="4732"/>
      <c r="S25" s="4732"/>
      <c r="T25" s="4732"/>
      <c r="U25" s="4732"/>
      <c r="V25" s="4732"/>
      <c r="W25" s="4732"/>
      <c r="X25" s="1162" t="s">
        <v>1015</v>
      </c>
      <c r="Y25" s="4732"/>
      <c r="Z25" s="651"/>
    </row>
    <row r="26" spans="1:26">
      <c r="A26" s="545"/>
      <c r="B26" s="1166"/>
      <c r="C26" s="1166"/>
      <c r="D26" s="1049"/>
      <c r="E26" s="1127"/>
      <c r="F26" s="1049"/>
      <c r="G26" s="1049"/>
      <c r="H26" s="1049"/>
      <c r="I26" s="650"/>
      <c r="J26" s="532"/>
      <c r="K26" s="532"/>
      <c r="L26" s="532"/>
      <c r="M26" s="532"/>
      <c r="N26" s="532"/>
      <c r="O26" s="535"/>
      <c r="P26" s="1394"/>
      <c r="Q26" s="4731" t="s">
        <v>1102</v>
      </c>
      <c r="R26" s="4731" t="s">
        <v>1103</v>
      </c>
      <c r="S26" s="4731" t="s">
        <v>1104</v>
      </c>
      <c r="T26" s="4731" t="s">
        <v>1097</v>
      </c>
      <c r="U26" s="4731" t="s">
        <v>1105</v>
      </c>
      <c r="V26" s="4731" t="s">
        <v>1106</v>
      </c>
      <c r="W26" s="4731" t="s">
        <v>1012</v>
      </c>
      <c r="X26" s="1136" t="s">
        <v>1107</v>
      </c>
      <c r="Y26" s="4731" t="s">
        <v>1108</v>
      </c>
      <c r="Z26" s="651"/>
    </row>
    <row r="27" spans="1:26" ht="18.600000000000001" thickBot="1">
      <c r="A27" s="1167" t="s">
        <v>1109</v>
      </c>
      <c r="B27" s="1122"/>
      <c r="C27" s="1122"/>
      <c r="D27" s="532"/>
      <c r="E27" s="1123"/>
      <c r="F27" s="532"/>
      <c r="G27" s="532"/>
      <c r="H27" s="532"/>
      <c r="I27" s="650"/>
      <c r="J27" s="1145">
        <v>12</v>
      </c>
      <c r="K27" s="3881" t="s">
        <v>426</v>
      </c>
      <c r="L27" s="1159" t="s">
        <v>612</v>
      </c>
      <c r="M27" s="532" t="s">
        <v>1091</v>
      </c>
      <c r="O27" s="651"/>
      <c r="P27" s="1394"/>
      <c r="Q27" s="4732"/>
      <c r="R27" s="4732"/>
      <c r="S27" s="4732"/>
      <c r="T27" s="4732"/>
      <c r="U27" s="4732"/>
      <c r="V27" s="4732"/>
      <c r="W27" s="4732"/>
      <c r="X27" s="1162" t="s">
        <v>1015</v>
      </c>
      <c r="Y27" s="4732"/>
      <c r="Z27" s="651"/>
    </row>
    <row r="28" spans="1:26" ht="15.6">
      <c r="A28" s="565"/>
      <c r="C28" s="1168"/>
      <c r="I28" s="565"/>
      <c r="J28" s="1163">
        <f>J27*10000</f>
        <v>120000</v>
      </c>
      <c r="K28" s="1161" t="s">
        <v>1073</v>
      </c>
      <c r="L28" s="1159" t="s">
        <v>612</v>
      </c>
      <c r="M28" s="532" t="s">
        <v>1093</v>
      </c>
      <c r="O28" s="651"/>
      <c r="P28" s="1394"/>
      <c r="Q28" s="4731" t="s">
        <v>1110</v>
      </c>
      <c r="R28" s="4731" t="s">
        <v>1111</v>
      </c>
      <c r="S28" s="4731" t="s">
        <v>1112</v>
      </c>
      <c r="T28" s="4731" t="s">
        <v>1113</v>
      </c>
      <c r="U28" s="4731" t="s">
        <v>1114</v>
      </c>
      <c r="V28" s="4731" t="s">
        <v>1045</v>
      </c>
      <c r="W28" s="4731" t="s">
        <v>1115</v>
      </c>
      <c r="X28" s="4731" t="s">
        <v>1115</v>
      </c>
      <c r="Y28" s="4731" t="s">
        <v>1116</v>
      </c>
      <c r="Z28" s="651"/>
    </row>
    <row r="29" spans="1:26" ht="15" thickBot="1">
      <c r="A29" s="565"/>
      <c r="I29" s="1175"/>
      <c r="J29" s="653"/>
      <c r="K29" s="653"/>
      <c r="L29" s="653"/>
      <c r="M29" s="653"/>
      <c r="N29" s="653"/>
      <c r="O29" s="654"/>
      <c r="P29" s="1394"/>
      <c r="Q29" s="4732"/>
      <c r="R29" s="4732"/>
      <c r="S29" s="4732"/>
      <c r="T29" s="4732"/>
      <c r="U29" s="4732"/>
      <c r="V29" s="4732"/>
      <c r="W29" s="4732"/>
      <c r="X29" s="4732"/>
      <c r="Y29" s="4732"/>
      <c r="Z29" s="651"/>
    </row>
    <row r="30" spans="1:26" ht="14.4" customHeight="1">
      <c r="A30" s="565"/>
      <c r="H30" s="651"/>
      <c r="P30" s="1394"/>
      <c r="Q30" s="4731" t="s">
        <v>1117</v>
      </c>
      <c r="R30" s="4731" t="s">
        <v>1118</v>
      </c>
      <c r="S30" s="4731" t="s">
        <v>1119</v>
      </c>
      <c r="T30" s="4731" t="s">
        <v>1120</v>
      </c>
      <c r="U30" s="4731" t="s">
        <v>1056</v>
      </c>
      <c r="V30" s="4731" t="s">
        <v>1121</v>
      </c>
      <c r="W30" s="4731" t="s">
        <v>1122</v>
      </c>
      <c r="X30" s="1169" t="s">
        <v>1123</v>
      </c>
      <c r="Y30" s="4731" t="s">
        <v>1124</v>
      </c>
      <c r="Z30" s="651"/>
    </row>
    <row r="31" spans="1:26" ht="15" thickBot="1">
      <c r="A31" s="565"/>
      <c r="H31" s="651"/>
      <c r="P31" s="1394"/>
      <c r="Q31" s="4732"/>
      <c r="R31" s="4732"/>
      <c r="S31" s="4732"/>
      <c r="T31" s="4732"/>
      <c r="U31" s="4732"/>
      <c r="V31" s="4732"/>
      <c r="W31" s="4732"/>
      <c r="X31" s="1162" t="s">
        <v>1015</v>
      </c>
      <c r="Y31" s="4732"/>
      <c r="Z31" s="651"/>
    </row>
    <row r="32" spans="1:26" ht="25.95" customHeight="1">
      <c r="A32" s="565"/>
      <c r="H32" s="651"/>
      <c r="P32" s="1394"/>
      <c r="Q32" s="4731" t="s">
        <v>1125</v>
      </c>
      <c r="R32" s="4731" t="s">
        <v>1126</v>
      </c>
      <c r="S32" s="4731" t="s">
        <v>1127</v>
      </c>
      <c r="T32" s="4731" t="s">
        <v>1120</v>
      </c>
      <c r="U32" s="4731" t="s">
        <v>1056</v>
      </c>
      <c r="V32" s="4731" t="s">
        <v>1128</v>
      </c>
      <c r="W32" s="1169" t="s">
        <v>1069</v>
      </c>
      <c r="X32" s="1169" t="s">
        <v>1129</v>
      </c>
      <c r="Y32" s="4731" t="s">
        <v>1130</v>
      </c>
      <c r="Z32" s="651"/>
    </row>
    <row r="33" spans="1:26" ht="25.95" customHeight="1" thickBot="1">
      <c r="A33" s="565"/>
      <c r="H33" s="651"/>
      <c r="P33" s="1394"/>
      <c r="Q33" s="4732"/>
      <c r="R33" s="4732"/>
      <c r="S33" s="4732"/>
      <c r="T33" s="4732"/>
      <c r="U33" s="4732"/>
      <c r="V33" s="4732"/>
      <c r="W33" s="1141" t="s">
        <v>1131</v>
      </c>
      <c r="X33" s="1141" t="s">
        <v>1048</v>
      </c>
      <c r="Y33" s="4732"/>
      <c r="Z33" s="651"/>
    </row>
    <row r="34" spans="1:26" ht="36" customHeight="1">
      <c r="A34" s="565"/>
      <c r="H34" s="651"/>
      <c r="P34" s="1394"/>
      <c r="Q34" s="4731" t="s">
        <v>1132</v>
      </c>
      <c r="R34" s="4731" t="s">
        <v>1133</v>
      </c>
      <c r="S34" s="4731" t="s">
        <v>1134</v>
      </c>
      <c r="T34" s="4731" t="s">
        <v>1135</v>
      </c>
      <c r="U34" s="4731" t="s">
        <v>1136</v>
      </c>
      <c r="V34" s="4731" t="s">
        <v>1137</v>
      </c>
      <c r="W34" s="4731" t="s">
        <v>1115</v>
      </c>
      <c r="X34" s="1169" t="s">
        <v>1138</v>
      </c>
      <c r="Y34" s="4731" t="s">
        <v>1115</v>
      </c>
      <c r="Z34" s="651"/>
    </row>
    <row r="35" spans="1:26" ht="36" customHeight="1" thickBot="1">
      <c r="A35" s="565"/>
      <c r="H35" s="651"/>
      <c r="J35" s="1170"/>
      <c r="K35" s="1170"/>
      <c r="L35" s="1170"/>
      <c r="M35" s="1170"/>
      <c r="N35" s="1170"/>
      <c r="O35" s="1170"/>
      <c r="P35" s="1394"/>
      <c r="Q35" s="4732"/>
      <c r="R35" s="4732"/>
      <c r="S35" s="4732"/>
      <c r="T35" s="4732"/>
      <c r="U35" s="4732"/>
      <c r="V35" s="4732"/>
      <c r="W35" s="4732"/>
      <c r="X35" s="1141" t="s">
        <v>1139</v>
      </c>
      <c r="Y35" s="4732"/>
      <c r="Z35" s="651"/>
    </row>
    <row r="36" spans="1:26" s="1170" customFormat="1" ht="15" thickBot="1">
      <c r="H36" s="651"/>
      <c r="P36" s="1394"/>
      <c r="Q36" s="1171" t="s">
        <v>1140</v>
      </c>
      <c r="R36" s="1171" t="s">
        <v>1141</v>
      </c>
      <c r="S36" s="1171" t="s">
        <v>1142</v>
      </c>
      <c r="T36" s="1172" t="s">
        <v>1143</v>
      </c>
      <c r="U36" s="1173" t="s">
        <v>1144</v>
      </c>
      <c r="V36" s="1171" t="s">
        <v>1045</v>
      </c>
      <c r="W36" s="1171" t="s">
        <v>1012</v>
      </c>
      <c r="X36" s="1174" t="s">
        <v>1015</v>
      </c>
      <c r="Y36" s="1171" t="s">
        <v>1145</v>
      </c>
      <c r="Z36" s="651"/>
    </row>
    <row r="37" spans="1:26" s="1170" customFormat="1" ht="20.399999999999999" customHeight="1">
      <c r="H37" s="651"/>
      <c r="P37" s="1394"/>
      <c r="Q37" s="4733" t="s">
        <v>1146</v>
      </c>
      <c r="R37" s="4733" t="s">
        <v>1147</v>
      </c>
      <c r="S37" s="4733" t="s">
        <v>1148</v>
      </c>
      <c r="T37" s="4733" t="s">
        <v>1143</v>
      </c>
      <c r="U37" s="4733" t="s">
        <v>1149</v>
      </c>
      <c r="V37" s="4733" t="s">
        <v>1045</v>
      </c>
      <c r="W37" s="4733" t="s">
        <v>1012</v>
      </c>
      <c r="X37" s="1136" t="s">
        <v>1015</v>
      </c>
      <c r="Y37" s="4733" t="s">
        <v>1150</v>
      </c>
      <c r="Z37" s="651"/>
    </row>
    <row r="38" spans="1:26" s="1170" customFormat="1" ht="20.399999999999999" customHeight="1" thickBot="1">
      <c r="H38" s="651"/>
      <c r="J38" s="550"/>
      <c r="K38" s="550"/>
      <c r="L38" s="550"/>
      <c r="M38" s="550"/>
      <c r="N38" s="550"/>
      <c r="O38" s="550"/>
      <c r="P38" s="1394"/>
      <c r="Q38" s="4732"/>
      <c r="R38" s="4732"/>
      <c r="S38" s="4732"/>
      <c r="T38" s="4732"/>
      <c r="U38" s="4732"/>
      <c r="V38" s="4732"/>
      <c r="W38" s="4732"/>
      <c r="X38" s="1162"/>
      <c r="Y38" s="4732"/>
      <c r="Z38" s="651"/>
    </row>
    <row r="39" spans="1:26">
      <c r="A39" s="565"/>
      <c r="H39" s="651"/>
      <c r="P39" s="1394"/>
      <c r="Q39" s="4731" t="s">
        <v>1151</v>
      </c>
      <c r="R39" s="4731" t="s">
        <v>1152</v>
      </c>
      <c r="S39" s="4734" t="s">
        <v>1153</v>
      </c>
      <c r="T39" s="4731" t="s">
        <v>1154</v>
      </c>
      <c r="U39" s="4731" t="s">
        <v>1155</v>
      </c>
      <c r="V39" s="4731" t="s">
        <v>1156</v>
      </c>
      <c r="W39" s="4731" t="s">
        <v>1024</v>
      </c>
      <c r="X39" s="4731" t="s">
        <v>1157</v>
      </c>
      <c r="Y39" s="4731" t="s">
        <v>1158</v>
      </c>
      <c r="Z39" s="651"/>
    </row>
    <row r="40" spans="1:26" ht="15" thickBot="1">
      <c r="A40" s="565"/>
      <c r="H40" s="651"/>
      <c r="P40" s="1394"/>
      <c r="Q40" s="4732"/>
      <c r="R40" s="4732"/>
      <c r="S40" s="4735"/>
      <c r="T40" s="4732"/>
      <c r="U40" s="4732"/>
      <c r="V40" s="4732"/>
      <c r="W40" s="4732"/>
      <c r="X40" s="4732"/>
      <c r="Y40" s="4732"/>
      <c r="Z40" s="651"/>
    </row>
    <row r="41" spans="1:26">
      <c r="A41" s="565"/>
      <c r="H41" s="651"/>
      <c r="P41" s="1394"/>
      <c r="Q41" s="4731" t="s">
        <v>1159</v>
      </c>
      <c r="R41" s="4731" t="s">
        <v>1160</v>
      </c>
      <c r="S41" s="4734" t="s">
        <v>1161</v>
      </c>
      <c r="T41" s="4731" t="s">
        <v>1154</v>
      </c>
      <c r="U41" s="4731" t="s">
        <v>1144</v>
      </c>
      <c r="V41" s="4731" t="s">
        <v>1162</v>
      </c>
      <c r="W41" s="4736" t="s">
        <v>1012</v>
      </c>
      <c r="X41" s="4731" t="s">
        <v>1163</v>
      </c>
      <c r="Y41" s="4731" t="s">
        <v>1164</v>
      </c>
      <c r="Z41" s="651"/>
    </row>
    <row r="42" spans="1:26" ht="15" thickBot="1">
      <c r="A42" s="565"/>
      <c r="H42" s="651"/>
      <c r="P42" s="1394"/>
      <c r="Q42" s="4732"/>
      <c r="R42" s="4732"/>
      <c r="S42" s="4735"/>
      <c r="T42" s="4732"/>
      <c r="U42" s="4732"/>
      <c r="V42" s="4732"/>
      <c r="W42" s="4737"/>
      <c r="X42" s="4732"/>
      <c r="Y42" s="4732"/>
      <c r="Z42" s="654"/>
    </row>
    <row r="43" spans="1:26">
      <c r="A43" s="565"/>
      <c r="H43" s="651"/>
    </row>
    <row r="44" spans="1:26">
      <c r="A44" s="565"/>
      <c r="H44" s="651"/>
    </row>
    <row r="45" spans="1:26">
      <c r="A45" s="565"/>
      <c r="H45" s="651"/>
    </row>
    <row r="46" spans="1:26">
      <c r="A46" s="565"/>
      <c r="H46" s="651"/>
    </row>
    <row r="47" spans="1:26">
      <c r="A47" s="565"/>
      <c r="H47" s="651"/>
    </row>
    <row r="48" spans="1:26">
      <c r="A48" s="565"/>
      <c r="H48" s="651"/>
    </row>
    <row r="49" spans="1:8">
      <c r="A49" s="565"/>
      <c r="H49" s="651"/>
    </row>
    <row r="50" spans="1:8">
      <c r="A50" s="565"/>
      <c r="H50" s="651"/>
    </row>
    <row r="51" spans="1:8">
      <c r="A51" s="565"/>
      <c r="H51" s="651"/>
    </row>
    <row r="52" spans="1:8">
      <c r="A52" s="565"/>
      <c r="H52" s="651"/>
    </row>
    <row r="53" spans="1:8">
      <c r="A53" s="565"/>
      <c r="H53" s="651"/>
    </row>
    <row r="54" spans="1:8">
      <c r="A54" s="565"/>
      <c r="H54" s="651"/>
    </row>
    <row r="55" spans="1:8">
      <c r="A55" s="565"/>
      <c r="H55" s="651"/>
    </row>
    <row r="56" spans="1:8">
      <c r="A56" s="565"/>
      <c r="H56" s="651"/>
    </row>
    <row r="57" spans="1:8">
      <c r="A57" s="565"/>
      <c r="H57" s="651"/>
    </row>
    <row r="58" spans="1:8">
      <c r="A58" s="565"/>
      <c r="H58" s="651"/>
    </row>
    <row r="59" spans="1:8">
      <c r="A59" s="565"/>
      <c r="H59" s="651"/>
    </row>
    <row r="60" spans="1:8">
      <c r="A60" s="565"/>
      <c r="H60" s="651"/>
    </row>
    <row r="61" spans="1:8">
      <c r="A61" s="565"/>
      <c r="H61" s="651"/>
    </row>
    <row r="62" spans="1:8" ht="15" thickBot="1">
      <c r="A62" s="1175"/>
      <c r="B62" s="653"/>
      <c r="C62" s="653"/>
      <c r="D62" s="653"/>
      <c r="E62" s="653"/>
      <c r="F62" s="653"/>
      <c r="G62" s="653"/>
      <c r="H62" s="654"/>
    </row>
    <row r="63" spans="1:8" ht="18">
      <c r="A63" s="1176" t="s">
        <v>84</v>
      </c>
      <c r="B63" s="546"/>
      <c r="C63" s="546"/>
      <c r="D63" s="546"/>
      <c r="E63" s="546"/>
      <c r="F63" s="546"/>
      <c r="G63" s="546"/>
      <c r="H63" s="548"/>
    </row>
    <row r="64" spans="1:8">
      <c r="A64" s="565"/>
      <c r="H64" s="651"/>
    </row>
    <row r="65" spans="1:8">
      <c r="A65" s="565"/>
      <c r="H65" s="651"/>
    </row>
    <row r="66" spans="1:8">
      <c r="A66" s="565"/>
      <c r="H66" s="651"/>
    </row>
    <row r="67" spans="1:8">
      <c r="A67" s="565"/>
      <c r="H67" s="651"/>
    </row>
    <row r="68" spans="1:8">
      <c r="A68" s="565"/>
      <c r="H68" s="651"/>
    </row>
    <row r="69" spans="1:8">
      <c r="A69" s="565"/>
      <c r="H69" s="651"/>
    </row>
    <row r="70" spans="1:8">
      <c r="A70" s="565"/>
      <c r="H70" s="651"/>
    </row>
    <row r="71" spans="1:8">
      <c r="A71" s="565"/>
      <c r="H71" s="651"/>
    </row>
    <row r="72" spans="1:8">
      <c r="A72" s="565"/>
      <c r="H72" s="651"/>
    </row>
    <row r="73" spans="1:8">
      <c r="A73" s="565"/>
      <c r="H73" s="651"/>
    </row>
    <row r="74" spans="1:8">
      <c r="A74" s="565"/>
      <c r="H74" s="651"/>
    </row>
    <row r="75" spans="1:8">
      <c r="A75" s="565"/>
      <c r="H75" s="651"/>
    </row>
    <row r="76" spans="1:8">
      <c r="A76" s="565"/>
      <c r="H76" s="651"/>
    </row>
    <row r="77" spans="1:8">
      <c r="A77" s="565"/>
      <c r="H77" s="651"/>
    </row>
    <row r="78" spans="1:8">
      <c r="A78" s="565"/>
      <c r="H78" s="651"/>
    </row>
    <row r="79" spans="1:8">
      <c r="A79" s="565"/>
      <c r="H79" s="651"/>
    </row>
    <row r="80" spans="1:8">
      <c r="A80" s="565"/>
      <c r="H80" s="651"/>
    </row>
    <row r="81" spans="1:8">
      <c r="A81" s="565"/>
      <c r="H81" s="651"/>
    </row>
    <row r="82" spans="1:8">
      <c r="A82" s="565"/>
      <c r="H82" s="651"/>
    </row>
    <row r="83" spans="1:8">
      <c r="A83" s="565"/>
      <c r="H83" s="651"/>
    </row>
    <row r="84" spans="1:8">
      <c r="A84" s="565"/>
      <c r="H84" s="651"/>
    </row>
    <row r="85" spans="1:8">
      <c r="A85" s="565"/>
      <c r="H85" s="651"/>
    </row>
    <row r="86" spans="1:8">
      <c r="A86" s="565"/>
      <c r="H86" s="651"/>
    </row>
    <row r="87" spans="1:8">
      <c r="A87" s="565"/>
      <c r="H87" s="651"/>
    </row>
    <row r="88" spans="1:8">
      <c r="A88" s="565"/>
      <c r="H88" s="651"/>
    </row>
    <row r="89" spans="1:8">
      <c r="A89" s="565"/>
      <c r="H89" s="651"/>
    </row>
    <row r="90" spans="1:8">
      <c r="A90" s="565"/>
      <c r="H90" s="651"/>
    </row>
    <row r="91" spans="1:8">
      <c r="A91" s="565"/>
      <c r="H91" s="651"/>
    </row>
    <row r="92" spans="1:8">
      <c r="A92" s="565"/>
      <c r="H92" s="651"/>
    </row>
    <row r="93" spans="1:8">
      <c r="A93" s="565"/>
      <c r="H93" s="651"/>
    </row>
    <row r="94" spans="1:8">
      <c r="A94" s="565"/>
      <c r="H94" s="651"/>
    </row>
    <row r="95" spans="1:8">
      <c r="A95" s="565"/>
      <c r="H95" s="651"/>
    </row>
    <row r="96" spans="1:8" ht="15" thickBot="1">
      <c r="A96" s="1175"/>
      <c r="B96" s="653"/>
      <c r="C96" s="653"/>
      <c r="D96" s="653"/>
      <c r="E96" s="653"/>
      <c r="F96" s="653"/>
      <c r="G96" s="653"/>
      <c r="H96" s="654"/>
    </row>
  </sheetData>
  <mergeCells count="151">
    <mergeCell ref="X41:X42"/>
    <mergeCell ref="Y41:Y42"/>
    <mergeCell ref="W39:W40"/>
    <mergeCell ref="X39:X40"/>
    <mergeCell ref="Y39:Y40"/>
    <mergeCell ref="Q41:Q42"/>
    <mergeCell ref="R41:R42"/>
    <mergeCell ref="S41:S42"/>
    <mergeCell ref="T41:T42"/>
    <mergeCell ref="U41:U42"/>
    <mergeCell ref="V41:V42"/>
    <mergeCell ref="W41:W42"/>
    <mergeCell ref="Q39:Q40"/>
    <mergeCell ref="R39:R40"/>
    <mergeCell ref="S39:S40"/>
    <mergeCell ref="T39:T40"/>
    <mergeCell ref="U39:U40"/>
    <mergeCell ref="V39:V40"/>
    <mergeCell ref="W34:W35"/>
    <mergeCell ref="Y34:Y35"/>
    <mergeCell ref="Q37:Q38"/>
    <mergeCell ref="R37:R38"/>
    <mergeCell ref="S37:S38"/>
    <mergeCell ref="T37:T38"/>
    <mergeCell ref="U37:U38"/>
    <mergeCell ref="V37:V38"/>
    <mergeCell ref="W37:W38"/>
    <mergeCell ref="Y37:Y38"/>
    <mergeCell ref="Q34:Q35"/>
    <mergeCell ref="R34:R35"/>
    <mergeCell ref="S34:S35"/>
    <mergeCell ref="T34:T35"/>
    <mergeCell ref="U34:U35"/>
    <mergeCell ref="V34:V35"/>
    <mergeCell ref="Y30:Y31"/>
    <mergeCell ref="Q32:Q33"/>
    <mergeCell ref="R32:R33"/>
    <mergeCell ref="S32:S33"/>
    <mergeCell ref="T32:T33"/>
    <mergeCell ref="U32:U33"/>
    <mergeCell ref="V32:V33"/>
    <mergeCell ref="Y32:Y33"/>
    <mergeCell ref="W28:W29"/>
    <mergeCell ref="X28:X29"/>
    <mergeCell ref="Y28:Y29"/>
    <mergeCell ref="Q30:Q31"/>
    <mergeCell ref="R30:R31"/>
    <mergeCell ref="S30:S31"/>
    <mergeCell ref="T30:T31"/>
    <mergeCell ref="U30:U31"/>
    <mergeCell ref="V30:V31"/>
    <mergeCell ref="W30:W31"/>
    <mergeCell ref="Q28:Q29"/>
    <mergeCell ref="R28:R29"/>
    <mergeCell ref="S28:S29"/>
    <mergeCell ref="T28:T29"/>
    <mergeCell ref="U28:U29"/>
    <mergeCell ref="V28:V29"/>
    <mergeCell ref="W24:W25"/>
    <mergeCell ref="Y24:Y25"/>
    <mergeCell ref="Q26:Q27"/>
    <mergeCell ref="R26:R27"/>
    <mergeCell ref="S26:S27"/>
    <mergeCell ref="T26:T27"/>
    <mergeCell ref="U26:U27"/>
    <mergeCell ref="V26:V27"/>
    <mergeCell ref="W26:W27"/>
    <mergeCell ref="Y26:Y27"/>
    <mergeCell ref="Q24:Q25"/>
    <mergeCell ref="R24:R25"/>
    <mergeCell ref="S24:S25"/>
    <mergeCell ref="T24:T25"/>
    <mergeCell ref="U24:U25"/>
    <mergeCell ref="V24:V25"/>
    <mergeCell ref="W20:W21"/>
    <mergeCell ref="X20:X21"/>
    <mergeCell ref="Y20:Y21"/>
    <mergeCell ref="Q22:Q23"/>
    <mergeCell ref="R22:R23"/>
    <mergeCell ref="S22:S23"/>
    <mergeCell ref="T22:T23"/>
    <mergeCell ref="Y22:Y23"/>
    <mergeCell ref="T18:T19"/>
    <mergeCell ref="U18:U19"/>
    <mergeCell ref="V18:V19"/>
    <mergeCell ref="Y18:Y19"/>
    <mergeCell ref="Q20:Q21"/>
    <mergeCell ref="R20:R21"/>
    <mergeCell ref="S20:S21"/>
    <mergeCell ref="T20:T21"/>
    <mergeCell ref="U20:U21"/>
    <mergeCell ref="V20:V21"/>
    <mergeCell ref="Q18:Q19"/>
    <mergeCell ref="R18:R19"/>
    <mergeCell ref="S18:S19"/>
    <mergeCell ref="V13:V14"/>
    <mergeCell ref="Y13:Y14"/>
    <mergeCell ref="Q15:Q17"/>
    <mergeCell ref="R15:R17"/>
    <mergeCell ref="T15:T17"/>
    <mergeCell ref="V15:V17"/>
    <mergeCell ref="Q13:Q14"/>
    <mergeCell ref="R13:R14"/>
    <mergeCell ref="S13:S14"/>
    <mergeCell ref="T13:T14"/>
    <mergeCell ref="U13:U14"/>
    <mergeCell ref="V7:V8"/>
    <mergeCell ref="W7:W8"/>
    <mergeCell ref="Q9:Q10"/>
    <mergeCell ref="R9:R10"/>
    <mergeCell ref="S9:S10"/>
    <mergeCell ref="T9:T10"/>
    <mergeCell ref="U9:U10"/>
    <mergeCell ref="V9:V10"/>
    <mergeCell ref="Q7:Q8"/>
    <mergeCell ref="R7:R8"/>
    <mergeCell ref="S7:S8"/>
    <mergeCell ref="P20:P21"/>
    <mergeCell ref="P22:P23"/>
    <mergeCell ref="P24:P25"/>
    <mergeCell ref="P9:P10"/>
    <mergeCell ref="P11:P12"/>
    <mergeCell ref="P13:P14"/>
    <mergeCell ref="G1:I1"/>
    <mergeCell ref="Q4:Y4"/>
    <mergeCell ref="Q5:Q6"/>
    <mergeCell ref="S5:S6"/>
    <mergeCell ref="T5:T6"/>
    <mergeCell ref="U5:U6"/>
    <mergeCell ref="V5:V6"/>
    <mergeCell ref="W5:W6"/>
    <mergeCell ref="X5:X6"/>
    <mergeCell ref="Y5:Y6"/>
    <mergeCell ref="Q11:Q12"/>
    <mergeCell ref="R11:R12"/>
    <mergeCell ref="S11:S12"/>
    <mergeCell ref="T11:T12"/>
    <mergeCell ref="U11:U12"/>
    <mergeCell ref="W11:W12"/>
    <mergeCell ref="T7:T8"/>
    <mergeCell ref="U7:U8"/>
    <mergeCell ref="D6:D7"/>
    <mergeCell ref="E6:E7"/>
    <mergeCell ref="G6:G7"/>
    <mergeCell ref="D12:F12"/>
    <mergeCell ref="C18:D19"/>
    <mergeCell ref="E18:E19"/>
    <mergeCell ref="G18:G19"/>
    <mergeCell ref="P7:P8"/>
    <mergeCell ref="P15:P17"/>
    <mergeCell ref="P18:P19"/>
  </mergeCells>
  <hyperlinks>
    <hyperlink ref="G1" location="INDEX!A1" display="INDEX!A1" xr:uid="{EA87C3DC-47E5-4772-841E-5B74F9286A1E}"/>
  </hyperlinks>
  <pageMargins left="0.7" right="0.7" top="0.75" bottom="0.75" header="0.3" footer="0.3"/>
  <pageSetup paperSize="9" orientation="portrait" r:id="rId1"/>
  <customProperties>
    <customPr name="EpmWorksheetKeyString_GUID" r:id="rId2"/>
  </customProperties>
  <drawing r:id="rId3"/>
  <legacyDrawing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CE7AE-39C4-42F1-9F5E-99B9CBA217D1}">
  <sheetPr>
    <tabColor rgb="FF008080"/>
  </sheetPr>
  <dimension ref="B1:W98"/>
  <sheetViews>
    <sheetView zoomScale="55" zoomScaleNormal="55" workbookViewId="0">
      <selection activeCell="V29" sqref="A28:V29"/>
    </sheetView>
  </sheetViews>
  <sheetFormatPr defaultRowHeight="13.2"/>
  <cols>
    <col min="1" max="1" width="2.44140625" style="532" customWidth="1"/>
    <col min="2" max="2" width="11.6640625" style="1122" customWidth="1"/>
    <col min="3" max="3" width="14.109375" style="1122" bestFit="1" customWidth="1"/>
    <col min="4" max="4" width="8.88671875" style="532"/>
    <col min="5" max="5" width="3.44140625" style="1123" bestFit="1" customWidth="1"/>
    <col min="6" max="13" width="8.88671875" style="532"/>
    <col min="14" max="14" width="32.109375" style="532" customWidth="1"/>
    <col min="15" max="15" width="11.6640625" style="532" customWidth="1"/>
    <col min="16" max="16" width="5.109375" style="532" bestFit="1" customWidth="1"/>
    <col min="17" max="17" width="5.6640625" style="532" bestFit="1" customWidth="1"/>
    <col min="18" max="18" width="36.109375" style="532" bestFit="1" customWidth="1"/>
    <col min="19" max="19" width="4.109375" style="532" customWidth="1"/>
    <col min="20" max="20" width="8.88671875" style="532"/>
    <col min="21" max="21" width="29.88671875" style="1177" customWidth="1"/>
    <col min="22" max="22" width="12.6640625" style="1177" bestFit="1" customWidth="1"/>
    <col min="23" max="253" width="8.88671875" style="532"/>
    <col min="254" max="254" width="2.44140625" style="532" customWidth="1"/>
    <col min="255" max="256" width="11.6640625" style="532" customWidth="1"/>
    <col min="257" max="257" width="8.88671875" style="532"/>
    <col min="258" max="258" width="3.44140625" style="532" bestFit="1" customWidth="1"/>
    <col min="259" max="509" width="8.88671875" style="532"/>
    <col min="510" max="510" width="2.44140625" style="532" customWidth="1"/>
    <col min="511" max="512" width="11.6640625" style="532" customWidth="1"/>
    <col min="513" max="513" width="8.88671875" style="532"/>
    <col min="514" max="514" width="3.44140625" style="532" bestFit="1" customWidth="1"/>
    <col min="515" max="765" width="8.88671875" style="532"/>
    <col min="766" max="766" width="2.44140625" style="532" customWidth="1"/>
    <col min="767" max="768" width="11.6640625" style="532" customWidth="1"/>
    <col min="769" max="769" width="8.88671875" style="532"/>
    <col min="770" max="770" width="3.44140625" style="532" bestFit="1" customWidth="1"/>
    <col min="771" max="1021" width="8.88671875" style="532"/>
    <col min="1022" max="1022" width="2.44140625" style="532" customWidth="1"/>
    <col min="1023" max="1024" width="11.6640625" style="532" customWidth="1"/>
    <col min="1025" max="1025" width="8.88671875" style="532"/>
    <col min="1026" max="1026" width="3.44140625" style="532" bestFit="1" customWidth="1"/>
    <col min="1027" max="1277" width="8.88671875" style="532"/>
    <col min="1278" max="1278" width="2.44140625" style="532" customWidth="1"/>
    <col min="1279" max="1280" width="11.6640625" style="532" customWidth="1"/>
    <col min="1281" max="1281" width="8.88671875" style="532"/>
    <col min="1282" max="1282" width="3.44140625" style="532" bestFit="1" customWidth="1"/>
    <col min="1283" max="1533" width="8.88671875" style="532"/>
    <col min="1534" max="1534" width="2.44140625" style="532" customWidth="1"/>
    <col min="1535" max="1536" width="11.6640625" style="532" customWidth="1"/>
    <col min="1537" max="1537" width="8.88671875" style="532"/>
    <col min="1538" max="1538" width="3.44140625" style="532" bestFit="1" customWidth="1"/>
    <col min="1539" max="1789" width="8.88671875" style="532"/>
    <col min="1790" max="1790" width="2.44140625" style="532" customWidth="1"/>
    <col min="1791" max="1792" width="11.6640625" style="532" customWidth="1"/>
    <col min="1793" max="1793" width="8.88671875" style="532"/>
    <col min="1794" max="1794" width="3.44140625" style="532" bestFit="1" customWidth="1"/>
    <col min="1795" max="2045" width="8.88671875" style="532"/>
    <col min="2046" max="2046" width="2.44140625" style="532" customWidth="1"/>
    <col min="2047" max="2048" width="11.6640625" style="532" customWidth="1"/>
    <col min="2049" max="2049" width="8.88671875" style="532"/>
    <col min="2050" max="2050" width="3.44140625" style="532" bestFit="1" customWidth="1"/>
    <col min="2051" max="2301" width="8.88671875" style="532"/>
    <col min="2302" max="2302" width="2.44140625" style="532" customWidth="1"/>
    <col min="2303" max="2304" width="11.6640625" style="532" customWidth="1"/>
    <col min="2305" max="2305" width="8.88671875" style="532"/>
    <col min="2306" max="2306" width="3.44140625" style="532" bestFit="1" customWidth="1"/>
    <col min="2307" max="2557" width="8.88671875" style="532"/>
    <col min="2558" max="2558" width="2.44140625" style="532" customWidth="1"/>
    <col min="2559" max="2560" width="11.6640625" style="532" customWidth="1"/>
    <col min="2561" max="2561" width="8.88671875" style="532"/>
    <col min="2562" max="2562" width="3.44140625" style="532" bestFit="1" customWidth="1"/>
    <col min="2563" max="2813" width="8.88671875" style="532"/>
    <col min="2814" max="2814" width="2.44140625" style="532" customWidth="1"/>
    <col min="2815" max="2816" width="11.6640625" style="532" customWidth="1"/>
    <col min="2817" max="2817" width="8.88671875" style="532"/>
    <col min="2818" max="2818" width="3.44140625" style="532" bestFit="1" customWidth="1"/>
    <col min="2819" max="3069" width="8.88671875" style="532"/>
    <col min="3070" max="3070" width="2.44140625" style="532" customWidth="1"/>
    <col min="3071" max="3072" width="11.6640625" style="532" customWidth="1"/>
    <col min="3073" max="3073" width="8.88671875" style="532"/>
    <col min="3074" max="3074" width="3.44140625" style="532" bestFit="1" customWidth="1"/>
    <col min="3075" max="3325" width="8.88671875" style="532"/>
    <col min="3326" max="3326" width="2.44140625" style="532" customWidth="1"/>
    <col min="3327" max="3328" width="11.6640625" style="532" customWidth="1"/>
    <col min="3329" max="3329" width="8.88671875" style="532"/>
    <col min="3330" max="3330" width="3.44140625" style="532" bestFit="1" customWidth="1"/>
    <col min="3331" max="3581" width="8.88671875" style="532"/>
    <col min="3582" max="3582" width="2.44140625" style="532" customWidth="1"/>
    <col min="3583" max="3584" width="11.6640625" style="532" customWidth="1"/>
    <col min="3585" max="3585" width="8.88671875" style="532"/>
    <col min="3586" max="3586" width="3.44140625" style="532" bestFit="1" customWidth="1"/>
    <col min="3587" max="3837" width="8.88671875" style="532"/>
    <col min="3838" max="3838" width="2.44140625" style="532" customWidth="1"/>
    <col min="3839" max="3840" width="11.6640625" style="532" customWidth="1"/>
    <col min="3841" max="3841" width="8.88671875" style="532"/>
    <col min="3842" max="3842" width="3.44140625" style="532" bestFit="1" customWidth="1"/>
    <col min="3843" max="4093" width="8.88671875" style="532"/>
    <col min="4094" max="4094" width="2.44140625" style="532" customWidth="1"/>
    <col min="4095" max="4096" width="11.6640625" style="532" customWidth="1"/>
    <col min="4097" max="4097" width="8.88671875" style="532"/>
    <col min="4098" max="4098" width="3.44140625" style="532" bestFit="1" customWidth="1"/>
    <col min="4099" max="4349" width="8.88671875" style="532"/>
    <col min="4350" max="4350" width="2.44140625" style="532" customWidth="1"/>
    <col min="4351" max="4352" width="11.6640625" style="532" customWidth="1"/>
    <col min="4353" max="4353" width="8.88671875" style="532"/>
    <col min="4354" max="4354" width="3.44140625" style="532" bestFit="1" customWidth="1"/>
    <col min="4355" max="4605" width="8.88671875" style="532"/>
    <col min="4606" max="4606" width="2.44140625" style="532" customWidth="1"/>
    <col min="4607" max="4608" width="11.6640625" style="532" customWidth="1"/>
    <col min="4609" max="4609" width="8.88671875" style="532"/>
    <col min="4610" max="4610" width="3.44140625" style="532" bestFit="1" customWidth="1"/>
    <col min="4611" max="4861" width="8.88671875" style="532"/>
    <col min="4862" max="4862" width="2.44140625" style="532" customWidth="1"/>
    <col min="4863" max="4864" width="11.6640625" style="532" customWidth="1"/>
    <col min="4865" max="4865" width="8.88671875" style="532"/>
    <col min="4866" max="4866" width="3.44140625" style="532" bestFit="1" customWidth="1"/>
    <col min="4867" max="5117" width="8.88671875" style="532"/>
    <col min="5118" max="5118" width="2.44140625" style="532" customWidth="1"/>
    <col min="5119" max="5120" width="11.6640625" style="532" customWidth="1"/>
    <col min="5121" max="5121" width="8.88671875" style="532"/>
    <col min="5122" max="5122" width="3.44140625" style="532" bestFit="1" customWidth="1"/>
    <col min="5123" max="5373" width="8.88671875" style="532"/>
    <col min="5374" max="5374" width="2.44140625" style="532" customWidth="1"/>
    <col min="5375" max="5376" width="11.6640625" style="532" customWidth="1"/>
    <col min="5377" max="5377" width="8.88671875" style="532"/>
    <col min="5378" max="5378" width="3.44140625" style="532" bestFit="1" customWidth="1"/>
    <col min="5379" max="5629" width="8.88671875" style="532"/>
    <col min="5630" max="5630" width="2.44140625" style="532" customWidth="1"/>
    <col min="5631" max="5632" width="11.6640625" style="532" customWidth="1"/>
    <col min="5633" max="5633" width="8.88671875" style="532"/>
    <col min="5634" max="5634" width="3.44140625" style="532" bestFit="1" customWidth="1"/>
    <col min="5635" max="5885" width="8.88671875" style="532"/>
    <col min="5886" max="5886" width="2.44140625" style="532" customWidth="1"/>
    <col min="5887" max="5888" width="11.6640625" style="532" customWidth="1"/>
    <col min="5889" max="5889" width="8.88671875" style="532"/>
    <col min="5890" max="5890" width="3.44140625" style="532" bestFit="1" customWidth="1"/>
    <col min="5891" max="6141" width="8.88671875" style="532"/>
    <col min="6142" max="6142" width="2.44140625" style="532" customWidth="1"/>
    <col min="6143" max="6144" width="11.6640625" style="532" customWidth="1"/>
    <col min="6145" max="6145" width="8.88671875" style="532"/>
    <col min="6146" max="6146" width="3.44140625" style="532" bestFit="1" customWidth="1"/>
    <col min="6147" max="6397" width="8.88671875" style="532"/>
    <col min="6398" max="6398" width="2.44140625" style="532" customWidth="1"/>
    <col min="6399" max="6400" width="11.6640625" style="532" customWidth="1"/>
    <col min="6401" max="6401" width="8.88671875" style="532"/>
    <col min="6402" max="6402" width="3.44140625" style="532" bestFit="1" customWidth="1"/>
    <col min="6403" max="6653" width="8.88671875" style="532"/>
    <col min="6654" max="6654" width="2.44140625" style="532" customWidth="1"/>
    <col min="6655" max="6656" width="11.6640625" style="532" customWidth="1"/>
    <col min="6657" max="6657" width="8.88671875" style="532"/>
    <col min="6658" max="6658" width="3.44140625" style="532" bestFit="1" customWidth="1"/>
    <col min="6659" max="6909" width="8.88671875" style="532"/>
    <col min="6910" max="6910" width="2.44140625" style="532" customWidth="1"/>
    <col min="6911" max="6912" width="11.6640625" style="532" customWidth="1"/>
    <col min="6913" max="6913" width="8.88671875" style="532"/>
    <col min="6914" max="6914" width="3.44140625" style="532" bestFit="1" customWidth="1"/>
    <col min="6915" max="7165" width="8.88671875" style="532"/>
    <col min="7166" max="7166" width="2.44140625" style="532" customWidth="1"/>
    <col min="7167" max="7168" width="11.6640625" style="532" customWidth="1"/>
    <col min="7169" max="7169" width="8.88671875" style="532"/>
    <col min="7170" max="7170" width="3.44140625" style="532" bestFit="1" customWidth="1"/>
    <col min="7171" max="7421" width="8.88671875" style="532"/>
    <col min="7422" max="7422" width="2.44140625" style="532" customWidth="1"/>
    <col min="7423" max="7424" width="11.6640625" style="532" customWidth="1"/>
    <col min="7425" max="7425" width="8.88671875" style="532"/>
    <col min="7426" max="7426" width="3.44140625" style="532" bestFit="1" customWidth="1"/>
    <col min="7427" max="7677" width="8.88671875" style="532"/>
    <col min="7678" max="7678" width="2.44140625" style="532" customWidth="1"/>
    <col min="7679" max="7680" width="11.6640625" style="532" customWidth="1"/>
    <col min="7681" max="7681" width="8.88671875" style="532"/>
    <col min="7682" max="7682" width="3.44140625" style="532" bestFit="1" customWidth="1"/>
    <col min="7683" max="7933" width="8.88671875" style="532"/>
    <col min="7934" max="7934" width="2.44140625" style="532" customWidth="1"/>
    <col min="7935" max="7936" width="11.6640625" style="532" customWidth="1"/>
    <col min="7937" max="7937" width="8.88671875" style="532"/>
    <col min="7938" max="7938" width="3.44140625" style="532" bestFit="1" customWidth="1"/>
    <col min="7939" max="8189" width="8.88671875" style="532"/>
    <col min="8190" max="8190" width="2.44140625" style="532" customWidth="1"/>
    <col min="8191" max="8192" width="11.6640625" style="532" customWidth="1"/>
    <col min="8193" max="8193" width="8.88671875" style="532"/>
    <col min="8194" max="8194" width="3.44140625" style="532" bestFit="1" customWidth="1"/>
    <col min="8195" max="8445" width="8.88671875" style="532"/>
    <col min="8446" max="8446" width="2.44140625" style="532" customWidth="1"/>
    <col min="8447" max="8448" width="11.6640625" style="532" customWidth="1"/>
    <col min="8449" max="8449" width="8.88671875" style="532"/>
    <col min="8450" max="8450" width="3.44140625" style="532" bestFit="1" customWidth="1"/>
    <col min="8451" max="8701" width="8.88671875" style="532"/>
    <col min="8702" max="8702" width="2.44140625" style="532" customWidth="1"/>
    <col min="8703" max="8704" width="11.6640625" style="532" customWidth="1"/>
    <col min="8705" max="8705" width="8.88671875" style="532"/>
    <col min="8706" max="8706" width="3.44140625" style="532" bestFit="1" customWidth="1"/>
    <col min="8707" max="8957" width="8.88671875" style="532"/>
    <col min="8958" max="8958" width="2.44140625" style="532" customWidth="1"/>
    <col min="8959" max="8960" width="11.6640625" style="532" customWidth="1"/>
    <col min="8961" max="8961" width="8.88671875" style="532"/>
    <col min="8962" max="8962" width="3.44140625" style="532" bestFit="1" customWidth="1"/>
    <col min="8963" max="9213" width="8.88671875" style="532"/>
    <col min="9214" max="9214" width="2.44140625" style="532" customWidth="1"/>
    <col min="9215" max="9216" width="11.6640625" style="532" customWidth="1"/>
    <col min="9217" max="9217" width="8.88671875" style="532"/>
    <col min="9218" max="9218" width="3.44140625" style="532" bestFit="1" customWidth="1"/>
    <col min="9219" max="9469" width="8.88671875" style="532"/>
    <col min="9470" max="9470" width="2.44140625" style="532" customWidth="1"/>
    <col min="9471" max="9472" width="11.6640625" style="532" customWidth="1"/>
    <col min="9473" max="9473" width="8.88671875" style="532"/>
    <col min="9474" max="9474" width="3.44140625" style="532" bestFit="1" customWidth="1"/>
    <col min="9475" max="9725" width="8.88671875" style="532"/>
    <col min="9726" max="9726" width="2.44140625" style="532" customWidth="1"/>
    <col min="9727" max="9728" width="11.6640625" style="532" customWidth="1"/>
    <col min="9729" max="9729" width="8.88671875" style="532"/>
    <col min="9730" max="9730" width="3.44140625" style="532" bestFit="1" customWidth="1"/>
    <col min="9731" max="9981" width="8.88671875" style="532"/>
    <col min="9982" max="9982" width="2.44140625" style="532" customWidth="1"/>
    <col min="9983" max="9984" width="11.6640625" style="532" customWidth="1"/>
    <col min="9985" max="9985" width="8.88671875" style="532"/>
    <col min="9986" max="9986" width="3.44140625" style="532" bestFit="1" customWidth="1"/>
    <col min="9987" max="10237" width="8.88671875" style="532"/>
    <col min="10238" max="10238" width="2.44140625" style="532" customWidth="1"/>
    <col min="10239" max="10240" width="11.6640625" style="532" customWidth="1"/>
    <col min="10241" max="10241" width="8.88671875" style="532"/>
    <col min="10242" max="10242" width="3.44140625" style="532" bestFit="1" customWidth="1"/>
    <col min="10243" max="10493" width="8.88671875" style="532"/>
    <col min="10494" max="10494" width="2.44140625" style="532" customWidth="1"/>
    <col min="10495" max="10496" width="11.6640625" style="532" customWidth="1"/>
    <col min="10497" max="10497" width="8.88671875" style="532"/>
    <col min="10498" max="10498" width="3.44140625" style="532" bestFit="1" customWidth="1"/>
    <col min="10499" max="10749" width="8.88671875" style="532"/>
    <col min="10750" max="10750" width="2.44140625" style="532" customWidth="1"/>
    <col min="10751" max="10752" width="11.6640625" style="532" customWidth="1"/>
    <col min="10753" max="10753" width="8.88671875" style="532"/>
    <col min="10754" max="10754" width="3.44140625" style="532" bestFit="1" customWidth="1"/>
    <col min="10755" max="11005" width="8.88671875" style="532"/>
    <col min="11006" max="11006" width="2.44140625" style="532" customWidth="1"/>
    <col min="11007" max="11008" width="11.6640625" style="532" customWidth="1"/>
    <col min="11009" max="11009" width="8.88671875" style="532"/>
    <col min="11010" max="11010" width="3.44140625" style="532" bestFit="1" customWidth="1"/>
    <col min="11011" max="11261" width="8.88671875" style="532"/>
    <col min="11262" max="11262" width="2.44140625" style="532" customWidth="1"/>
    <col min="11263" max="11264" width="11.6640625" style="532" customWidth="1"/>
    <col min="11265" max="11265" width="8.88671875" style="532"/>
    <col min="11266" max="11266" width="3.44140625" style="532" bestFit="1" customWidth="1"/>
    <col min="11267" max="11517" width="8.88671875" style="532"/>
    <col min="11518" max="11518" width="2.44140625" style="532" customWidth="1"/>
    <col min="11519" max="11520" width="11.6640625" style="532" customWidth="1"/>
    <col min="11521" max="11521" width="8.88671875" style="532"/>
    <col min="11522" max="11522" width="3.44140625" style="532" bestFit="1" customWidth="1"/>
    <col min="11523" max="11773" width="8.88671875" style="532"/>
    <col min="11774" max="11774" width="2.44140625" style="532" customWidth="1"/>
    <col min="11775" max="11776" width="11.6640625" style="532" customWidth="1"/>
    <col min="11777" max="11777" width="8.88671875" style="532"/>
    <col min="11778" max="11778" width="3.44140625" style="532" bestFit="1" customWidth="1"/>
    <col min="11779" max="12029" width="8.88671875" style="532"/>
    <col min="12030" max="12030" width="2.44140625" style="532" customWidth="1"/>
    <col min="12031" max="12032" width="11.6640625" style="532" customWidth="1"/>
    <col min="12033" max="12033" width="8.88671875" style="532"/>
    <col min="12034" max="12034" width="3.44140625" style="532" bestFit="1" customWidth="1"/>
    <col min="12035" max="12285" width="8.88671875" style="532"/>
    <col min="12286" max="12286" width="2.44140625" style="532" customWidth="1"/>
    <col min="12287" max="12288" width="11.6640625" style="532" customWidth="1"/>
    <col min="12289" max="12289" width="8.88671875" style="532"/>
    <col min="12290" max="12290" width="3.44140625" style="532" bestFit="1" customWidth="1"/>
    <col min="12291" max="12541" width="8.88671875" style="532"/>
    <col min="12542" max="12542" width="2.44140625" style="532" customWidth="1"/>
    <col min="12543" max="12544" width="11.6640625" style="532" customWidth="1"/>
    <col min="12545" max="12545" width="8.88671875" style="532"/>
    <col min="12546" max="12546" width="3.44140625" style="532" bestFit="1" customWidth="1"/>
    <col min="12547" max="12797" width="8.88671875" style="532"/>
    <col min="12798" max="12798" width="2.44140625" style="532" customWidth="1"/>
    <col min="12799" max="12800" width="11.6640625" style="532" customWidth="1"/>
    <col min="12801" max="12801" width="8.88671875" style="532"/>
    <col min="12802" max="12802" width="3.44140625" style="532" bestFit="1" customWidth="1"/>
    <col min="12803" max="13053" width="8.88671875" style="532"/>
    <col min="13054" max="13054" width="2.44140625" style="532" customWidth="1"/>
    <col min="13055" max="13056" width="11.6640625" style="532" customWidth="1"/>
    <col min="13057" max="13057" width="8.88671875" style="532"/>
    <col min="13058" max="13058" width="3.44140625" style="532" bestFit="1" customWidth="1"/>
    <col min="13059" max="13309" width="8.88671875" style="532"/>
    <col min="13310" max="13310" width="2.44140625" style="532" customWidth="1"/>
    <col min="13311" max="13312" width="11.6640625" style="532" customWidth="1"/>
    <col min="13313" max="13313" width="8.88671875" style="532"/>
    <col min="13314" max="13314" width="3.44140625" style="532" bestFit="1" customWidth="1"/>
    <col min="13315" max="13565" width="8.88671875" style="532"/>
    <col min="13566" max="13566" width="2.44140625" style="532" customWidth="1"/>
    <col min="13567" max="13568" width="11.6640625" style="532" customWidth="1"/>
    <col min="13569" max="13569" width="8.88671875" style="532"/>
    <col min="13570" max="13570" width="3.44140625" style="532" bestFit="1" customWidth="1"/>
    <col min="13571" max="13821" width="8.88671875" style="532"/>
    <col min="13822" max="13822" width="2.44140625" style="532" customWidth="1"/>
    <col min="13823" max="13824" width="11.6640625" style="532" customWidth="1"/>
    <col min="13825" max="13825" width="8.88671875" style="532"/>
    <col min="13826" max="13826" width="3.44140625" style="532" bestFit="1" customWidth="1"/>
    <col min="13827" max="14077" width="8.88671875" style="532"/>
    <col min="14078" max="14078" width="2.44140625" style="532" customWidth="1"/>
    <col min="14079" max="14080" width="11.6640625" style="532" customWidth="1"/>
    <col min="14081" max="14081" width="8.88671875" style="532"/>
    <col min="14082" max="14082" width="3.44140625" style="532" bestFit="1" customWidth="1"/>
    <col min="14083" max="14333" width="8.88671875" style="532"/>
    <col min="14334" max="14334" width="2.44140625" style="532" customWidth="1"/>
    <col min="14335" max="14336" width="11.6640625" style="532" customWidth="1"/>
    <col min="14337" max="14337" width="8.88671875" style="532"/>
    <col min="14338" max="14338" width="3.44140625" style="532" bestFit="1" customWidth="1"/>
    <col min="14339" max="14589" width="8.88671875" style="532"/>
    <col min="14590" max="14590" width="2.44140625" style="532" customWidth="1"/>
    <col min="14591" max="14592" width="11.6640625" style="532" customWidth="1"/>
    <col min="14593" max="14593" width="8.88671875" style="532"/>
    <col min="14594" max="14594" width="3.44140625" style="532" bestFit="1" customWidth="1"/>
    <col min="14595" max="14845" width="8.88671875" style="532"/>
    <col min="14846" max="14846" width="2.44140625" style="532" customWidth="1"/>
    <col min="14847" max="14848" width="11.6640625" style="532" customWidth="1"/>
    <col min="14849" max="14849" width="8.88671875" style="532"/>
    <col min="14850" max="14850" width="3.44140625" style="532" bestFit="1" customWidth="1"/>
    <col min="14851" max="15101" width="8.88671875" style="532"/>
    <col min="15102" max="15102" width="2.44140625" style="532" customWidth="1"/>
    <col min="15103" max="15104" width="11.6640625" style="532" customWidth="1"/>
    <col min="15105" max="15105" width="8.88671875" style="532"/>
    <col min="15106" max="15106" width="3.44140625" style="532" bestFit="1" customWidth="1"/>
    <col min="15107" max="15357" width="8.88671875" style="532"/>
    <col min="15358" max="15358" width="2.44140625" style="532" customWidth="1"/>
    <col min="15359" max="15360" width="11.6640625" style="532" customWidth="1"/>
    <col min="15361" max="15361" width="8.88671875" style="532"/>
    <col min="15362" max="15362" width="3.44140625" style="532" bestFit="1" customWidth="1"/>
    <col min="15363" max="15613" width="8.88671875" style="532"/>
    <col min="15614" max="15614" width="2.44140625" style="532" customWidth="1"/>
    <col min="15615" max="15616" width="11.6640625" style="532" customWidth="1"/>
    <col min="15617" max="15617" width="8.88671875" style="532"/>
    <col min="15618" max="15618" width="3.44140625" style="532" bestFit="1" customWidth="1"/>
    <col min="15619" max="15869" width="8.88671875" style="532"/>
    <col min="15870" max="15870" width="2.44140625" style="532" customWidth="1"/>
    <col min="15871" max="15872" width="11.6640625" style="532" customWidth="1"/>
    <col min="15873" max="15873" width="8.88671875" style="532"/>
    <col min="15874" max="15874" width="3.44140625" style="532" bestFit="1" customWidth="1"/>
    <col min="15875" max="16125" width="8.88671875" style="532"/>
    <col min="16126" max="16126" width="2.44140625" style="532" customWidth="1"/>
    <col min="16127" max="16128" width="11.6640625" style="532" customWidth="1"/>
    <col min="16129" max="16129" width="8.88671875" style="532"/>
    <col min="16130" max="16130" width="3.44140625" style="532" bestFit="1" customWidth="1"/>
    <col min="16131" max="16384" width="8.88671875" style="532"/>
  </cols>
  <sheetData>
    <row r="1" spans="2:23" ht="23.4" thickBot="1">
      <c r="F1" s="4523" t="s">
        <v>307</v>
      </c>
      <c r="G1" s="4524"/>
      <c r="H1" s="4525"/>
    </row>
    <row r="3" spans="2:23" ht="13.8" thickBot="1"/>
    <row r="4" spans="2:23" ht="14.4">
      <c r="B4" s="1125" t="s">
        <v>1165</v>
      </c>
      <c r="C4" s="1126"/>
      <c r="D4" s="1049"/>
      <c r="E4" s="1127"/>
      <c r="F4" s="1049"/>
      <c r="G4" s="1049"/>
      <c r="H4" s="1049"/>
      <c r="I4" s="1049"/>
      <c r="J4" s="1049"/>
      <c r="K4" s="1049"/>
      <c r="L4" s="1050"/>
      <c r="N4" s="1125" t="s">
        <v>1166</v>
      </c>
      <c r="O4" s="1126"/>
      <c r="P4" s="1049"/>
      <c r="Q4" s="1127"/>
      <c r="R4" s="1050"/>
      <c r="T4" s="1125" t="s">
        <v>1167</v>
      </c>
      <c r="U4" s="1178"/>
      <c r="V4" s="1178"/>
      <c r="W4" s="1050"/>
    </row>
    <row r="5" spans="2:23" ht="15" thickBot="1">
      <c r="B5" s="1128" t="s">
        <v>1168</v>
      </c>
      <c r="C5" s="1129"/>
      <c r="D5" s="1123"/>
      <c r="E5" s="532"/>
      <c r="L5" s="535"/>
      <c r="N5" s="1131"/>
      <c r="O5" s="1122"/>
      <c r="P5" s="1138"/>
      <c r="Q5" s="1139"/>
      <c r="R5" s="1179"/>
      <c r="S5" s="1180"/>
      <c r="T5" s="650"/>
      <c r="U5" s="1181" t="s">
        <v>1169</v>
      </c>
      <c r="V5" s="663">
        <v>326.8</v>
      </c>
      <c r="W5" s="535"/>
    </row>
    <row r="6" spans="2:23" ht="16.2">
      <c r="B6" s="1131"/>
      <c r="D6" s="1138" t="s">
        <v>1170</v>
      </c>
      <c r="E6" s="1139" t="s">
        <v>612</v>
      </c>
      <c r="F6" s="534" t="s">
        <v>1171</v>
      </c>
      <c r="L6" s="535"/>
      <c r="N6" s="1182" t="s">
        <v>1172</v>
      </c>
      <c r="O6" s="1183">
        <v>0.76</v>
      </c>
      <c r="P6" s="1184" t="s">
        <v>46</v>
      </c>
      <c r="Q6" s="1139" t="s">
        <v>612</v>
      </c>
      <c r="R6" s="1185" t="s">
        <v>1173</v>
      </c>
      <c r="S6" s="534"/>
      <c r="T6" s="650"/>
      <c r="U6" s="1181" t="s">
        <v>1174</v>
      </c>
      <c r="V6" s="687">
        <v>7.069</v>
      </c>
      <c r="W6" s="535"/>
    </row>
    <row r="7" spans="2:23" ht="14.4">
      <c r="B7" s="1131"/>
      <c r="D7" s="1138"/>
      <c r="E7" s="1139"/>
      <c r="F7" s="1180"/>
      <c r="L7" s="535"/>
      <c r="N7" s="1128"/>
      <c r="O7" s="1186">
        <v>5</v>
      </c>
      <c r="P7" s="1187" t="s">
        <v>1012</v>
      </c>
      <c r="Q7" s="1139" t="s">
        <v>612</v>
      </c>
      <c r="R7" s="1185" t="s">
        <v>1175</v>
      </c>
      <c r="S7" s="534"/>
      <c r="T7" s="650"/>
      <c r="U7" s="1188" t="s">
        <v>1176</v>
      </c>
      <c r="V7" s="687">
        <v>1.0449999999999999</v>
      </c>
      <c r="W7" s="535"/>
    </row>
    <row r="8" spans="2:23" ht="18" thickBot="1">
      <c r="B8" s="1128" t="s">
        <v>610</v>
      </c>
      <c r="C8" s="663">
        <v>1.175</v>
      </c>
      <c r="D8" s="1143" t="s">
        <v>611</v>
      </c>
      <c r="E8" s="1139" t="s">
        <v>612</v>
      </c>
      <c r="F8" s="534" t="s">
        <v>1177</v>
      </c>
      <c r="L8" s="535"/>
      <c r="N8" s="1131"/>
      <c r="O8" s="1189">
        <f>PI()*(O6*O6)/4</f>
        <v>0.45364597917836613</v>
      </c>
      <c r="P8" s="1190" t="s">
        <v>277</v>
      </c>
      <c r="Q8" s="1139" t="s">
        <v>612</v>
      </c>
      <c r="R8" s="1185" t="s">
        <v>1178</v>
      </c>
      <c r="S8" s="534"/>
      <c r="T8" s="650"/>
      <c r="U8" s="1191" t="s">
        <v>1179</v>
      </c>
      <c r="V8" s="1192">
        <f>V5/V6</f>
        <v>46.230018390154193</v>
      </c>
      <c r="W8" s="535"/>
    </row>
    <row r="9" spans="2:23" ht="18" thickBot="1">
      <c r="B9" s="1131"/>
      <c r="C9" s="663">
        <v>1.135</v>
      </c>
      <c r="D9" s="1143" t="s">
        <v>1180</v>
      </c>
      <c r="E9" s="1139" t="s">
        <v>612</v>
      </c>
      <c r="F9" s="534" t="s">
        <v>1181</v>
      </c>
      <c r="L9" s="535"/>
      <c r="N9" s="539"/>
      <c r="O9" s="1193">
        <f>O8*O7</f>
        <v>2.2682298958918308</v>
      </c>
      <c r="P9" s="1194" t="s">
        <v>277</v>
      </c>
      <c r="Q9" s="1139" t="s">
        <v>612</v>
      </c>
      <c r="R9" s="1185" t="s">
        <v>1182</v>
      </c>
      <c r="S9" s="534"/>
      <c r="T9" s="650"/>
      <c r="U9" s="1195" t="s">
        <v>1183</v>
      </c>
      <c r="V9" s="1196">
        <f>0.5*V7*V8*V8</f>
        <v>1116.6946286849623</v>
      </c>
      <c r="W9" s="535"/>
    </row>
    <row r="10" spans="2:23" ht="18.600000000000001" thickBot="1">
      <c r="B10" s="1131"/>
      <c r="C10" s="663">
        <v>923</v>
      </c>
      <c r="D10" s="1143" t="s">
        <v>390</v>
      </c>
      <c r="E10" s="1139" t="s">
        <v>612</v>
      </c>
      <c r="F10" s="534" t="s">
        <v>1184</v>
      </c>
      <c r="L10" s="535"/>
      <c r="N10" s="1182" t="s">
        <v>1185</v>
      </c>
      <c r="O10" s="1197">
        <v>3.2</v>
      </c>
      <c r="P10" s="1184"/>
      <c r="Q10" s="1139" t="s">
        <v>612</v>
      </c>
      <c r="R10" s="1185" t="s">
        <v>1186</v>
      </c>
      <c r="S10" s="534"/>
      <c r="T10" s="650"/>
      <c r="U10" s="1198" t="s">
        <v>1187</v>
      </c>
      <c r="V10" s="1199">
        <v>1740</v>
      </c>
      <c r="W10" s="535"/>
    </row>
    <row r="11" spans="2:23" ht="17.399999999999999" thickBot="1">
      <c r="B11" s="1131"/>
      <c r="C11" s="1200">
        <v>9.7899999999999991</v>
      </c>
      <c r="D11" s="1201"/>
      <c r="E11" s="1139" t="s">
        <v>612</v>
      </c>
      <c r="F11" s="534" t="s">
        <v>1188</v>
      </c>
      <c r="L11" s="535"/>
      <c r="N11" s="1131"/>
      <c r="O11" s="663">
        <v>3.2</v>
      </c>
      <c r="P11" s="1187"/>
      <c r="Q11" s="1139" t="s">
        <v>612</v>
      </c>
      <c r="R11" s="1185" t="s">
        <v>1189</v>
      </c>
      <c r="S11" s="534"/>
      <c r="T11" s="650"/>
      <c r="U11" s="1195" t="s">
        <v>1190</v>
      </c>
      <c r="V11" s="1196">
        <f>V10-V9</f>
        <v>623.30537131503775</v>
      </c>
      <c r="W11" s="535"/>
    </row>
    <row r="12" spans="2:23" ht="16.2" thickBot="1">
      <c r="B12" s="1147" t="s">
        <v>1191</v>
      </c>
      <c r="C12" s="1148">
        <f>(C8-C9)*C10*C11</f>
        <v>361.44680000000028</v>
      </c>
      <c r="D12" s="1202" t="s">
        <v>961</v>
      </c>
      <c r="L12" s="535"/>
      <c r="N12" s="652"/>
      <c r="O12" s="1203">
        <f>O10*O11</f>
        <v>10.240000000000002</v>
      </c>
      <c r="P12" s="1204" t="s">
        <v>277</v>
      </c>
      <c r="Q12" s="1139" t="s">
        <v>612</v>
      </c>
      <c r="R12" s="1185" t="s">
        <v>1192</v>
      </c>
      <c r="S12" s="534"/>
      <c r="T12" s="650"/>
      <c r="U12" s="532"/>
      <c r="V12" s="532"/>
      <c r="W12" s="535"/>
    </row>
    <row r="13" spans="2:23" ht="14.4" thickBot="1">
      <c r="B13" s="1128"/>
      <c r="C13" s="1138"/>
      <c r="L13" s="535"/>
      <c r="N13" s="650"/>
      <c r="R13" s="535"/>
      <c r="T13" s="650"/>
      <c r="U13" s="532"/>
      <c r="V13" s="532"/>
      <c r="W13" s="535"/>
    </row>
    <row r="14" spans="2:23" ht="16.2" thickBot="1">
      <c r="B14" s="1149"/>
      <c r="C14" s="1150"/>
      <c r="D14" s="541"/>
      <c r="E14" s="542"/>
      <c r="F14" s="541"/>
      <c r="G14" s="541"/>
      <c r="H14" s="541"/>
      <c r="I14" s="541"/>
      <c r="J14" s="541"/>
      <c r="K14" s="541"/>
      <c r="L14" s="543"/>
      <c r="N14" s="1205" t="s">
        <v>1193</v>
      </c>
      <c r="O14" s="1206">
        <f>(O9/O12)*100</f>
        <v>22.150682577068658</v>
      </c>
      <c r="P14" s="1207" t="s">
        <v>426</v>
      </c>
      <c r="Q14" s="542"/>
      <c r="R14" s="543"/>
      <c r="T14" s="652"/>
      <c r="U14" s="1208"/>
      <c r="V14" s="541"/>
      <c r="W14" s="543"/>
    </row>
    <row r="15" spans="2:23" ht="14.4" thickBot="1">
      <c r="B15" s="1138"/>
      <c r="C15" s="1138"/>
    </row>
    <row r="16" spans="2:23" ht="13.8">
      <c r="B16" s="1125" t="s">
        <v>1165</v>
      </c>
      <c r="C16" s="1151"/>
      <c r="D16" s="1049"/>
      <c r="E16" s="1127"/>
      <c r="F16" s="1049"/>
      <c r="G16" s="1049"/>
      <c r="H16" s="1049"/>
      <c r="I16" s="1049"/>
      <c r="J16" s="1049"/>
      <c r="K16" s="1049"/>
      <c r="L16" s="1050"/>
      <c r="N16" s="1125" t="s">
        <v>1166</v>
      </c>
      <c r="O16" s="1126"/>
      <c r="P16" s="1049"/>
      <c r="Q16" s="1127"/>
      <c r="R16" s="1050"/>
    </row>
    <row r="17" spans="2:19" ht="14.4" thickBot="1">
      <c r="B17" s="1128" t="s">
        <v>1194</v>
      </c>
      <c r="C17" s="1138"/>
      <c r="D17" s="1152"/>
      <c r="L17" s="535"/>
      <c r="N17" s="1131"/>
      <c r="O17" s="1122"/>
      <c r="P17" s="1138"/>
      <c r="Q17" s="1139"/>
      <c r="R17" s="1179"/>
      <c r="S17" s="1180"/>
    </row>
    <row r="18" spans="2:19" ht="13.8">
      <c r="B18" s="1131"/>
      <c r="C18" s="1209"/>
      <c r="D18" s="1209" t="s">
        <v>1195</v>
      </c>
      <c r="E18" s="1210" t="s">
        <v>612</v>
      </c>
      <c r="F18" s="1159" t="s">
        <v>1196</v>
      </c>
      <c r="L18" s="535"/>
      <c r="N18" s="1211" t="s">
        <v>1197</v>
      </c>
      <c r="O18" s="1183">
        <v>0.14000000000000001</v>
      </c>
      <c r="P18" s="1184" t="s">
        <v>46</v>
      </c>
      <c r="Q18" s="1139" t="s">
        <v>612</v>
      </c>
      <c r="R18" s="1185" t="s">
        <v>1198</v>
      </c>
      <c r="S18" s="534"/>
    </row>
    <row r="19" spans="2:19" ht="13.8">
      <c r="B19" s="1131"/>
      <c r="C19" s="1138"/>
      <c r="D19" s="1138" t="s">
        <v>1170</v>
      </c>
      <c r="E19" s="1210" t="s">
        <v>612</v>
      </c>
      <c r="L19" s="535"/>
      <c r="N19" s="1128"/>
      <c r="O19" s="663">
        <v>5</v>
      </c>
      <c r="P19" s="1187" t="s">
        <v>46</v>
      </c>
      <c r="Q19" s="1139" t="s">
        <v>612</v>
      </c>
      <c r="R19" s="1185" t="s">
        <v>1199</v>
      </c>
      <c r="S19" s="534"/>
    </row>
    <row r="20" spans="2:19" ht="14.4" thickBot="1">
      <c r="B20" s="1128"/>
      <c r="C20" s="1138"/>
      <c r="D20" s="1156"/>
      <c r="L20" s="535"/>
      <c r="N20" s="1131"/>
      <c r="O20" s="1212">
        <f>O18*O19</f>
        <v>0.70000000000000007</v>
      </c>
      <c r="P20" s="1190" t="s">
        <v>277</v>
      </c>
      <c r="Q20" s="1139" t="s">
        <v>612</v>
      </c>
      <c r="R20" s="1185" t="s">
        <v>1200</v>
      </c>
      <c r="S20" s="534"/>
    </row>
    <row r="21" spans="2:19" ht="13.8">
      <c r="B21" s="1157" t="s">
        <v>610</v>
      </c>
      <c r="C21" s="1213">
        <f>C22*C23</f>
        <v>99.372</v>
      </c>
      <c r="D21" s="1143" t="s">
        <v>1201</v>
      </c>
      <c r="E21" s="1159" t="s">
        <v>612</v>
      </c>
      <c r="F21" s="1160" t="s">
        <v>1202</v>
      </c>
      <c r="L21" s="535"/>
      <c r="N21" s="1182" t="s">
        <v>1185</v>
      </c>
      <c r="O21" s="1197">
        <v>5</v>
      </c>
      <c r="P21" s="1184"/>
      <c r="Q21" s="1139" t="s">
        <v>612</v>
      </c>
      <c r="R21" s="1185" t="s">
        <v>1186</v>
      </c>
      <c r="S21" s="534"/>
    </row>
    <row r="22" spans="2:19" ht="13.8">
      <c r="B22" s="1131"/>
      <c r="C22" s="663">
        <v>101.4</v>
      </c>
      <c r="D22" s="1143" t="s">
        <v>1203</v>
      </c>
      <c r="E22" s="1159" t="s">
        <v>612</v>
      </c>
      <c r="F22" s="1160" t="s">
        <v>1204</v>
      </c>
      <c r="L22" s="535"/>
      <c r="N22" s="1131"/>
      <c r="O22" s="663">
        <v>5</v>
      </c>
      <c r="P22" s="1187"/>
      <c r="Q22" s="1139" t="s">
        <v>612</v>
      </c>
      <c r="R22" s="1185" t="s">
        <v>1189</v>
      </c>
      <c r="S22" s="534"/>
    </row>
    <row r="23" spans="2:19" ht="16.8" thickBot="1">
      <c r="B23" s="1131"/>
      <c r="C23" s="687">
        <v>0.98</v>
      </c>
      <c r="D23" s="1143" t="s">
        <v>30</v>
      </c>
      <c r="E23" s="1159" t="s">
        <v>612</v>
      </c>
      <c r="F23" s="1160" t="s">
        <v>1205</v>
      </c>
      <c r="L23" s="535"/>
      <c r="N23" s="652"/>
      <c r="O23" s="1203">
        <f>O21*O22</f>
        <v>25</v>
      </c>
      <c r="P23" s="1204" t="s">
        <v>277</v>
      </c>
      <c r="Q23" s="1139" t="s">
        <v>612</v>
      </c>
      <c r="R23" s="1185" t="s">
        <v>1192</v>
      </c>
      <c r="S23" s="534"/>
    </row>
    <row r="24" spans="2:19" ht="16.2" thickBot="1">
      <c r="B24" s="1147" t="s">
        <v>1191</v>
      </c>
      <c r="C24" s="1148">
        <f>C21/C23</f>
        <v>101.4</v>
      </c>
      <c r="D24" s="1202" t="s">
        <v>961</v>
      </c>
      <c r="L24" s="535"/>
      <c r="N24" s="650"/>
      <c r="R24" s="535"/>
    </row>
    <row r="25" spans="2:19" ht="16.2" thickBot="1">
      <c r="B25" s="1164"/>
      <c r="C25" s="1165"/>
      <c r="L25" s="535"/>
      <c r="N25" s="1205" t="s">
        <v>1193</v>
      </c>
      <c r="O25" s="1206">
        <f>(O20/O23)*100</f>
        <v>2.8000000000000003</v>
      </c>
      <c r="P25" s="1207" t="s">
        <v>426</v>
      </c>
      <c r="Q25" s="542"/>
      <c r="R25" s="543"/>
    </row>
    <row r="26" spans="2:19" ht="14.4" thickBot="1">
      <c r="B26" s="1214"/>
      <c r="C26" s="1215"/>
      <c r="D26" s="541"/>
      <c r="E26" s="542"/>
      <c r="F26" s="541"/>
      <c r="G26" s="541"/>
      <c r="H26" s="541"/>
      <c r="I26" s="541"/>
      <c r="J26" s="541"/>
      <c r="K26" s="541"/>
      <c r="L26" s="543"/>
    </row>
    <row r="27" spans="2:19" ht="14.4" thickBot="1">
      <c r="B27" s="1165"/>
      <c r="C27" s="1165"/>
    </row>
    <row r="28" spans="2:19" ht="14.4" thickBot="1">
      <c r="B28" s="1216" t="s">
        <v>88</v>
      </c>
      <c r="C28" s="1217"/>
      <c r="D28" s="1049"/>
      <c r="E28" s="1127"/>
      <c r="F28" s="1049"/>
      <c r="G28" s="1049"/>
      <c r="H28" s="1049"/>
      <c r="I28" s="1049"/>
      <c r="J28" s="1049"/>
      <c r="K28" s="1049"/>
      <c r="L28" s="1050"/>
      <c r="M28" s="1049"/>
      <c r="N28" s="1218" t="s">
        <v>1206</v>
      </c>
      <c r="O28" s="1049"/>
      <c r="P28" s="1049"/>
      <c r="Q28" s="1049"/>
      <c r="R28" s="1050"/>
    </row>
    <row r="29" spans="2:19" ht="14.4" thickBot="1">
      <c r="B29" s="1131"/>
      <c r="D29" s="534" t="s">
        <v>1207</v>
      </c>
      <c r="E29" s="1139" t="s">
        <v>1208</v>
      </c>
      <c r="L29" s="535"/>
      <c r="N29" s="1219" t="s">
        <v>1209</v>
      </c>
      <c r="O29" s="1220">
        <v>20</v>
      </c>
      <c r="P29" s="1221" t="s">
        <v>612</v>
      </c>
      <c r="Q29" s="1222">
        <v>17.899999999999999</v>
      </c>
      <c r="R29" s="1223" t="s">
        <v>1210</v>
      </c>
      <c r="S29" s="1224"/>
    </row>
    <row r="30" spans="2:19" ht="16.2" thickBot="1">
      <c r="B30" s="1131"/>
      <c r="D30" s="534"/>
      <c r="E30" s="1139"/>
      <c r="L30" s="535"/>
      <c r="N30" s="1225" t="s">
        <v>1211</v>
      </c>
      <c r="O30" s="1226">
        <v>27.5</v>
      </c>
      <c r="P30" s="1227" t="s">
        <v>612</v>
      </c>
      <c r="Q30" s="1228">
        <f>(O30-O29)*(Q31-Q29)/(O31-O29)+Q29</f>
        <v>18.237500000000001</v>
      </c>
      <c r="R30" s="1229" t="str">
        <f>CONCATENATE("Viscosity at ", O30,"°C")</f>
        <v>Viscosity at 27,5°C</v>
      </c>
      <c r="S30" s="1230"/>
    </row>
    <row r="31" spans="2:19" ht="16.8" thickBot="1">
      <c r="B31" s="1128" t="s">
        <v>610</v>
      </c>
      <c r="C31" s="687">
        <v>1.1499999999999999</v>
      </c>
      <c r="D31" s="1231" t="s">
        <v>1212</v>
      </c>
      <c r="E31" s="1139" t="s">
        <v>612</v>
      </c>
      <c r="F31" s="534" t="s">
        <v>1213</v>
      </c>
      <c r="L31" s="535"/>
      <c r="N31" s="1232" t="s">
        <v>1214</v>
      </c>
      <c r="O31" s="1233">
        <v>40</v>
      </c>
      <c r="P31" s="1234" t="s">
        <v>612</v>
      </c>
      <c r="Q31" s="1235">
        <v>18.8</v>
      </c>
      <c r="R31" s="1236" t="s">
        <v>1215</v>
      </c>
      <c r="S31" s="1224"/>
    </row>
    <row r="32" spans="2:19" ht="13.8">
      <c r="B32" s="1131"/>
      <c r="C32" s="663">
        <v>12</v>
      </c>
      <c r="D32" s="1231" t="s">
        <v>1179</v>
      </c>
      <c r="E32" s="1139" t="s">
        <v>612</v>
      </c>
      <c r="F32" s="534" t="s">
        <v>1216</v>
      </c>
      <c r="L32" s="535"/>
      <c r="R32" s="535"/>
    </row>
    <row r="33" spans="2:18" ht="13.8">
      <c r="B33" s="1131"/>
      <c r="C33" s="663">
        <v>12</v>
      </c>
      <c r="D33" s="1231" t="s">
        <v>1217</v>
      </c>
      <c r="E33" s="1139" t="s">
        <v>612</v>
      </c>
      <c r="F33" s="534" t="s">
        <v>1218</v>
      </c>
      <c r="L33" s="535"/>
      <c r="R33" s="535"/>
    </row>
    <row r="34" spans="2:18" ht="13.8">
      <c r="B34" s="1131"/>
      <c r="C34" s="663">
        <v>18.2</v>
      </c>
      <c r="D34" s="1231"/>
      <c r="E34" s="1139" t="s">
        <v>612</v>
      </c>
      <c r="F34" s="534" t="str">
        <f>R30</f>
        <v>Viscosity at 27,5°C</v>
      </c>
      <c r="L34" s="535"/>
      <c r="R34" s="535"/>
    </row>
    <row r="35" spans="2:18" ht="16.2">
      <c r="B35" s="1131"/>
      <c r="C35" s="1237">
        <f>C34*POWER(10,-6)</f>
        <v>1.8199999999999999E-5</v>
      </c>
      <c r="D35" s="1238" t="s">
        <v>46</v>
      </c>
      <c r="E35" s="1139" t="s">
        <v>612</v>
      </c>
      <c r="F35" s="534" t="s">
        <v>1219</v>
      </c>
      <c r="L35" s="535"/>
      <c r="R35" s="535"/>
    </row>
    <row r="36" spans="2:18" ht="15.6">
      <c r="B36" s="1239" t="s">
        <v>1220</v>
      </c>
      <c r="C36" s="1240">
        <f>SQRT((C31*C32*C33)/C35)</f>
        <v>3016.4384792170217</v>
      </c>
      <c r="D36" s="1241"/>
      <c r="E36" s="1139" t="s">
        <v>612</v>
      </c>
      <c r="F36" s="534" t="s">
        <v>1221</v>
      </c>
      <c r="L36" s="535"/>
      <c r="R36" s="535"/>
    </row>
    <row r="37" spans="2:18" ht="13.8">
      <c r="B37" s="1131"/>
      <c r="F37" s="1055" t="s">
        <v>1222</v>
      </c>
      <c r="L37" s="535"/>
      <c r="R37" s="535"/>
    </row>
    <row r="38" spans="2:18" ht="13.8" thickBot="1">
      <c r="B38" s="539"/>
      <c r="C38" s="540"/>
      <c r="D38" s="541"/>
      <c r="E38" s="542"/>
      <c r="F38" s="541"/>
      <c r="G38" s="541"/>
      <c r="H38" s="541"/>
      <c r="I38" s="541"/>
      <c r="J38" s="541"/>
      <c r="K38" s="541"/>
      <c r="L38" s="543"/>
      <c r="M38" s="541"/>
      <c r="N38" s="541"/>
      <c r="O38" s="541"/>
      <c r="P38" s="541"/>
      <c r="Q38" s="541"/>
      <c r="R38" s="543"/>
    </row>
    <row r="39" spans="2:18" ht="13.8" thickBot="1"/>
    <row r="40" spans="2:18" ht="13.8">
      <c r="B40" s="1242" t="s">
        <v>89</v>
      </c>
      <c r="C40" s="1049"/>
      <c r="D40" s="1049"/>
      <c r="E40" s="1049"/>
      <c r="F40" s="1049"/>
      <c r="G40" s="1049"/>
      <c r="H40" s="1049"/>
      <c r="I40" s="1049"/>
      <c r="J40" s="1049"/>
      <c r="K40" s="1049"/>
      <c r="L40" s="1050"/>
      <c r="N40" s="532" t="s">
        <v>1223</v>
      </c>
    </row>
    <row r="41" spans="2:18" ht="13.8">
      <c r="B41" s="1243"/>
      <c r="C41" s="532"/>
      <c r="E41" s="532"/>
      <c r="L41" s="535"/>
      <c r="R41" s="532" t="s">
        <v>351</v>
      </c>
    </row>
    <row r="42" spans="2:18" ht="13.8">
      <c r="B42" s="1244" t="s">
        <v>1224</v>
      </c>
      <c r="C42" s="532"/>
      <c r="D42" s="532" t="s">
        <v>1225</v>
      </c>
      <c r="E42" s="1245" t="s">
        <v>612</v>
      </c>
      <c r="F42" s="534" t="s">
        <v>1226</v>
      </c>
      <c r="L42" s="535"/>
      <c r="N42" s="532" t="s">
        <v>1227</v>
      </c>
      <c r="O42" s="532">
        <v>4500</v>
      </c>
      <c r="P42" s="532" t="s">
        <v>888</v>
      </c>
      <c r="R42" s="532">
        <f>O42/1000</f>
        <v>4.5</v>
      </c>
    </row>
    <row r="43" spans="2:18" ht="13.8">
      <c r="B43" s="533"/>
      <c r="C43" s="534"/>
      <c r="E43" s="532"/>
      <c r="L43" s="535"/>
      <c r="N43" s="532" t="s">
        <v>1228</v>
      </c>
      <c r="O43" s="532">
        <v>4500</v>
      </c>
      <c r="P43" s="532" t="s">
        <v>888</v>
      </c>
      <c r="R43" s="532">
        <f>O43/1000</f>
        <v>4.5</v>
      </c>
    </row>
    <row r="44" spans="2:18" ht="13.8">
      <c r="B44" s="533"/>
      <c r="C44" s="534"/>
      <c r="D44" s="534"/>
      <c r="E44" s="532"/>
      <c r="L44" s="535"/>
      <c r="N44" s="532" t="s">
        <v>1229</v>
      </c>
      <c r="O44" s="532">
        <f>O42*O43</f>
        <v>20250000</v>
      </c>
      <c r="R44" s="532">
        <f>O44/1000000</f>
        <v>20.25</v>
      </c>
    </row>
    <row r="45" spans="2:18" ht="13.8">
      <c r="B45" s="533" t="s">
        <v>610</v>
      </c>
      <c r="C45" s="1246"/>
      <c r="D45" s="1231" t="s">
        <v>1230</v>
      </c>
      <c r="E45" s="534" t="s">
        <v>612</v>
      </c>
      <c r="F45" s="534" t="s">
        <v>1231</v>
      </c>
      <c r="L45" s="535"/>
      <c r="N45" s="532" t="s">
        <v>1232</v>
      </c>
      <c r="O45" s="532">
        <v>40</v>
      </c>
      <c r="P45" s="532" t="s">
        <v>888</v>
      </c>
      <c r="R45" s="1247">
        <f>O45/1000000</f>
        <v>4.0000000000000003E-5</v>
      </c>
    </row>
    <row r="46" spans="2:18" ht="13.8">
      <c r="B46" s="650"/>
      <c r="C46" s="663"/>
      <c r="D46" s="1231" t="s">
        <v>1203</v>
      </c>
      <c r="E46" s="534" t="s">
        <v>612</v>
      </c>
      <c r="F46" s="534" t="s">
        <v>1233</v>
      </c>
      <c r="L46" s="535"/>
      <c r="N46" s="532" t="s">
        <v>1234</v>
      </c>
      <c r="O46" s="532">
        <v>6</v>
      </c>
      <c r="P46" s="532" t="s">
        <v>888</v>
      </c>
      <c r="R46" s="1247">
        <f>O46/1000000</f>
        <v>6.0000000000000002E-6</v>
      </c>
    </row>
    <row r="47" spans="2:18" ht="16.2">
      <c r="B47" s="650"/>
      <c r="C47" s="663"/>
      <c r="D47" s="1231" t="s">
        <v>30</v>
      </c>
      <c r="E47" s="534" t="s">
        <v>612</v>
      </c>
      <c r="F47" s="534" t="s">
        <v>1235</v>
      </c>
      <c r="L47" s="535"/>
      <c r="N47" s="532" t="s">
        <v>1236</v>
      </c>
      <c r="O47" s="295">
        <f>ROUNDUP(O42/O45,"0")</f>
        <v>113</v>
      </c>
    </row>
    <row r="48" spans="2:18" ht="13.8">
      <c r="B48" s="650"/>
      <c r="C48" s="663"/>
      <c r="D48" s="1231" t="s">
        <v>1179</v>
      </c>
      <c r="E48" s="534" t="s">
        <v>612</v>
      </c>
      <c r="F48" s="534" t="s">
        <v>1216</v>
      </c>
      <c r="L48" s="535"/>
      <c r="N48" s="532" t="s">
        <v>1237</v>
      </c>
      <c r="O48" s="295">
        <f>ROUNDUP(O43/O45,"0")</f>
        <v>113</v>
      </c>
    </row>
    <row r="49" spans="2:18" ht="13.8">
      <c r="B49" s="650"/>
      <c r="C49" s="663"/>
      <c r="D49" s="1231" t="s">
        <v>1238</v>
      </c>
      <c r="E49" s="534" t="s">
        <v>612</v>
      </c>
      <c r="F49" s="534" t="s">
        <v>1239</v>
      </c>
      <c r="L49" s="535"/>
      <c r="N49" s="532" t="s">
        <v>1240</v>
      </c>
      <c r="O49" s="532">
        <f>O47*O46</f>
        <v>678</v>
      </c>
      <c r="R49" s="1247">
        <f>O49/1000</f>
        <v>0.67800000000000005</v>
      </c>
    </row>
    <row r="50" spans="2:18" ht="16.2">
      <c r="B50" s="650"/>
      <c r="C50" s="672">
        <v>9.7899999999999991</v>
      </c>
      <c r="D50" s="1231" t="s">
        <v>1241</v>
      </c>
      <c r="E50" s="534" t="s">
        <v>612</v>
      </c>
      <c r="F50" s="534" t="s">
        <v>1242</v>
      </c>
      <c r="L50" s="535"/>
      <c r="N50" s="532" t="s">
        <v>1243</v>
      </c>
      <c r="O50" s="532">
        <f>O48*O46</f>
        <v>678</v>
      </c>
      <c r="R50" s="1247">
        <f>O50/1000</f>
        <v>0.67800000000000005</v>
      </c>
    </row>
    <row r="51" spans="2:18" ht="15.6">
      <c r="B51" s="1239" t="s">
        <v>1226</v>
      </c>
      <c r="C51" s="1148">
        <f>C45+(C46*C47)+((C48*C48)/2)+(C49*C50)</f>
        <v>0</v>
      </c>
      <c r="D51" s="1123"/>
      <c r="L51" s="535"/>
      <c r="N51" s="532" t="s">
        <v>1244</v>
      </c>
      <c r="O51" s="532">
        <f>O49*O50</f>
        <v>459684</v>
      </c>
      <c r="R51" s="1248">
        <f>O51/1000000</f>
        <v>0.45968399999999998</v>
      </c>
    </row>
    <row r="52" spans="2:18" ht="13.8" thickBot="1">
      <c r="B52" s="539"/>
      <c r="C52" s="540"/>
      <c r="D52" s="541"/>
      <c r="E52" s="542"/>
      <c r="F52" s="541"/>
      <c r="G52" s="541"/>
      <c r="H52" s="541"/>
      <c r="I52" s="541"/>
      <c r="J52" s="541"/>
      <c r="K52" s="541"/>
      <c r="L52" s="543"/>
    </row>
    <row r="54" spans="2:18" ht="13.8" thickBot="1"/>
    <row r="55" spans="2:18" ht="13.8">
      <c r="B55" s="1125" t="s">
        <v>90</v>
      </c>
      <c r="C55" s="1126"/>
      <c r="D55" s="1049"/>
      <c r="E55" s="1127"/>
      <c r="F55" s="1049"/>
      <c r="G55" s="1049"/>
      <c r="H55" s="1049"/>
      <c r="I55" s="1049"/>
      <c r="J55" s="1049"/>
      <c r="K55" s="1049"/>
      <c r="L55" s="1050"/>
    </row>
    <row r="56" spans="2:18" ht="13.8">
      <c r="B56" s="1131"/>
      <c r="D56" s="1138"/>
      <c r="E56" s="1139"/>
      <c r="F56" s="1180"/>
      <c r="L56" s="535"/>
    </row>
    <row r="57" spans="2:18" ht="13.8">
      <c r="B57" s="1128" t="s">
        <v>610</v>
      </c>
      <c r="C57" s="663">
        <v>97</v>
      </c>
      <c r="D57" s="1143" t="s">
        <v>467</v>
      </c>
      <c r="E57" s="1139" t="s">
        <v>612</v>
      </c>
      <c r="F57" s="534" t="s">
        <v>375</v>
      </c>
      <c r="L57" s="535"/>
    </row>
    <row r="58" spans="2:18" ht="13.8">
      <c r="B58" s="1131"/>
      <c r="C58" s="663">
        <v>0.4</v>
      </c>
      <c r="D58" s="1143" t="s">
        <v>1245</v>
      </c>
      <c r="E58" s="1139" t="s">
        <v>612</v>
      </c>
      <c r="F58" s="534" t="s">
        <v>1246</v>
      </c>
      <c r="L58" s="535"/>
    </row>
    <row r="59" spans="2:18" ht="13.8">
      <c r="B59" s="1131"/>
      <c r="C59" s="663">
        <v>1.085</v>
      </c>
      <c r="D59" s="1143" t="s">
        <v>1247</v>
      </c>
      <c r="L59" s="535"/>
    </row>
    <row r="60" spans="2:18" ht="16.2">
      <c r="B60" s="1131"/>
      <c r="C60" s="1249">
        <v>9.7899999999999991</v>
      </c>
      <c r="D60" s="1201"/>
      <c r="E60" s="1139" t="s">
        <v>612</v>
      </c>
      <c r="F60" s="534" t="s">
        <v>1188</v>
      </c>
      <c r="L60" s="535"/>
    </row>
    <row r="61" spans="2:18" ht="15.6">
      <c r="B61" s="1147" t="s">
        <v>1191</v>
      </c>
      <c r="C61" s="1148">
        <f>C57+(C58*C60)*C59</f>
        <v>101.24885999999999</v>
      </c>
      <c r="D61" s="1202" t="s">
        <v>467</v>
      </c>
      <c r="L61" s="535"/>
    </row>
    <row r="62" spans="2:18" ht="13.8">
      <c r="B62" s="1128"/>
      <c r="C62" s="1138"/>
      <c r="L62" s="535"/>
    </row>
    <row r="63" spans="2:18" ht="14.4" thickBot="1">
      <c r="B63" s="1149"/>
      <c r="C63" s="1150"/>
      <c r="D63" s="541"/>
      <c r="E63" s="542"/>
      <c r="F63" s="541"/>
      <c r="G63" s="541"/>
      <c r="H63" s="541"/>
      <c r="I63" s="541"/>
      <c r="J63" s="541"/>
      <c r="K63" s="541"/>
      <c r="L63" s="543"/>
    </row>
    <row r="65" spans="2:12" ht="13.8" thickBot="1"/>
    <row r="66" spans="2:12" ht="13.8">
      <c r="B66" s="1216" t="s">
        <v>91</v>
      </c>
      <c r="C66" s="1217"/>
      <c r="D66" s="1049"/>
      <c r="E66" s="1127"/>
      <c r="F66" s="1049"/>
      <c r="G66" s="1048" t="s">
        <v>1248</v>
      </c>
      <c r="H66" s="1048"/>
      <c r="I66" s="1049"/>
      <c r="J66" s="1049"/>
      <c r="K66" s="1049"/>
      <c r="L66" s="1050"/>
    </row>
    <row r="67" spans="2:12" ht="13.8">
      <c r="B67" s="1131"/>
      <c r="D67" s="534" t="s">
        <v>1207</v>
      </c>
      <c r="E67" s="1139" t="s">
        <v>1208</v>
      </c>
      <c r="G67" s="1250" t="s">
        <v>1249</v>
      </c>
      <c r="L67" s="535"/>
    </row>
    <row r="68" spans="2:12" ht="13.8">
      <c r="B68" s="1131"/>
      <c r="D68" s="534"/>
      <c r="E68" s="1139"/>
      <c r="L68" s="535"/>
    </row>
    <row r="69" spans="2:12" ht="13.8">
      <c r="B69" s="1128" t="s">
        <v>610</v>
      </c>
      <c r="C69" s="663">
        <v>1917</v>
      </c>
      <c r="D69" s="1231" t="s">
        <v>1250</v>
      </c>
      <c r="E69" s="1139" t="s">
        <v>612</v>
      </c>
      <c r="F69" s="534" t="s">
        <v>1233</v>
      </c>
      <c r="L69" s="535"/>
    </row>
    <row r="70" spans="2:12" ht="16.2">
      <c r="B70" s="1131"/>
      <c r="C70" s="1251">
        <v>1.1000000000000001</v>
      </c>
      <c r="D70" s="1231" t="s">
        <v>1251</v>
      </c>
      <c r="E70" s="1139" t="s">
        <v>612</v>
      </c>
      <c r="F70" s="534" t="s">
        <v>1213</v>
      </c>
      <c r="L70" s="535"/>
    </row>
    <row r="71" spans="2:12" ht="16.8" thickBot="1">
      <c r="B71" s="1131"/>
      <c r="C71" s="1252">
        <v>1.1000000000000001</v>
      </c>
      <c r="D71" s="1253" t="s">
        <v>1252</v>
      </c>
      <c r="E71" s="1139" t="s">
        <v>612</v>
      </c>
      <c r="F71" s="534" t="s">
        <v>1213</v>
      </c>
      <c r="L71" s="535"/>
    </row>
    <row r="72" spans="2:12" ht="18" thickBot="1">
      <c r="B72" s="1254" t="s">
        <v>1253</v>
      </c>
      <c r="C72" s="1255">
        <f>(C69*C71)/C70</f>
        <v>1917</v>
      </c>
      <c r="D72" s="1256" t="s">
        <v>961</v>
      </c>
      <c r="E72" s="1139"/>
      <c r="L72" s="535"/>
    </row>
    <row r="73" spans="2:12" ht="18" thickBot="1">
      <c r="B73" s="1257" t="s">
        <v>1253</v>
      </c>
      <c r="C73" s="1258">
        <f>C72/1000</f>
        <v>1.917</v>
      </c>
      <c r="D73" s="1259" t="s">
        <v>467</v>
      </c>
      <c r="L73" s="535"/>
    </row>
    <row r="74" spans="2:12" ht="13.8" thickBot="1">
      <c r="B74" s="539"/>
      <c r="C74" s="540"/>
      <c r="D74" s="541"/>
      <c r="E74" s="542"/>
      <c r="F74" s="541"/>
      <c r="G74" s="541"/>
      <c r="H74" s="541"/>
      <c r="I74" s="541"/>
      <c r="J74" s="541"/>
      <c r="K74" s="541"/>
      <c r="L74" s="543"/>
    </row>
    <row r="76" spans="2:12" ht="13.8" thickBot="1"/>
    <row r="77" spans="2:12" ht="13.8">
      <c r="B77" s="1242" t="s">
        <v>92</v>
      </c>
      <c r="C77" s="1049"/>
      <c r="D77" s="1049"/>
      <c r="E77" s="1049"/>
      <c r="F77" s="1049"/>
      <c r="G77" s="1049"/>
      <c r="H77" s="1049"/>
      <c r="I77" s="1049"/>
      <c r="J77" s="1049"/>
      <c r="K77" s="1049"/>
      <c r="L77" s="1050"/>
    </row>
    <row r="78" spans="2:12" ht="13.8">
      <c r="B78" s="1243"/>
      <c r="C78" s="532"/>
      <c r="E78" s="532"/>
      <c r="L78" s="535"/>
    </row>
    <row r="79" spans="2:12" ht="14.4">
      <c r="B79" s="1244" t="s">
        <v>1254</v>
      </c>
      <c r="C79" s="532"/>
      <c r="E79" s="1245"/>
      <c r="F79" s="534"/>
      <c r="I79" s="550"/>
      <c r="L79" s="535"/>
    </row>
    <row r="80" spans="2:12" ht="13.8">
      <c r="B80" s="533"/>
      <c r="C80" s="534"/>
      <c r="E80" s="532"/>
      <c r="L80" s="535"/>
    </row>
    <row r="81" spans="2:12" ht="13.8">
      <c r="B81" s="533"/>
      <c r="C81" s="534"/>
      <c r="D81" s="534"/>
      <c r="E81" s="532"/>
      <c r="L81" s="535"/>
    </row>
    <row r="82" spans="2:12" ht="16.2">
      <c r="B82" s="533" t="s">
        <v>610</v>
      </c>
      <c r="C82" s="1246">
        <v>13.5</v>
      </c>
      <c r="D82" s="1260" t="s">
        <v>1255</v>
      </c>
      <c r="E82" s="534" t="s">
        <v>612</v>
      </c>
      <c r="F82" s="534" t="s">
        <v>1256</v>
      </c>
      <c r="L82" s="535"/>
    </row>
    <row r="83" spans="2:12" ht="16.2">
      <c r="B83" s="533"/>
      <c r="C83" s="1246">
        <v>88.6</v>
      </c>
      <c r="D83" s="1260" t="s">
        <v>1257</v>
      </c>
      <c r="E83" s="534" t="s">
        <v>612</v>
      </c>
      <c r="F83" s="534" t="s">
        <v>1258</v>
      </c>
      <c r="L83" s="535"/>
    </row>
    <row r="84" spans="2:12" ht="16.2">
      <c r="B84" s="533"/>
      <c r="C84" s="1246">
        <v>2.7</v>
      </c>
      <c r="D84" s="1260" t="s">
        <v>1259</v>
      </c>
      <c r="E84" s="534" t="s">
        <v>612</v>
      </c>
      <c r="F84" s="534" t="s">
        <v>1260</v>
      </c>
      <c r="L84" s="535"/>
    </row>
    <row r="85" spans="2:12" ht="16.2">
      <c r="B85" s="650"/>
      <c r="C85" s="663">
        <v>84.3</v>
      </c>
      <c r="D85" s="1260" t="s">
        <v>1261</v>
      </c>
      <c r="E85" s="534" t="s">
        <v>612</v>
      </c>
      <c r="F85" s="534" t="s">
        <v>1262</v>
      </c>
      <c r="L85" s="535"/>
    </row>
    <row r="86" spans="2:12" ht="16.2">
      <c r="B86" s="650"/>
      <c r="C86" s="1246">
        <f>C82*C83</f>
        <v>1196.0999999999999</v>
      </c>
      <c r="D86" s="1260" t="s">
        <v>1263</v>
      </c>
      <c r="E86" s="534" t="s">
        <v>612</v>
      </c>
      <c r="F86" s="534" t="s">
        <v>1264</v>
      </c>
      <c r="L86" s="535"/>
    </row>
    <row r="87" spans="2:12" ht="16.2">
      <c r="B87" s="650"/>
      <c r="C87" s="663">
        <f>C84*C85</f>
        <v>227.61</v>
      </c>
      <c r="D87" s="1260" t="s">
        <v>1265</v>
      </c>
      <c r="E87" s="534" t="s">
        <v>612</v>
      </c>
      <c r="F87" s="1260" t="s">
        <v>1266</v>
      </c>
      <c r="L87" s="535"/>
    </row>
    <row r="88" spans="2:12" ht="15.6">
      <c r="B88" s="1239" t="s">
        <v>1267</v>
      </c>
      <c r="C88" s="1240">
        <f>(C86+C87)/(C82+C84)</f>
        <v>87.88333333333334</v>
      </c>
      <c r="D88" s="1260" t="s">
        <v>1268</v>
      </c>
      <c r="L88" s="535"/>
    </row>
    <row r="89" spans="2:12" ht="13.8" thickBot="1">
      <c r="B89" s="539"/>
      <c r="C89" s="540"/>
      <c r="D89" s="541"/>
      <c r="E89" s="542"/>
      <c r="F89" s="541"/>
      <c r="G89" s="541"/>
      <c r="H89" s="541"/>
      <c r="I89" s="541"/>
      <c r="J89" s="541"/>
      <c r="K89" s="541"/>
      <c r="L89" s="543"/>
    </row>
    <row r="90" spans="2:12" ht="13.8" thickBot="1"/>
    <row r="91" spans="2:12" ht="13.8">
      <c r="B91" s="1216" t="s">
        <v>93</v>
      </c>
      <c r="C91" s="1217"/>
      <c r="D91" s="1049"/>
      <c r="E91" s="1127"/>
      <c r="F91" s="1049"/>
      <c r="G91" s="1048"/>
      <c r="H91" s="1261"/>
    </row>
    <row r="92" spans="2:12" ht="13.8">
      <c r="B92" s="1131"/>
      <c r="D92" s="534"/>
      <c r="E92" s="1139"/>
      <c r="G92" s="1250"/>
      <c r="H92" s="535"/>
    </row>
    <row r="93" spans="2:12" ht="13.8">
      <c r="B93" s="1131"/>
      <c r="D93" s="534"/>
      <c r="E93" s="1139"/>
      <c r="H93" s="535"/>
    </row>
    <row r="94" spans="2:12" ht="13.8">
      <c r="B94" s="1128" t="s">
        <v>610</v>
      </c>
      <c r="C94" s="663">
        <v>1</v>
      </c>
      <c r="D94" s="1231" t="s">
        <v>1017</v>
      </c>
      <c r="E94" s="1139" t="s">
        <v>612</v>
      </c>
      <c r="F94" s="534" t="s">
        <v>1269</v>
      </c>
      <c r="H94" s="535"/>
    </row>
    <row r="95" spans="2:12" ht="16.2">
      <c r="B95" s="1131"/>
      <c r="C95" s="663">
        <v>1</v>
      </c>
      <c r="D95" s="1231" t="s">
        <v>1251</v>
      </c>
      <c r="E95" s="1139" t="s">
        <v>612</v>
      </c>
      <c r="F95" s="534" t="s">
        <v>1213</v>
      </c>
      <c r="H95" s="535"/>
    </row>
    <row r="96" spans="2:12" ht="16.8" thickBot="1">
      <c r="B96" s="1131"/>
      <c r="C96" s="1262">
        <v>1.4</v>
      </c>
      <c r="D96" s="1253" t="s">
        <v>1252</v>
      </c>
      <c r="E96" s="1139" t="s">
        <v>612</v>
      </c>
      <c r="F96" s="534" t="s">
        <v>1213</v>
      </c>
      <c r="H96" s="535"/>
    </row>
    <row r="97" spans="2:8" ht="16.2" thickBot="1">
      <c r="B97" s="1263" t="s">
        <v>1270</v>
      </c>
      <c r="C97" s="1255">
        <f>(C94*C95)/C96</f>
        <v>0.7142857142857143</v>
      </c>
      <c r="D97" s="1256" t="s">
        <v>274</v>
      </c>
      <c r="E97" s="1139"/>
      <c r="H97" s="535"/>
    </row>
    <row r="98" spans="2:8" ht="13.8" thickBot="1">
      <c r="B98" s="539"/>
      <c r="C98" s="540"/>
      <c r="D98" s="541"/>
      <c r="E98" s="542"/>
      <c r="F98" s="541"/>
      <c r="G98" s="541"/>
      <c r="H98" s="543"/>
    </row>
  </sheetData>
  <sheetProtection formatCells="0" formatColumns="0" formatRows="0" insertColumns="0" insertRows="0" insertHyperlinks="0"/>
  <mergeCells count="1">
    <mergeCell ref="F1:H1"/>
  </mergeCells>
  <hyperlinks>
    <hyperlink ref="F1" location="INDEX!A1" display="INDEX!A1" xr:uid="{88606815-E23D-440A-8CB2-70D8D8FC0A1F}"/>
  </hyperlinks>
  <pageMargins left="0.75" right="0.75" top="1" bottom="1" header="0.5" footer="0.5"/>
  <pageSetup paperSize="9" orientation="portrait" r:id="rId1"/>
  <headerFooter alignWithMargins="0"/>
  <customProperties>
    <customPr name="EpmWorksheetKeyString_GUID" r:id="rId2"/>
  </customProperties>
  <drawing r:id="rId3"/>
  <legacyDrawing r:id="rId4"/>
  <oleObjects>
    <mc:AlternateContent xmlns:mc="http://schemas.openxmlformats.org/markup-compatibility/2006">
      <mc:Choice Requires="x14">
        <oleObject progId="Equation.3" shapeId="8193" r:id="rId5">
          <objectPr defaultSize="0" autoPict="0" r:id="rId6">
            <anchor moveWithCells="1" sizeWithCells="1">
              <from>
                <xdr:col>5</xdr:col>
                <xdr:colOff>45720</xdr:colOff>
                <xdr:row>18</xdr:row>
                <xdr:rowOff>38100</xdr:rowOff>
              </from>
              <to>
                <xdr:col>5</xdr:col>
                <xdr:colOff>556260</xdr:colOff>
                <xdr:row>19</xdr:row>
                <xdr:rowOff>121920</xdr:rowOff>
              </to>
            </anchor>
          </objectPr>
        </oleObject>
      </mc:Choice>
      <mc:Fallback>
        <oleObject progId="Equation.3" shapeId="8193" r:id="rId5"/>
      </mc:Fallback>
    </mc:AlternateContent>
    <mc:AlternateContent xmlns:mc="http://schemas.openxmlformats.org/markup-compatibility/2006">
      <mc:Choice Requires="x14">
        <oleObject progId="Equation.3" shapeId="8194" r:id="rId7">
          <objectPr defaultSize="0" autoPict="0" r:id="rId8">
            <anchor moveWithCells="1" sizeWithCells="1">
              <from>
                <xdr:col>5</xdr:col>
                <xdr:colOff>0</xdr:colOff>
                <xdr:row>27</xdr:row>
                <xdr:rowOff>198120</xdr:rowOff>
              </from>
              <to>
                <xdr:col>6</xdr:col>
                <xdr:colOff>22860</xdr:colOff>
                <xdr:row>30</xdr:row>
                <xdr:rowOff>0</xdr:rowOff>
              </to>
            </anchor>
          </objectPr>
        </oleObject>
      </mc:Choice>
      <mc:Fallback>
        <oleObject progId="Equation.3" shapeId="8194" r:id="rId7"/>
      </mc:Fallback>
    </mc:AlternateContent>
    <mc:AlternateContent xmlns:mc="http://schemas.openxmlformats.org/markup-compatibility/2006">
      <mc:Choice Requires="x14">
        <oleObject progId="Equation.3" shapeId="8195" r:id="rId9">
          <objectPr defaultSize="0" autoPict="0" r:id="rId10">
            <anchor moveWithCells="1" sizeWithCells="1">
              <from>
                <xdr:col>2</xdr:col>
                <xdr:colOff>0</xdr:colOff>
                <xdr:row>40</xdr:row>
                <xdr:rowOff>121920</xdr:rowOff>
              </from>
              <to>
                <xdr:col>2</xdr:col>
                <xdr:colOff>670560</xdr:colOff>
                <xdr:row>42</xdr:row>
                <xdr:rowOff>144780</xdr:rowOff>
              </to>
            </anchor>
          </objectPr>
        </oleObject>
      </mc:Choice>
      <mc:Fallback>
        <oleObject progId="Equation.3" shapeId="8195" r:id="rId9"/>
      </mc:Fallback>
    </mc:AlternateContent>
    <mc:AlternateContent xmlns:mc="http://schemas.openxmlformats.org/markup-compatibility/2006">
      <mc:Choice Requires="x14">
        <oleObject progId="Equation.3" shapeId="8196" r:id="rId11">
          <objectPr defaultSize="0" autoPict="0" r:id="rId8">
            <anchor moveWithCells="1" sizeWithCells="1">
              <from>
                <xdr:col>5</xdr:col>
                <xdr:colOff>0</xdr:colOff>
                <xdr:row>66</xdr:row>
                <xdr:rowOff>0</xdr:rowOff>
              </from>
              <to>
                <xdr:col>6</xdr:col>
                <xdr:colOff>22860</xdr:colOff>
                <xdr:row>68</xdr:row>
                <xdr:rowOff>0</xdr:rowOff>
              </to>
            </anchor>
          </objectPr>
        </oleObject>
      </mc:Choice>
      <mc:Fallback>
        <oleObject progId="Equation.3" shapeId="8196" r:id="rId11"/>
      </mc:Fallback>
    </mc:AlternateContent>
    <mc:AlternateContent xmlns:mc="http://schemas.openxmlformats.org/markup-compatibility/2006">
      <mc:Choice Requires="x14">
        <oleObject progId="Equation.3" shapeId="8197" r:id="rId12">
          <objectPr defaultSize="0" autoPict="0" r:id="rId13">
            <anchor moveWithCells="1" sizeWithCells="1">
              <from>
                <xdr:col>2</xdr:col>
                <xdr:colOff>76200</xdr:colOff>
                <xdr:row>77</xdr:row>
                <xdr:rowOff>137160</xdr:rowOff>
              </from>
              <to>
                <xdr:col>4</xdr:col>
                <xdr:colOff>7620</xdr:colOff>
                <xdr:row>79</xdr:row>
                <xdr:rowOff>160020</xdr:rowOff>
              </to>
            </anchor>
          </objectPr>
        </oleObject>
      </mc:Choice>
      <mc:Fallback>
        <oleObject progId="Equation.3" shapeId="8197" r:id="rId12"/>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BA65D-77FC-4D29-9254-4E2C861E7113}">
  <sheetPr>
    <tabColor rgb="FFFF0000"/>
  </sheetPr>
  <dimension ref="A1:GE267"/>
  <sheetViews>
    <sheetView topLeftCell="A82" zoomScale="85" zoomScaleNormal="85" workbookViewId="0">
      <selection activeCell="F25" sqref="F25"/>
    </sheetView>
  </sheetViews>
  <sheetFormatPr defaultRowHeight="13.2"/>
  <cols>
    <col min="1" max="1" width="4.6640625" style="532" customWidth="1"/>
    <col min="2" max="2" width="48" style="532" bestFit="1" customWidth="1"/>
    <col min="3" max="3" width="11.88671875" style="532" customWidth="1"/>
    <col min="4" max="4" width="12.33203125" style="532" customWidth="1"/>
    <col min="5" max="5" width="9.6640625" style="532" customWidth="1"/>
    <col min="6" max="6" width="10.33203125" style="532" bestFit="1" customWidth="1"/>
    <col min="7" max="7" width="9.88671875" style="532" bestFit="1" customWidth="1"/>
    <col min="8" max="8" width="12.6640625" style="532" customWidth="1"/>
    <col min="9" max="9" width="10.33203125" style="532" bestFit="1" customWidth="1"/>
    <col min="10" max="10" width="10.88671875" style="532" bestFit="1" customWidth="1"/>
    <col min="11" max="14" width="11.33203125" style="532" bestFit="1" customWidth="1"/>
    <col min="15" max="16" width="10.88671875" style="532" bestFit="1" customWidth="1"/>
    <col min="17" max="17" width="9.33203125" style="532" customWidth="1"/>
    <col min="18" max="19" width="9.5546875" style="532" bestFit="1" customWidth="1"/>
    <col min="20" max="22" width="9.88671875" style="532" bestFit="1" customWidth="1"/>
    <col min="23" max="45" width="10.6640625" style="532" bestFit="1" customWidth="1"/>
    <col min="46" max="75" width="9.33203125" style="532" bestFit="1" customWidth="1"/>
    <col min="76" max="187" width="9.109375" style="532" bestFit="1" customWidth="1"/>
    <col min="188" max="256" width="8.88671875" style="532"/>
    <col min="257" max="257" width="3" style="532" customWidth="1"/>
    <col min="258" max="258" width="39.33203125" style="532" customWidth="1"/>
    <col min="259" max="259" width="11.5546875" style="532" customWidth="1"/>
    <col min="260" max="268" width="10.33203125" style="532" customWidth="1"/>
    <col min="269" max="273" width="9.88671875" style="532" bestFit="1" customWidth="1"/>
    <col min="274" max="275" width="8.88671875" style="532"/>
    <col min="276" max="288" width="9.88671875" style="532" bestFit="1" customWidth="1"/>
    <col min="289" max="442" width="8.88671875" style="532"/>
    <col min="443" max="443" width="9.109375" style="532" customWidth="1"/>
    <col min="444" max="512" width="8.88671875" style="532"/>
    <col min="513" max="513" width="3" style="532" customWidth="1"/>
    <col min="514" max="514" width="39.33203125" style="532" customWidth="1"/>
    <col min="515" max="515" width="11.5546875" style="532" customWidth="1"/>
    <col min="516" max="524" width="10.33203125" style="532" customWidth="1"/>
    <col min="525" max="529" width="9.88671875" style="532" bestFit="1" customWidth="1"/>
    <col min="530" max="531" width="8.88671875" style="532"/>
    <col min="532" max="544" width="9.88671875" style="532" bestFit="1" customWidth="1"/>
    <col min="545" max="698" width="8.88671875" style="532"/>
    <col min="699" max="699" width="9.109375" style="532" customWidth="1"/>
    <col min="700" max="768" width="8.88671875" style="532"/>
    <col min="769" max="769" width="3" style="532" customWidth="1"/>
    <col min="770" max="770" width="39.33203125" style="532" customWidth="1"/>
    <col min="771" max="771" width="11.5546875" style="532" customWidth="1"/>
    <col min="772" max="780" width="10.33203125" style="532" customWidth="1"/>
    <col min="781" max="785" width="9.88671875" style="532" bestFit="1" customWidth="1"/>
    <col min="786" max="787" width="8.88671875" style="532"/>
    <col min="788" max="800" width="9.88671875" style="532" bestFit="1" customWidth="1"/>
    <col min="801" max="954" width="8.88671875" style="532"/>
    <col min="955" max="955" width="9.109375" style="532" customWidth="1"/>
    <col min="956" max="1024" width="8.88671875" style="532"/>
    <col min="1025" max="1025" width="3" style="532" customWidth="1"/>
    <col min="1026" max="1026" width="39.33203125" style="532" customWidth="1"/>
    <col min="1027" max="1027" width="11.5546875" style="532" customWidth="1"/>
    <col min="1028" max="1036" width="10.33203125" style="532" customWidth="1"/>
    <col min="1037" max="1041" width="9.88671875" style="532" bestFit="1" customWidth="1"/>
    <col min="1042" max="1043" width="8.88671875" style="532"/>
    <col min="1044" max="1056" width="9.88671875" style="532" bestFit="1" customWidth="1"/>
    <col min="1057" max="1210" width="8.88671875" style="532"/>
    <col min="1211" max="1211" width="9.109375" style="532" customWidth="1"/>
    <col min="1212" max="1280" width="8.88671875" style="532"/>
    <col min="1281" max="1281" width="3" style="532" customWidth="1"/>
    <col min="1282" max="1282" width="39.33203125" style="532" customWidth="1"/>
    <col min="1283" max="1283" width="11.5546875" style="532" customWidth="1"/>
    <col min="1284" max="1292" width="10.33203125" style="532" customWidth="1"/>
    <col min="1293" max="1297" width="9.88671875" style="532" bestFit="1" customWidth="1"/>
    <col min="1298" max="1299" width="8.88671875" style="532"/>
    <col min="1300" max="1312" width="9.88671875" style="532" bestFit="1" customWidth="1"/>
    <col min="1313" max="1466" width="8.88671875" style="532"/>
    <col min="1467" max="1467" width="9.109375" style="532" customWidth="1"/>
    <col min="1468" max="1536" width="8.88671875" style="532"/>
    <col min="1537" max="1537" width="3" style="532" customWidth="1"/>
    <col min="1538" max="1538" width="39.33203125" style="532" customWidth="1"/>
    <col min="1539" max="1539" width="11.5546875" style="532" customWidth="1"/>
    <col min="1540" max="1548" width="10.33203125" style="532" customWidth="1"/>
    <col min="1549" max="1553" width="9.88671875" style="532" bestFit="1" customWidth="1"/>
    <col min="1554" max="1555" width="8.88671875" style="532"/>
    <col min="1556" max="1568" width="9.88671875" style="532" bestFit="1" customWidth="1"/>
    <col min="1569" max="1722" width="8.88671875" style="532"/>
    <col min="1723" max="1723" width="9.109375" style="532" customWidth="1"/>
    <col min="1724" max="1792" width="8.88671875" style="532"/>
    <col min="1793" max="1793" width="3" style="532" customWidth="1"/>
    <col min="1794" max="1794" width="39.33203125" style="532" customWidth="1"/>
    <col min="1795" max="1795" width="11.5546875" style="532" customWidth="1"/>
    <col min="1796" max="1804" width="10.33203125" style="532" customWidth="1"/>
    <col min="1805" max="1809" width="9.88671875" style="532" bestFit="1" customWidth="1"/>
    <col min="1810" max="1811" width="8.88671875" style="532"/>
    <col min="1812" max="1824" width="9.88671875" style="532" bestFit="1" customWidth="1"/>
    <col min="1825" max="1978" width="8.88671875" style="532"/>
    <col min="1979" max="1979" width="9.109375" style="532" customWidth="1"/>
    <col min="1980" max="2048" width="8.88671875" style="532"/>
    <col min="2049" max="2049" width="3" style="532" customWidth="1"/>
    <col min="2050" max="2050" width="39.33203125" style="532" customWidth="1"/>
    <col min="2051" max="2051" width="11.5546875" style="532" customWidth="1"/>
    <col min="2052" max="2060" width="10.33203125" style="532" customWidth="1"/>
    <col min="2061" max="2065" width="9.88671875" style="532" bestFit="1" customWidth="1"/>
    <col min="2066" max="2067" width="8.88671875" style="532"/>
    <col min="2068" max="2080" width="9.88671875" style="532" bestFit="1" customWidth="1"/>
    <col min="2081" max="2234" width="8.88671875" style="532"/>
    <col min="2235" max="2235" width="9.109375" style="532" customWidth="1"/>
    <col min="2236" max="2304" width="8.88671875" style="532"/>
    <col min="2305" max="2305" width="3" style="532" customWidth="1"/>
    <col min="2306" max="2306" width="39.33203125" style="532" customWidth="1"/>
    <col min="2307" max="2307" width="11.5546875" style="532" customWidth="1"/>
    <col min="2308" max="2316" width="10.33203125" style="532" customWidth="1"/>
    <col min="2317" max="2321" width="9.88671875" style="532" bestFit="1" customWidth="1"/>
    <col min="2322" max="2323" width="8.88671875" style="532"/>
    <col min="2324" max="2336" width="9.88671875" style="532" bestFit="1" customWidth="1"/>
    <col min="2337" max="2490" width="8.88671875" style="532"/>
    <col min="2491" max="2491" width="9.109375" style="532" customWidth="1"/>
    <col min="2492" max="2560" width="8.88671875" style="532"/>
    <col min="2561" max="2561" width="3" style="532" customWidth="1"/>
    <col min="2562" max="2562" width="39.33203125" style="532" customWidth="1"/>
    <col min="2563" max="2563" width="11.5546875" style="532" customWidth="1"/>
    <col min="2564" max="2572" width="10.33203125" style="532" customWidth="1"/>
    <col min="2573" max="2577" width="9.88671875" style="532" bestFit="1" customWidth="1"/>
    <col min="2578" max="2579" width="8.88671875" style="532"/>
    <col min="2580" max="2592" width="9.88671875" style="532" bestFit="1" customWidth="1"/>
    <col min="2593" max="2746" width="8.88671875" style="532"/>
    <col min="2747" max="2747" width="9.109375" style="532" customWidth="1"/>
    <col min="2748" max="2816" width="8.88671875" style="532"/>
    <col min="2817" max="2817" width="3" style="532" customWidth="1"/>
    <col min="2818" max="2818" width="39.33203125" style="532" customWidth="1"/>
    <col min="2819" max="2819" width="11.5546875" style="532" customWidth="1"/>
    <col min="2820" max="2828" width="10.33203125" style="532" customWidth="1"/>
    <col min="2829" max="2833" width="9.88671875" style="532" bestFit="1" customWidth="1"/>
    <col min="2834" max="2835" width="8.88671875" style="532"/>
    <col min="2836" max="2848" width="9.88671875" style="532" bestFit="1" customWidth="1"/>
    <col min="2849" max="3002" width="8.88671875" style="532"/>
    <col min="3003" max="3003" width="9.109375" style="532" customWidth="1"/>
    <col min="3004" max="3072" width="8.88671875" style="532"/>
    <col min="3073" max="3073" width="3" style="532" customWidth="1"/>
    <col min="3074" max="3074" width="39.33203125" style="532" customWidth="1"/>
    <col min="3075" max="3075" width="11.5546875" style="532" customWidth="1"/>
    <col min="3076" max="3084" width="10.33203125" style="532" customWidth="1"/>
    <col min="3085" max="3089" width="9.88671875" style="532" bestFit="1" customWidth="1"/>
    <col min="3090" max="3091" width="8.88671875" style="532"/>
    <col min="3092" max="3104" width="9.88671875" style="532" bestFit="1" customWidth="1"/>
    <col min="3105" max="3258" width="8.88671875" style="532"/>
    <col min="3259" max="3259" width="9.109375" style="532" customWidth="1"/>
    <col min="3260" max="3328" width="8.88671875" style="532"/>
    <col min="3329" max="3329" width="3" style="532" customWidth="1"/>
    <col min="3330" max="3330" width="39.33203125" style="532" customWidth="1"/>
    <col min="3331" max="3331" width="11.5546875" style="532" customWidth="1"/>
    <col min="3332" max="3340" width="10.33203125" style="532" customWidth="1"/>
    <col min="3341" max="3345" width="9.88671875" style="532" bestFit="1" customWidth="1"/>
    <col min="3346" max="3347" width="8.88671875" style="532"/>
    <col min="3348" max="3360" width="9.88671875" style="532" bestFit="1" customWidth="1"/>
    <col min="3361" max="3514" width="8.88671875" style="532"/>
    <col min="3515" max="3515" width="9.109375" style="532" customWidth="1"/>
    <col min="3516" max="3584" width="8.88671875" style="532"/>
    <col min="3585" max="3585" width="3" style="532" customWidth="1"/>
    <col min="3586" max="3586" width="39.33203125" style="532" customWidth="1"/>
    <col min="3587" max="3587" width="11.5546875" style="532" customWidth="1"/>
    <col min="3588" max="3596" width="10.33203125" style="532" customWidth="1"/>
    <col min="3597" max="3601" width="9.88671875" style="532" bestFit="1" customWidth="1"/>
    <col min="3602" max="3603" width="8.88671875" style="532"/>
    <col min="3604" max="3616" width="9.88671875" style="532" bestFit="1" customWidth="1"/>
    <col min="3617" max="3770" width="8.88671875" style="532"/>
    <col min="3771" max="3771" width="9.109375" style="532" customWidth="1"/>
    <col min="3772" max="3840" width="8.88671875" style="532"/>
    <col min="3841" max="3841" width="3" style="532" customWidth="1"/>
    <col min="3842" max="3842" width="39.33203125" style="532" customWidth="1"/>
    <col min="3843" max="3843" width="11.5546875" style="532" customWidth="1"/>
    <col min="3844" max="3852" width="10.33203125" style="532" customWidth="1"/>
    <col min="3853" max="3857" width="9.88671875" style="532" bestFit="1" customWidth="1"/>
    <col min="3858" max="3859" width="8.88671875" style="532"/>
    <col min="3860" max="3872" width="9.88671875" style="532" bestFit="1" customWidth="1"/>
    <col min="3873" max="4026" width="8.88671875" style="532"/>
    <col min="4027" max="4027" width="9.109375" style="532" customWidth="1"/>
    <col min="4028" max="4096" width="8.88671875" style="532"/>
    <col min="4097" max="4097" width="3" style="532" customWidth="1"/>
    <col min="4098" max="4098" width="39.33203125" style="532" customWidth="1"/>
    <col min="4099" max="4099" width="11.5546875" style="532" customWidth="1"/>
    <col min="4100" max="4108" width="10.33203125" style="532" customWidth="1"/>
    <col min="4109" max="4113" width="9.88671875" style="532" bestFit="1" customWidth="1"/>
    <col min="4114" max="4115" width="8.88671875" style="532"/>
    <col min="4116" max="4128" width="9.88671875" style="532" bestFit="1" customWidth="1"/>
    <col min="4129" max="4282" width="8.88671875" style="532"/>
    <col min="4283" max="4283" width="9.109375" style="532" customWidth="1"/>
    <col min="4284" max="4352" width="8.88671875" style="532"/>
    <col min="4353" max="4353" width="3" style="532" customWidth="1"/>
    <col min="4354" max="4354" width="39.33203125" style="532" customWidth="1"/>
    <col min="4355" max="4355" width="11.5546875" style="532" customWidth="1"/>
    <col min="4356" max="4364" width="10.33203125" style="532" customWidth="1"/>
    <col min="4365" max="4369" width="9.88671875" style="532" bestFit="1" customWidth="1"/>
    <col min="4370" max="4371" width="8.88671875" style="532"/>
    <col min="4372" max="4384" width="9.88671875" style="532" bestFit="1" customWidth="1"/>
    <col min="4385" max="4538" width="8.88671875" style="532"/>
    <col min="4539" max="4539" width="9.109375" style="532" customWidth="1"/>
    <col min="4540" max="4608" width="8.88671875" style="532"/>
    <col min="4609" max="4609" width="3" style="532" customWidth="1"/>
    <col min="4610" max="4610" width="39.33203125" style="532" customWidth="1"/>
    <col min="4611" max="4611" width="11.5546875" style="532" customWidth="1"/>
    <col min="4612" max="4620" width="10.33203125" style="532" customWidth="1"/>
    <col min="4621" max="4625" width="9.88671875" style="532" bestFit="1" customWidth="1"/>
    <col min="4626" max="4627" width="8.88671875" style="532"/>
    <col min="4628" max="4640" width="9.88671875" style="532" bestFit="1" customWidth="1"/>
    <col min="4641" max="4794" width="8.88671875" style="532"/>
    <col min="4795" max="4795" width="9.109375" style="532" customWidth="1"/>
    <col min="4796" max="4864" width="8.88671875" style="532"/>
    <col min="4865" max="4865" width="3" style="532" customWidth="1"/>
    <col min="4866" max="4866" width="39.33203125" style="532" customWidth="1"/>
    <col min="4867" max="4867" width="11.5546875" style="532" customWidth="1"/>
    <col min="4868" max="4876" width="10.33203125" style="532" customWidth="1"/>
    <col min="4877" max="4881" width="9.88671875" style="532" bestFit="1" customWidth="1"/>
    <col min="4882" max="4883" width="8.88671875" style="532"/>
    <col min="4884" max="4896" width="9.88671875" style="532" bestFit="1" customWidth="1"/>
    <col min="4897" max="5050" width="8.88671875" style="532"/>
    <col min="5051" max="5051" width="9.109375" style="532" customWidth="1"/>
    <col min="5052" max="5120" width="8.88671875" style="532"/>
    <col min="5121" max="5121" width="3" style="532" customWidth="1"/>
    <col min="5122" max="5122" width="39.33203125" style="532" customWidth="1"/>
    <col min="5123" max="5123" width="11.5546875" style="532" customWidth="1"/>
    <col min="5124" max="5132" width="10.33203125" style="532" customWidth="1"/>
    <col min="5133" max="5137" width="9.88671875" style="532" bestFit="1" customWidth="1"/>
    <col min="5138" max="5139" width="8.88671875" style="532"/>
    <col min="5140" max="5152" width="9.88671875" style="532" bestFit="1" customWidth="1"/>
    <col min="5153" max="5306" width="8.88671875" style="532"/>
    <col min="5307" max="5307" width="9.109375" style="532" customWidth="1"/>
    <col min="5308" max="5376" width="8.88671875" style="532"/>
    <col min="5377" max="5377" width="3" style="532" customWidth="1"/>
    <col min="5378" max="5378" width="39.33203125" style="532" customWidth="1"/>
    <col min="5379" max="5379" width="11.5546875" style="532" customWidth="1"/>
    <col min="5380" max="5388" width="10.33203125" style="532" customWidth="1"/>
    <col min="5389" max="5393" width="9.88671875" style="532" bestFit="1" customWidth="1"/>
    <col min="5394" max="5395" width="8.88671875" style="532"/>
    <col min="5396" max="5408" width="9.88671875" style="532" bestFit="1" customWidth="1"/>
    <col min="5409" max="5562" width="8.88671875" style="532"/>
    <col min="5563" max="5563" width="9.109375" style="532" customWidth="1"/>
    <col min="5564" max="5632" width="8.88671875" style="532"/>
    <col min="5633" max="5633" width="3" style="532" customWidth="1"/>
    <col min="5634" max="5634" width="39.33203125" style="532" customWidth="1"/>
    <col min="5635" max="5635" width="11.5546875" style="532" customWidth="1"/>
    <col min="5636" max="5644" width="10.33203125" style="532" customWidth="1"/>
    <col min="5645" max="5649" width="9.88671875" style="532" bestFit="1" customWidth="1"/>
    <col min="5650" max="5651" width="8.88671875" style="532"/>
    <col min="5652" max="5664" width="9.88671875" style="532" bestFit="1" customWidth="1"/>
    <col min="5665" max="5818" width="8.88671875" style="532"/>
    <col min="5819" max="5819" width="9.109375" style="532" customWidth="1"/>
    <col min="5820" max="5888" width="8.88671875" style="532"/>
    <col min="5889" max="5889" width="3" style="532" customWidth="1"/>
    <col min="5890" max="5890" width="39.33203125" style="532" customWidth="1"/>
    <col min="5891" max="5891" width="11.5546875" style="532" customWidth="1"/>
    <col min="5892" max="5900" width="10.33203125" style="532" customWidth="1"/>
    <col min="5901" max="5905" width="9.88671875" style="532" bestFit="1" customWidth="1"/>
    <col min="5906" max="5907" width="8.88671875" style="532"/>
    <col min="5908" max="5920" width="9.88671875" style="532" bestFit="1" customWidth="1"/>
    <col min="5921" max="6074" width="8.88671875" style="532"/>
    <col min="6075" max="6075" width="9.109375" style="532" customWidth="1"/>
    <col min="6076" max="6144" width="8.88671875" style="532"/>
    <col min="6145" max="6145" width="3" style="532" customWidth="1"/>
    <col min="6146" max="6146" width="39.33203125" style="532" customWidth="1"/>
    <col min="6147" max="6147" width="11.5546875" style="532" customWidth="1"/>
    <col min="6148" max="6156" width="10.33203125" style="532" customWidth="1"/>
    <col min="6157" max="6161" width="9.88671875" style="532" bestFit="1" customWidth="1"/>
    <col min="6162" max="6163" width="8.88671875" style="532"/>
    <col min="6164" max="6176" width="9.88671875" style="532" bestFit="1" customWidth="1"/>
    <col min="6177" max="6330" width="8.88671875" style="532"/>
    <col min="6331" max="6331" width="9.109375" style="532" customWidth="1"/>
    <col min="6332" max="6400" width="8.88671875" style="532"/>
    <col min="6401" max="6401" width="3" style="532" customWidth="1"/>
    <col min="6402" max="6402" width="39.33203125" style="532" customWidth="1"/>
    <col min="6403" max="6403" width="11.5546875" style="532" customWidth="1"/>
    <col min="6404" max="6412" width="10.33203125" style="532" customWidth="1"/>
    <col min="6413" max="6417" width="9.88671875" style="532" bestFit="1" customWidth="1"/>
    <col min="6418" max="6419" width="8.88671875" style="532"/>
    <col min="6420" max="6432" width="9.88671875" style="532" bestFit="1" customWidth="1"/>
    <col min="6433" max="6586" width="8.88671875" style="532"/>
    <col min="6587" max="6587" width="9.109375" style="532" customWidth="1"/>
    <col min="6588" max="6656" width="8.88671875" style="532"/>
    <col min="6657" max="6657" width="3" style="532" customWidth="1"/>
    <col min="6658" max="6658" width="39.33203125" style="532" customWidth="1"/>
    <col min="6659" max="6659" width="11.5546875" style="532" customWidth="1"/>
    <col min="6660" max="6668" width="10.33203125" style="532" customWidth="1"/>
    <col min="6669" max="6673" width="9.88671875" style="532" bestFit="1" customWidth="1"/>
    <col min="6674" max="6675" width="8.88671875" style="532"/>
    <col min="6676" max="6688" width="9.88671875" style="532" bestFit="1" customWidth="1"/>
    <col min="6689" max="6842" width="8.88671875" style="532"/>
    <col min="6843" max="6843" width="9.109375" style="532" customWidth="1"/>
    <col min="6844" max="6912" width="8.88671875" style="532"/>
    <col min="6913" max="6913" width="3" style="532" customWidth="1"/>
    <col min="6914" max="6914" width="39.33203125" style="532" customWidth="1"/>
    <col min="6915" max="6915" width="11.5546875" style="532" customWidth="1"/>
    <col min="6916" max="6924" width="10.33203125" style="532" customWidth="1"/>
    <col min="6925" max="6929" width="9.88671875" style="532" bestFit="1" customWidth="1"/>
    <col min="6930" max="6931" width="8.88671875" style="532"/>
    <col min="6932" max="6944" width="9.88671875" style="532" bestFit="1" customWidth="1"/>
    <col min="6945" max="7098" width="8.88671875" style="532"/>
    <col min="7099" max="7099" width="9.109375" style="532" customWidth="1"/>
    <col min="7100" max="7168" width="8.88671875" style="532"/>
    <col min="7169" max="7169" width="3" style="532" customWidth="1"/>
    <col min="7170" max="7170" width="39.33203125" style="532" customWidth="1"/>
    <col min="7171" max="7171" width="11.5546875" style="532" customWidth="1"/>
    <col min="7172" max="7180" width="10.33203125" style="532" customWidth="1"/>
    <col min="7181" max="7185" width="9.88671875" style="532" bestFit="1" customWidth="1"/>
    <col min="7186" max="7187" width="8.88671875" style="532"/>
    <col min="7188" max="7200" width="9.88671875" style="532" bestFit="1" customWidth="1"/>
    <col min="7201" max="7354" width="8.88671875" style="532"/>
    <col min="7355" max="7355" width="9.109375" style="532" customWidth="1"/>
    <col min="7356" max="7424" width="8.88671875" style="532"/>
    <col min="7425" max="7425" width="3" style="532" customWidth="1"/>
    <col min="7426" max="7426" width="39.33203125" style="532" customWidth="1"/>
    <col min="7427" max="7427" width="11.5546875" style="532" customWidth="1"/>
    <col min="7428" max="7436" width="10.33203125" style="532" customWidth="1"/>
    <col min="7437" max="7441" width="9.88671875" style="532" bestFit="1" customWidth="1"/>
    <col min="7442" max="7443" width="8.88671875" style="532"/>
    <col min="7444" max="7456" width="9.88671875" style="532" bestFit="1" customWidth="1"/>
    <col min="7457" max="7610" width="8.88671875" style="532"/>
    <col min="7611" max="7611" width="9.109375" style="532" customWidth="1"/>
    <col min="7612" max="7680" width="8.88671875" style="532"/>
    <col min="7681" max="7681" width="3" style="532" customWidth="1"/>
    <col min="7682" max="7682" width="39.33203125" style="532" customWidth="1"/>
    <col min="7683" max="7683" width="11.5546875" style="532" customWidth="1"/>
    <col min="7684" max="7692" width="10.33203125" style="532" customWidth="1"/>
    <col min="7693" max="7697" width="9.88671875" style="532" bestFit="1" customWidth="1"/>
    <col min="7698" max="7699" width="8.88671875" style="532"/>
    <col min="7700" max="7712" width="9.88671875" style="532" bestFit="1" customWidth="1"/>
    <col min="7713" max="7866" width="8.88671875" style="532"/>
    <col min="7867" max="7867" width="9.109375" style="532" customWidth="1"/>
    <col min="7868" max="7936" width="8.88671875" style="532"/>
    <col min="7937" max="7937" width="3" style="532" customWidth="1"/>
    <col min="7938" max="7938" width="39.33203125" style="532" customWidth="1"/>
    <col min="7939" max="7939" width="11.5546875" style="532" customWidth="1"/>
    <col min="7940" max="7948" width="10.33203125" style="532" customWidth="1"/>
    <col min="7949" max="7953" width="9.88671875" style="532" bestFit="1" customWidth="1"/>
    <col min="7954" max="7955" width="8.88671875" style="532"/>
    <col min="7956" max="7968" width="9.88671875" style="532" bestFit="1" customWidth="1"/>
    <col min="7969" max="8122" width="8.88671875" style="532"/>
    <col min="8123" max="8123" width="9.109375" style="532" customWidth="1"/>
    <col min="8124" max="8192" width="8.88671875" style="532"/>
    <col min="8193" max="8193" width="3" style="532" customWidth="1"/>
    <col min="8194" max="8194" width="39.33203125" style="532" customWidth="1"/>
    <col min="8195" max="8195" width="11.5546875" style="532" customWidth="1"/>
    <col min="8196" max="8204" width="10.33203125" style="532" customWidth="1"/>
    <col min="8205" max="8209" width="9.88671875" style="532" bestFit="1" customWidth="1"/>
    <col min="8210" max="8211" width="8.88671875" style="532"/>
    <col min="8212" max="8224" width="9.88671875" style="532" bestFit="1" customWidth="1"/>
    <col min="8225" max="8378" width="8.88671875" style="532"/>
    <col min="8379" max="8379" width="9.109375" style="532" customWidth="1"/>
    <col min="8380" max="8448" width="8.88671875" style="532"/>
    <col min="8449" max="8449" width="3" style="532" customWidth="1"/>
    <col min="8450" max="8450" width="39.33203125" style="532" customWidth="1"/>
    <col min="8451" max="8451" width="11.5546875" style="532" customWidth="1"/>
    <col min="8452" max="8460" width="10.33203125" style="532" customWidth="1"/>
    <col min="8461" max="8465" width="9.88671875" style="532" bestFit="1" customWidth="1"/>
    <col min="8466" max="8467" width="8.88671875" style="532"/>
    <col min="8468" max="8480" width="9.88671875" style="532" bestFit="1" customWidth="1"/>
    <col min="8481" max="8634" width="8.88671875" style="532"/>
    <col min="8635" max="8635" width="9.109375" style="532" customWidth="1"/>
    <col min="8636" max="8704" width="8.88671875" style="532"/>
    <col min="8705" max="8705" width="3" style="532" customWidth="1"/>
    <col min="8706" max="8706" width="39.33203125" style="532" customWidth="1"/>
    <col min="8707" max="8707" width="11.5546875" style="532" customWidth="1"/>
    <col min="8708" max="8716" width="10.33203125" style="532" customWidth="1"/>
    <col min="8717" max="8721" width="9.88671875" style="532" bestFit="1" customWidth="1"/>
    <col min="8722" max="8723" width="8.88671875" style="532"/>
    <col min="8724" max="8736" width="9.88671875" style="532" bestFit="1" customWidth="1"/>
    <col min="8737" max="8890" width="8.88671875" style="532"/>
    <col min="8891" max="8891" width="9.109375" style="532" customWidth="1"/>
    <col min="8892" max="8960" width="8.88671875" style="532"/>
    <col min="8961" max="8961" width="3" style="532" customWidth="1"/>
    <col min="8962" max="8962" width="39.33203125" style="532" customWidth="1"/>
    <col min="8963" max="8963" width="11.5546875" style="532" customWidth="1"/>
    <col min="8964" max="8972" width="10.33203125" style="532" customWidth="1"/>
    <col min="8973" max="8977" width="9.88671875" style="532" bestFit="1" customWidth="1"/>
    <col min="8978" max="8979" width="8.88671875" style="532"/>
    <col min="8980" max="8992" width="9.88671875" style="532" bestFit="1" customWidth="1"/>
    <col min="8993" max="9146" width="8.88671875" style="532"/>
    <col min="9147" max="9147" width="9.109375" style="532" customWidth="1"/>
    <col min="9148" max="9216" width="8.88671875" style="532"/>
    <col min="9217" max="9217" width="3" style="532" customWidth="1"/>
    <col min="9218" max="9218" width="39.33203125" style="532" customWidth="1"/>
    <col min="9219" max="9219" width="11.5546875" style="532" customWidth="1"/>
    <col min="9220" max="9228" width="10.33203125" style="532" customWidth="1"/>
    <col min="9229" max="9233" width="9.88671875" style="532" bestFit="1" customWidth="1"/>
    <col min="9234" max="9235" width="8.88671875" style="532"/>
    <col min="9236" max="9248" width="9.88671875" style="532" bestFit="1" customWidth="1"/>
    <col min="9249" max="9402" width="8.88671875" style="532"/>
    <col min="9403" max="9403" width="9.109375" style="532" customWidth="1"/>
    <col min="9404" max="9472" width="8.88671875" style="532"/>
    <col min="9473" max="9473" width="3" style="532" customWidth="1"/>
    <col min="9474" max="9474" width="39.33203125" style="532" customWidth="1"/>
    <col min="9475" max="9475" width="11.5546875" style="532" customWidth="1"/>
    <col min="9476" max="9484" width="10.33203125" style="532" customWidth="1"/>
    <col min="9485" max="9489" width="9.88671875" style="532" bestFit="1" customWidth="1"/>
    <col min="9490" max="9491" width="8.88671875" style="532"/>
    <col min="9492" max="9504" width="9.88671875" style="532" bestFit="1" customWidth="1"/>
    <col min="9505" max="9658" width="8.88671875" style="532"/>
    <col min="9659" max="9659" width="9.109375" style="532" customWidth="1"/>
    <col min="9660" max="9728" width="8.88671875" style="532"/>
    <col min="9729" max="9729" width="3" style="532" customWidth="1"/>
    <col min="9730" max="9730" width="39.33203125" style="532" customWidth="1"/>
    <col min="9731" max="9731" width="11.5546875" style="532" customWidth="1"/>
    <col min="9732" max="9740" width="10.33203125" style="532" customWidth="1"/>
    <col min="9741" max="9745" width="9.88671875" style="532" bestFit="1" customWidth="1"/>
    <col min="9746" max="9747" width="8.88671875" style="532"/>
    <col min="9748" max="9760" width="9.88671875" style="532" bestFit="1" customWidth="1"/>
    <col min="9761" max="9914" width="8.88671875" style="532"/>
    <col min="9915" max="9915" width="9.109375" style="532" customWidth="1"/>
    <col min="9916" max="9984" width="8.88671875" style="532"/>
    <col min="9985" max="9985" width="3" style="532" customWidth="1"/>
    <col min="9986" max="9986" width="39.33203125" style="532" customWidth="1"/>
    <col min="9987" max="9987" width="11.5546875" style="532" customWidth="1"/>
    <col min="9988" max="9996" width="10.33203125" style="532" customWidth="1"/>
    <col min="9997" max="10001" width="9.88671875" style="532" bestFit="1" customWidth="1"/>
    <col min="10002" max="10003" width="8.88671875" style="532"/>
    <col min="10004" max="10016" width="9.88671875" style="532" bestFit="1" customWidth="1"/>
    <col min="10017" max="10170" width="8.88671875" style="532"/>
    <col min="10171" max="10171" width="9.109375" style="532" customWidth="1"/>
    <col min="10172" max="10240" width="8.88671875" style="532"/>
    <col min="10241" max="10241" width="3" style="532" customWidth="1"/>
    <col min="10242" max="10242" width="39.33203125" style="532" customWidth="1"/>
    <col min="10243" max="10243" width="11.5546875" style="532" customWidth="1"/>
    <col min="10244" max="10252" width="10.33203125" style="532" customWidth="1"/>
    <col min="10253" max="10257" width="9.88671875" style="532" bestFit="1" customWidth="1"/>
    <col min="10258" max="10259" width="8.88671875" style="532"/>
    <col min="10260" max="10272" width="9.88671875" style="532" bestFit="1" customWidth="1"/>
    <col min="10273" max="10426" width="8.88671875" style="532"/>
    <col min="10427" max="10427" width="9.109375" style="532" customWidth="1"/>
    <col min="10428" max="10496" width="8.88671875" style="532"/>
    <col min="10497" max="10497" width="3" style="532" customWidth="1"/>
    <col min="10498" max="10498" width="39.33203125" style="532" customWidth="1"/>
    <col min="10499" max="10499" width="11.5546875" style="532" customWidth="1"/>
    <col min="10500" max="10508" width="10.33203125" style="532" customWidth="1"/>
    <col min="10509" max="10513" width="9.88671875" style="532" bestFit="1" customWidth="1"/>
    <col min="10514" max="10515" width="8.88671875" style="532"/>
    <col min="10516" max="10528" width="9.88671875" style="532" bestFit="1" customWidth="1"/>
    <col min="10529" max="10682" width="8.88671875" style="532"/>
    <col min="10683" max="10683" width="9.109375" style="532" customWidth="1"/>
    <col min="10684" max="10752" width="8.88671875" style="532"/>
    <col min="10753" max="10753" width="3" style="532" customWidth="1"/>
    <col min="10754" max="10754" width="39.33203125" style="532" customWidth="1"/>
    <col min="10755" max="10755" width="11.5546875" style="532" customWidth="1"/>
    <col min="10756" max="10764" width="10.33203125" style="532" customWidth="1"/>
    <col min="10765" max="10769" width="9.88671875" style="532" bestFit="1" customWidth="1"/>
    <col min="10770" max="10771" width="8.88671875" style="532"/>
    <col min="10772" max="10784" width="9.88671875" style="532" bestFit="1" customWidth="1"/>
    <col min="10785" max="10938" width="8.88671875" style="532"/>
    <col min="10939" max="10939" width="9.109375" style="532" customWidth="1"/>
    <col min="10940" max="11008" width="8.88671875" style="532"/>
    <col min="11009" max="11009" width="3" style="532" customWidth="1"/>
    <col min="11010" max="11010" width="39.33203125" style="532" customWidth="1"/>
    <col min="11011" max="11011" width="11.5546875" style="532" customWidth="1"/>
    <col min="11012" max="11020" width="10.33203125" style="532" customWidth="1"/>
    <col min="11021" max="11025" width="9.88671875" style="532" bestFit="1" customWidth="1"/>
    <col min="11026" max="11027" width="8.88671875" style="532"/>
    <col min="11028" max="11040" width="9.88671875" style="532" bestFit="1" customWidth="1"/>
    <col min="11041" max="11194" width="8.88671875" style="532"/>
    <col min="11195" max="11195" width="9.109375" style="532" customWidth="1"/>
    <col min="11196" max="11264" width="8.88671875" style="532"/>
    <col min="11265" max="11265" width="3" style="532" customWidth="1"/>
    <col min="11266" max="11266" width="39.33203125" style="532" customWidth="1"/>
    <col min="11267" max="11267" width="11.5546875" style="532" customWidth="1"/>
    <col min="11268" max="11276" width="10.33203125" style="532" customWidth="1"/>
    <col min="11277" max="11281" width="9.88671875" style="532" bestFit="1" customWidth="1"/>
    <col min="11282" max="11283" width="8.88671875" style="532"/>
    <col min="11284" max="11296" width="9.88671875" style="532" bestFit="1" customWidth="1"/>
    <col min="11297" max="11450" width="8.88671875" style="532"/>
    <col min="11451" max="11451" width="9.109375" style="532" customWidth="1"/>
    <col min="11452" max="11520" width="8.88671875" style="532"/>
    <col min="11521" max="11521" width="3" style="532" customWidth="1"/>
    <col min="11522" max="11522" width="39.33203125" style="532" customWidth="1"/>
    <col min="11523" max="11523" width="11.5546875" style="532" customWidth="1"/>
    <col min="11524" max="11532" width="10.33203125" style="532" customWidth="1"/>
    <col min="11533" max="11537" width="9.88671875" style="532" bestFit="1" customWidth="1"/>
    <col min="11538" max="11539" width="8.88671875" style="532"/>
    <col min="11540" max="11552" width="9.88671875" style="532" bestFit="1" customWidth="1"/>
    <col min="11553" max="11706" width="8.88671875" style="532"/>
    <col min="11707" max="11707" width="9.109375" style="532" customWidth="1"/>
    <col min="11708" max="11776" width="8.88671875" style="532"/>
    <col min="11777" max="11777" width="3" style="532" customWidth="1"/>
    <col min="11778" max="11778" width="39.33203125" style="532" customWidth="1"/>
    <col min="11779" max="11779" width="11.5546875" style="532" customWidth="1"/>
    <col min="11780" max="11788" width="10.33203125" style="532" customWidth="1"/>
    <col min="11789" max="11793" width="9.88671875" style="532" bestFit="1" customWidth="1"/>
    <col min="11794" max="11795" width="8.88671875" style="532"/>
    <col min="11796" max="11808" width="9.88671875" style="532" bestFit="1" customWidth="1"/>
    <col min="11809" max="11962" width="8.88671875" style="532"/>
    <col min="11963" max="11963" width="9.109375" style="532" customWidth="1"/>
    <col min="11964" max="12032" width="8.88671875" style="532"/>
    <col min="12033" max="12033" width="3" style="532" customWidth="1"/>
    <col min="12034" max="12034" width="39.33203125" style="532" customWidth="1"/>
    <col min="12035" max="12035" width="11.5546875" style="532" customWidth="1"/>
    <col min="12036" max="12044" width="10.33203125" style="532" customWidth="1"/>
    <col min="12045" max="12049" width="9.88671875" style="532" bestFit="1" customWidth="1"/>
    <col min="12050" max="12051" width="8.88671875" style="532"/>
    <col min="12052" max="12064" width="9.88671875" style="532" bestFit="1" customWidth="1"/>
    <col min="12065" max="12218" width="8.88671875" style="532"/>
    <col min="12219" max="12219" width="9.109375" style="532" customWidth="1"/>
    <col min="12220" max="12288" width="8.88671875" style="532"/>
    <col min="12289" max="12289" width="3" style="532" customWidth="1"/>
    <col min="12290" max="12290" width="39.33203125" style="532" customWidth="1"/>
    <col min="12291" max="12291" width="11.5546875" style="532" customWidth="1"/>
    <col min="12292" max="12300" width="10.33203125" style="532" customWidth="1"/>
    <col min="12301" max="12305" width="9.88671875" style="532" bestFit="1" customWidth="1"/>
    <col min="12306" max="12307" width="8.88671875" style="532"/>
    <col min="12308" max="12320" width="9.88671875" style="532" bestFit="1" customWidth="1"/>
    <col min="12321" max="12474" width="8.88671875" style="532"/>
    <col min="12475" max="12475" width="9.109375" style="532" customWidth="1"/>
    <col min="12476" max="12544" width="8.88671875" style="532"/>
    <col min="12545" max="12545" width="3" style="532" customWidth="1"/>
    <col min="12546" max="12546" width="39.33203125" style="532" customWidth="1"/>
    <col min="12547" max="12547" width="11.5546875" style="532" customWidth="1"/>
    <col min="12548" max="12556" width="10.33203125" style="532" customWidth="1"/>
    <col min="12557" max="12561" width="9.88671875" style="532" bestFit="1" customWidth="1"/>
    <col min="12562" max="12563" width="8.88671875" style="532"/>
    <col min="12564" max="12576" width="9.88671875" style="532" bestFit="1" customWidth="1"/>
    <col min="12577" max="12730" width="8.88671875" style="532"/>
    <col min="12731" max="12731" width="9.109375" style="532" customWidth="1"/>
    <col min="12732" max="12800" width="8.88671875" style="532"/>
    <col min="12801" max="12801" width="3" style="532" customWidth="1"/>
    <col min="12802" max="12802" width="39.33203125" style="532" customWidth="1"/>
    <col min="12803" max="12803" width="11.5546875" style="532" customWidth="1"/>
    <col min="12804" max="12812" width="10.33203125" style="532" customWidth="1"/>
    <col min="12813" max="12817" width="9.88671875" style="532" bestFit="1" customWidth="1"/>
    <col min="12818" max="12819" width="8.88671875" style="532"/>
    <col min="12820" max="12832" width="9.88671875" style="532" bestFit="1" customWidth="1"/>
    <col min="12833" max="12986" width="8.88671875" style="532"/>
    <col min="12987" max="12987" width="9.109375" style="532" customWidth="1"/>
    <col min="12988" max="13056" width="8.88671875" style="532"/>
    <col min="13057" max="13057" width="3" style="532" customWidth="1"/>
    <col min="13058" max="13058" width="39.33203125" style="532" customWidth="1"/>
    <col min="13059" max="13059" width="11.5546875" style="532" customWidth="1"/>
    <col min="13060" max="13068" width="10.33203125" style="532" customWidth="1"/>
    <col min="13069" max="13073" width="9.88671875" style="532" bestFit="1" customWidth="1"/>
    <col min="13074" max="13075" width="8.88671875" style="532"/>
    <col min="13076" max="13088" width="9.88671875" style="532" bestFit="1" customWidth="1"/>
    <col min="13089" max="13242" width="8.88671875" style="532"/>
    <col min="13243" max="13243" width="9.109375" style="532" customWidth="1"/>
    <col min="13244" max="13312" width="8.88671875" style="532"/>
    <col min="13313" max="13313" width="3" style="532" customWidth="1"/>
    <col min="13314" max="13314" width="39.33203125" style="532" customWidth="1"/>
    <col min="13315" max="13315" width="11.5546875" style="532" customWidth="1"/>
    <col min="13316" max="13324" width="10.33203125" style="532" customWidth="1"/>
    <col min="13325" max="13329" width="9.88671875" style="532" bestFit="1" customWidth="1"/>
    <col min="13330" max="13331" width="8.88671875" style="532"/>
    <col min="13332" max="13344" width="9.88671875" style="532" bestFit="1" customWidth="1"/>
    <col min="13345" max="13498" width="8.88671875" style="532"/>
    <col min="13499" max="13499" width="9.109375" style="532" customWidth="1"/>
    <col min="13500" max="13568" width="8.88671875" style="532"/>
    <col min="13569" max="13569" width="3" style="532" customWidth="1"/>
    <col min="13570" max="13570" width="39.33203125" style="532" customWidth="1"/>
    <col min="13571" max="13571" width="11.5546875" style="532" customWidth="1"/>
    <col min="13572" max="13580" width="10.33203125" style="532" customWidth="1"/>
    <col min="13581" max="13585" width="9.88671875" style="532" bestFit="1" customWidth="1"/>
    <col min="13586" max="13587" width="8.88671875" style="532"/>
    <col min="13588" max="13600" width="9.88671875" style="532" bestFit="1" customWidth="1"/>
    <col min="13601" max="13754" width="8.88671875" style="532"/>
    <col min="13755" max="13755" width="9.109375" style="532" customWidth="1"/>
    <col min="13756" max="13824" width="8.88671875" style="532"/>
    <col min="13825" max="13825" width="3" style="532" customWidth="1"/>
    <col min="13826" max="13826" width="39.33203125" style="532" customWidth="1"/>
    <col min="13827" max="13827" width="11.5546875" style="532" customWidth="1"/>
    <col min="13828" max="13836" width="10.33203125" style="532" customWidth="1"/>
    <col min="13837" max="13841" width="9.88671875" style="532" bestFit="1" customWidth="1"/>
    <col min="13842" max="13843" width="8.88671875" style="532"/>
    <col min="13844" max="13856" width="9.88671875" style="532" bestFit="1" customWidth="1"/>
    <col min="13857" max="14010" width="8.88671875" style="532"/>
    <col min="14011" max="14011" width="9.109375" style="532" customWidth="1"/>
    <col min="14012" max="14080" width="8.88671875" style="532"/>
    <col min="14081" max="14081" width="3" style="532" customWidth="1"/>
    <col min="14082" max="14082" width="39.33203125" style="532" customWidth="1"/>
    <col min="14083" max="14083" width="11.5546875" style="532" customWidth="1"/>
    <col min="14084" max="14092" width="10.33203125" style="532" customWidth="1"/>
    <col min="14093" max="14097" width="9.88671875" style="532" bestFit="1" customWidth="1"/>
    <col min="14098" max="14099" width="8.88671875" style="532"/>
    <col min="14100" max="14112" width="9.88671875" style="532" bestFit="1" customWidth="1"/>
    <col min="14113" max="14266" width="8.88671875" style="532"/>
    <col min="14267" max="14267" width="9.109375" style="532" customWidth="1"/>
    <col min="14268" max="14336" width="8.88671875" style="532"/>
    <col min="14337" max="14337" width="3" style="532" customWidth="1"/>
    <col min="14338" max="14338" width="39.33203125" style="532" customWidth="1"/>
    <col min="14339" max="14339" width="11.5546875" style="532" customWidth="1"/>
    <col min="14340" max="14348" width="10.33203125" style="532" customWidth="1"/>
    <col min="14349" max="14353" width="9.88671875" style="532" bestFit="1" customWidth="1"/>
    <col min="14354" max="14355" width="8.88671875" style="532"/>
    <col min="14356" max="14368" width="9.88671875" style="532" bestFit="1" customWidth="1"/>
    <col min="14369" max="14522" width="8.88671875" style="532"/>
    <col min="14523" max="14523" width="9.109375" style="532" customWidth="1"/>
    <col min="14524" max="14592" width="8.88671875" style="532"/>
    <col min="14593" max="14593" width="3" style="532" customWidth="1"/>
    <col min="14594" max="14594" width="39.33203125" style="532" customWidth="1"/>
    <col min="14595" max="14595" width="11.5546875" style="532" customWidth="1"/>
    <col min="14596" max="14604" width="10.33203125" style="532" customWidth="1"/>
    <col min="14605" max="14609" width="9.88671875" style="532" bestFit="1" customWidth="1"/>
    <col min="14610" max="14611" width="8.88671875" style="532"/>
    <col min="14612" max="14624" width="9.88671875" style="532" bestFit="1" customWidth="1"/>
    <col min="14625" max="14778" width="8.88671875" style="532"/>
    <col min="14779" max="14779" width="9.109375" style="532" customWidth="1"/>
    <col min="14780" max="14848" width="8.88671875" style="532"/>
    <col min="14849" max="14849" width="3" style="532" customWidth="1"/>
    <col min="14850" max="14850" width="39.33203125" style="532" customWidth="1"/>
    <col min="14851" max="14851" width="11.5546875" style="532" customWidth="1"/>
    <col min="14852" max="14860" width="10.33203125" style="532" customWidth="1"/>
    <col min="14861" max="14865" width="9.88671875" style="532" bestFit="1" customWidth="1"/>
    <col min="14866" max="14867" width="8.88671875" style="532"/>
    <col min="14868" max="14880" width="9.88671875" style="532" bestFit="1" customWidth="1"/>
    <col min="14881" max="15034" width="8.88671875" style="532"/>
    <col min="15035" max="15035" width="9.109375" style="532" customWidth="1"/>
    <col min="15036" max="15104" width="8.88671875" style="532"/>
    <col min="15105" max="15105" width="3" style="532" customWidth="1"/>
    <col min="15106" max="15106" width="39.33203125" style="532" customWidth="1"/>
    <col min="15107" max="15107" width="11.5546875" style="532" customWidth="1"/>
    <col min="15108" max="15116" width="10.33203125" style="532" customWidth="1"/>
    <col min="15117" max="15121" width="9.88671875" style="532" bestFit="1" customWidth="1"/>
    <col min="15122" max="15123" width="8.88671875" style="532"/>
    <col min="15124" max="15136" width="9.88671875" style="532" bestFit="1" customWidth="1"/>
    <col min="15137" max="15290" width="8.88671875" style="532"/>
    <col min="15291" max="15291" width="9.109375" style="532" customWidth="1"/>
    <col min="15292" max="15360" width="8.88671875" style="532"/>
    <col min="15361" max="15361" width="3" style="532" customWidth="1"/>
    <col min="15362" max="15362" width="39.33203125" style="532" customWidth="1"/>
    <col min="15363" max="15363" width="11.5546875" style="532" customWidth="1"/>
    <col min="15364" max="15372" width="10.33203125" style="532" customWidth="1"/>
    <col min="15373" max="15377" width="9.88671875" style="532" bestFit="1" customWidth="1"/>
    <col min="15378" max="15379" width="8.88671875" style="532"/>
    <col min="15380" max="15392" width="9.88671875" style="532" bestFit="1" customWidth="1"/>
    <col min="15393" max="15546" width="8.88671875" style="532"/>
    <col min="15547" max="15547" width="9.109375" style="532" customWidth="1"/>
    <col min="15548" max="15616" width="8.88671875" style="532"/>
    <col min="15617" max="15617" width="3" style="532" customWidth="1"/>
    <col min="15618" max="15618" width="39.33203125" style="532" customWidth="1"/>
    <col min="15619" max="15619" width="11.5546875" style="532" customWidth="1"/>
    <col min="15620" max="15628" width="10.33203125" style="532" customWidth="1"/>
    <col min="15629" max="15633" width="9.88671875" style="532" bestFit="1" customWidth="1"/>
    <col min="15634" max="15635" width="8.88671875" style="532"/>
    <col min="15636" max="15648" width="9.88671875" style="532" bestFit="1" customWidth="1"/>
    <col min="15649" max="15802" width="8.88671875" style="532"/>
    <col min="15803" max="15803" width="9.109375" style="532" customWidth="1"/>
    <col min="15804" max="15872" width="8.88671875" style="532"/>
    <col min="15873" max="15873" width="3" style="532" customWidth="1"/>
    <col min="15874" max="15874" width="39.33203125" style="532" customWidth="1"/>
    <col min="15875" max="15875" width="11.5546875" style="532" customWidth="1"/>
    <col min="15876" max="15884" width="10.33203125" style="532" customWidth="1"/>
    <col min="15885" max="15889" width="9.88671875" style="532" bestFit="1" customWidth="1"/>
    <col min="15890" max="15891" width="8.88671875" style="532"/>
    <col min="15892" max="15904" width="9.88671875" style="532" bestFit="1" customWidth="1"/>
    <col min="15905" max="16058" width="8.88671875" style="532"/>
    <col min="16059" max="16059" width="9.109375" style="532" customWidth="1"/>
    <col min="16060" max="16128" width="8.88671875" style="532"/>
    <col min="16129" max="16129" width="3" style="532" customWidth="1"/>
    <col min="16130" max="16130" width="39.33203125" style="532" customWidth="1"/>
    <col min="16131" max="16131" width="11.5546875" style="532" customWidth="1"/>
    <col min="16132" max="16140" width="10.33203125" style="532" customWidth="1"/>
    <col min="16141" max="16145" width="9.88671875" style="532" bestFit="1" customWidth="1"/>
    <col min="16146" max="16147" width="8.88671875" style="532"/>
    <col min="16148" max="16160" width="9.88671875" style="532" bestFit="1" customWidth="1"/>
    <col min="16161" max="16314" width="8.88671875" style="532"/>
    <col min="16315" max="16315" width="9.109375" style="532" customWidth="1"/>
    <col min="16316" max="16384" width="8.88671875" style="532"/>
  </cols>
  <sheetData>
    <row r="1" spans="1:187" ht="23.4" thickBot="1">
      <c r="A1" s="532" t="s">
        <v>34</v>
      </c>
      <c r="B1" s="4523" t="s">
        <v>307</v>
      </c>
      <c r="C1" s="4524"/>
      <c r="D1" s="4524"/>
    </row>
    <row r="2" spans="1:187" ht="13.8" thickBot="1">
      <c r="H2" s="1264" t="s">
        <v>1271</v>
      </c>
      <c r="I2" s="4550" t="s">
        <v>1272</v>
      </c>
      <c r="J2" s="4741"/>
    </row>
    <row r="3" spans="1:187" ht="13.8" thickBot="1">
      <c r="B3" s="1266" t="s">
        <v>1273</v>
      </c>
      <c r="C3" s="1267">
        <v>1.22</v>
      </c>
      <c r="D3" s="1268" t="s">
        <v>46</v>
      </c>
      <c r="H3" s="1269">
        <v>570</v>
      </c>
      <c r="I3" s="4742">
        <v>0.06</v>
      </c>
      <c r="J3" s="4743"/>
      <c r="K3" s="1270">
        <f>H3*I3</f>
        <v>34.199999999999996</v>
      </c>
      <c r="M3" s="4493"/>
    </row>
    <row r="4" spans="1:187" ht="24.6" customHeight="1" thickBot="1">
      <c r="B4" s="1271" t="s">
        <v>1274</v>
      </c>
      <c r="C4" s="1272">
        <v>0.1</v>
      </c>
      <c r="D4" s="1273" t="s">
        <v>1275</v>
      </c>
      <c r="F4" s="4744" t="s">
        <v>1276</v>
      </c>
      <c r="G4" s="4745"/>
      <c r="H4" s="1274" t="str">
        <f>CONCATENATE((K3)," m³/s")</f>
        <v>34.2 m³/s</v>
      </c>
      <c r="J4" s="1275" t="s">
        <v>1277</v>
      </c>
      <c r="K4" s="1276" t="s">
        <v>853</v>
      </c>
      <c r="M4" s="4493"/>
    </row>
    <row r="5" spans="1:187" ht="13.8">
      <c r="B5" s="1271" t="s">
        <v>1278</v>
      </c>
      <c r="C5" s="1277">
        <f>C4/(100/C6)</f>
        <v>0.05</v>
      </c>
      <c r="D5" s="1273" t="s">
        <v>1275</v>
      </c>
      <c r="I5" s="1270">
        <f>H3*I3</f>
        <v>34.199999999999996</v>
      </c>
      <c r="J5" s="1278">
        <f>I5/2</f>
        <v>17.099999999999998</v>
      </c>
      <c r="K5" s="1279">
        <f>J5+I5</f>
        <v>51.3</v>
      </c>
      <c r="L5" s="1280" t="s">
        <v>1279</v>
      </c>
      <c r="M5" s="1281"/>
      <c r="N5" s="1282"/>
    </row>
    <row r="6" spans="1:187" ht="13.8" thickBot="1">
      <c r="B6" s="1283" t="s">
        <v>1280</v>
      </c>
      <c r="C6" s="1284">
        <v>50</v>
      </c>
      <c r="D6" s="1285" t="s">
        <v>46</v>
      </c>
    </row>
    <row r="7" spans="1:187" ht="13.8" thickBot="1">
      <c r="B7" s="1286" t="s">
        <v>1281</v>
      </c>
      <c r="C7" s="1286">
        <f>(($C$9-C9)/$C$9)*100</f>
        <v>0</v>
      </c>
      <c r="D7" s="1286">
        <f t="shared" ref="D7:O7" si="0">(($C$9-D9)/$C$9)*100</f>
        <v>5</v>
      </c>
      <c r="E7" s="1287">
        <f t="shared" si="0"/>
        <v>9.7500000000000053</v>
      </c>
      <c r="F7" s="1287">
        <f t="shared" si="0"/>
        <v>14.262500000000008</v>
      </c>
      <c r="G7" s="1287">
        <f t="shared" si="0"/>
        <v>18.549375000000008</v>
      </c>
      <c r="H7" s="1287">
        <f t="shared" si="0"/>
        <v>22.621906250000006</v>
      </c>
      <c r="I7" s="1287">
        <f t="shared" si="0"/>
        <v>26.490810937500004</v>
      </c>
      <c r="J7" s="1287">
        <f t="shared" si="0"/>
        <v>30.166270390625005</v>
      </c>
      <c r="K7" s="1287">
        <f t="shared" si="0"/>
        <v>33.657956871093752</v>
      </c>
      <c r="L7" s="1287">
        <f t="shared" si="0"/>
        <v>36.975059027539068</v>
      </c>
      <c r="M7" s="1287">
        <f t="shared" si="0"/>
        <v>40.126306076162109</v>
      </c>
      <c r="N7" s="1287">
        <f t="shared" si="0"/>
        <v>43.119990772354001</v>
      </c>
      <c r="O7" s="1288">
        <f t="shared" si="0"/>
        <v>45.963991233736301</v>
      </c>
    </row>
    <row r="8" spans="1:187" s="1289" customFormat="1">
      <c r="B8" s="1290" t="s">
        <v>1282</v>
      </c>
      <c r="C8" s="1291">
        <v>10</v>
      </c>
      <c r="D8" s="1292">
        <f>C8+$C$6</f>
        <v>60</v>
      </c>
      <c r="E8" s="1293">
        <f t="shared" ref="E8:BP8" si="1">D8+$C$6</f>
        <v>110</v>
      </c>
      <c r="F8" s="1294">
        <f t="shared" si="1"/>
        <v>160</v>
      </c>
      <c r="G8" s="1295">
        <f t="shared" si="1"/>
        <v>210</v>
      </c>
      <c r="H8" s="1294">
        <f t="shared" si="1"/>
        <v>260</v>
      </c>
      <c r="I8" s="1294">
        <f t="shared" si="1"/>
        <v>310</v>
      </c>
      <c r="J8" s="1294">
        <f t="shared" si="1"/>
        <v>360</v>
      </c>
      <c r="K8" s="1295">
        <f t="shared" si="1"/>
        <v>410</v>
      </c>
      <c r="L8" s="1294">
        <f t="shared" si="1"/>
        <v>460</v>
      </c>
      <c r="M8" s="1294">
        <f t="shared" si="1"/>
        <v>510</v>
      </c>
      <c r="N8" s="1294">
        <f t="shared" si="1"/>
        <v>560</v>
      </c>
      <c r="O8" s="1294">
        <f t="shared" si="1"/>
        <v>610</v>
      </c>
      <c r="P8" s="1296">
        <f t="shared" si="1"/>
        <v>660</v>
      </c>
      <c r="Q8" s="1296">
        <f t="shared" si="1"/>
        <v>710</v>
      </c>
      <c r="R8" s="1296">
        <f t="shared" si="1"/>
        <v>760</v>
      </c>
      <c r="S8" s="1296">
        <f t="shared" si="1"/>
        <v>810</v>
      </c>
      <c r="T8" s="1296">
        <f t="shared" si="1"/>
        <v>860</v>
      </c>
      <c r="U8" s="1296">
        <f t="shared" si="1"/>
        <v>910</v>
      </c>
      <c r="V8" s="1296">
        <f t="shared" si="1"/>
        <v>960</v>
      </c>
      <c r="W8" s="1296">
        <f t="shared" si="1"/>
        <v>1010</v>
      </c>
      <c r="X8" s="1296">
        <f t="shared" si="1"/>
        <v>1060</v>
      </c>
      <c r="Y8" s="1296">
        <f t="shared" si="1"/>
        <v>1110</v>
      </c>
      <c r="Z8" s="1296">
        <f t="shared" si="1"/>
        <v>1160</v>
      </c>
      <c r="AA8" s="1296">
        <f t="shared" si="1"/>
        <v>1210</v>
      </c>
      <c r="AB8" s="1296">
        <f t="shared" si="1"/>
        <v>1260</v>
      </c>
      <c r="AC8" s="1296">
        <f t="shared" si="1"/>
        <v>1310</v>
      </c>
      <c r="AD8" s="1296">
        <f t="shared" si="1"/>
        <v>1360</v>
      </c>
      <c r="AE8" s="1296">
        <f t="shared" si="1"/>
        <v>1410</v>
      </c>
      <c r="AF8" s="1296">
        <f t="shared" si="1"/>
        <v>1460</v>
      </c>
      <c r="AG8" s="1296">
        <f t="shared" si="1"/>
        <v>1510</v>
      </c>
      <c r="AH8" s="1296">
        <f t="shared" si="1"/>
        <v>1560</v>
      </c>
      <c r="AI8" s="1296">
        <f t="shared" si="1"/>
        <v>1610</v>
      </c>
      <c r="AJ8" s="1296">
        <f t="shared" si="1"/>
        <v>1660</v>
      </c>
      <c r="AK8" s="1296">
        <f t="shared" si="1"/>
        <v>1710</v>
      </c>
      <c r="AL8" s="1296">
        <f t="shared" si="1"/>
        <v>1760</v>
      </c>
      <c r="AM8" s="1296">
        <f t="shared" si="1"/>
        <v>1810</v>
      </c>
      <c r="AN8" s="1296">
        <f t="shared" si="1"/>
        <v>1860</v>
      </c>
      <c r="AO8" s="1296">
        <f t="shared" si="1"/>
        <v>1910</v>
      </c>
      <c r="AP8" s="1296">
        <f t="shared" si="1"/>
        <v>1960</v>
      </c>
      <c r="AQ8" s="1296">
        <f t="shared" si="1"/>
        <v>2010</v>
      </c>
      <c r="AR8" s="1296">
        <f t="shared" si="1"/>
        <v>2060</v>
      </c>
      <c r="AS8" s="1296">
        <f t="shared" si="1"/>
        <v>2110</v>
      </c>
      <c r="AT8" s="1296">
        <f t="shared" si="1"/>
        <v>2160</v>
      </c>
      <c r="AU8" s="1296">
        <f t="shared" si="1"/>
        <v>2210</v>
      </c>
      <c r="AV8" s="1296">
        <f t="shared" si="1"/>
        <v>2260</v>
      </c>
      <c r="AW8" s="1296">
        <f t="shared" si="1"/>
        <v>2310</v>
      </c>
      <c r="AX8" s="1296">
        <f t="shared" si="1"/>
        <v>2360</v>
      </c>
      <c r="AY8" s="1296">
        <f t="shared" si="1"/>
        <v>2410</v>
      </c>
      <c r="AZ8" s="1296">
        <f t="shared" si="1"/>
        <v>2460</v>
      </c>
      <c r="BA8" s="1296">
        <f t="shared" si="1"/>
        <v>2510</v>
      </c>
      <c r="BB8" s="1296">
        <f t="shared" si="1"/>
        <v>2560</v>
      </c>
      <c r="BC8" s="1296">
        <f t="shared" si="1"/>
        <v>2610</v>
      </c>
      <c r="BD8" s="1296">
        <f t="shared" si="1"/>
        <v>2660</v>
      </c>
      <c r="BE8" s="1296">
        <f t="shared" si="1"/>
        <v>2710</v>
      </c>
      <c r="BF8" s="1296">
        <f t="shared" si="1"/>
        <v>2760</v>
      </c>
      <c r="BG8" s="1296">
        <f t="shared" si="1"/>
        <v>2810</v>
      </c>
      <c r="BH8" s="1296">
        <f t="shared" si="1"/>
        <v>2860</v>
      </c>
      <c r="BI8" s="1296">
        <f t="shared" si="1"/>
        <v>2910</v>
      </c>
      <c r="BJ8" s="1296">
        <f t="shared" si="1"/>
        <v>2960</v>
      </c>
      <c r="BK8" s="1296">
        <f t="shared" si="1"/>
        <v>3010</v>
      </c>
      <c r="BL8" s="1296">
        <f t="shared" si="1"/>
        <v>3060</v>
      </c>
      <c r="BM8" s="1296">
        <f t="shared" si="1"/>
        <v>3110</v>
      </c>
      <c r="BN8" s="1296">
        <f t="shared" si="1"/>
        <v>3160</v>
      </c>
      <c r="BO8" s="1296">
        <f t="shared" si="1"/>
        <v>3210</v>
      </c>
      <c r="BP8" s="1296">
        <f t="shared" si="1"/>
        <v>3260</v>
      </c>
      <c r="BQ8" s="1296">
        <f t="shared" ref="BQ8:EB8" si="2">BP8+$C$6</f>
        <v>3310</v>
      </c>
      <c r="BR8" s="1296">
        <f t="shared" si="2"/>
        <v>3360</v>
      </c>
      <c r="BS8" s="1296">
        <f t="shared" si="2"/>
        <v>3410</v>
      </c>
      <c r="BT8" s="1296">
        <f t="shared" si="2"/>
        <v>3460</v>
      </c>
      <c r="BU8" s="1296">
        <f t="shared" si="2"/>
        <v>3510</v>
      </c>
      <c r="BV8" s="1296">
        <f t="shared" si="2"/>
        <v>3560</v>
      </c>
      <c r="BW8" s="1296">
        <f t="shared" si="2"/>
        <v>3610</v>
      </c>
      <c r="BX8" s="1296">
        <f t="shared" si="2"/>
        <v>3660</v>
      </c>
      <c r="BY8" s="1296">
        <f t="shared" si="2"/>
        <v>3710</v>
      </c>
      <c r="BZ8" s="1296">
        <f t="shared" si="2"/>
        <v>3760</v>
      </c>
      <c r="CA8" s="1296">
        <f t="shared" si="2"/>
        <v>3810</v>
      </c>
      <c r="CB8" s="1296">
        <f t="shared" si="2"/>
        <v>3860</v>
      </c>
      <c r="CC8" s="1296">
        <f t="shared" si="2"/>
        <v>3910</v>
      </c>
      <c r="CD8" s="1296">
        <f t="shared" si="2"/>
        <v>3960</v>
      </c>
      <c r="CE8" s="1296">
        <f t="shared" si="2"/>
        <v>4010</v>
      </c>
      <c r="CF8" s="1296">
        <f t="shared" si="2"/>
        <v>4060</v>
      </c>
      <c r="CG8" s="1296">
        <f t="shared" si="2"/>
        <v>4110</v>
      </c>
      <c r="CH8" s="1296">
        <f t="shared" si="2"/>
        <v>4160</v>
      </c>
      <c r="CI8" s="1296">
        <f t="shared" si="2"/>
        <v>4210</v>
      </c>
      <c r="CJ8" s="1296">
        <f t="shared" si="2"/>
        <v>4260</v>
      </c>
      <c r="CK8" s="1296">
        <f t="shared" si="2"/>
        <v>4310</v>
      </c>
      <c r="CL8" s="1296">
        <f t="shared" si="2"/>
        <v>4360</v>
      </c>
      <c r="CM8" s="1296">
        <f t="shared" si="2"/>
        <v>4410</v>
      </c>
      <c r="CN8" s="1296">
        <f t="shared" si="2"/>
        <v>4460</v>
      </c>
      <c r="CO8" s="1296">
        <f t="shared" si="2"/>
        <v>4510</v>
      </c>
      <c r="CP8" s="1296">
        <f t="shared" si="2"/>
        <v>4560</v>
      </c>
      <c r="CQ8" s="1296">
        <f t="shared" si="2"/>
        <v>4610</v>
      </c>
      <c r="CR8" s="1296">
        <f t="shared" si="2"/>
        <v>4660</v>
      </c>
      <c r="CS8" s="1296">
        <f t="shared" si="2"/>
        <v>4710</v>
      </c>
      <c r="CT8" s="1296">
        <f t="shared" si="2"/>
        <v>4760</v>
      </c>
      <c r="CU8" s="1296">
        <f t="shared" si="2"/>
        <v>4810</v>
      </c>
      <c r="CV8" s="1296">
        <f t="shared" si="2"/>
        <v>4860</v>
      </c>
      <c r="CW8" s="1296">
        <f t="shared" si="2"/>
        <v>4910</v>
      </c>
      <c r="CX8" s="1296">
        <f t="shared" si="2"/>
        <v>4960</v>
      </c>
      <c r="CY8" s="1296">
        <f t="shared" si="2"/>
        <v>5010</v>
      </c>
      <c r="CZ8" s="1296">
        <f t="shared" si="2"/>
        <v>5060</v>
      </c>
      <c r="DA8" s="1296">
        <f t="shared" si="2"/>
        <v>5110</v>
      </c>
      <c r="DB8" s="1296">
        <f t="shared" si="2"/>
        <v>5160</v>
      </c>
      <c r="DC8" s="1296">
        <f t="shared" si="2"/>
        <v>5210</v>
      </c>
      <c r="DD8" s="1296">
        <f t="shared" si="2"/>
        <v>5260</v>
      </c>
      <c r="DE8" s="1296">
        <f t="shared" si="2"/>
        <v>5310</v>
      </c>
      <c r="DF8" s="1296">
        <f t="shared" si="2"/>
        <v>5360</v>
      </c>
      <c r="DG8" s="1296">
        <f t="shared" si="2"/>
        <v>5410</v>
      </c>
      <c r="DH8" s="1296">
        <f t="shared" si="2"/>
        <v>5460</v>
      </c>
      <c r="DI8" s="1296">
        <f t="shared" si="2"/>
        <v>5510</v>
      </c>
      <c r="DJ8" s="1296">
        <f t="shared" si="2"/>
        <v>5560</v>
      </c>
      <c r="DK8" s="1296">
        <f t="shared" si="2"/>
        <v>5610</v>
      </c>
      <c r="DL8" s="1296">
        <f t="shared" si="2"/>
        <v>5660</v>
      </c>
      <c r="DM8" s="1296">
        <f t="shared" si="2"/>
        <v>5710</v>
      </c>
      <c r="DN8" s="1296">
        <f t="shared" si="2"/>
        <v>5760</v>
      </c>
      <c r="DO8" s="1296">
        <f t="shared" si="2"/>
        <v>5810</v>
      </c>
      <c r="DP8" s="1296">
        <f t="shared" si="2"/>
        <v>5860</v>
      </c>
      <c r="DQ8" s="1296">
        <f t="shared" si="2"/>
        <v>5910</v>
      </c>
      <c r="DR8" s="1296">
        <f t="shared" si="2"/>
        <v>5960</v>
      </c>
      <c r="DS8" s="1296">
        <f t="shared" si="2"/>
        <v>6010</v>
      </c>
      <c r="DT8" s="1296">
        <f t="shared" si="2"/>
        <v>6060</v>
      </c>
      <c r="DU8" s="1296">
        <f t="shared" si="2"/>
        <v>6110</v>
      </c>
      <c r="DV8" s="1296">
        <f t="shared" si="2"/>
        <v>6160</v>
      </c>
      <c r="DW8" s="1296">
        <f t="shared" si="2"/>
        <v>6210</v>
      </c>
      <c r="DX8" s="1296">
        <f t="shared" si="2"/>
        <v>6260</v>
      </c>
      <c r="DY8" s="1296">
        <f t="shared" si="2"/>
        <v>6310</v>
      </c>
      <c r="DZ8" s="1296">
        <f t="shared" si="2"/>
        <v>6360</v>
      </c>
      <c r="EA8" s="1296">
        <f t="shared" si="2"/>
        <v>6410</v>
      </c>
      <c r="EB8" s="1296">
        <f t="shared" si="2"/>
        <v>6460</v>
      </c>
      <c r="EC8" s="1296">
        <f t="shared" ref="EC8:GE8" si="3">EB8+$C$6</f>
        <v>6510</v>
      </c>
      <c r="ED8" s="1296">
        <f t="shared" si="3"/>
        <v>6560</v>
      </c>
      <c r="EE8" s="1296">
        <f t="shared" si="3"/>
        <v>6610</v>
      </c>
      <c r="EF8" s="1296">
        <f t="shared" si="3"/>
        <v>6660</v>
      </c>
      <c r="EG8" s="1296">
        <f t="shared" si="3"/>
        <v>6710</v>
      </c>
      <c r="EH8" s="1296">
        <f t="shared" si="3"/>
        <v>6760</v>
      </c>
      <c r="EI8" s="1296">
        <f t="shared" si="3"/>
        <v>6810</v>
      </c>
      <c r="EJ8" s="1296">
        <f t="shared" si="3"/>
        <v>6860</v>
      </c>
      <c r="EK8" s="1296">
        <f t="shared" si="3"/>
        <v>6910</v>
      </c>
      <c r="EL8" s="1296">
        <f t="shared" si="3"/>
        <v>6960</v>
      </c>
      <c r="EM8" s="1296">
        <f t="shared" si="3"/>
        <v>7010</v>
      </c>
      <c r="EN8" s="1296">
        <f t="shared" si="3"/>
        <v>7060</v>
      </c>
      <c r="EO8" s="1296">
        <f t="shared" si="3"/>
        <v>7110</v>
      </c>
      <c r="EP8" s="1296">
        <f t="shared" si="3"/>
        <v>7160</v>
      </c>
      <c r="EQ8" s="1296">
        <f t="shared" si="3"/>
        <v>7210</v>
      </c>
      <c r="ER8" s="1296">
        <f t="shared" si="3"/>
        <v>7260</v>
      </c>
      <c r="ES8" s="1296">
        <f t="shared" si="3"/>
        <v>7310</v>
      </c>
      <c r="ET8" s="1296">
        <f t="shared" si="3"/>
        <v>7360</v>
      </c>
      <c r="EU8" s="1296">
        <f t="shared" si="3"/>
        <v>7410</v>
      </c>
      <c r="EV8" s="1296">
        <f t="shared" si="3"/>
        <v>7460</v>
      </c>
      <c r="EW8" s="1296">
        <f t="shared" si="3"/>
        <v>7510</v>
      </c>
      <c r="EX8" s="1296">
        <f t="shared" si="3"/>
        <v>7560</v>
      </c>
      <c r="EY8" s="1296">
        <f t="shared" si="3"/>
        <v>7610</v>
      </c>
      <c r="EZ8" s="1296">
        <f t="shared" si="3"/>
        <v>7660</v>
      </c>
      <c r="FA8" s="1296">
        <f t="shared" si="3"/>
        <v>7710</v>
      </c>
      <c r="FB8" s="1296">
        <f t="shared" si="3"/>
        <v>7760</v>
      </c>
      <c r="FC8" s="1296">
        <f t="shared" si="3"/>
        <v>7810</v>
      </c>
      <c r="FD8" s="1296">
        <f t="shared" si="3"/>
        <v>7860</v>
      </c>
      <c r="FE8" s="1296">
        <f t="shared" si="3"/>
        <v>7910</v>
      </c>
      <c r="FF8" s="1296">
        <f t="shared" si="3"/>
        <v>7960</v>
      </c>
      <c r="FG8" s="1296">
        <f t="shared" si="3"/>
        <v>8010</v>
      </c>
      <c r="FH8" s="1296">
        <f t="shared" si="3"/>
        <v>8060</v>
      </c>
      <c r="FI8" s="1296">
        <f t="shared" si="3"/>
        <v>8110</v>
      </c>
      <c r="FJ8" s="1296">
        <f t="shared" si="3"/>
        <v>8160</v>
      </c>
      <c r="FK8" s="1296">
        <f t="shared" si="3"/>
        <v>8210</v>
      </c>
      <c r="FL8" s="1296">
        <f t="shared" si="3"/>
        <v>8260</v>
      </c>
      <c r="FM8" s="1296">
        <f t="shared" si="3"/>
        <v>8310</v>
      </c>
      <c r="FN8" s="1296">
        <f t="shared" si="3"/>
        <v>8360</v>
      </c>
      <c r="FO8" s="1296">
        <f t="shared" si="3"/>
        <v>8410</v>
      </c>
      <c r="FP8" s="1296">
        <f t="shared" si="3"/>
        <v>8460</v>
      </c>
      <c r="FQ8" s="1296">
        <f t="shared" si="3"/>
        <v>8510</v>
      </c>
      <c r="FR8" s="1296">
        <f t="shared" si="3"/>
        <v>8560</v>
      </c>
      <c r="FS8" s="1296">
        <f t="shared" si="3"/>
        <v>8610</v>
      </c>
      <c r="FT8" s="1296">
        <f t="shared" si="3"/>
        <v>8660</v>
      </c>
      <c r="FU8" s="1296">
        <f t="shared" si="3"/>
        <v>8710</v>
      </c>
      <c r="FV8" s="1296">
        <f t="shared" si="3"/>
        <v>8760</v>
      </c>
      <c r="FW8" s="1296">
        <f t="shared" si="3"/>
        <v>8810</v>
      </c>
      <c r="FX8" s="1296">
        <f t="shared" si="3"/>
        <v>8860</v>
      </c>
      <c r="FY8" s="1296">
        <f t="shared" si="3"/>
        <v>8910</v>
      </c>
      <c r="FZ8" s="1296">
        <f t="shared" si="3"/>
        <v>8960</v>
      </c>
      <c r="GA8" s="1296">
        <f t="shared" si="3"/>
        <v>9010</v>
      </c>
      <c r="GB8" s="1296">
        <f t="shared" si="3"/>
        <v>9060</v>
      </c>
      <c r="GC8" s="1296">
        <f t="shared" si="3"/>
        <v>9110</v>
      </c>
      <c r="GD8" s="1296">
        <f t="shared" si="3"/>
        <v>9160</v>
      </c>
      <c r="GE8" s="1297">
        <f t="shared" si="3"/>
        <v>9210</v>
      </c>
    </row>
    <row r="9" spans="1:187" s="1298" customFormat="1" ht="13.8">
      <c r="B9" s="1299" t="s">
        <v>972</v>
      </c>
      <c r="C9" s="1300">
        <v>45</v>
      </c>
      <c r="D9" s="1301">
        <f>C9-($C$5*C9)</f>
        <v>42.75</v>
      </c>
      <c r="E9" s="1302">
        <f t="shared" ref="E9:BP9" si="4">D9-($C$5*D9)</f>
        <v>40.612499999999997</v>
      </c>
      <c r="F9" s="1303">
        <f t="shared" si="4"/>
        <v>38.581874999999997</v>
      </c>
      <c r="G9" s="1303">
        <f t="shared" si="4"/>
        <v>36.652781249999997</v>
      </c>
      <c r="H9" s="1303">
        <f t="shared" si="4"/>
        <v>34.820142187499997</v>
      </c>
      <c r="I9" s="1303">
        <f t="shared" si="4"/>
        <v>33.079135078124999</v>
      </c>
      <c r="J9" s="1303">
        <f t="shared" si="4"/>
        <v>31.425178324218749</v>
      </c>
      <c r="K9" s="1303">
        <f t="shared" si="4"/>
        <v>29.853919408007812</v>
      </c>
      <c r="L9" s="1303">
        <f t="shared" si="4"/>
        <v>28.361223437607421</v>
      </c>
      <c r="M9" s="1303">
        <f t="shared" si="4"/>
        <v>26.94316226572705</v>
      </c>
      <c r="N9" s="1303">
        <f t="shared" si="4"/>
        <v>25.596004152440699</v>
      </c>
      <c r="O9" s="1303">
        <f t="shared" si="4"/>
        <v>24.316203944818664</v>
      </c>
      <c r="P9" s="1303">
        <f t="shared" si="4"/>
        <v>23.10039374757773</v>
      </c>
      <c r="Q9" s="1303">
        <f t="shared" si="4"/>
        <v>21.945374060198844</v>
      </c>
      <c r="R9" s="1303">
        <f t="shared" si="4"/>
        <v>20.848105357188903</v>
      </c>
      <c r="S9" s="1303">
        <f t="shared" si="4"/>
        <v>19.805700089329459</v>
      </c>
      <c r="T9" s="1303">
        <f t="shared" si="4"/>
        <v>18.815415084862988</v>
      </c>
      <c r="U9" s="1303">
        <f t="shared" si="4"/>
        <v>17.874644330619837</v>
      </c>
      <c r="V9" s="1303">
        <f t="shared" si="4"/>
        <v>16.980912114088845</v>
      </c>
      <c r="W9" s="1303">
        <f t="shared" si="4"/>
        <v>16.131866508384402</v>
      </c>
      <c r="X9" s="1303">
        <f t="shared" si="4"/>
        <v>15.325273182965182</v>
      </c>
      <c r="Y9" s="1303">
        <f t="shared" si="4"/>
        <v>14.559009523816922</v>
      </c>
      <c r="Z9" s="1303">
        <f t="shared" si="4"/>
        <v>13.831059047626075</v>
      </c>
      <c r="AA9" s="1303">
        <f t="shared" si="4"/>
        <v>13.139506095244771</v>
      </c>
      <c r="AB9" s="1303">
        <f t="shared" si="4"/>
        <v>12.482530790482532</v>
      </c>
      <c r="AC9" s="1303">
        <f t="shared" si="4"/>
        <v>11.858404250958404</v>
      </c>
      <c r="AD9" s="1303">
        <f t="shared" si="4"/>
        <v>11.265484038410484</v>
      </c>
      <c r="AE9" s="1303">
        <f t="shared" si="4"/>
        <v>10.70220983648996</v>
      </c>
      <c r="AF9" s="1303">
        <f t="shared" si="4"/>
        <v>10.167099344665463</v>
      </c>
      <c r="AG9" s="1303">
        <f t="shared" si="4"/>
        <v>9.6587443774321891</v>
      </c>
      <c r="AH9" s="1303">
        <f t="shared" si="4"/>
        <v>9.1758071585605805</v>
      </c>
      <c r="AI9" s="1303">
        <f t="shared" si="4"/>
        <v>8.7170168006325515</v>
      </c>
      <c r="AJ9" s="1303">
        <f t="shared" si="4"/>
        <v>8.2811659606009247</v>
      </c>
      <c r="AK9" s="1303">
        <f t="shared" si="4"/>
        <v>7.8671076625708789</v>
      </c>
      <c r="AL9" s="1303">
        <f t="shared" si="4"/>
        <v>7.4737522794423352</v>
      </c>
      <c r="AM9" s="1303">
        <f t="shared" si="4"/>
        <v>7.1000646654702182</v>
      </c>
      <c r="AN9" s="1303">
        <f t="shared" si="4"/>
        <v>6.7450614321967075</v>
      </c>
      <c r="AO9" s="1303">
        <f t="shared" si="4"/>
        <v>6.4078083605868716</v>
      </c>
      <c r="AP9" s="1303">
        <f t="shared" si="4"/>
        <v>6.0874179425575283</v>
      </c>
      <c r="AQ9" s="1303">
        <f t="shared" si="4"/>
        <v>5.7830470454296519</v>
      </c>
      <c r="AR9" s="1303">
        <f t="shared" si="4"/>
        <v>5.4938946931581691</v>
      </c>
      <c r="AS9" s="1303">
        <f t="shared" si="4"/>
        <v>5.2191999585002611</v>
      </c>
      <c r="AT9" s="1303">
        <f t="shared" si="4"/>
        <v>4.9582399605752476</v>
      </c>
      <c r="AU9" s="1303">
        <f t="shared" si="4"/>
        <v>4.7103279625464856</v>
      </c>
      <c r="AV9" s="1303">
        <f t="shared" si="4"/>
        <v>4.4748115644191611</v>
      </c>
      <c r="AW9" s="1303">
        <f t="shared" si="4"/>
        <v>4.2510709861982026</v>
      </c>
      <c r="AX9" s="1303">
        <f t="shared" si="4"/>
        <v>4.0385174368882923</v>
      </c>
      <c r="AY9" s="1303">
        <f t="shared" si="4"/>
        <v>3.8365915650438778</v>
      </c>
      <c r="AZ9" s="1303">
        <f t="shared" si="4"/>
        <v>3.6447619867916838</v>
      </c>
      <c r="BA9" s="1303">
        <f t="shared" si="4"/>
        <v>3.4625238874520998</v>
      </c>
      <c r="BB9" s="1303">
        <f t="shared" si="4"/>
        <v>3.2893976930794948</v>
      </c>
      <c r="BC9" s="1303">
        <f t="shared" si="4"/>
        <v>3.1249278084255199</v>
      </c>
      <c r="BD9" s="1303">
        <f t="shared" si="4"/>
        <v>2.9686814180042438</v>
      </c>
      <c r="BE9" s="1303">
        <f t="shared" si="4"/>
        <v>2.8202473471040315</v>
      </c>
      <c r="BF9" s="1303">
        <f t="shared" si="4"/>
        <v>2.6792349797488297</v>
      </c>
      <c r="BG9" s="1303">
        <f t="shared" si="4"/>
        <v>2.5452732307613881</v>
      </c>
      <c r="BH9" s="1303">
        <f t="shared" si="4"/>
        <v>2.4180095692233188</v>
      </c>
      <c r="BI9" s="1303">
        <f t="shared" si="4"/>
        <v>2.2971090907621527</v>
      </c>
      <c r="BJ9" s="1303">
        <f t="shared" si="4"/>
        <v>2.1822536362240452</v>
      </c>
      <c r="BK9" s="1303">
        <f t="shared" si="4"/>
        <v>2.073140954412843</v>
      </c>
      <c r="BL9" s="1303">
        <f t="shared" si="4"/>
        <v>1.9694839066922007</v>
      </c>
      <c r="BM9" s="1303">
        <f t="shared" si="4"/>
        <v>1.8710097113575908</v>
      </c>
      <c r="BN9" s="1303">
        <f t="shared" si="4"/>
        <v>1.7774592257897113</v>
      </c>
      <c r="BO9" s="1303">
        <f t="shared" si="4"/>
        <v>1.6885862645002256</v>
      </c>
      <c r="BP9" s="1303">
        <f t="shared" si="4"/>
        <v>1.6041569512752143</v>
      </c>
      <c r="BQ9" s="1303">
        <f t="shared" ref="BQ9:EB9" si="5">BP9-($C$5*BP9)</f>
        <v>1.5239491037114536</v>
      </c>
      <c r="BR9" s="1303">
        <f t="shared" si="5"/>
        <v>1.447751648525881</v>
      </c>
      <c r="BS9" s="1303">
        <f t="shared" si="5"/>
        <v>1.3753640660995869</v>
      </c>
      <c r="BT9" s="1303">
        <f t="shared" si="5"/>
        <v>1.3065958627946075</v>
      </c>
      <c r="BU9" s="1303">
        <f t="shared" si="5"/>
        <v>1.2412660696548772</v>
      </c>
      <c r="BV9" s="1303">
        <f t="shared" si="5"/>
        <v>1.1792027661721334</v>
      </c>
      <c r="BW9" s="1303">
        <f t="shared" si="5"/>
        <v>1.1202426278635267</v>
      </c>
      <c r="BX9" s="1303">
        <f t="shared" si="5"/>
        <v>1.0642304964703504</v>
      </c>
      <c r="BY9" s="1303">
        <f t="shared" si="5"/>
        <v>1.011018971646833</v>
      </c>
      <c r="BZ9" s="1303">
        <f t="shared" si="5"/>
        <v>0.96046802306449131</v>
      </c>
      <c r="CA9" s="1303">
        <f t="shared" si="5"/>
        <v>0.91244462191126674</v>
      </c>
      <c r="CB9" s="1303">
        <f t="shared" si="5"/>
        <v>0.86682239081570345</v>
      </c>
      <c r="CC9" s="1303">
        <f t="shared" si="5"/>
        <v>0.82348127127491821</v>
      </c>
      <c r="CD9" s="1303">
        <f t="shared" si="5"/>
        <v>0.78230720771117235</v>
      </c>
      <c r="CE9" s="1303">
        <f t="shared" si="5"/>
        <v>0.74319184732561372</v>
      </c>
      <c r="CF9" s="1303">
        <f t="shared" si="5"/>
        <v>0.70603225495933308</v>
      </c>
      <c r="CG9" s="1303">
        <f t="shared" si="5"/>
        <v>0.67073064221136647</v>
      </c>
      <c r="CH9" s="1303">
        <f t="shared" si="5"/>
        <v>0.63719411010079818</v>
      </c>
      <c r="CI9" s="1303">
        <f t="shared" si="5"/>
        <v>0.60533440459575827</v>
      </c>
      <c r="CJ9" s="1303">
        <f t="shared" si="5"/>
        <v>0.57506768436597033</v>
      </c>
      <c r="CK9" s="1303">
        <f t="shared" si="5"/>
        <v>0.54631430014767179</v>
      </c>
      <c r="CL9" s="1303">
        <f t="shared" si="5"/>
        <v>0.51899858514028818</v>
      </c>
      <c r="CM9" s="1303">
        <f t="shared" si="5"/>
        <v>0.49304865588327379</v>
      </c>
      <c r="CN9" s="1303">
        <f t="shared" si="5"/>
        <v>0.46839622308911011</v>
      </c>
      <c r="CO9" s="1303">
        <f t="shared" si="5"/>
        <v>0.44497641193465459</v>
      </c>
      <c r="CP9" s="1303">
        <f t="shared" si="5"/>
        <v>0.42272759133792187</v>
      </c>
      <c r="CQ9" s="1303">
        <f t="shared" si="5"/>
        <v>0.40159121177102575</v>
      </c>
      <c r="CR9" s="1303">
        <f t="shared" si="5"/>
        <v>0.38151165118247443</v>
      </c>
      <c r="CS9" s="1303">
        <f t="shared" si="5"/>
        <v>0.3624360686233507</v>
      </c>
      <c r="CT9" s="1303">
        <f t="shared" si="5"/>
        <v>0.34431426519218317</v>
      </c>
      <c r="CU9" s="1303">
        <f t="shared" si="5"/>
        <v>0.32709855193257403</v>
      </c>
      <c r="CV9" s="1303">
        <f t="shared" si="5"/>
        <v>0.31074362433594532</v>
      </c>
      <c r="CW9" s="1303">
        <f t="shared" si="5"/>
        <v>0.29520644311914807</v>
      </c>
      <c r="CX9" s="1303">
        <f t="shared" si="5"/>
        <v>0.28044612096319066</v>
      </c>
      <c r="CY9" s="1303">
        <f t="shared" si="5"/>
        <v>0.26642381491503114</v>
      </c>
      <c r="CZ9" s="1303">
        <f t="shared" si="5"/>
        <v>0.25310262416927959</v>
      </c>
      <c r="DA9" s="1303">
        <f t="shared" si="5"/>
        <v>0.24044749296081561</v>
      </c>
      <c r="DB9" s="1303">
        <f t="shared" si="5"/>
        <v>0.22842511831277482</v>
      </c>
      <c r="DC9" s="1303">
        <f t="shared" si="5"/>
        <v>0.21700386239713607</v>
      </c>
      <c r="DD9" s="1303">
        <f t="shared" si="5"/>
        <v>0.20615366927727927</v>
      </c>
      <c r="DE9" s="1303">
        <f t="shared" si="5"/>
        <v>0.19584598581341531</v>
      </c>
      <c r="DF9" s="1303">
        <f t="shared" si="5"/>
        <v>0.18605368652274454</v>
      </c>
      <c r="DG9" s="1303">
        <f t="shared" si="5"/>
        <v>0.1767510021966073</v>
      </c>
      <c r="DH9" s="1303">
        <f t="shared" si="5"/>
        <v>0.16791345208677694</v>
      </c>
      <c r="DI9" s="1303">
        <f t="shared" si="5"/>
        <v>0.15951777948243809</v>
      </c>
      <c r="DJ9" s="1303">
        <f t="shared" si="5"/>
        <v>0.15154189050831618</v>
      </c>
      <c r="DK9" s="1303">
        <f t="shared" si="5"/>
        <v>0.14396479598290038</v>
      </c>
      <c r="DL9" s="1303">
        <f t="shared" si="5"/>
        <v>0.13676655618375536</v>
      </c>
      <c r="DM9" s="1303">
        <f t="shared" si="5"/>
        <v>0.12992822837456758</v>
      </c>
      <c r="DN9" s="1303">
        <f t="shared" si="5"/>
        <v>0.1234318169558392</v>
      </c>
      <c r="DO9" s="1303">
        <f t="shared" si="5"/>
        <v>0.11726022610804723</v>
      </c>
      <c r="DP9" s="1303">
        <f t="shared" si="5"/>
        <v>0.11139721480264488</v>
      </c>
      <c r="DQ9" s="1303">
        <f t="shared" si="5"/>
        <v>0.10582735406251263</v>
      </c>
      <c r="DR9" s="1303">
        <f t="shared" si="5"/>
        <v>0.100535986359387</v>
      </c>
      <c r="DS9" s="1303">
        <f t="shared" si="5"/>
        <v>9.5509187041417642E-2</v>
      </c>
      <c r="DT9" s="1303">
        <f t="shared" si="5"/>
        <v>9.073372768934676E-2</v>
      </c>
      <c r="DU9" s="1303">
        <f t="shared" si="5"/>
        <v>8.6197041304879429E-2</v>
      </c>
      <c r="DV9" s="1303">
        <f t="shared" si="5"/>
        <v>8.1887189239635463E-2</v>
      </c>
      <c r="DW9" s="1303">
        <f t="shared" si="5"/>
        <v>7.7792829777653685E-2</v>
      </c>
      <c r="DX9" s="1303">
        <f t="shared" si="5"/>
        <v>7.3903188288771002E-2</v>
      </c>
      <c r="DY9" s="1303">
        <f t="shared" si="5"/>
        <v>7.0208028874332445E-2</v>
      </c>
      <c r="DZ9" s="1303">
        <f t="shared" si="5"/>
        <v>6.669762743061583E-2</v>
      </c>
      <c r="EA9" s="1303">
        <f t="shared" si="5"/>
        <v>6.336274605908504E-2</v>
      </c>
      <c r="EB9" s="1303">
        <f t="shared" si="5"/>
        <v>6.0194608756130787E-2</v>
      </c>
      <c r="EC9" s="1303">
        <f t="shared" ref="EC9:GE9" si="6">EB9-($C$5*EB9)</f>
        <v>5.718487831832425E-2</v>
      </c>
      <c r="ED9" s="1303">
        <f t="shared" si="6"/>
        <v>5.4325634402408035E-2</v>
      </c>
      <c r="EE9" s="1303">
        <f t="shared" si="6"/>
        <v>5.1609352682287633E-2</v>
      </c>
      <c r="EF9" s="1303">
        <f t="shared" si="6"/>
        <v>4.9028885048173251E-2</v>
      </c>
      <c r="EG9" s="1303">
        <f t="shared" si="6"/>
        <v>4.6577440795764591E-2</v>
      </c>
      <c r="EH9" s="1303">
        <f t="shared" si="6"/>
        <v>4.424856875597636E-2</v>
      </c>
      <c r="EI9" s="1303">
        <f t="shared" si="6"/>
        <v>4.2036140318177539E-2</v>
      </c>
      <c r="EJ9" s="1303">
        <f t="shared" si="6"/>
        <v>3.9934333302268664E-2</v>
      </c>
      <c r="EK9" s="1303">
        <f t="shared" si="6"/>
        <v>3.7937616637155232E-2</v>
      </c>
      <c r="EL9" s="1303">
        <f t="shared" si="6"/>
        <v>3.6040735805297472E-2</v>
      </c>
      <c r="EM9" s="1303">
        <f t="shared" si="6"/>
        <v>3.4238699015032598E-2</v>
      </c>
      <c r="EN9" s="1303">
        <f t="shared" si="6"/>
        <v>3.2526764064280969E-2</v>
      </c>
      <c r="EO9" s="1303">
        <f t="shared" si="6"/>
        <v>3.0900425861066921E-2</v>
      </c>
      <c r="EP9" s="1303">
        <f t="shared" si="6"/>
        <v>2.9355404568013575E-2</v>
      </c>
      <c r="EQ9" s="1303">
        <f t="shared" si="6"/>
        <v>2.7887634339612895E-2</v>
      </c>
      <c r="ER9" s="1303">
        <f t="shared" si="6"/>
        <v>2.649325262263225E-2</v>
      </c>
      <c r="ES9" s="1303">
        <f t="shared" si="6"/>
        <v>2.5168589991500637E-2</v>
      </c>
      <c r="ET9" s="1303">
        <f t="shared" si="6"/>
        <v>2.3910160491925604E-2</v>
      </c>
      <c r="EU9" s="1303">
        <f t="shared" si="6"/>
        <v>2.2714652467329323E-2</v>
      </c>
      <c r="EV9" s="1303">
        <f t="shared" si="6"/>
        <v>2.1578919843962856E-2</v>
      </c>
      <c r="EW9" s="1303">
        <f t="shared" si="6"/>
        <v>2.0499973851764712E-2</v>
      </c>
      <c r="EX9" s="1303">
        <f t="shared" si="6"/>
        <v>1.9474975159176476E-2</v>
      </c>
      <c r="EY9" s="1303">
        <f t="shared" si="6"/>
        <v>1.8501226401217652E-2</v>
      </c>
      <c r="EZ9" s="1303">
        <f t="shared" si="6"/>
        <v>1.757616508115677E-2</v>
      </c>
      <c r="FA9" s="1303">
        <f t="shared" si="6"/>
        <v>1.6697356827098931E-2</v>
      </c>
      <c r="FB9" s="1303">
        <f t="shared" si="6"/>
        <v>1.5862488985743984E-2</v>
      </c>
      <c r="FC9" s="1303">
        <f t="shared" si="6"/>
        <v>1.5069364536456785E-2</v>
      </c>
      <c r="FD9" s="1303">
        <f t="shared" si="6"/>
        <v>1.4315896309633945E-2</v>
      </c>
      <c r="FE9" s="1303">
        <f t="shared" si="6"/>
        <v>1.3600101494152248E-2</v>
      </c>
      <c r="FF9" s="1303">
        <f t="shared" si="6"/>
        <v>1.2920096419444636E-2</v>
      </c>
      <c r="FG9" s="1303">
        <f t="shared" si="6"/>
        <v>1.2274091598472404E-2</v>
      </c>
      <c r="FH9" s="1303">
        <f t="shared" si="6"/>
        <v>1.1660387018548784E-2</v>
      </c>
      <c r="FI9" s="1303">
        <f t="shared" si="6"/>
        <v>1.1077367667621345E-2</v>
      </c>
      <c r="FJ9" s="1303">
        <f t="shared" si="6"/>
        <v>1.0523499284240278E-2</v>
      </c>
      <c r="FK9" s="1303">
        <f t="shared" si="6"/>
        <v>9.9973243200282644E-3</v>
      </c>
      <c r="FL9" s="1303">
        <f t="shared" si="6"/>
        <v>9.4974581040268517E-3</v>
      </c>
      <c r="FM9" s="1303">
        <f t="shared" si="6"/>
        <v>9.0225851988255095E-3</v>
      </c>
      <c r="FN9" s="1303">
        <f t="shared" si="6"/>
        <v>8.5714559388842346E-3</v>
      </c>
      <c r="FO9" s="1303">
        <f t="shared" si="6"/>
        <v>8.1428831419400223E-3</v>
      </c>
      <c r="FP9" s="1303">
        <f t="shared" si="6"/>
        <v>7.7357389848430212E-3</v>
      </c>
      <c r="FQ9" s="1303">
        <f t="shared" si="6"/>
        <v>7.3489520356008701E-3</v>
      </c>
      <c r="FR9" s="1303">
        <f t="shared" si="6"/>
        <v>6.9815044338208268E-3</v>
      </c>
      <c r="FS9" s="1303">
        <f t="shared" si="6"/>
        <v>6.6324292121297855E-3</v>
      </c>
      <c r="FT9" s="1303">
        <f t="shared" si="6"/>
        <v>6.3008077515232961E-3</v>
      </c>
      <c r="FU9" s="1303">
        <f t="shared" si="6"/>
        <v>5.9857673639471315E-3</v>
      </c>
      <c r="FV9" s="1303">
        <f t="shared" si="6"/>
        <v>5.6864789957497752E-3</v>
      </c>
      <c r="FW9" s="1303">
        <f t="shared" si="6"/>
        <v>5.4021550459622866E-3</v>
      </c>
      <c r="FX9" s="1303">
        <f t="shared" si="6"/>
        <v>5.1320472936641718E-3</v>
      </c>
      <c r="FY9" s="1303">
        <f t="shared" si="6"/>
        <v>4.8754449289809629E-3</v>
      </c>
      <c r="FZ9" s="1303">
        <f t="shared" si="6"/>
        <v>4.6316726825319145E-3</v>
      </c>
      <c r="GA9" s="1303">
        <f t="shared" si="6"/>
        <v>4.4000890484053191E-3</v>
      </c>
      <c r="GB9" s="1303">
        <f t="shared" si="6"/>
        <v>4.1800845959850536E-3</v>
      </c>
      <c r="GC9" s="1303">
        <f t="shared" si="6"/>
        <v>3.9710803661858005E-3</v>
      </c>
      <c r="GD9" s="1303">
        <f t="shared" si="6"/>
        <v>3.7725263478765106E-3</v>
      </c>
      <c r="GE9" s="1301">
        <f t="shared" si="6"/>
        <v>3.5839000304826851E-3</v>
      </c>
    </row>
    <row r="10" spans="1:187" s="1298" customFormat="1" ht="13.8" thickBot="1">
      <c r="B10" s="1271" t="s">
        <v>1283</v>
      </c>
      <c r="C10" s="1304"/>
      <c r="D10" s="4491">
        <f>$C$9-D9</f>
        <v>2.25</v>
      </c>
      <c r="E10" s="4492">
        <f t="shared" ref="E10:BP10" si="7">$C$9-E9</f>
        <v>4.3875000000000028</v>
      </c>
      <c r="F10" s="4490">
        <f t="shared" si="7"/>
        <v>6.4181250000000034</v>
      </c>
      <c r="G10" s="4490">
        <f t="shared" si="7"/>
        <v>8.3472187500000032</v>
      </c>
      <c r="H10" s="4490">
        <f t="shared" si="7"/>
        <v>10.179857812500003</v>
      </c>
      <c r="I10" s="4490">
        <f t="shared" si="7"/>
        <v>11.920864921875001</v>
      </c>
      <c r="J10" s="4490">
        <f t="shared" si="7"/>
        <v>13.574821675781251</v>
      </c>
      <c r="K10" s="4490">
        <f t="shared" si="7"/>
        <v>15.146080591992188</v>
      </c>
      <c r="L10" s="4490">
        <f t="shared" si="7"/>
        <v>16.638776562392579</v>
      </c>
      <c r="M10" s="4490">
        <f t="shared" si="7"/>
        <v>18.05683773427295</v>
      </c>
      <c r="N10" s="4490">
        <f t="shared" si="7"/>
        <v>19.403995847559301</v>
      </c>
      <c r="O10" s="4490">
        <f t="shared" si="7"/>
        <v>20.683796055181336</v>
      </c>
      <c r="P10" s="4490">
        <f t="shared" si="7"/>
        <v>21.89960625242227</v>
      </c>
      <c r="Q10" s="4490">
        <f t="shared" si="7"/>
        <v>23.054625939801156</v>
      </c>
      <c r="R10" s="4490">
        <f t="shared" si="7"/>
        <v>24.151894642811097</v>
      </c>
      <c r="S10" s="4490">
        <f t="shared" si="7"/>
        <v>25.194299910670541</v>
      </c>
      <c r="T10" s="4490">
        <f t="shared" si="7"/>
        <v>26.184584915137012</v>
      </c>
      <c r="U10" s="4490">
        <f t="shared" si="7"/>
        <v>27.125355669380163</v>
      </c>
      <c r="V10" s="4490">
        <f t="shared" si="7"/>
        <v>28.019087885911155</v>
      </c>
      <c r="W10" s="4490">
        <f t="shared" si="7"/>
        <v>28.868133491615598</v>
      </c>
      <c r="X10" s="4490">
        <f t="shared" si="7"/>
        <v>29.674726817034816</v>
      </c>
      <c r="Y10" s="4490">
        <f t="shared" si="7"/>
        <v>30.440990476183078</v>
      </c>
      <c r="Z10" s="4490">
        <f t="shared" si="7"/>
        <v>31.168940952373923</v>
      </c>
      <c r="AA10" s="4490">
        <f t="shared" si="7"/>
        <v>31.860493904755231</v>
      </c>
      <c r="AB10" s="4490">
        <f t="shared" si="7"/>
        <v>32.517469209517472</v>
      </c>
      <c r="AC10" s="4490">
        <f t="shared" si="7"/>
        <v>33.141595749041599</v>
      </c>
      <c r="AD10" s="4490">
        <f t="shared" si="7"/>
        <v>33.734515961589516</v>
      </c>
      <c r="AE10" s="4490">
        <f t="shared" si="7"/>
        <v>34.297790163510044</v>
      </c>
      <c r="AF10" s="4490">
        <f t="shared" si="7"/>
        <v>34.832900655334541</v>
      </c>
      <c r="AG10" s="4490">
        <f t="shared" si="7"/>
        <v>35.341255622567814</v>
      </c>
      <c r="AH10" s="4490">
        <f t="shared" si="7"/>
        <v>35.82419284143942</v>
      </c>
      <c r="AI10" s="4490">
        <f t="shared" si="7"/>
        <v>36.28298319936745</v>
      </c>
      <c r="AJ10" s="4490">
        <f t="shared" si="7"/>
        <v>36.718834039399077</v>
      </c>
      <c r="AK10" s="4490">
        <f t="shared" si="7"/>
        <v>37.132892337429119</v>
      </c>
      <c r="AL10" s="4490">
        <f t="shared" si="7"/>
        <v>37.526247720557663</v>
      </c>
      <c r="AM10" s="4490">
        <f t="shared" si="7"/>
        <v>37.899935334529779</v>
      </c>
      <c r="AN10" s="4490">
        <f t="shared" si="7"/>
        <v>38.254938567803293</v>
      </c>
      <c r="AO10" s="4490">
        <f t="shared" si="7"/>
        <v>38.59219163941313</v>
      </c>
      <c r="AP10" s="4490">
        <f t="shared" si="7"/>
        <v>38.912582057442471</v>
      </c>
      <c r="AQ10" s="4490">
        <f t="shared" si="7"/>
        <v>39.216952954570345</v>
      </c>
      <c r="AR10" s="4490">
        <f t="shared" si="7"/>
        <v>39.506105306841832</v>
      </c>
      <c r="AS10" s="4490">
        <f t="shared" si="7"/>
        <v>39.780800041499738</v>
      </c>
      <c r="AT10" s="4490">
        <f t="shared" si="7"/>
        <v>40.041760039424751</v>
      </c>
      <c r="AU10" s="4490">
        <f t="shared" si="7"/>
        <v>40.289672037453514</v>
      </c>
      <c r="AV10" s="4490">
        <f t="shared" si="7"/>
        <v>40.525188435580837</v>
      </c>
      <c r="AW10" s="4490">
        <f t="shared" si="7"/>
        <v>40.748929013801799</v>
      </c>
      <c r="AX10" s="4490">
        <f t="shared" si="7"/>
        <v>40.961482563111709</v>
      </c>
      <c r="AY10" s="4490">
        <f t="shared" si="7"/>
        <v>41.163408434956125</v>
      </c>
      <c r="AZ10" s="4490">
        <f t="shared" si="7"/>
        <v>41.355238013208314</v>
      </c>
      <c r="BA10" s="4490">
        <f t="shared" si="7"/>
        <v>41.5374761125479</v>
      </c>
      <c r="BB10" s="4490">
        <f t="shared" si="7"/>
        <v>41.710602306920507</v>
      </c>
      <c r="BC10" s="4490">
        <f t="shared" si="7"/>
        <v>41.875072191574482</v>
      </c>
      <c r="BD10" s="4490">
        <f t="shared" si="7"/>
        <v>42.031318581995755</v>
      </c>
      <c r="BE10" s="4490">
        <f t="shared" si="7"/>
        <v>42.179752652895971</v>
      </c>
      <c r="BF10" s="4490">
        <f t="shared" si="7"/>
        <v>42.320765020251173</v>
      </c>
      <c r="BG10" s="4490">
        <f t="shared" si="7"/>
        <v>42.454726769238611</v>
      </c>
      <c r="BH10" s="4490">
        <f t="shared" si="7"/>
        <v>42.581990430776685</v>
      </c>
      <c r="BI10" s="4490">
        <f t="shared" si="7"/>
        <v>42.702890909237844</v>
      </c>
      <c r="BJ10" s="4490">
        <f t="shared" si="7"/>
        <v>42.817746363775953</v>
      </c>
      <c r="BK10" s="4490">
        <f t="shared" si="7"/>
        <v>42.926859045587157</v>
      </c>
      <c r="BL10" s="4490">
        <f t="shared" si="7"/>
        <v>43.030516093307796</v>
      </c>
      <c r="BM10" s="4490">
        <f t="shared" si="7"/>
        <v>43.128990288642406</v>
      </c>
      <c r="BN10" s="4490">
        <f t="shared" si="7"/>
        <v>43.222540774210287</v>
      </c>
      <c r="BO10" s="4490">
        <f t="shared" si="7"/>
        <v>43.311413735499777</v>
      </c>
      <c r="BP10" s="4490">
        <f t="shared" si="7"/>
        <v>43.395843048724785</v>
      </c>
      <c r="BQ10" s="4490">
        <f t="shared" ref="BQ10:EB10" si="8">$C$9-BQ9</f>
        <v>43.476050896288548</v>
      </c>
      <c r="BR10" s="4490">
        <f t="shared" si="8"/>
        <v>43.55224835147412</v>
      </c>
      <c r="BS10" s="4490">
        <f t="shared" si="8"/>
        <v>43.624635933900414</v>
      </c>
      <c r="BT10" s="4490">
        <f t="shared" si="8"/>
        <v>43.693404137205391</v>
      </c>
      <c r="BU10" s="4490">
        <f t="shared" si="8"/>
        <v>43.758733930345123</v>
      </c>
      <c r="BV10" s="4490">
        <f t="shared" si="8"/>
        <v>43.820797233827868</v>
      </c>
      <c r="BW10" s="4490">
        <f t="shared" si="8"/>
        <v>43.879757372136474</v>
      </c>
      <c r="BX10" s="4490">
        <f t="shared" si="8"/>
        <v>43.935769503529649</v>
      </c>
      <c r="BY10" s="4490">
        <f t="shared" si="8"/>
        <v>43.988981028353166</v>
      </c>
      <c r="BZ10" s="4490">
        <f t="shared" si="8"/>
        <v>44.039531976935507</v>
      </c>
      <c r="CA10" s="4490">
        <f t="shared" si="8"/>
        <v>44.08755537808873</v>
      </c>
      <c r="CB10" s="4490">
        <f t="shared" si="8"/>
        <v>44.133177609184294</v>
      </c>
      <c r="CC10" s="4490">
        <f t="shared" si="8"/>
        <v>44.176518728725085</v>
      </c>
      <c r="CD10" s="4490">
        <f t="shared" si="8"/>
        <v>44.21769279228883</v>
      </c>
      <c r="CE10" s="4490">
        <f t="shared" si="8"/>
        <v>44.256808152674388</v>
      </c>
      <c r="CF10" s="4490">
        <f t="shared" si="8"/>
        <v>44.293967745040668</v>
      </c>
      <c r="CG10" s="4490">
        <f t="shared" si="8"/>
        <v>44.329269357788633</v>
      </c>
      <c r="CH10" s="4490">
        <f t="shared" si="8"/>
        <v>44.362805889899199</v>
      </c>
      <c r="CI10" s="4490">
        <f t="shared" si="8"/>
        <v>44.394665595404241</v>
      </c>
      <c r="CJ10" s="4490">
        <f t="shared" si="8"/>
        <v>44.424932315634031</v>
      </c>
      <c r="CK10" s="4490">
        <f t="shared" si="8"/>
        <v>44.453685699852329</v>
      </c>
      <c r="CL10" s="4490">
        <f t="shared" si="8"/>
        <v>44.481001414859712</v>
      </c>
      <c r="CM10" s="4490">
        <f t="shared" si="8"/>
        <v>44.506951344116729</v>
      </c>
      <c r="CN10" s="4490">
        <f t="shared" si="8"/>
        <v>44.531603776910892</v>
      </c>
      <c r="CO10" s="4490">
        <f t="shared" si="8"/>
        <v>44.555023588065346</v>
      </c>
      <c r="CP10" s="4490">
        <f t="shared" si="8"/>
        <v>44.577272408662076</v>
      </c>
      <c r="CQ10" s="4490">
        <f t="shared" si="8"/>
        <v>44.598408788228973</v>
      </c>
      <c r="CR10" s="4490">
        <f t="shared" si="8"/>
        <v>44.618488348817529</v>
      </c>
      <c r="CS10" s="4490">
        <f t="shared" si="8"/>
        <v>44.637563931376647</v>
      </c>
      <c r="CT10" s="4490">
        <f t="shared" si="8"/>
        <v>44.655685734807818</v>
      </c>
      <c r="CU10" s="4490">
        <f t="shared" si="8"/>
        <v>44.672901448067428</v>
      </c>
      <c r="CV10" s="4490">
        <f t="shared" si="8"/>
        <v>44.689256375664051</v>
      </c>
      <c r="CW10" s="4490">
        <f t="shared" si="8"/>
        <v>44.704793556880851</v>
      </c>
      <c r="CX10" s="4490">
        <f t="shared" si="8"/>
        <v>44.719553879036809</v>
      </c>
      <c r="CY10" s="4490">
        <f t="shared" si="8"/>
        <v>44.733576185084971</v>
      </c>
      <c r="CZ10" s="4490">
        <f t="shared" si="8"/>
        <v>44.74689737583072</v>
      </c>
      <c r="DA10" s="4490">
        <f t="shared" si="8"/>
        <v>44.759552507039182</v>
      </c>
      <c r="DB10" s="4490">
        <f t="shared" si="8"/>
        <v>44.771574881687222</v>
      </c>
      <c r="DC10" s="4490">
        <f t="shared" si="8"/>
        <v>44.782996137602865</v>
      </c>
      <c r="DD10" s="4490">
        <f t="shared" si="8"/>
        <v>44.793846330722722</v>
      </c>
      <c r="DE10" s="4490">
        <f t="shared" si="8"/>
        <v>44.804154014186587</v>
      </c>
      <c r="DF10" s="4490">
        <f t="shared" si="8"/>
        <v>44.813946313477253</v>
      </c>
      <c r="DG10" s="4490">
        <f t="shared" si="8"/>
        <v>44.82324899780339</v>
      </c>
      <c r="DH10" s="4490">
        <f t="shared" si="8"/>
        <v>44.832086547913221</v>
      </c>
      <c r="DI10" s="4490">
        <f t="shared" si="8"/>
        <v>44.840482220517565</v>
      </c>
      <c r="DJ10" s="4490">
        <f t="shared" si="8"/>
        <v>44.848458109491681</v>
      </c>
      <c r="DK10" s="4490">
        <f t="shared" si="8"/>
        <v>44.856035204017097</v>
      </c>
      <c r="DL10" s="4490">
        <f t="shared" si="8"/>
        <v>44.863233443816242</v>
      </c>
      <c r="DM10" s="4490">
        <f t="shared" si="8"/>
        <v>44.870071771625433</v>
      </c>
      <c r="DN10" s="4490">
        <f t="shared" si="8"/>
        <v>44.876568183044164</v>
      </c>
      <c r="DO10" s="4490">
        <f t="shared" si="8"/>
        <v>44.882739773891956</v>
      </c>
      <c r="DP10" s="4490">
        <f t="shared" si="8"/>
        <v>44.888602785197357</v>
      </c>
      <c r="DQ10" s="4490">
        <f t="shared" si="8"/>
        <v>44.894172645937488</v>
      </c>
      <c r="DR10" s="4490">
        <f t="shared" si="8"/>
        <v>44.89946401364061</v>
      </c>
      <c r="DS10" s="4490">
        <f t="shared" si="8"/>
        <v>44.904490812958585</v>
      </c>
      <c r="DT10" s="4490">
        <f t="shared" si="8"/>
        <v>44.909266272310653</v>
      </c>
      <c r="DU10" s="4490">
        <f t="shared" si="8"/>
        <v>44.913802958695122</v>
      </c>
      <c r="DV10" s="4490">
        <f t="shared" si="8"/>
        <v>44.918112810760363</v>
      </c>
      <c r="DW10" s="4490">
        <f t="shared" si="8"/>
        <v>44.922207170222343</v>
      </c>
      <c r="DX10" s="4490">
        <f t="shared" si="8"/>
        <v>44.926096811711226</v>
      </c>
      <c r="DY10" s="4490">
        <f t="shared" si="8"/>
        <v>44.929791971125667</v>
      </c>
      <c r="DZ10" s="4490">
        <f t="shared" si="8"/>
        <v>44.933302372569386</v>
      </c>
      <c r="EA10" s="4490">
        <f t="shared" si="8"/>
        <v>44.936637253940916</v>
      </c>
      <c r="EB10" s="4490">
        <f t="shared" si="8"/>
        <v>44.939805391243873</v>
      </c>
      <c r="EC10" s="4490">
        <f t="shared" ref="EC10:GE10" si="9">$C$9-EC9</f>
        <v>44.942815121681676</v>
      </c>
      <c r="ED10" s="4490">
        <f t="shared" si="9"/>
        <v>44.94567436559759</v>
      </c>
      <c r="EE10" s="4490">
        <f t="shared" si="9"/>
        <v>44.948390647317716</v>
      </c>
      <c r="EF10" s="4490">
        <f t="shared" si="9"/>
        <v>44.950971114951827</v>
      </c>
      <c r="EG10" s="4490">
        <f t="shared" si="9"/>
        <v>44.953422559204235</v>
      </c>
      <c r="EH10" s="4490">
        <f t="shared" si="9"/>
        <v>44.955751431244025</v>
      </c>
      <c r="EI10" s="4490">
        <f t="shared" si="9"/>
        <v>44.957963859681826</v>
      </c>
      <c r="EJ10" s="4490">
        <f t="shared" si="9"/>
        <v>44.96006566669773</v>
      </c>
      <c r="EK10" s="4490">
        <f t="shared" si="9"/>
        <v>44.962062383362841</v>
      </c>
      <c r="EL10" s="4490">
        <f t="shared" si="9"/>
        <v>44.963959264194699</v>
      </c>
      <c r="EM10" s="4490">
        <f t="shared" si="9"/>
        <v>44.965761300984965</v>
      </c>
      <c r="EN10" s="4490">
        <f t="shared" si="9"/>
        <v>44.967473235935721</v>
      </c>
      <c r="EO10" s="4490">
        <f t="shared" si="9"/>
        <v>44.96909957413893</v>
      </c>
      <c r="EP10" s="4490">
        <f t="shared" si="9"/>
        <v>44.970644595431985</v>
      </c>
      <c r="EQ10" s="4490">
        <f t="shared" si="9"/>
        <v>44.972112365660387</v>
      </c>
      <c r="ER10" s="4490">
        <f t="shared" si="9"/>
        <v>44.973506747377371</v>
      </c>
      <c r="ES10" s="4490">
        <f t="shared" si="9"/>
        <v>44.974831410008498</v>
      </c>
      <c r="ET10" s="4490">
        <f t="shared" si="9"/>
        <v>44.976089839508077</v>
      </c>
      <c r="EU10" s="4490">
        <f t="shared" si="9"/>
        <v>44.977285347532671</v>
      </c>
      <c r="EV10" s="4490">
        <f t="shared" si="9"/>
        <v>44.978421080156039</v>
      </c>
      <c r="EW10" s="4490">
        <f t="shared" si="9"/>
        <v>44.979500026148237</v>
      </c>
      <c r="EX10" s="4490">
        <f t="shared" si="9"/>
        <v>44.980525024840823</v>
      </c>
      <c r="EY10" s="4490">
        <f t="shared" si="9"/>
        <v>44.98149877359878</v>
      </c>
      <c r="EZ10" s="4490">
        <f t="shared" si="9"/>
        <v>44.982423834918841</v>
      </c>
      <c r="FA10" s="4490">
        <f t="shared" si="9"/>
        <v>44.983302643172898</v>
      </c>
      <c r="FB10" s="4490">
        <f t="shared" si="9"/>
        <v>44.984137511014254</v>
      </c>
      <c r="FC10" s="4490">
        <f t="shared" si="9"/>
        <v>44.984930635463542</v>
      </c>
      <c r="FD10" s="4490">
        <f t="shared" si="9"/>
        <v>44.985684103690367</v>
      </c>
      <c r="FE10" s="4490">
        <f t="shared" si="9"/>
        <v>44.986399898505844</v>
      </c>
      <c r="FF10" s="4490">
        <f t="shared" si="9"/>
        <v>44.987079903580558</v>
      </c>
      <c r="FG10" s="4490">
        <f t="shared" si="9"/>
        <v>44.987725908401529</v>
      </c>
      <c r="FH10" s="4490">
        <f t="shared" si="9"/>
        <v>44.988339612981449</v>
      </c>
      <c r="FI10" s="4490">
        <f t="shared" si="9"/>
        <v>44.988922632332375</v>
      </c>
      <c r="FJ10" s="4490">
        <f t="shared" si="9"/>
        <v>44.98947650071576</v>
      </c>
      <c r="FK10" s="4490">
        <f t="shared" si="9"/>
        <v>44.990002675679975</v>
      </c>
      <c r="FL10" s="4490">
        <f t="shared" si="9"/>
        <v>44.990502541895971</v>
      </c>
      <c r="FM10" s="4490">
        <f t="shared" si="9"/>
        <v>44.990977414801172</v>
      </c>
      <c r="FN10" s="4490">
        <f t="shared" si="9"/>
        <v>44.991428544061115</v>
      </c>
      <c r="FO10" s="4490">
        <f t="shared" si="9"/>
        <v>44.991857116858057</v>
      </c>
      <c r="FP10" s="4490">
        <f t="shared" si="9"/>
        <v>44.992264261015158</v>
      </c>
      <c r="FQ10" s="4490">
        <f t="shared" si="9"/>
        <v>44.992651047964401</v>
      </c>
      <c r="FR10" s="4490">
        <f t="shared" si="9"/>
        <v>44.993018495566176</v>
      </c>
      <c r="FS10" s="4490">
        <f t="shared" si="9"/>
        <v>44.993367570787868</v>
      </c>
      <c r="FT10" s="4490">
        <f t="shared" si="9"/>
        <v>44.993699192248478</v>
      </c>
      <c r="FU10" s="4490">
        <f t="shared" si="9"/>
        <v>44.994014232636054</v>
      </c>
      <c r="FV10" s="4490">
        <f t="shared" si="9"/>
        <v>44.994313521004251</v>
      </c>
      <c r="FW10" s="4490">
        <f t="shared" si="9"/>
        <v>44.994597844954036</v>
      </c>
      <c r="FX10" s="4490">
        <f t="shared" si="9"/>
        <v>44.994867952706336</v>
      </c>
      <c r="FY10" s="4490">
        <f t="shared" si="9"/>
        <v>44.995124555071015</v>
      </c>
      <c r="FZ10" s="4490">
        <f t="shared" si="9"/>
        <v>44.995368327317465</v>
      </c>
      <c r="GA10" s="4490">
        <f t="shared" si="9"/>
        <v>44.995599910951597</v>
      </c>
      <c r="GB10" s="4490">
        <f t="shared" si="9"/>
        <v>44.995819915404013</v>
      </c>
      <c r="GC10" s="4490">
        <f t="shared" si="9"/>
        <v>44.996028919633815</v>
      </c>
      <c r="GD10" s="4490">
        <f t="shared" si="9"/>
        <v>44.996227473652127</v>
      </c>
      <c r="GE10" s="4491">
        <f t="shared" si="9"/>
        <v>44.996416099969515</v>
      </c>
    </row>
    <row r="11" spans="1:187" s="1298" customFormat="1">
      <c r="B11" s="1271" t="s">
        <v>1284</v>
      </c>
      <c r="C11" s="1306"/>
      <c r="D11" s="818">
        <f>C9-D9</f>
        <v>2.25</v>
      </c>
      <c r="E11" s="818">
        <f t="shared" ref="E11:BP11" si="10">D9-E9</f>
        <v>2.1375000000000028</v>
      </c>
      <c r="F11" s="818">
        <f t="shared" si="10"/>
        <v>2.0306250000000006</v>
      </c>
      <c r="G11" s="818">
        <f t="shared" si="10"/>
        <v>1.9290937499999998</v>
      </c>
      <c r="H11" s="818">
        <f t="shared" si="10"/>
        <v>1.8326390625000002</v>
      </c>
      <c r="I11" s="818">
        <f t="shared" si="10"/>
        <v>1.7410071093749977</v>
      </c>
      <c r="J11" s="818">
        <f t="shared" si="10"/>
        <v>1.6539567539062503</v>
      </c>
      <c r="K11" s="818">
        <f t="shared" si="10"/>
        <v>1.5712589162109367</v>
      </c>
      <c r="L11" s="818">
        <f t="shared" si="10"/>
        <v>1.4926959704003906</v>
      </c>
      <c r="M11" s="818">
        <f t="shared" si="10"/>
        <v>1.4180611718803711</v>
      </c>
      <c r="N11" s="818">
        <f t="shared" si="10"/>
        <v>1.3471581132863513</v>
      </c>
      <c r="O11" s="818">
        <f t="shared" si="10"/>
        <v>1.2798002076220349</v>
      </c>
      <c r="P11" s="818">
        <f t="shared" si="10"/>
        <v>1.2158101972409341</v>
      </c>
      <c r="Q11" s="818">
        <f t="shared" si="10"/>
        <v>1.1550196873788856</v>
      </c>
      <c r="R11" s="818">
        <f t="shared" si="10"/>
        <v>1.0972687030099415</v>
      </c>
      <c r="S11" s="818">
        <f t="shared" si="10"/>
        <v>1.0424052678594435</v>
      </c>
      <c r="T11" s="818">
        <f t="shared" si="10"/>
        <v>0.99028500446647172</v>
      </c>
      <c r="U11" s="818">
        <f t="shared" si="10"/>
        <v>0.94077075424315026</v>
      </c>
      <c r="V11" s="818">
        <f t="shared" si="10"/>
        <v>0.89373221653099222</v>
      </c>
      <c r="W11" s="818">
        <f t="shared" si="10"/>
        <v>0.84904560570444332</v>
      </c>
      <c r="X11" s="818">
        <f t="shared" si="10"/>
        <v>0.80659332541921991</v>
      </c>
      <c r="Y11" s="818">
        <f t="shared" si="10"/>
        <v>0.76626365914825989</v>
      </c>
      <c r="Z11" s="818">
        <f t="shared" si="10"/>
        <v>0.72795047619084663</v>
      </c>
      <c r="AA11" s="818">
        <f t="shared" si="10"/>
        <v>0.69155295238130421</v>
      </c>
      <c r="AB11" s="818">
        <f t="shared" si="10"/>
        <v>0.65697530476223953</v>
      </c>
      <c r="AC11" s="818">
        <f t="shared" si="10"/>
        <v>0.62412653952412711</v>
      </c>
      <c r="AD11" s="818">
        <f t="shared" si="10"/>
        <v>0.59292021254792004</v>
      </c>
      <c r="AE11" s="818">
        <f t="shared" si="10"/>
        <v>0.56327420192052458</v>
      </c>
      <c r="AF11" s="818">
        <f t="shared" si="10"/>
        <v>0.5351104918244971</v>
      </c>
      <c r="AG11" s="818">
        <f t="shared" si="10"/>
        <v>0.50835496723327367</v>
      </c>
      <c r="AH11" s="818">
        <f t="shared" si="10"/>
        <v>0.48293721887160856</v>
      </c>
      <c r="AI11" s="818">
        <f t="shared" si="10"/>
        <v>0.45879035792802902</v>
      </c>
      <c r="AJ11" s="818">
        <f t="shared" si="10"/>
        <v>0.43585084003162677</v>
      </c>
      <c r="AK11" s="818">
        <f t="shared" si="10"/>
        <v>0.41405829803004579</v>
      </c>
      <c r="AL11" s="818">
        <f t="shared" si="10"/>
        <v>0.39335538312854368</v>
      </c>
      <c r="AM11" s="818">
        <f t="shared" si="10"/>
        <v>0.37368761397211703</v>
      </c>
      <c r="AN11" s="818">
        <f t="shared" si="10"/>
        <v>0.35500323327351069</v>
      </c>
      <c r="AO11" s="818">
        <f t="shared" si="10"/>
        <v>0.33725307160983586</v>
      </c>
      <c r="AP11" s="818">
        <f t="shared" si="10"/>
        <v>0.32039041802934332</v>
      </c>
      <c r="AQ11" s="818">
        <f t="shared" si="10"/>
        <v>0.30437089712787646</v>
      </c>
      <c r="AR11" s="818">
        <f t="shared" si="10"/>
        <v>0.28915235227148273</v>
      </c>
      <c r="AS11" s="818">
        <f t="shared" si="10"/>
        <v>0.27469473465790806</v>
      </c>
      <c r="AT11" s="818">
        <f t="shared" si="10"/>
        <v>0.26095999792501345</v>
      </c>
      <c r="AU11" s="818">
        <f t="shared" si="10"/>
        <v>0.24791199802876207</v>
      </c>
      <c r="AV11" s="818">
        <f t="shared" si="10"/>
        <v>0.2355163981273245</v>
      </c>
      <c r="AW11" s="818">
        <f t="shared" si="10"/>
        <v>0.2237405782209585</v>
      </c>
      <c r="AX11" s="818">
        <f t="shared" si="10"/>
        <v>0.21255354930991022</v>
      </c>
      <c r="AY11" s="818">
        <f t="shared" si="10"/>
        <v>0.20192587184441457</v>
      </c>
      <c r="AZ11" s="818">
        <f t="shared" si="10"/>
        <v>0.19182957825219393</v>
      </c>
      <c r="BA11" s="818">
        <f t="shared" si="10"/>
        <v>0.18223809933958401</v>
      </c>
      <c r="BB11" s="818">
        <f t="shared" si="10"/>
        <v>0.17312619437260501</v>
      </c>
      <c r="BC11" s="818">
        <f t="shared" si="10"/>
        <v>0.16446988465397494</v>
      </c>
      <c r="BD11" s="818">
        <f t="shared" si="10"/>
        <v>0.15624639042127608</v>
      </c>
      <c r="BE11" s="818">
        <f t="shared" si="10"/>
        <v>0.14843407090021232</v>
      </c>
      <c r="BF11" s="818">
        <f t="shared" si="10"/>
        <v>0.14101236735520173</v>
      </c>
      <c r="BG11" s="818">
        <f t="shared" si="10"/>
        <v>0.13396174898744162</v>
      </c>
      <c r="BH11" s="818">
        <f t="shared" si="10"/>
        <v>0.12726366153806934</v>
      </c>
      <c r="BI11" s="818">
        <f t="shared" si="10"/>
        <v>0.12090047846116603</v>
      </c>
      <c r="BJ11" s="818">
        <f t="shared" si="10"/>
        <v>0.11485545453810753</v>
      </c>
      <c r="BK11" s="818">
        <f t="shared" si="10"/>
        <v>0.10911268181120226</v>
      </c>
      <c r="BL11" s="818">
        <f t="shared" si="10"/>
        <v>0.10365704772064221</v>
      </c>
      <c r="BM11" s="818">
        <f t="shared" si="10"/>
        <v>9.8474195334609993E-2</v>
      </c>
      <c r="BN11" s="818">
        <f t="shared" si="10"/>
        <v>9.3550485567879482E-2</v>
      </c>
      <c r="BO11" s="818">
        <f t="shared" si="10"/>
        <v>8.887296128948563E-2</v>
      </c>
      <c r="BP11" s="818">
        <f t="shared" si="10"/>
        <v>8.4429313225011349E-2</v>
      </c>
      <c r="BQ11" s="818">
        <f t="shared" ref="BQ11:EB11" si="11">BP9-BQ9</f>
        <v>8.0207847563760648E-2</v>
      </c>
      <c r="BR11" s="818">
        <f t="shared" si="11"/>
        <v>7.6197455185572638E-2</v>
      </c>
      <c r="BS11" s="818">
        <f t="shared" si="11"/>
        <v>7.2387582426294061E-2</v>
      </c>
      <c r="BT11" s="818">
        <f t="shared" si="11"/>
        <v>6.8768203304979458E-2</v>
      </c>
      <c r="BU11" s="818">
        <f t="shared" si="11"/>
        <v>6.5329793139730308E-2</v>
      </c>
      <c r="BV11" s="818">
        <f t="shared" si="11"/>
        <v>6.2063303482743803E-2</v>
      </c>
      <c r="BW11" s="818">
        <f t="shared" si="11"/>
        <v>5.8960138308606691E-2</v>
      </c>
      <c r="BX11" s="818">
        <f t="shared" si="11"/>
        <v>5.601213139317629E-2</v>
      </c>
      <c r="BY11" s="818">
        <f t="shared" si="11"/>
        <v>5.3211524823517431E-2</v>
      </c>
      <c r="BZ11" s="818">
        <f t="shared" si="11"/>
        <v>5.0550948582341659E-2</v>
      </c>
      <c r="CA11" s="818">
        <f t="shared" si="11"/>
        <v>4.8023401153224565E-2</v>
      </c>
      <c r="CB11" s="818">
        <f t="shared" si="11"/>
        <v>4.5622231095563293E-2</v>
      </c>
      <c r="CC11" s="818">
        <f t="shared" si="11"/>
        <v>4.3341119540785233E-2</v>
      </c>
      <c r="CD11" s="818">
        <f t="shared" si="11"/>
        <v>4.1174063563745866E-2</v>
      </c>
      <c r="CE11" s="818">
        <f t="shared" si="11"/>
        <v>3.9115360385558628E-2</v>
      </c>
      <c r="CF11" s="818">
        <f t="shared" si="11"/>
        <v>3.7159592366280636E-2</v>
      </c>
      <c r="CG11" s="818">
        <f t="shared" si="11"/>
        <v>3.5301612747966615E-2</v>
      </c>
      <c r="CH11" s="818">
        <f t="shared" si="11"/>
        <v>3.3536532110568285E-2</v>
      </c>
      <c r="CI11" s="818">
        <f t="shared" si="11"/>
        <v>3.1859705505039915E-2</v>
      </c>
      <c r="CJ11" s="818">
        <f t="shared" si="11"/>
        <v>3.0266720229787936E-2</v>
      </c>
      <c r="CK11" s="818">
        <f t="shared" si="11"/>
        <v>2.8753384218298539E-2</v>
      </c>
      <c r="CL11" s="818">
        <f t="shared" si="11"/>
        <v>2.7315715007383612E-2</v>
      </c>
      <c r="CM11" s="818">
        <f t="shared" si="11"/>
        <v>2.5949929257014392E-2</v>
      </c>
      <c r="CN11" s="818">
        <f t="shared" si="11"/>
        <v>2.4652432794163681E-2</v>
      </c>
      <c r="CO11" s="818">
        <f t="shared" si="11"/>
        <v>2.3419811154455517E-2</v>
      </c>
      <c r="CP11" s="818">
        <f t="shared" si="11"/>
        <v>2.2248820596732721E-2</v>
      </c>
      <c r="CQ11" s="818">
        <f t="shared" si="11"/>
        <v>2.1136379566896124E-2</v>
      </c>
      <c r="CR11" s="818">
        <f t="shared" si="11"/>
        <v>2.0079560588551315E-2</v>
      </c>
      <c r="CS11" s="818">
        <f t="shared" si="11"/>
        <v>1.9075582559123727E-2</v>
      </c>
      <c r="CT11" s="818">
        <f t="shared" si="11"/>
        <v>1.8121803431167538E-2</v>
      </c>
      <c r="CU11" s="818">
        <f t="shared" si="11"/>
        <v>1.7215713259609133E-2</v>
      </c>
      <c r="CV11" s="818">
        <f t="shared" si="11"/>
        <v>1.635492759662871E-2</v>
      </c>
      <c r="CW11" s="818">
        <f t="shared" si="11"/>
        <v>1.5537181216797258E-2</v>
      </c>
      <c r="CX11" s="818">
        <f t="shared" si="11"/>
        <v>1.4760322155957406E-2</v>
      </c>
      <c r="CY11" s="818">
        <f t="shared" si="11"/>
        <v>1.4022306048159516E-2</v>
      </c>
      <c r="CZ11" s="818">
        <f t="shared" si="11"/>
        <v>1.3321190745751554E-2</v>
      </c>
      <c r="DA11" s="818">
        <f t="shared" si="11"/>
        <v>1.2655131208463982E-2</v>
      </c>
      <c r="DB11" s="818">
        <f t="shared" si="11"/>
        <v>1.202237464804079E-2</v>
      </c>
      <c r="DC11" s="818">
        <f t="shared" si="11"/>
        <v>1.1421255915638751E-2</v>
      </c>
      <c r="DD11" s="818">
        <f t="shared" si="11"/>
        <v>1.0850193119856799E-2</v>
      </c>
      <c r="DE11" s="818">
        <f t="shared" si="11"/>
        <v>1.0307683463863959E-2</v>
      </c>
      <c r="DF11" s="818">
        <f t="shared" si="11"/>
        <v>9.7922992906707695E-3</v>
      </c>
      <c r="DG11" s="818">
        <f t="shared" si="11"/>
        <v>9.3026843261372338E-3</v>
      </c>
      <c r="DH11" s="818">
        <f t="shared" si="11"/>
        <v>8.8375501098303666E-3</v>
      </c>
      <c r="DI11" s="818">
        <f t="shared" si="11"/>
        <v>8.3956726043388497E-3</v>
      </c>
      <c r="DJ11" s="818">
        <f t="shared" si="11"/>
        <v>7.9758889741219086E-3</v>
      </c>
      <c r="DK11" s="818">
        <f t="shared" si="11"/>
        <v>7.5770945254158006E-3</v>
      </c>
      <c r="DL11" s="818">
        <f t="shared" si="11"/>
        <v>7.1982397991450231E-3</v>
      </c>
      <c r="DM11" s="818">
        <f t="shared" si="11"/>
        <v>6.8383278091877775E-3</v>
      </c>
      <c r="DN11" s="818">
        <f t="shared" si="11"/>
        <v>6.4964114187283789E-3</v>
      </c>
      <c r="DO11" s="818">
        <f t="shared" si="11"/>
        <v>6.1715908477919662E-3</v>
      </c>
      <c r="DP11" s="818">
        <f t="shared" si="11"/>
        <v>5.8630113054023575E-3</v>
      </c>
      <c r="DQ11" s="818">
        <f t="shared" si="11"/>
        <v>5.5698607401322431E-3</v>
      </c>
      <c r="DR11" s="818">
        <f t="shared" si="11"/>
        <v>5.2913677031256323E-3</v>
      </c>
      <c r="DS11" s="818">
        <f t="shared" si="11"/>
        <v>5.0267993179693576E-3</v>
      </c>
      <c r="DT11" s="818">
        <f t="shared" si="11"/>
        <v>4.7754593520708821E-3</v>
      </c>
      <c r="DU11" s="818">
        <f t="shared" si="11"/>
        <v>4.5366863844673311E-3</v>
      </c>
      <c r="DV11" s="818">
        <f t="shared" si="11"/>
        <v>4.3098520652439659E-3</v>
      </c>
      <c r="DW11" s="818">
        <f t="shared" si="11"/>
        <v>4.094359461981778E-3</v>
      </c>
      <c r="DX11" s="818">
        <f t="shared" si="11"/>
        <v>3.8896414888826836E-3</v>
      </c>
      <c r="DY11" s="818">
        <f t="shared" si="11"/>
        <v>3.6951594144385563E-3</v>
      </c>
      <c r="DZ11" s="818">
        <f t="shared" si="11"/>
        <v>3.5104014437166153E-3</v>
      </c>
      <c r="EA11" s="818">
        <f t="shared" si="11"/>
        <v>3.3348813715307901E-3</v>
      </c>
      <c r="EB11" s="818">
        <f t="shared" si="11"/>
        <v>3.1681373029542534E-3</v>
      </c>
      <c r="EC11" s="818">
        <f t="shared" ref="EC11:GE11" si="12">EB9-EC9</f>
        <v>3.0097304378065362E-3</v>
      </c>
      <c r="ED11" s="818">
        <f t="shared" si="12"/>
        <v>2.8592439159162153E-3</v>
      </c>
      <c r="EE11" s="818">
        <f t="shared" si="12"/>
        <v>2.7162817201204018E-3</v>
      </c>
      <c r="EF11" s="818">
        <f t="shared" si="12"/>
        <v>2.580467634114382E-3</v>
      </c>
      <c r="EG11" s="818">
        <f t="shared" si="12"/>
        <v>2.4514442524086605E-3</v>
      </c>
      <c r="EH11" s="818">
        <f t="shared" si="12"/>
        <v>2.3288720397882309E-3</v>
      </c>
      <c r="EI11" s="818">
        <f t="shared" si="12"/>
        <v>2.2124284377988204E-3</v>
      </c>
      <c r="EJ11" s="818">
        <f t="shared" si="12"/>
        <v>2.1018070159088756E-3</v>
      </c>
      <c r="EK11" s="818">
        <f t="shared" si="12"/>
        <v>1.9967166651134322E-3</v>
      </c>
      <c r="EL11" s="818">
        <f t="shared" si="12"/>
        <v>1.8968808318577599E-3</v>
      </c>
      <c r="EM11" s="818">
        <f t="shared" si="12"/>
        <v>1.8020367902648743E-3</v>
      </c>
      <c r="EN11" s="818">
        <f t="shared" si="12"/>
        <v>1.7119349507516285E-3</v>
      </c>
      <c r="EO11" s="818">
        <f t="shared" si="12"/>
        <v>1.6263382032140478E-3</v>
      </c>
      <c r="EP11" s="818">
        <f t="shared" si="12"/>
        <v>1.5450212930533461E-3</v>
      </c>
      <c r="EQ11" s="818">
        <f t="shared" si="12"/>
        <v>1.4677702284006805E-3</v>
      </c>
      <c r="ER11" s="818">
        <f t="shared" si="12"/>
        <v>1.3943817169806451E-3</v>
      </c>
      <c r="ES11" s="818">
        <f t="shared" si="12"/>
        <v>1.324662631131613E-3</v>
      </c>
      <c r="ET11" s="818">
        <f t="shared" si="12"/>
        <v>1.2584294995750325E-3</v>
      </c>
      <c r="EU11" s="818">
        <f t="shared" si="12"/>
        <v>1.1955080245962812E-3</v>
      </c>
      <c r="EV11" s="818">
        <f t="shared" si="12"/>
        <v>1.1357326233664665E-3</v>
      </c>
      <c r="EW11" s="818">
        <f t="shared" si="12"/>
        <v>1.0789459921981444E-3</v>
      </c>
      <c r="EX11" s="818">
        <f t="shared" si="12"/>
        <v>1.0249986925882359E-3</v>
      </c>
      <c r="EY11" s="818">
        <f t="shared" si="12"/>
        <v>9.7374875795882415E-4</v>
      </c>
      <c r="EZ11" s="818">
        <f t="shared" si="12"/>
        <v>9.250613200608819E-4</v>
      </c>
      <c r="FA11" s="818">
        <f t="shared" si="12"/>
        <v>8.7880825405783902E-4</v>
      </c>
      <c r="FB11" s="818">
        <f t="shared" si="12"/>
        <v>8.3486784135494707E-4</v>
      </c>
      <c r="FC11" s="818">
        <f t="shared" si="12"/>
        <v>7.9312444928719868E-4</v>
      </c>
      <c r="FD11" s="818">
        <f t="shared" si="12"/>
        <v>7.5346822682284022E-4</v>
      </c>
      <c r="FE11" s="818">
        <f t="shared" si="12"/>
        <v>7.1579481548169656E-4</v>
      </c>
      <c r="FF11" s="818">
        <f t="shared" si="12"/>
        <v>6.8000507470761251E-4</v>
      </c>
      <c r="FG11" s="818">
        <f t="shared" si="12"/>
        <v>6.4600482097223154E-4</v>
      </c>
      <c r="FH11" s="818">
        <f t="shared" si="12"/>
        <v>6.1370457992362092E-4</v>
      </c>
      <c r="FI11" s="818">
        <f t="shared" si="12"/>
        <v>5.8301935092743874E-4</v>
      </c>
      <c r="FJ11" s="818">
        <f t="shared" si="12"/>
        <v>5.5386838338106724E-4</v>
      </c>
      <c r="FK11" s="818">
        <f t="shared" si="12"/>
        <v>5.261749642120131E-4</v>
      </c>
      <c r="FL11" s="818">
        <f t="shared" si="12"/>
        <v>4.9986621600141279E-4</v>
      </c>
      <c r="FM11" s="818">
        <f t="shared" si="12"/>
        <v>4.7487290520134215E-4</v>
      </c>
      <c r="FN11" s="818">
        <f t="shared" si="12"/>
        <v>4.5112925994127487E-4</v>
      </c>
      <c r="FO11" s="818">
        <f t="shared" si="12"/>
        <v>4.2857279694421234E-4</v>
      </c>
      <c r="FP11" s="818">
        <f t="shared" si="12"/>
        <v>4.0714415709700112E-4</v>
      </c>
      <c r="FQ11" s="818">
        <f t="shared" si="12"/>
        <v>3.867869492421511E-4</v>
      </c>
      <c r="FR11" s="818">
        <f t="shared" si="12"/>
        <v>3.6744760178004324E-4</v>
      </c>
      <c r="FS11" s="818">
        <f t="shared" si="12"/>
        <v>3.490752216910413E-4</v>
      </c>
      <c r="FT11" s="818">
        <f t="shared" si="12"/>
        <v>3.3162146060648941E-4</v>
      </c>
      <c r="FU11" s="818">
        <f t="shared" si="12"/>
        <v>3.1504038757616468E-4</v>
      </c>
      <c r="FV11" s="818">
        <f t="shared" si="12"/>
        <v>2.9928836819735627E-4</v>
      </c>
      <c r="FW11" s="818">
        <f t="shared" si="12"/>
        <v>2.8432394978748863E-4</v>
      </c>
      <c r="FX11" s="818">
        <f t="shared" si="12"/>
        <v>2.7010775229811476E-4</v>
      </c>
      <c r="FY11" s="818">
        <f t="shared" si="12"/>
        <v>2.5660236468320885E-4</v>
      </c>
      <c r="FZ11" s="818">
        <f t="shared" si="12"/>
        <v>2.4377224644904841E-4</v>
      </c>
      <c r="GA11" s="818">
        <f t="shared" si="12"/>
        <v>2.3158363412659547E-4</v>
      </c>
      <c r="GB11" s="818">
        <f t="shared" si="12"/>
        <v>2.2000445242026552E-4</v>
      </c>
      <c r="GC11" s="818">
        <f t="shared" si="12"/>
        <v>2.0900422979925302E-4</v>
      </c>
      <c r="GD11" s="818">
        <f t="shared" si="12"/>
        <v>1.9855401830928994E-4</v>
      </c>
      <c r="GE11" s="818">
        <f t="shared" si="12"/>
        <v>1.8862631739382553E-4</v>
      </c>
    </row>
    <row r="12" spans="1:187" s="1298" customFormat="1">
      <c r="B12" s="1271" t="s">
        <v>1285</v>
      </c>
      <c r="C12" s="1307">
        <v>1.2</v>
      </c>
      <c r="D12" s="1308" t="s">
        <v>478</v>
      </c>
      <c r="E12" s="1309">
        <v>1.2</v>
      </c>
      <c r="F12" s="1310" t="s">
        <v>478</v>
      </c>
    </row>
    <row r="13" spans="1:187" s="1298" customFormat="1" ht="15.6">
      <c r="B13" s="1311" t="s">
        <v>1286</v>
      </c>
      <c r="C13" s="1312">
        <f>C9/$C$17</f>
        <v>38.494880081350658</v>
      </c>
      <c r="D13" s="1313">
        <f t="shared" ref="D13:P13" si="13">D9/$C$17</f>
        <v>36.570136077283131</v>
      </c>
      <c r="E13" s="1314">
        <f t="shared" si="13"/>
        <v>34.741629273418972</v>
      </c>
      <c r="F13" s="1315">
        <f t="shared" si="13"/>
        <v>33.004547809748018</v>
      </c>
      <c r="G13" s="1315">
        <f t="shared" si="13"/>
        <v>31.35432041926062</v>
      </c>
      <c r="H13" s="1315">
        <f t="shared" si="13"/>
        <v>29.786604398297587</v>
      </c>
      <c r="I13" s="1315">
        <f t="shared" si="13"/>
        <v>28.297274178382711</v>
      </c>
      <c r="J13" s="1315">
        <f t="shared" si="13"/>
        <v>26.882410469463576</v>
      </c>
      <c r="K13" s="1315">
        <f t="shared" si="13"/>
        <v>25.538289945990396</v>
      </c>
      <c r="L13" s="1315">
        <f t="shared" si="13"/>
        <v>24.261375448690877</v>
      </c>
      <c r="M13" s="1315">
        <f t="shared" si="13"/>
        <v>23.048306676256331</v>
      </c>
      <c r="N13" s="1315">
        <f t="shared" si="13"/>
        <v>21.895891342443516</v>
      </c>
      <c r="O13" s="1315">
        <f t="shared" si="13"/>
        <v>20.801096775321341</v>
      </c>
      <c r="P13" s="1315">
        <f t="shared" si="13"/>
        <v>19.761041936555273</v>
      </c>
    </row>
    <row r="14" spans="1:187" s="1298" customFormat="1" ht="16.2" thickBot="1">
      <c r="B14" s="1311" t="s">
        <v>1287</v>
      </c>
      <c r="C14" s="1312">
        <f>C9/$C$17+(C13*$E$15)</f>
        <v>59.667064126093521</v>
      </c>
      <c r="D14" s="1312">
        <f t="shared" ref="D14:P14" si="14">D9/$C$17+(D13*$E$15)</f>
        <v>56.683710919788851</v>
      </c>
      <c r="E14" s="1316">
        <f t="shared" si="14"/>
        <v>53.849525373799409</v>
      </c>
      <c r="F14" s="1316">
        <f t="shared" si="14"/>
        <v>51.157049105109429</v>
      </c>
      <c r="G14" s="1316">
        <f t="shared" si="14"/>
        <v>48.599196649853965</v>
      </c>
      <c r="H14" s="1316">
        <f t="shared" si="14"/>
        <v>46.169236817361266</v>
      </c>
      <c r="I14" s="1316">
        <f t="shared" si="14"/>
        <v>43.860774976493204</v>
      </c>
      <c r="J14" s="1312">
        <f t="shared" si="14"/>
        <v>41.667736227668541</v>
      </c>
      <c r="K14" s="1312">
        <f t="shared" si="14"/>
        <v>39.584349416285114</v>
      </c>
      <c r="L14" s="1312">
        <f t="shared" si="14"/>
        <v>37.605131945470859</v>
      </c>
      <c r="M14" s="1312">
        <f t="shared" si="14"/>
        <v>35.724875348197315</v>
      </c>
      <c r="N14" s="1312">
        <f t="shared" si="14"/>
        <v>33.938631580787451</v>
      </c>
      <c r="O14" s="1312">
        <f t="shared" si="14"/>
        <v>32.241700001748079</v>
      </c>
      <c r="P14" s="1312">
        <f t="shared" si="14"/>
        <v>30.629615001660675</v>
      </c>
    </row>
    <row r="15" spans="1:187" s="1298" customFormat="1" ht="14.4" thickBot="1">
      <c r="B15" s="1317" t="s">
        <v>1288</v>
      </c>
      <c r="C15" s="1318">
        <v>3.7000000000000002E-3</v>
      </c>
      <c r="D15" s="1319" t="s">
        <v>966</v>
      </c>
      <c r="E15" s="1320">
        <f>F15/100</f>
        <v>0.55000000000000004</v>
      </c>
      <c r="F15" s="1321">
        <v>55</v>
      </c>
      <c r="G15" s="1322" t="s">
        <v>1289</v>
      </c>
      <c r="H15" s="1323"/>
      <c r="I15" s="1324"/>
    </row>
    <row r="16" spans="1:187" s="1298" customFormat="1">
      <c r="B16" s="1325" t="s">
        <v>968</v>
      </c>
      <c r="C16" s="1326">
        <f>C3*PI()</f>
        <v>3.8327430373795477</v>
      </c>
      <c r="D16" s="1268" t="s">
        <v>46</v>
      </c>
    </row>
    <row r="17" spans="2:187" s="1298" customFormat="1" ht="13.8" thickBot="1">
      <c r="B17" s="1327" t="s">
        <v>969</v>
      </c>
      <c r="C17" s="1328">
        <f>(C3*C3)*PI()/4</f>
        <v>1.168986626400762</v>
      </c>
      <c r="D17" s="1329" t="s">
        <v>277</v>
      </c>
      <c r="E17" s="1330">
        <f>E8</f>
        <v>110</v>
      </c>
      <c r="F17" s="1331">
        <f t="shared" ref="F17:BQ17" si="15">F8</f>
        <v>160</v>
      </c>
      <c r="G17" s="1331">
        <f t="shared" si="15"/>
        <v>210</v>
      </c>
      <c r="H17" s="1331">
        <f t="shared" si="15"/>
        <v>260</v>
      </c>
      <c r="I17" s="1331">
        <f t="shared" si="15"/>
        <v>310</v>
      </c>
      <c r="J17" s="1331">
        <f t="shared" si="15"/>
        <v>360</v>
      </c>
      <c r="K17" s="1331">
        <f t="shared" si="15"/>
        <v>410</v>
      </c>
      <c r="L17" s="1331">
        <f t="shared" si="15"/>
        <v>460</v>
      </c>
      <c r="M17" s="1331">
        <f t="shared" si="15"/>
        <v>510</v>
      </c>
      <c r="N17" s="1331">
        <f t="shared" si="15"/>
        <v>560</v>
      </c>
      <c r="O17" s="1331">
        <f t="shared" si="15"/>
        <v>610</v>
      </c>
      <c r="P17" s="1331">
        <f t="shared" si="15"/>
        <v>660</v>
      </c>
      <c r="Q17" s="1331">
        <f t="shared" si="15"/>
        <v>710</v>
      </c>
      <c r="R17" s="1331">
        <f t="shared" si="15"/>
        <v>760</v>
      </c>
      <c r="S17" s="1331">
        <f t="shared" si="15"/>
        <v>810</v>
      </c>
      <c r="T17" s="1331">
        <f t="shared" si="15"/>
        <v>860</v>
      </c>
      <c r="U17" s="1331">
        <f t="shared" si="15"/>
        <v>910</v>
      </c>
      <c r="V17" s="1331">
        <f t="shared" si="15"/>
        <v>960</v>
      </c>
      <c r="W17" s="1331">
        <f t="shared" si="15"/>
        <v>1010</v>
      </c>
      <c r="X17" s="1331">
        <f t="shared" si="15"/>
        <v>1060</v>
      </c>
      <c r="Y17" s="1331">
        <f t="shared" si="15"/>
        <v>1110</v>
      </c>
      <c r="Z17" s="1331">
        <f t="shared" si="15"/>
        <v>1160</v>
      </c>
      <c r="AA17" s="1331">
        <f t="shared" si="15"/>
        <v>1210</v>
      </c>
      <c r="AB17" s="1331">
        <f t="shared" si="15"/>
        <v>1260</v>
      </c>
      <c r="AC17" s="1331">
        <f t="shared" si="15"/>
        <v>1310</v>
      </c>
      <c r="AD17" s="1331">
        <f t="shared" si="15"/>
        <v>1360</v>
      </c>
      <c r="AE17" s="1331">
        <f t="shared" si="15"/>
        <v>1410</v>
      </c>
      <c r="AF17" s="1331">
        <f t="shared" si="15"/>
        <v>1460</v>
      </c>
      <c r="AG17" s="1331">
        <f t="shared" si="15"/>
        <v>1510</v>
      </c>
      <c r="AH17" s="1331">
        <f t="shared" si="15"/>
        <v>1560</v>
      </c>
      <c r="AI17" s="1331">
        <f t="shared" si="15"/>
        <v>1610</v>
      </c>
      <c r="AJ17" s="1331">
        <f t="shared" si="15"/>
        <v>1660</v>
      </c>
      <c r="AK17" s="1331">
        <f t="shared" si="15"/>
        <v>1710</v>
      </c>
      <c r="AL17" s="1331">
        <f t="shared" si="15"/>
        <v>1760</v>
      </c>
      <c r="AM17" s="1331">
        <f t="shared" si="15"/>
        <v>1810</v>
      </c>
      <c r="AN17" s="1331">
        <f t="shared" si="15"/>
        <v>1860</v>
      </c>
      <c r="AO17" s="1331">
        <f t="shared" si="15"/>
        <v>1910</v>
      </c>
      <c r="AP17" s="1331">
        <f t="shared" si="15"/>
        <v>1960</v>
      </c>
      <c r="AQ17" s="1331">
        <f t="shared" si="15"/>
        <v>2010</v>
      </c>
      <c r="AR17" s="1331">
        <f t="shared" si="15"/>
        <v>2060</v>
      </c>
      <c r="AS17" s="1331">
        <f t="shared" si="15"/>
        <v>2110</v>
      </c>
      <c r="AT17" s="1331">
        <f t="shared" si="15"/>
        <v>2160</v>
      </c>
      <c r="AU17" s="1331">
        <f t="shared" si="15"/>
        <v>2210</v>
      </c>
      <c r="AV17" s="1331">
        <f t="shared" si="15"/>
        <v>2260</v>
      </c>
      <c r="AW17" s="1331">
        <f t="shared" si="15"/>
        <v>2310</v>
      </c>
      <c r="AX17" s="1331">
        <f t="shared" si="15"/>
        <v>2360</v>
      </c>
      <c r="AY17" s="1331">
        <f t="shared" si="15"/>
        <v>2410</v>
      </c>
      <c r="AZ17" s="1331">
        <f t="shared" si="15"/>
        <v>2460</v>
      </c>
      <c r="BA17" s="1331">
        <f t="shared" si="15"/>
        <v>2510</v>
      </c>
      <c r="BB17" s="1331">
        <f t="shared" si="15"/>
        <v>2560</v>
      </c>
      <c r="BC17" s="1331">
        <f t="shared" si="15"/>
        <v>2610</v>
      </c>
      <c r="BD17" s="1331">
        <f t="shared" si="15"/>
        <v>2660</v>
      </c>
      <c r="BE17" s="1331">
        <f t="shared" si="15"/>
        <v>2710</v>
      </c>
      <c r="BF17" s="1331">
        <f t="shared" si="15"/>
        <v>2760</v>
      </c>
      <c r="BG17" s="1331">
        <f t="shared" si="15"/>
        <v>2810</v>
      </c>
      <c r="BH17" s="1331">
        <f t="shared" si="15"/>
        <v>2860</v>
      </c>
      <c r="BI17" s="1331">
        <f t="shared" si="15"/>
        <v>2910</v>
      </c>
      <c r="BJ17" s="1331">
        <f t="shared" si="15"/>
        <v>2960</v>
      </c>
      <c r="BK17" s="1331">
        <f t="shared" si="15"/>
        <v>3010</v>
      </c>
      <c r="BL17" s="1331">
        <f t="shared" si="15"/>
        <v>3060</v>
      </c>
      <c r="BM17" s="1331">
        <f t="shared" si="15"/>
        <v>3110</v>
      </c>
      <c r="BN17" s="1331">
        <f t="shared" si="15"/>
        <v>3160</v>
      </c>
      <c r="BO17" s="1331">
        <f t="shared" si="15"/>
        <v>3210</v>
      </c>
      <c r="BP17" s="1331">
        <f t="shared" si="15"/>
        <v>3260</v>
      </c>
      <c r="BQ17" s="1331">
        <f t="shared" si="15"/>
        <v>3310</v>
      </c>
    </row>
    <row r="18" spans="2:187" s="1298" customFormat="1" ht="16.2" thickBot="1">
      <c r="B18" s="1332" t="s">
        <v>1290</v>
      </c>
      <c r="C18" s="1333">
        <f>(((C15*C16*C8)*(C9*C9)/(C17*C17*C17))*(C12/E12))</f>
        <v>179.76611253006561</v>
      </c>
      <c r="D18" s="1334">
        <f>((($C$15*$C$16*D8)*(D9*D9)/($C$17*$C$17*$C$17))*($C$12/$E$12))</f>
        <v>973.43349935030528</v>
      </c>
      <c r="E18" s="1335">
        <f t="shared" ref="E18:BP18" si="16">((($C$15*$C$16*E8)*(E9*E9)/($C$17*$C$17*$C$17))*($C$12/$E$12))</f>
        <v>1610.6268441333586</v>
      </c>
      <c r="F18" s="1334">
        <f t="shared" si="16"/>
        <v>2114.3137844805187</v>
      </c>
      <c r="G18" s="1334">
        <f t="shared" si="16"/>
        <v>2504.4707500229392</v>
      </c>
      <c r="H18" s="1334">
        <f>((($C$15*$C$16*H8)*(H9*H9)/($C$17*$C$17*$C$17))*($C$12/$E$12))</f>
        <v>2798.44791187087</v>
      </c>
      <c r="I18" s="1334">
        <f t="shared" si="16"/>
        <v>3011.2914020910493</v>
      </c>
      <c r="J18" s="1334">
        <f t="shared" si="16"/>
        <v>3156.0276662560696</v>
      </c>
      <c r="K18" s="1334">
        <f t="shared" si="16"/>
        <v>3243.914270017784</v>
      </c>
      <c r="L18" s="1334">
        <f t="shared" si="16"/>
        <v>3284.6609980436178</v>
      </c>
      <c r="M18" s="1334">
        <f t="shared" si="16"/>
        <v>3286.6246540750567</v>
      </c>
      <c r="N18" s="1334">
        <f t="shared" si="16"/>
        <v>3256.9805885677133</v>
      </c>
      <c r="O18" s="1334">
        <f t="shared" si="16"/>
        <v>3201.8736402165009</v>
      </c>
      <c r="P18" s="1334">
        <f t="shared" si="16"/>
        <v>3126.5508750737022</v>
      </c>
      <c r="Q18" s="1334">
        <f t="shared" si="16"/>
        <v>3035.478237841442</v>
      </c>
      <c r="R18" s="1334">
        <f t="shared" si="16"/>
        <v>2932.4429906133032</v>
      </c>
      <c r="S18" s="1334">
        <f t="shared" si="16"/>
        <v>2820.6436015961717</v>
      </c>
      <c r="T18" s="1334">
        <f t="shared" si="16"/>
        <v>2702.7685572578625</v>
      </c>
      <c r="U18" s="1334">
        <f t="shared" si="16"/>
        <v>2581.0654033278497</v>
      </c>
      <c r="V18" s="1334">
        <f t="shared" si="16"/>
        <v>2457.4011708167573</v>
      </c>
      <c r="W18" s="1334">
        <f t="shared" si="16"/>
        <v>2333.3152106549423</v>
      </c>
      <c r="X18" s="1334">
        <f t="shared" si="16"/>
        <v>2210.0653428446044</v>
      </c>
      <c r="Y18" s="1334">
        <f t="shared" si="16"/>
        <v>2088.668121535994</v>
      </c>
      <c r="Z18" s="1334">
        <f t="shared" si="16"/>
        <v>1969.9339247171454</v>
      </c>
      <c r="AA18" s="1334">
        <f t="shared" si="16"/>
        <v>1854.4974949476214</v>
      </c>
      <c r="AB18" s="1334">
        <f t="shared" si="16"/>
        <v>1742.8444846113121</v>
      </c>
      <c r="AC18" s="1334">
        <f t="shared" si="16"/>
        <v>1635.3344944792368</v>
      </c>
      <c r="AD18" s="1334">
        <f t="shared" si="16"/>
        <v>1532.2210370410803</v>
      </c>
      <c r="AE18" s="1334">
        <f t="shared" si="16"/>
        <v>1433.6688052652214</v>
      </c>
      <c r="AF18" s="1334">
        <f t="shared" si="16"/>
        <v>1339.768582452283</v>
      </c>
      <c r="AG18" s="1334">
        <f t="shared" si="16"/>
        <v>1250.5500890078149</v>
      </c>
      <c r="AH18" s="1334">
        <f t="shared" si="16"/>
        <v>1165.9930266980814</v>
      </c>
      <c r="AI18" s="1334">
        <f t="shared" si="16"/>
        <v>1086.0365497551152</v>
      </c>
      <c r="AJ18" s="1334">
        <f t="shared" si="16"/>
        <v>1010.5873646059791</v>
      </c>
      <c r="AK18" s="1334">
        <f t="shared" si="16"/>
        <v>939.52663560981478</v>
      </c>
      <c r="AL18" s="1334">
        <f t="shared" si="16"/>
        <v>872.71585263311681</v>
      </c>
      <c r="AM18" s="1334">
        <f t="shared" si="16"/>
        <v>810.00179725710927</v>
      </c>
      <c r="AN18" s="1334">
        <f t="shared" si="16"/>
        <v>751.22072760532944</v>
      </c>
      <c r="AO18" s="1334">
        <f t="shared" si="16"/>
        <v>696.20188695047113</v>
      </c>
      <c r="AP18" s="1334">
        <f t="shared" si="16"/>
        <v>644.77042818151244</v>
      </c>
      <c r="AQ18" s="1334">
        <f t="shared" si="16"/>
        <v>596.74983468467758</v>
      </c>
      <c r="AR18" s="1334">
        <f t="shared" si="16"/>
        <v>551.96390803682505</v>
      </c>
      <c r="AS18" s="1334">
        <f t="shared" si="16"/>
        <v>510.23838396933263</v>
      </c>
      <c r="AT18" s="1334">
        <f t="shared" si="16"/>
        <v>471.40223019422592</v>
      </c>
      <c r="AU18" s="1334">
        <f t="shared" si="16"/>
        <v>435.28867276765681</v>
      </c>
      <c r="AV18" s="1334">
        <f t="shared" si="16"/>
        <v>401.73599158848475</v>
      </c>
      <c r="AW18" s="1334">
        <f t="shared" si="16"/>
        <v>370.5881202937536</v>
      </c>
      <c r="AX18" s="1334">
        <f t="shared" si="16"/>
        <v>341.69508113145696</v>
      </c>
      <c r="AY18" s="1334">
        <f t="shared" si="16"/>
        <v>314.91328128726576</v>
      </c>
      <c r="AZ18" s="1334">
        <f t="shared" si="16"/>
        <v>290.10569354768586</v>
      </c>
      <c r="BA18" s="1334">
        <f t="shared" si="16"/>
        <v>267.14194103708712</v>
      </c>
      <c r="BB18" s="1334">
        <f t="shared" si="16"/>
        <v>245.89830301676739</v>
      </c>
      <c r="BC18" s="1334">
        <f t="shared" si="16"/>
        <v>226.2576563334261</v>
      </c>
      <c r="BD18" s="1334">
        <f t="shared" si="16"/>
        <v>208.10936501028326</v>
      </c>
      <c r="BE18" s="1334">
        <f t="shared" si="16"/>
        <v>191.34912864963363</v>
      </c>
      <c r="BF18" s="1334">
        <f t="shared" si="16"/>
        <v>175.87879872818172</v>
      </c>
      <c r="BG18" s="1334">
        <f t="shared" si="16"/>
        <v>161.60617048718731</v>
      </c>
      <c r="BH18" s="1334">
        <f t="shared" si="16"/>
        <v>148.44475692277706</v>
      </c>
      <c r="BI18" s="1334">
        <f t="shared" si="16"/>
        <v>136.31355034523298</v>
      </c>
      <c r="BJ18" s="1334">
        <f t="shared" si="16"/>
        <v>125.13677607981285</v>
      </c>
      <c r="BK18" s="1334">
        <f t="shared" si="16"/>
        <v>114.84364210818026</v>
      </c>
      <c r="BL18" s="1334">
        <f t="shared" si="16"/>
        <v>105.3680877834073</v>
      </c>
      <c r="BM18" s="1334">
        <f t="shared" si="16"/>
        <v>96.648534179174206</v>
      </c>
      <c r="BN18" s="1334">
        <f t="shared" si="16"/>
        <v>88.627638143275561</v>
      </c>
      <c r="BO18" s="1334">
        <f t="shared" si="16"/>
        <v>81.252051706336331</v>
      </c>
      <c r="BP18" s="1334">
        <f t="shared" si="16"/>
        <v>74.472188139500744</v>
      </c>
      <c r="BQ18" s="1334">
        <f t="shared" ref="BQ18:EB18" si="17">((($C$15*$C$16*BQ8)*(BQ9*BQ9)/($C$17*$C$17*$C$17))*($C$12/$E$12))</f>
        <v>68.241995651664766</v>
      </c>
      <c r="BR18" s="1334">
        <f t="shared" si="17"/>
        <v>62.51873946045567</v>
      </c>
      <c r="BS18" s="1334">
        <f t="shared" si="17"/>
        <v>57.2627927553687</v>
      </c>
      <c r="BT18" s="1334">
        <f t="shared" si="17"/>
        <v>52.437436890777718</v>
      </c>
      <c r="BU18" s="1334">
        <f t="shared" si="17"/>
        <v>48.008670996151274</v>
      </c>
      <c r="BV18" s="1334">
        <f t="shared" si="17"/>
        <v>43.945031066534028</v>
      </c>
      <c r="BW18" s="1334">
        <f t="shared" si="17"/>
        <v>40.217418494534975</v>
      </c>
      <c r="BX18" s="1334">
        <f t="shared" si="17"/>
        <v>36.798937922499505</v>
      </c>
      <c r="BY18" s="1334">
        <f t="shared" si="17"/>
        <v>33.664744227447287</v>
      </c>
      <c r="BZ18" s="1334">
        <f t="shared" si="17"/>
        <v>30.791898399304479</v>
      </c>
      <c r="CA18" s="1334">
        <f t="shared" si="17"/>
        <v>28.159232032837348</v>
      </c>
      <c r="CB18" s="1334">
        <f t="shared" si="17"/>
        <v>25.747220123672925</v>
      </c>
      <c r="CC18" s="1334">
        <f t="shared" si="17"/>
        <v>23.537861837283398</v>
      </c>
      <c r="CD18" s="1334">
        <f t="shared" si="17"/>
        <v>21.51456890543917</v>
      </c>
      <c r="CE18" s="1334">
        <f t="shared" si="17"/>
        <v>19.662061296213881</v>
      </c>
      <c r="CF18" s="1334">
        <f t="shared" si="17"/>
        <v>17.966269800130203</v>
      </c>
      <c r="CG18" s="1334">
        <f t="shared" si="17"/>
        <v>16.414245175585705</v>
      </c>
      <c r="CH18" s="1334">
        <f t="shared" si="17"/>
        <v>14.9940735005399</v>
      </c>
      <c r="CI18" s="1334">
        <f t="shared" si="17"/>
        <v>13.694797383927611</v>
      </c>
      <c r="CJ18" s="1334">
        <f t="shared" si="17"/>
        <v>12.506342698840209</v>
      </c>
      <c r="CK18" s="1334">
        <f t="shared" si="17"/>
        <v>11.419450509713888</v>
      </c>
      <c r="CL18" s="1334">
        <f t="shared" si="17"/>
        <v>10.425613877186354</v>
      </c>
      <c r="CM18" s="1334">
        <f t="shared" si="17"/>
        <v>9.5170192365937183</v>
      </c>
      <c r="CN18" s="1334">
        <f t="shared" si="17"/>
        <v>8.686492058996647</v>
      </c>
      <c r="CO18" s="1334">
        <f t="shared" si="17"/>
        <v>7.9274465169131325</v>
      </c>
      <c r="CP18" s="1334">
        <f t="shared" si="17"/>
        <v>7.2338388904000679</v>
      </c>
      <c r="CQ18" s="1334">
        <f t="shared" si="17"/>
        <v>6.6001244626056454</v>
      </c>
      <c r="CR18" s="1334">
        <f t="shared" si="17"/>
        <v>6.0212176672792674</v>
      </c>
      <c r="CS18" s="1334">
        <f t="shared" si="17"/>
        <v>5.4924552638688908</v>
      </c>
      <c r="CT18" s="1334">
        <f t="shared" si="17"/>
        <v>5.0095623286739626</v>
      </c>
      <c r="CU18" s="1334">
        <f t="shared" si="17"/>
        <v>4.5686208629898939</v>
      </c>
      <c r="CV18" s="1334">
        <f t="shared" si="17"/>
        <v>4.1660408312272601</v>
      </c>
      <c r="CW18" s="1334">
        <f t="shared" si="17"/>
        <v>3.7985334535795428</v>
      </c>
      <c r="CX18" s="1334">
        <f t="shared" si="17"/>
        <v>3.4630865889212767</v>
      </c>
      <c r="CY18" s="1334">
        <f t="shared" si="17"/>
        <v>3.1569420542282804</v>
      </c>
      <c r="CZ18" s="1334">
        <f t="shared" si="17"/>
        <v>2.8775747369144868</v>
      </c>
      <c r="DA18" s="1334">
        <f t="shared" si="17"/>
        <v>2.6226733660738755</v>
      </c>
      <c r="DB18" s="1334">
        <f t="shared" si="17"/>
        <v>2.3901228177043889</v>
      </c>
      <c r="DC18" s="1334">
        <f t="shared" si="17"/>
        <v>2.1779878375807131</v>
      </c>
      <c r="DD18" s="1334">
        <f t="shared" si="17"/>
        <v>1.9844980735453517</v>
      </c>
      <c r="DE18" s="1334">
        <f t="shared" si="17"/>
        <v>1.8080343166158841</v>
      </c>
      <c r="DF18" s="1334">
        <f t="shared" si="17"/>
        <v>1.6471158574760218</v>
      </c>
      <c r="DG18" s="1334">
        <f t="shared" si="17"/>
        <v>1.5003888716461034</v>
      </c>
      <c r="DH18" s="1334">
        <f t="shared" si="17"/>
        <v>1.3666157529328875</v>
      </c>
      <c r="DI18" s="1334">
        <f t="shared" si="17"/>
        <v>1.2446653206576628</v>
      </c>
      <c r="DJ18" s="1334">
        <f t="shared" si="17"/>
        <v>1.1335038316747887</v>
      </c>
      <c r="DK18" s="1334">
        <f t="shared" si="17"/>
        <v>1.0321867333390733</v>
      </c>
      <c r="DL18" s="1334">
        <f t="shared" si="17"/>
        <v>0.93985109837896397</v>
      </c>
      <c r="DM18" s="1334">
        <f t="shared" si="17"/>
        <v>0.8557086871022711</v>
      </c>
      <c r="DN18" s="1334">
        <f t="shared" si="17"/>
        <v>0.77903958652056848</v>
      </c>
      <c r="DO18" s="1334">
        <f t="shared" si="17"/>
        <v>0.7091863798455319</v>
      </c>
      <c r="DP18" s="1334">
        <f t="shared" si="17"/>
        <v>0.64554880340276632</v>
      </c>
      <c r="DQ18" s="1334">
        <f t="shared" si="17"/>
        <v>0.58757885134293342</v>
      </c>
      <c r="DR18" s="1334">
        <f t="shared" si="17"/>
        <v>0.53477629162242035</v>
      </c>
      <c r="DS18" s="1334">
        <f t="shared" si="17"/>
        <v>0.4866845595918286</v>
      </c>
      <c r="DT18" s="1334">
        <f t="shared" si="17"/>
        <v>0.44288699818496663</v>
      </c>
      <c r="DU18" s="1334">
        <f t="shared" si="17"/>
        <v>0.40300341615782298</v>
      </c>
      <c r="DV18" s="1334">
        <f t="shared" si="17"/>
        <v>0.3666869380994765</v>
      </c>
      <c r="DW18" s="1334">
        <f t="shared" si="17"/>
        <v>0.33362112203765715</v>
      </c>
      <c r="DX18" s="1334">
        <f t="shared" si="17"/>
        <v>0.30351732240258456</v>
      </c>
      <c r="DY18" s="1334">
        <f t="shared" si="17"/>
        <v>0.2761122779049805</v>
      </c>
      <c r="DZ18" s="1334">
        <f t="shared" si="17"/>
        <v>0.2511659055383198</v>
      </c>
      <c r="EA18" s="1334">
        <f t="shared" si="17"/>
        <v>0.22845928344132366</v>
      </c>
      <c r="EB18" s="1334">
        <f t="shared" si="17"/>
        <v>0.20779280676371809</v>
      </c>
      <c r="EC18" s="1334">
        <f t="shared" ref="EC18:GE18" si="18">((($C$15*$C$16*EC8)*(EC9*EC9)/($C$17*$C$17*$C$17))*($C$12/$E$12))</f>
        <v>0.18898450197503161</v>
      </c>
      <c r="ED18" s="1334">
        <f t="shared" si="18"/>
        <v>0.17186848625084133</v>
      </c>
      <c r="EE18" s="1334">
        <f t="shared" si="18"/>
        <v>0.156293559670968</v>
      </c>
      <c r="EF18" s="1334">
        <f t="shared" si="18"/>
        <v>0.14212191897674795</v>
      </c>
      <c r="EG18" s="1334">
        <f t="shared" si="18"/>
        <v>0.12922798256627865</v>
      </c>
      <c r="EH18" s="1334">
        <f t="shared" si="18"/>
        <v>0.11749731726357814</v>
      </c>
      <c r="EI18" s="1334">
        <f t="shared" si="18"/>
        <v>0.10682565818563355</v>
      </c>
      <c r="EJ18" s="1334">
        <f t="shared" si="18"/>
        <v>9.7118013755651267E-2</v>
      </c>
      <c r="EK18" s="1334">
        <f t="shared" si="18"/>
        <v>8.8287848576388384E-2</v>
      </c>
      <c r="EL18" s="1334">
        <f t="shared" si="18"/>
        <v>8.0256337488817053E-2</v>
      </c>
      <c r="EM18" s="1334">
        <f t="shared" si="18"/>
        <v>7.2951684702792868E-2</v>
      </c>
      <c r="EN18" s="1334">
        <f t="shared" si="18"/>
        <v>6.6308502401790329E-2</v>
      </c>
      <c r="EO18" s="1334">
        <f t="shared" si="18"/>
        <v>6.0267243696777363E-2</v>
      </c>
      <c r="EP18" s="1334">
        <f t="shared" si="18"/>
        <v>5.4773685238284894E-2</v>
      </c>
      <c r="EQ18" s="1334">
        <f t="shared" si="18"/>
        <v>4.9778455193805971E-2</v>
      </c>
      <c r="ER18" s="1334">
        <f t="shared" si="18"/>
        <v>4.5236602662703997E-2</v>
      </c>
      <c r="ES18" s="1334">
        <f t="shared" si="18"/>
        <v>4.1107204935480784E-2</v>
      </c>
      <c r="ET18" s="1334">
        <f t="shared" si="18"/>
        <v>3.7353009311003764E-2</v>
      </c>
      <c r="EU18" s="1334">
        <f t="shared" si="18"/>
        <v>3.3940106466381854E-2</v>
      </c>
      <c r="EV18" s="1334">
        <f t="shared" si="18"/>
        <v>3.0837632631698482E-2</v>
      </c>
      <c r="EW18" s="1334">
        <f t="shared" si="18"/>
        <v>2.8017498057682326E-2</v>
      </c>
      <c r="EX18" s="1334">
        <f t="shared" si="18"/>
        <v>2.5454139480394242E-2</v>
      </c>
      <c r="EY18" s="1334">
        <f t="shared" si="18"/>
        <v>2.3124294484766487E-2</v>
      </c>
      <c r="EZ18" s="1334">
        <f t="shared" si="18"/>
        <v>2.1006795849850653E-2</v>
      </c>
      <c r="FA18" s="1334">
        <f t="shared" si="18"/>
        <v>1.9082384124297587E-2</v>
      </c>
      <c r="FB18" s="1334">
        <f t="shared" si="18"/>
        <v>1.7333536832179731E-2</v>
      </c>
      <c r="FC18" s="1334">
        <f t="shared" si="18"/>
        <v>1.5744312847943254E-2</v>
      </c>
      <c r="FD18" s="1334">
        <f t="shared" si="18"/>
        <v>1.4300210606121976E-2</v>
      </c>
      <c r="FE18" s="1334">
        <f t="shared" si="18"/>
        <v>1.2988038927445092E-2</v>
      </c>
      <c r="FF18" s="1334">
        <f t="shared" si="18"/>
        <v>1.1795799349035753E-2</v>
      </c>
      <c r="FG18" s="1334">
        <f t="shared" si="18"/>
        <v>1.0712578943362208E-2</v>
      </c>
      <c r="FH18" s="1334">
        <f t="shared" si="18"/>
        <v>9.7284526992332324E-3</v>
      </c>
      <c r="FI18" s="1334">
        <f t="shared" si="18"/>
        <v>8.834394619129075E-3</v>
      </c>
      <c r="FJ18" s="1334">
        <f t="shared" si="18"/>
        <v>8.0221967611731389E-3</v>
      </c>
      <c r="FK18" s="1334">
        <f t="shared" si="18"/>
        <v>7.2843955216705149E-3</v>
      </c>
      <c r="FL18" s="1334">
        <f t="shared" si="18"/>
        <v>6.6142045159100016E-3</v>
      </c>
      <c r="FM18" s="1334">
        <f t="shared" si="18"/>
        <v>6.0054534713449076E-3</v>
      </c>
      <c r="FN18" s="1334">
        <f t="shared" si="18"/>
        <v>5.4525325987906381E-3</v>
      </c>
      <c r="FO18" s="1334">
        <f t="shared" si="18"/>
        <v>4.9503419543224774E-3</v>
      </c>
      <c r="FP18" s="1334">
        <f t="shared" si="18"/>
        <v>4.4942453475083537E-3</v>
      </c>
      <c r="FQ18" s="1334">
        <f t="shared" si="18"/>
        <v>4.0800283908197076E-3</v>
      </c>
      <c r="FR18" s="1334">
        <f t="shared" si="18"/>
        <v>3.7038603208505954E-3</v>
      </c>
      <c r="FS18" s="1334">
        <f t="shared" si="18"/>
        <v>3.3622592546352307E-3</v>
      </c>
      <c r="FT18" s="1334">
        <f t="shared" si="18"/>
        <v>3.052060574156776E-3</v>
      </c>
      <c r="FU18" s="1334">
        <f t="shared" si="18"/>
        <v>2.7703881593322439E-3</v>
      </c>
      <c r="FV18" s="1334">
        <f t="shared" si="18"/>
        <v>2.5146282145654172E-3</v>
      </c>
      <c r="FW18" s="1334">
        <f t="shared" si="18"/>
        <v>2.2824054565884705E-3</v>
      </c>
      <c r="FX18" s="1334">
        <f t="shared" si="18"/>
        <v>2.0715614519523145E-3</v>
      </c>
      <c r="FY18" s="1334">
        <f t="shared" si="18"/>
        <v>1.8801349113485159E-3</v>
      </c>
      <c r="FZ18" s="1334">
        <f t="shared" si="18"/>
        <v>1.7063437651098359E-3</v>
      </c>
      <c r="GA18" s="1334">
        <f t="shared" si="18"/>
        <v>1.5485688598866917E-3</v>
      </c>
      <c r="GB18" s="1334">
        <f t="shared" si="18"/>
        <v>1.4053391307649859E-3</v>
      </c>
      <c r="GC18" s="1334">
        <f t="shared" si="18"/>
        <v>1.2753181160977138E-3</v>
      </c>
      <c r="GD18" s="1334">
        <f t="shared" si="18"/>
        <v>1.1572916941787257E-3</v>
      </c>
      <c r="GE18" s="1334">
        <f t="shared" si="18"/>
        <v>1.0501569316927865E-3</v>
      </c>
    </row>
    <row r="19" spans="2:187" s="1298" customFormat="1" ht="16.2" customHeight="1" thickBot="1">
      <c r="B19" s="1332" t="s">
        <v>1291</v>
      </c>
      <c r="C19" s="1336">
        <f>C18</f>
        <v>179.76611253006561</v>
      </c>
      <c r="D19" s="1337">
        <f>C18+D18</f>
        <v>1153.1996118803709</v>
      </c>
      <c r="E19" s="1338">
        <f>C18+D18+E18</f>
        <v>2763.8264560137295</v>
      </c>
      <c r="F19" s="1338">
        <f>C18+D18+E18+F18</f>
        <v>4878.1402404942482</v>
      </c>
      <c r="G19" s="1338">
        <f>C18+D18+E18+F18+G18</f>
        <v>7382.610990517187</v>
      </c>
      <c r="H19" s="1338">
        <f>C18+D18+E18+F18+G18+H18</f>
        <v>10181.058902388057</v>
      </c>
      <c r="I19" s="1338">
        <f>C18+D18+E18+F18+G18+H18+I18</f>
        <v>13192.350304479107</v>
      </c>
      <c r="J19" s="1338">
        <f>C18+D18+E18+F18+G18+H18+I18+J18</f>
        <v>16348.377970735177</v>
      </c>
      <c r="K19" s="1338">
        <f>C18+D18+E18+F18+G18+H18+I18+J18+K18</f>
        <v>19592.292240752962</v>
      </c>
      <c r="L19" s="1338">
        <f>C18+D18+E18+F18+G18+H18+I18+J18+K18+L18</f>
        <v>22876.953238796581</v>
      </c>
      <c r="M19" s="1338">
        <f>C18+D18+E18+F18+G18+H18+I18+J18+K18+L18+M18</f>
        <v>26163.577892871639</v>
      </c>
      <c r="N19" s="1338">
        <f>C18+D18+E18+F18+G18+H18+I18+J18+K18+L18+M18+N18</f>
        <v>29420.558481439351</v>
      </c>
      <c r="O19" s="1338">
        <f>C18+D18+E18+F18+G18+H18+I18+J18+K18+L18+M18+N18+O18</f>
        <v>32622.432121655853</v>
      </c>
      <c r="P19" s="1338">
        <f>C18+D18+E18+F18+G18+H18+I18+J18+K18+L18+M18+N18+O18+P18</f>
        <v>35748.982996729552</v>
      </c>
      <c r="Q19" s="1338">
        <f>C18+D18+E18+F18+G18+H18+I18+J18+K18+L18+M18+N18+O18+P18+Q18</f>
        <v>38784.46123457099</v>
      </c>
      <c r="R19" s="1338">
        <f>C18+D18+E18+F18+G18+H18+I18+J18+K18+L18+M18+N18+O18+P18+Q18+R18</f>
        <v>41716.904225184291</v>
      </c>
      <c r="S19" s="1338">
        <f>C18+D18+E18+F18+G18+H18+I18+J18+K18+L18+M18+N18+O18+P18+Q18+R18+S18</f>
        <v>44537.547826780465</v>
      </c>
      <c r="T19" s="1338">
        <f>C18+D18+E18+F18+G18+H18+I18+J18+K18+L18+M18+N18+O18+P18+Q18+R18+S18+T18</f>
        <v>47240.316384038328</v>
      </c>
      <c r="U19" s="1338">
        <f>C18+D18+E18+F18+G18+H18+I18+J18+K18+L18+M18+N18+O18+P18+Q18+R18+S18+T18+U18</f>
        <v>49821.381787366176</v>
      </c>
      <c r="V19" s="1338">
        <f>C18+D18+E18+F18+G18+H18+I18+J18+K18+L18+M18+N18+O18+P18+Q18+R18+S18+T18+U18+V18</f>
        <v>52278.782958182936</v>
      </c>
      <c r="W19" s="1338">
        <f>C18+D18+E18+F18+G18+H18+I18+J18+K18+L18+M18+N18+O18+P18+Q18+R18+S18+T18+U18+V18+W18</f>
        <v>54612.098168837882</v>
      </c>
      <c r="X19" s="1338">
        <f>C18+D18+E18+F18+G18+H18+I18+J18+K18+L18+M18+N18+O18+P18+Q18+R18+S18+T18+U18+V18+W18+X18</f>
        <v>56822.163511682484</v>
      </c>
      <c r="Y19" s="1338">
        <f>C18+D18+E18+F18+G18+H18+I18+J18+K18+L18+M18+N18+O18+P18+Q18+R18+S18+T18+U18+V18+W18+X18+Y18</f>
        <v>58910.831633218477</v>
      </c>
      <c r="Z19" s="1338">
        <f>C18+D18+E18+F18+G18+H18+I18+J18+K18+L18+M18+N18+O18+P18+Q18+R18+S18+T18+U18+V18+W18+X18+Y18+Z18</f>
        <v>60880.765557935621</v>
      </c>
      <c r="AA19" s="1338">
        <f>C18+D18+E18+F18+G18+H18+I18+J18+K18+L18+M18+N18+O18+P18+Q18+R18+S18+T18+U18+V18+W18+X18+Y18+Z18+AA18</f>
        <v>62735.263052883245</v>
      </c>
      <c r="AB19" s="1338">
        <f>C18+D18+E18+F18+G18+H18+I18+J18+K18+L18+M18+N18+O18+P18+Q18+R18+S18+T18+U18+V18+W18+X18+Y18+Z18+AA18+AB18</f>
        <v>64478.107537494558</v>
      </c>
      <c r="AC19" s="1338">
        <f>C18+D18+E18+F18+G18+H18+I18+J18+K18+L18+M18+N18+O18+P18+Q18+R18+S18+T18+U18+V18+W18+X18+Y18+Z18+AA18+AB18+AC18</f>
        <v>66113.442031973798</v>
      </c>
      <c r="AD19" s="1338">
        <f>C18+D18+E18+F18+G18+H18+I18+J18+K18+L18+M18+N18+O18+P18+Q18+R18+S18+T18+U18+V18+W18+X18+Y18+Z18+AA18+AB18+AC18+AD18</f>
        <v>67645.663069014874</v>
      </c>
      <c r="AE19" s="1338">
        <f>C18+D18+E18+F18+G18+H18+I18+J18+K18+L18+M18+N18+O18+P18+Q18+R18+S18+T18+U18+V18+W18+X18+Y18+Z18+AA18+AB18+AC18+AD18+AE18</f>
        <v>69079.331874280091</v>
      </c>
      <c r="AF19" s="1339">
        <f>C18+D18+E18+F18+G18+H18+I18+J18+K18+L18+M18+N18+O18+P18+Q18+R18+S18+T18+U18+V18+W18+X18+Y18+Z18+AA18+AB18+AC18+AD18+AE18+AF18</f>
        <v>70419.100456732369</v>
      </c>
      <c r="AG19" s="1339">
        <f t="shared" ref="AG19:CR19" si="19">D18+E18+F18+G18+H18+I18+J18+K18+L18+M18+N18+O18+P18+Q18+R18+S18+T18+U18+V18+W18+X18+Y18+Z18+AA18+AB18+AC18+AD18+AE18+AF18+AG18</f>
        <v>71489.884433210114</v>
      </c>
      <c r="AH19" s="1339">
        <f t="shared" si="19"/>
        <v>71682.443960557895</v>
      </c>
      <c r="AI19" s="1339">
        <f t="shared" si="19"/>
        <v>71157.853666179653</v>
      </c>
      <c r="AJ19" s="1339">
        <f t="shared" si="19"/>
        <v>70054.127246305114</v>
      </c>
      <c r="AK19" s="1339">
        <f t="shared" si="19"/>
        <v>68489.183131892001</v>
      </c>
      <c r="AL19" s="1339">
        <f t="shared" si="19"/>
        <v>66563.45107265425</v>
      </c>
      <c r="AM19" s="1339">
        <f t="shared" si="19"/>
        <v>64362.161467820319</v>
      </c>
      <c r="AN19" s="1339">
        <f t="shared" si="19"/>
        <v>61957.35452916957</v>
      </c>
      <c r="AO19" s="1339">
        <f t="shared" si="19"/>
        <v>59409.642146102255</v>
      </c>
      <c r="AP19" s="1339">
        <f t="shared" si="19"/>
        <v>56769.751576240145</v>
      </c>
      <c r="AQ19" s="1339">
        <f t="shared" si="19"/>
        <v>54079.876756849771</v>
      </c>
      <c r="AR19" s="1339">
        <f t="shared" si="19"/>
        <v>51374.860076318873</v>
      </c>
      <c r="AS19" s="1339">
        <f t="shared" si="19"/>
        <v>48683.224820071708</v>
      </c>
      <c r="AT19" s="1339">
        <f t="shared" si="19"/>
        <v>46028.076175192233</v>
      </c>
      <c r="AU19" s="1339">
        <f t="shared" si="19"/>
        <v>43427.886610118439</v>
      </c>
      <c r="AV19" s="1339">
        <f t="shared" si="19"/>
        <v>40897.179611093619</v>
      </c>
      <c r="AW19" s="1339">
        <f t="shared" si="19"/>
        <v>38447.124129791206</v>
      </c>
      <c r="AX19" s="1339">
        <f t="shared" si="19"/>
        <v>36086.05065366481</v>
      </c>
      <c r="AY19" s="1339">
        <f t="shared" si="19"/>
        <v>33819.898531624218</v>
      </c>
      <c r="AZ19" s="1339">
        <f t="shared" si="19"/>
        <v>31652.603054355142</v>
      </c>
      <c r="BA19" s="1339">
        <f t="shared" si="19"/>
        <v>29586.429784737291</v>
      </c>
      <c r="BB19" s="1339">
        <f t="shared" si="19"/>
        <v>27622.262744909458</v>
      </c>
      <c r="BC19" s="1339">
        <f t="shared" si="19"/>
        <v>25759.852279706891</v>
      </c>
      <c r="BD19" s="1339">
        <f t="shared" si="19"/>
        <v>23998.027720000031</v>
      </c>
      <c r="BE19" s="1339">
        <f t="shared" si="19"/>
        <v>22334.879353702039</v>
      </c>
      <c r="BF19" s="1339">
        <f t="shared" si="19"/>
        <v>20767.91366781891</v>
      </c>
      <c r="BG19" s="1339">
        <f t="shared" si="19"/>
        <v>19294.185343826855</v>
      </c>
      <c r="BH19" s="1339">
        <f t="shared" si="19"/>
        <v>17910.409063708557</v>
      </c>
      <c r="BI19" s="1339">
        <f t="shared" si="19"/>
        <v>16613.053808788565</v>
      </c>
      <c r="BJ19" s="1339">
        <f t="shared" si="19"/>
        <v>15398.422002416099</v>
      </c>
      <c r="BK19" s="1339">
        <f t="shared" si="19"/>
        <v>14262.715555516463</v>
      </c>
      <c r="BL19" s="1339">
        <f t="shared" si="19"/>
        <v>13202.090616601788</v>
      </c>
      <c r="BM19" s="1339">
        <f t="shared" si="19"/>
        <v>12212.702601025849</v>
      </c>
      <c r="BN19" s="1339">
        <f t="shared" si="19"/>
        <v>11290.742874563146</v>
      </c>
      <c r="BO19" s="1339">
        <f t="shared" si="19"/>
        <v>10432.468290659668</v>
      </c>
      <c r="BP19" s="1339">
        <f t="shared" si="19"/>
        <v>9634.2246261660512</v>
      </c>
      <c r="BQ19" s="1339">
        <f t="shared" si="19"/>
        <v>8892.4648245606058</v>
      </c>
      <c r="BR19" s="1339">
        <f t="shared" si="19"/>
        <v>8203.7628364157354</v>
      </c>
      <c r="BS19" s="1339">
        <f t="shared" si="19"/>
        <v>7564.8237422206312</v>
      </c>
      <c r="BT19" s="1339">
        <f t="shared" si="19"/>
        <v>6972.4907509298955</v>
      </c>
      <c r="BU19" s="1339">
        <f t="shared" si="19"/>
        <v>6423.7495872413701</v>
      </c>
      <c r="BV19" s="1339">
        <f t="shared" si="19"/>
        <v>5915.7307102710793</v>
      </c>
      <c r="BW19" s="1339">
        <f t="shared" si="19"/>
        <v>5445.7097447962824</v>
      </c>
      <c r="BX19" s="1339">
        <f t="shared" si="19"/>
        <v>5011.1064525245556</v>
      </c>
      <c r="BY19" s="1339">
        <f t="shared" si="19"/>
        <v>4609.482523984344</v>
      </c>
      <c r="BZ19" s="1339">
        <f t="shared" si="19"/>
        <v>4238.5384307951626</v>
      </c>
      <c r="CA19" s="1339">
        <f t="shared" si="19"/>
        <v>3896.1095425342478</v>
      </c>
      <c r="CB19" s="1339">
        <f t="shared" si="19"/>
        <v>3580.1616815264642</v>
      </c>
      <c r="CC19" s="1339">
        <f t="shared" si="19"/>
        <v>3288.7862620764813</v>
      </c>
      <c r="CD19" s="1339">
        <f t="shared" si="19"/>
        <v>3020.1951374342348</v>
      </c>
      <c r="CE19" s="1339">
        <f t="shared" si="19"/>
        <v>2772.7152576933618</v>
      </c>
      <c r="CF19" s="1339">
        <f t="shared" si="19"/>
        <v>2544.7832244767246</v>
      </c>
      <c r="CG19" s="1339">
        <f t="shared" si="19"/>
        <v>2334.9398133188847</v>
      </c>
      <c r="CH19" s="1339">
        <f t="shared" si="19"/>
        <v>2141.8245218091411</v>
      </c>
      <c r="CI19" s="1339">
        <f t="shared" si="19"/>
        <v>1964.1701905434345</v>
      </c>
      <c r="CJ19" s="1339">
        <f t="shared" si="19"/>
        <v>1800.7977345140932</v>
      </c>
      <c r="CK19" s="1339">
        <f t="shared" si="19"/>
        <v>1650.6110145366197</v>
      </c>
      <c r="CL19" s="1339">
        <f t="shared" si="19"/>
        <v>1512.591871491029</v>
      </c>
      <c r="CM19" s="1339">
        <f t="shared" si="19"/>
        <v>1385.7953403823897</v>
      </c>
      <c r="CN19" s="1339">
        <f t="shared" si="19"/>
        <v>1269.3450563615731</v>
      </c>
      <c r="CO19" s="1339">
        <f t="shared" si="19"/>
        <v>1162.4288607703065</v>
      </c>
      <c r="CP19" s="1339">
        <f t="shared" si="19"/>
        <v>1064.2946118772993</v>
      </c>
      <c r="CQ19" s="1339">
        <f t="shared" si="19"/>
        <v>974.24620216073106</v>
      </c>
      <c r="CR19" s="1339">
        <f t="shared" si="19"/>
        <v>891.63978168473477</v>
      </c>
      <c r="CS19" s="1339">
        <f t="shared" ref="CS19:FD19" si="20">BP18+BQ18+BR18+BS18+BT18+BU18+BV18+BW18+BX18+BY18+BZ18+CA18+CB18+CC18+CD18+CE18+CF18+CG18+CH18+CI18+CJ18+CK18+CL18+CM18+CN18+CO18+CP18+CQ18+CR18+CS18</f>
        <v>815.88018524226743</v>
      </c>
      <c r="CT19" s="1339">
        <f t="shared" si="20"/>
        <v>746.41755943144051</v>
      </c>
      <c r="CU19" s="1339">
        <f t="shared" si="20"/>
        <v>682.7441846427655</v>
      </c>
      <c r="CV19" s="1339">
        <f t="shared" si="20"/>
        <v>624.39148601353713</v>
      </c>
      <c r="CW19" s="1339">
        <f t="shared" si="20"/>
        <v>570.92722671174818</v>
      </c>
      <c r="CX19" s="1339">
        <f t="shared" si="20"/>
        <v>521.95287640989159</v>
      </c>
      <c r="CY19" s="1339">
        <f t="shared" si="20"/>
        <v>477.10114746796836</v>
      </c>
      <c r="CZ19" s="1339">
        <f t="shared" si="20"/>
        <v>436.0336911383489</v>
      </c>
      <c r="DA19" s="1339">
        <f t="shared" si="20"/>
        <v>398.43894600988779</v>
      </c>
      <c r="DB19" s="1339">
        <f t="shared" si="20"/>
        <v>364.03013090509268</v>
      </c>
      <c r="DC19" s="1339">
        <f t="shared" si="20"/>
        <v>332.54337451522599</v>
      </c>
      <c r="DD19" s="1339">
        <f t="shared" si="20"/>
        <v>303.73597418946684</v>
      </c>
      <c r="DE19" s="1339">
        <f t="shared" si="20"/>
        <v>277.38477647324544</v>
      </c>
      <c r="DF19" s="1339">
        <f t="shared" si="20"/>
        <v>253.28467220704857</v>
      </c>
      <c r="DG19" s="1339">
        <f t="shared" si="20"/>
        <v>231.24719924141129</v>
      </c>
      <c r="DH19" s="1339">
        <f t="shared" si="20"/>
        <v>211.09924608890501</v>
      </c>
      <c r="DI19" s="1339">
        <f t="shared" si="20"/>
        <v>192.68185011334879</v>
      </c>
      <c r="DJ19" s="1339">
        <f t="shared" si="20"/>
        <v>175.8490841448934</v>
      </c>
      <c r="DK19" s="1339">
        <f t="shared" si="20"/>
        <v>160.46702570264679</v>
      </c>
      <c r="DL19" s="1339">
        <f t="shared" si="20"/>
        <v>146.41280330048585</v>
      </c>
      <c r="DM19" s="1339">
        <f t="shared" si="20"/>
        <v>133.57371460366053</v>
      </c>
      <c r="DN19" s="1339">
        <f t="shared" si="20"/>
        <v>121.84641149134087</v>
      </c>
      <c r="DO19" s="1339">
        <f t="shared" si="20"/>
        <v>111.1361473614725</v>
      </c>
      <c r="DP19" s="1339">
        <f t="shared" si="20"/>
        <v>101.35608228768892</v>
      </c>
      <c r="DQ19" s="1339">
        <f t="shared" si="20"/>
        <v>92.426641902438149</v>
      </c>
      <c r="DR19" s="1339">
        <f t="shared" si="20"/>
        <v>84.274926135063936</v>
      </c>
      <c r="DS19" s="1339">
        <f t="shared" si="20"/>
        <v>76.834164177742608</v>
      </c>
      <c r="DT19" s="1339">
        <f t="shared" si="20"/>
        <v>70.043212285527488</v>
      </c>
      <c r="DU19" s="1339">
        <f t="shared" si="20"/>
        <v>63.846091239079691</v>
      </c>
      <c r="DV19" s="1339">
        <f t="shared" si="20"/>
        <v>58.191560509899908</v>
      </c>
      <c r="DW19" s="1339">
        <f t="shared" si="20"/>
        <v>53.032726368068673</v>
      </c>
      <c r="DX19" s="1339">
        <f t="shared" si="20"/>
        <v>48.326681361797284</v>
      </c>
      <c r="DY19" s="1339">
        <f t="shared" si="20"/>
        <v>44.034172776712367</v>
      </c>
      <c r="DZ19" s="1339">
        <f t="shared" si="20"/>
        <v>40.119297851023433</v>
      </c>
      <c r="EA19" s="1339">
        <f t="shared" si="20"/>
        <v>36.549223680885213</v>
      </c>
      <c r="EB19" s="1339">
        <f t="shared" si="20"/>
        <v>33.293929898727654</v>
      </c>
      <c r="EC19" s="1339">
        <f t="shared" si="20"/>
        <v>30.325972346474401</v>
      </c>
      <c r="ED19" s="1339">
        <f t="shared" si="20"/>
        <v>27.620266095810759</v>
      </c>
      <c r="EE19" s="1339">
        <f t="shared" si="20"/>
        <v>25.153886289407851</v>
      </c>
      <c r="EF19" s="1339">
        <f t="shared" si="20"/>
        <v>22.905885390680211</v>
      </c>
      <c r="EG19" s="1339">
        <f t="shared" si="20"/>
        <v>20.857125535665773</v>
      </c>
      <c r="EH19" s="1339">
        <f t="shared" si="20"/>
        <v>18.990124779383997</v>
      </c>
      <c r="EI19" s="1339">
        <f t="shared" si="20"/>
        <v>17.288916120953747</v>
      </c>
      <c r="EJ19" s="1339">
        <f t="shared" si="20"/>
        <v>15.738918277233378</v>
      </c>
      <c r="EK19" s="1339">
        <f t="shared" si="20"/>
        <v>14.326817254163664</v>
      </c>
      <c r="EL19" s="1339">
        <f t="shared" si="20"/>
        <v>13.040457838719595</v>
      </c>
      <c r="EM19" s="1339">
        <f t="shared" si="20"/>
        <v>11.868744202764724</v>
      </c>
      <c r="EN19" s="1339">
        <f t="shared" si="20"/>
        <v>10.801548873491726</v>
      </c>
      <c r="EO19" s="1339">
        <f t="shared" si="20"/>
        <v>9.8296293838494311</v>
      </c>
      <c r="EP19" s="1339">
        <f t="shared" si="20"/>
        <v>8.9445519707087513</v>
      </c>
      <c r="EQ19" s="1339">
        <f t="shared" si="20"/>
        <v>8.1386217388002873</v>
      </c>
      <c r="ER19" s="1339">
        <f t="shared" si="20"/>
        <v>7.404818754942422</v>
      </c>
      <c r="ES19" s="1339">
        <f t="shared" si="20"/>
        <v>6.7367395800323697</v>
      </c>
      <c r="ET19" s="1339">
        <f t="shared" si="20"/>
        <v>6.1285437859406064</v>
      </c>
      <c r="EU19" s="1339">
        <f t="shared" si="20"/>
        <v>5.5749050410640546</v>
      </c>
      <c r="EV19" s="1339">
        <f t="shared" si="20"/>
        <v>5.0709663820733333</v>
      </c>
      <c r="EW19" s="1339">
        <f t="shared" si="20"/>
        <v>4.6122993205391882</v>
      </c>
      <c r="EX19" s="1339">
        <f t="shared" si="20"/>
        <v>4.1948664618346161</v>
      </c>
      <c r="EY19" s="1339">
        <f t="shared" si="20"/>
        <v>3.8149873401615602</v>
      </c>
      <c r="EZ19" s="1339">
        <f t="shared" si="20"/>
        <v>3.4693071979119345</v>
      </c>
      <c r="FA19" s="1339">
        <f t="shared" si="20"/>
        <v>3.154768459998575</v>
      </c>
      <c r="FB19" s="1339">
        <f t="shared" si="20"/>
        <v>2.86858467442817</v>
      </c>
      <c r="FC19" s="1339">
        <f t="shared" si="20"/>
        <v>2.6082167093711321</v>
      </c>
      <c r="FD19" s="1339">
        <f t="shared" si="20"/>
        <v>2.3713510144389347</v>
      </c>
      <c r="FE19" s="1339">
        <f t="shared" ref="FE19:GE19" si="21">EB18+EC18+ED18+EE18+EF18+EG18+EH18+EI18+EJ18+EK18+EL18+EM18+EN18+EO18+EP18+EQ18+ER18+ES18+ET18+EU18+EV18+EW18+EX18+EY18+EZ18+FA18+FB18+FC18+FD18+FE18</f>
        <v>2.1558797699250567</v>
      </c>
      <c r="FF19" s="1339">
        <f t="shared" si="21"/>
        <v>1.9598827625103739</v>
      </c>
      <c r="FG19" s="1339">
        <f t="shared" si="21"/>
        <v>1.7816108394787042</v>
      </c>
      <c r="FH19" s="1339">
        <f t="shared" si="21"/>
        <v>1.6194708059270961</v>
      </c>
      <c r="FI19" s="1339">
        <f t="shared" si="21"/>
        <v>1.4720116408752573</v>
      </c>
      <c r="FJ19" s="1339">
        <f t="shared" si="21"/>
        <v>1.3379119186596822</v>
      </c>
      <c r="FK19" s="1339">
        <f t="shared" si="21"/>
        <v>1.215968331615074</v>
      </c>
      <c r="FL19" s="1339">
        <f t="shared" si="21"/>
        <v>1.1050852188674061</v>
      </c>
      <c r="FM19" s="1339">
        <f t="shared" si="21"/>
        <v>1.0042650141531171</v>
      </c>
      <c r="FN19" s="1339">
        <f t="shared" si="21"/>
        <v>0.91259953299625662</v>
      </c>
      <c r="FO19" s="1339">
        <f t="shared" si="21"/>
        <v>0.82926202637419055</v>
      </c>
      <c r="FP19" s="1339">
        <f t="shared" si="21"/>
        <v>0.75349993423288186</v>
      </c>
      <c r="FQ19" s="1339">
        <f t="shared" si="21"/>
        <v>0.68462827792090863</v>
      </c>
      <c r="FR19" s="1339">
        <f t="shared" si="21"/>
        <v>0.62202363583996889</v>
      </c>
      <c r="FS19" s="1339">
        <f t="shared" si="21"/>
        <v>0.56511865139782669</v>
      </c>
      <c r="FT19" s="1339">
        <f t="shared" si="21"/>
        <v>0.51339702673369869</v>
      </c>
      <c r="FU19" s="1339">
        <f t="shared" si="21"/>
        <v>0.46638895969922506</v>
      </c>
      <c r="FV19" s="1339">
        <f t="shared" si="21"/>
        <v>0.42366698525108654</v>
      </c>
      <c r="FW19" s="1339">
        <f t="shared" si="21"/>
        <v>0.3848421857721942</v>
      </c>
      <c r="FX19" s="1339">
        <f t="shared" si="21"/>
        <v>0.34956073791314274</v>
      </c>
      <c r="FY19" s="1339">
        <f t="shared" si="21"/>
        <v>0.31750076635810942</v>
      </c>
      <c r="FZ19" s="1339">
        <f t="shared" si="21"/>
        <v>0.28836947749152081</v>
      </c>
      <c r="GA19" s="1339">
        <f t="shared" si="21"/>
        <v>0.26190054829372511</v>
      </c>
      <c r="GB19" s="1339">
        <f t="shared" si="21"/>
        <v>0.23785174794409583</v>
      </c>
      <c r="GC19" s="1339">
        <f t="shared" si="21"/>
        <v>0.21600277157542705</v>
      </c>
      <c r="GD19" s="1339">
        <f t="shared" si="21"/>
        <v>0.19615326741975514</v>
      </c>
      <c r="GE19" s="1339">
        <f t="shared" si="21"/>
        <v>0.17812104022715033</v>
      </c>
    </row>
    <row r="20" spans="2:187" s="1346" customFormat="1" ht="18" thickBot="1">
      <c r="B20" s="1340" t="s">
        <v>1292</v>
      </c>
      <c r="C20" s="1341">
        <f>C19</f>
        <v>179.76611253006561</v>
      </c>
      <c r="D20" s="1342">
        <f>C19+D19/1000</f>
        <v>180.91931214194599</v>
      </c>
      <c r="E20" s="1343">
        <f>E18/1000</f>
        <v>1.6106268441333587</v>
      </c>
      <c r="F20" s="1344">
        <f t="shared" ref="F20:BQ20" si="22">F18/1000</f>
        <v>2.1143137844805189</v>
      </c>
      <c r="G20" s="1344">
        <f t="shared" si="22"/>
        <v>2.5044707500229393</v>
      </c>
      <c r="H20" s="1344">
        <f t="shared" si="22"/>
        <v>2.7984479118708698</v>
      </c>
      <c r="I20" s="1344">
        <f t="shared" si="22"/>
        <v>3.0112914020910493</v>
      </c>
      <c r="J20" s="1344">
        <f t="shared" si="22"/>
        <v>3.1560276662560693</v>
      </c>
      <c r="K20" s="1344">
        <f t="shared" si="22"/>
        <v>3.2439142700177839</v>
      </c>
      <c r="L20" s="1344">
        <f t="shared" si="22"/>
        <v>3.2846609980436177</v>
      </c>
      <c r="M20" s="1344">
        <f t="shared" si="22"/>
        <v>3.2866246540750566</v>
      </c>
      <c r="N20" s="1344">
        <f t="shared" si="22"/>
        <v>3.2569805885677132</v>
      </c>
      <c r="O20" s="1344">
        <f t="shared" si="22"/>
        <v>3.2018736402165011</v>
      </c>
      <c r="P20" s="1344">
        <f t="shared" si="22"/>
        <v>3.1265508750737023</v>
      </c>
      <c r="Q20" s="1344">
        <f t="shared" si="22"/>
        <v>3.035478237841442</v>
      </c>
      <c r="R20" s="1344">
        <f t="shared" si="22"/>
        <v>2.9324429906133034</v>
      </c>
      <c r="S20" s="1344">
        <f t="shared" si="22"/>
        <v>2.8206436015961716</v>
      </c>
      <c r="T20" s="1344">
        <f t="shared" si="22"/>
        <v>2.7027685572578624</v>
      </c>
      <c r="U20" s="1344">
        <f t="shared" si="22"/>
        <v>2.5810654033278495</v>
      </c>
      <c r="V20" s="1344">
        <f t="shared" si="22"/>
        <v>2.4574011708167571</v>
      </c>
      <c r="W20" s="1344">
        <f t="shared" si="22"/>
        <v>2.3333152106549422</v>
      </c>
      <c r="X20" s="1344">
        <f t="shared" si="22"/>
        <v>2.2100653428446044</v>
      </c>
      <c r="Y20" s="1344">
        <f t="shared" si="22"/>
        <v>2.0886681215359939</v>
      </c>
      <c r="Z20" s="1344">
        <f t="shared" si="22"/>
        <v>1.9699339247171455</v>
      </c>
      <c r="AA20" s="1344">
        <f t="shared" si="22"/>
        <v>1.8544974949476214</v>
      </c>
      <c r="AB20" s="1344">
        <f t="shared" si="22"/>
        <v>1.742844484611312</v>
      </c>
      <c r="AC20" s="1344">
        <f t="shared" si="22"/>
        <v>1.6353344944792367</v>
      </c>
      <c r="AD20" s="1344">
        <f t="shared" si="22"/>
        <v>1.5322210370410803</v>
      </c>
      <c r="AE20" s="1344">
        <f t="shared" si="22"/>
        <v>1.4336688052652213</v>
      </c>
      <c r="AF20" s="1344">
        <f t="shared" si="22"/>
        <v>1.3397685824522829</v>
      </c>
      <c r="AG20" s="1344">
        <f t="shared" si="22"/>
        <v>1.2505500890078149</v>
      </c>
      <c r="AH20" s="1344">
        <f t="shared" si="22"/>
        <v>1.1659930266980814</v>
      </c>
      <c r="AI20" s="1344">
        <f t="shared" si="22"/>
        <v>1.0860365497551152</v>
      </c>
      <c r="AJ20" s="1344">
        <f t="shared" si="22"/>
        <v>1.0105873646059791</v>
      </c>
      <c r="AK20" s="1344">
        <f t="shared" si="22"/>
        <v>0.93952663560981475</v>
      </c>
      <c r="AL20" s="1344">
        <f t="shared" si="22"/>
        <v>0.8727158526331168</v>
      </c>
      <c r="AM20" s="1344">
        <f t="shared" si="22"/>
        <v>0.8100017972571093</v>
      </c>
      <c r="AN20" s="1344">
        <f t="shared" si="22"/>
        <v>0.75122072760532943</v>
      </c>
      <c r="AO20" s="1344">
        <f t="shared" si="22"/>
        <v>0.69620188695047114</v>
      </c>
      <c r="AP20" s="1344">
        <f t="shared" si="22"/>
        <v>0.64477042818151242</v>
      </c>
      <c r="AQ20" s="1344">
        <f t="shared" si="22"/>
        <v>0.59674983468467757</v>
      </c>
      <c r="AR20" s="1344">
        <f t="shared" si="22"/>
        <v>0.55196390803682505</v>
      </c>
      <c r="AS20" s="1344">
        <f t="shared" si="22"/>
        <v>0.51023838396933263</v>
      </c>
      <c r="AT20" s="1344">
        <f t="shared" si="22"/>
        <v>0.47140223019422595</v>
      </c>
      <c r="AU20" s="1344">
        <f t="shared" si="22"/>
        <v>0.43528867276765681</v>
      </c>
      <c r="AV20" s="1344">
        <f t="shared" si="22"/>
        <v>0.40173599158848478</v>
      </c>
      <c r="AW20" s="1344">
        <f t="shared" si="22"/>
        <v>0.3705881202937536</v>
      </c>
      <c r="AX20" s="1344">
        <f t="shared" si="22"/>
        <v>0.34169508113145697</v>
      </c>
      <c r="AY20" s="1344">
        <f t="shared" si="22"/>
        <v>0.31491328128726576</v>
      </c>
      <c r="AZ20" s="1344">
        <f t="shared" si="22"/>
        <v>0.29010569354768584</v>
      </c>
      <c r="BA20" s="1344">
        <f t="shared" si="22"/>
        <v>0.26714194103708711</v>
      </c>
      <c r="BB20" s="1344">
        <f t="shared" si="22"/>
        <v>0.24589830301676738</v>
      </c>
      <c r="BC20" s="1344">
        <f t="shared" si="22"/>
        <v>0.22625765633342609</v>
      </c>
      <c r="BD20" s="1344">
        <f t="shared" si="22"/>
        <v>0.20810936501028326</v>
      </c>
      <c r="BE20" s="1344">
        <f t="shared" si="22"/>
        <v>0.19134912864963363</v>
      </c>
      <c r="BF20" s="1344">
        <f t="shared" si="22"/>
        <v>0.17587879872818171</v>
      </c>
      <c r="BG20" s="1344">
        <f t="shared" si="22"/>
        <v>0.16160617048718731</v>
      </c>
      <c r="BH20" s="1344">
        <f t="shared" si="22"/>
        <v>0.14844475692277706</v>
      </c>
      <c r="BI20" s="1344">
        <f t="shared" si="22"/>
        <v>0.13631355034523299</v>
      </c>
      <c r="BJ20" s="1344">
        <f t="shared" si="22"/>
        <v>0.12513677607981286</v>
      </c>
      <c r="BK20" s="1344">
        <f t="shared" si="22"/>
        <v>0.11484364210818027</v>
      </c>
      <c r="BL20" s="1344">
        <f t="shared" si="22"/>
        <v>0.10536808778340731</v>
      </c>
      <c r="BM20" s="1344">
        <f t="shared" si="22"/>
        <v>9.6648534179174211E-2</v>
      </c>
      <c r="BN20" s="1344">
        <f t="shared" si="22"/>
        <v>8.8627638143275567E-2</v>
      </c>
      <c r="BO20" s="1344">
        <f t="shared" si="22"/>
        <v>8.1252051706336328E-2</v>
      </c>
      <c r="BP20" s="1344">
        <f t="shared" si="22"/>
        <v>7.4472188139500739E-2</v>
      </c>
      <c r="BQ20" s="1344">
        <f t="shared" si="22"/>
        <v>6.8241995651664764E-2</v>
      </c>
      <c r="BR20" s="1344">
        <f t="shared" ref="BR20:EC20" si="23">BR18/1000</f>
        <v>6.2518739460455663E-2</v>
      </c>
      <c r="BS20" s="1344">
        <f t="shared" si="23"/>
        <v>5.7262792755368698E-2</v>
      </c>
      <c r="BT20" s="1344">
        <f t="shared" si="23"/>
        <v>5.2437436890777719E-2</v>
      </c>
      <c r="BU20" s="1344">
        <f t="shared" si="23"/>
        <v>4.8008670996151276E-2</v>
      </c>
      <c r="BV20" s="1344">
        <f t="shared" si="23"/>
        <v>4.3945031066534031E-2</v>
      </c>
      <c r="BW20" s="1344">
        <f t="shared" si="23"/>
        <v>4.0217418494534973E-2</v>
      </c>
      <c r="BX20" s="1344">
        <f t="shared" si="23"/>
        <v>3.6798937922499504E-2</v>
      </c>
      <c r="BY20" s="1344">
        <f t="shared" si="23"/>
        <v>3.3664744227447287E-2</v>
      </c>
      <c r="BZ20" s="1344">
        <f t="shared" si="23"/>
        <v>3.079189839930448E-2</v>
      </c>
      <c r="CA20" s="1344">
        <f t="shared" si="23"/>
        <v>2.8159232032837347E-2</v>
      </c>
      <c r="CB20" s="1344">
        <f t="shared" si="23"/>
        <v>2.5747220123672924E-2</v>
      </c>
      <c r="CC20" s="1344">
        <f t="shared" si="23"/>
        <v>2.3537861837283399E-2</v>
      </c>
      <c r="CD20" s="1344">
        <f t="shared" si="23"/>
        <v>2.1514568905439169E-2</v>
      </c>
      <c r="CE20" s="1344">
        <f t="shared" si="23"/>
        <v>1.9662061296213881E-2</v>
      </c>
      <c r="CF20" s="1344">
        <f t="shared" si="23"/>
        <v>1.7966269800130202E-2</v>
      </c>
      <c r="CG20" s="1344">
        <f t="shared" si="23"/>
        <v>1.6414245175585707E-2</v>
      </c>
      <c r="CH20" s="1344">
        <f t="shared" si="23"/>
        <v>1.49940735005399E-2</v>
      </c>
      <c r="CI20" s="1344">
        <f t="shared" si="23"/>
        <v>1.369479738392761E-2</v>
      </c>
      <c r="CJ20" s="1344">
        <f t="shared" si="23"/>
        <v>1.2506342698840208E-2</v>
      </c>
      <c r="CK20" s="1344">
        <f t="shared" si="23"/>
        <v>1.1419450509713889E-2</v>
      </c>
      <c r="CL20" s="1344">
        <f t="shared" si="23"/>
        <v>1.0425613877186353E-2</v>
      </c>
      <c r="CM20" s="1344">
        <f t="shared" si="23"/>
        <v>9.5170192365937184E-3</v>
      </c>
      <c r="CN20" s="1344">
        <f t="shared" si="23"/>
        <v>8.6864920589966466E-3</v>
      </c>
      <c r="CO20" s="1344">
        <f t="shared" si="23"/>
        <v>7.9274465169131333E-3</v>
      </c>
      <c r="CP20" s="1344">
        <f t="shared" si="23"/>
        <v>7.2338388904000682E-3</v>
      </c>
      <c r="CQ20" s="1344">
        <f t="shared" si="23"/>
        <v>6.6001244626056454E-3</v>
      </c>
      <c r="CR20" s="1344">
        <f t="shared" si="23"/>
        <v>6.0212176672792671E-3</v>
      </c>
      <c r="CS20" s="1344">
        <f t="shared" si="23"/>
        <v>5.4924552638688905E-3</v>
      </c>
      <c r="CT20" s="1344">
        <f t="shared" si="23"/>
        <v>5.0095623286739626E-3</v>
      </c>
      <c r="CU20" s="1344">
        <f t="shared" si="23"/>
        <v>4.5686208629898938E-3</v>
      </c>
      <c r="CV20" s="1344">
        <f t="shared" si="23"/>
        <v>4.16604083122726E-3</v>
      </c>
      <c r="CW20" s="1344">
        <f t="shared" si="23"/>
        <v>3.7985334535795426E-3</v>
      </c>
      <c r="CX20" s="1344">
        <f t="shared" si="23"/>
        <v>3.4630865889212765E-3</v>
      </c>
      <c r="CY20" s="1344">
        <f t="shared" si="23"/>
        <v>3.1569420542282805E-3</v>
      </c>
      <c r="CZ20" s="1344">
        <f t="shared" si="23"/>
        <v>2.8775747369144868E-3</v>
      </c>
      <c r="DA20" s="1344">
        <f t="shared" si="23"/>
        <v>2.6226733660738755E-3</v>
      </c>
      <c r="DB20" s="1344">
        <f t="shared" si="23"/>
        <v>2.3901228177043887E-3</v>
      </c>
      <c r="DC20" s="1344">
        <f t="shared" si="23"/>
        <v>2.1779878375807133E-3</v>
      </c>
      <c r="DD20" s="1344">
        <f t="shared" si="23"/>
        <v>1.9844980735453516E-3</v>
      </c>
      <c r="DE20" s="1344">
        <f t="shared" si="23"/>
        <v>1.8080343166158841E-3</v>
      </c>
      <c r="DF20" s="1344">
        <f t="shared" si="23"/>
        <v>1.6471158574760218E-3</v>
      </c>
      <c r="DG20" s="1344">
        <f t="shared" si="23"/>
        <v>1.5003888716461035E-3</v>
      </c>
      <c r="DH20" s="1344">
        <f t="shared" si="23"/>
        <v>1.3666157529328875E-3</v>
      </c>
      <c r="DI20" s="1344">
        <f t="shared" si="23"/>
        <v>1.2446653206576628E-3</v>
      </c>
      <c r="DJ20" s="1344">
        <f t="shared" si="23"/>
        <v>1.1335038316747888E-3</v>
      </c>
      <c r="DK20" s="1344">
        <f t="shared" si="23"/>
        <v>1.0321867333390733E-3</v>
      </c>
      <c r="DL20" s="1344">
        <f t="shared" si="23"/>
        <v>9.3985109837896395E-4</v>
      </c>
      <c r="DM20" s="1344">
        <f t="shared" si="23"/>
        <v>8.5570868710227108E-4</v>
      </c>
      <c r="DN20" s="1344">
        <f t="shared" si="23"/>
        <v>7.7903958652056847E-4</v>
      </c>
      <c r="DO20" s="1344">
        <f t="shared" si="23"/>
        <v>7.0918637984553187E-4</v>
      </c>
      <c r="DP20" s="1344">
        <f t="shared" si="23"/>
        <v>6.4554880340276632E-4</v>
      </c>
      <c r="DQ20" s="1344">
        <f t="shared" si="23"/>
        <v>5.8757885134293338E-4</v>
      </c>
      <c r="DR20" s="1344">
        <f t="shared" si="23"/>
        <v>5.3477629162242038E-4</v>
      </c>
      <c r="DS20" s="1344">
        <f t="shared" si="23"/>
        <v>4.8668455959182858E-4</v>
      </c>
      <c r="DT20" s="1344">
        <f t="shared" si="23"/>
        <v>4.4288699818496662E-4</v>
      </c>
      <c r="DU20" s="1344">
        <f t="shared" si="23"/>
        <v>4.0300341615782297E-4</v>
      </c>
      <c r="DV20" s="1344">
        <f t="shared" si="23"/>
        <v>3.6668693809947648E-4</v>
      </c>
      <c r="DW20" s="1344">
        <f t="shared" si="23"/>
        <v>3.3362112203765714E-4</v>
      </c>
      <c r="DX20" s="1344">
        <f t="shared" si="23"/>
        <v>3.0351732240258456E-4</v>
      </c>
      <c r="DY20" s="1344">
        <f t="shared" si="23"/>
        <v>2.7611227790498051E-4</v>
      </c>
      <c r="DZ20" s="1344">
        <f t="shared" si="23"/>
        <v>2.5116590553831981E-4</v>
      </c>
      <c r="EA20" s="1344">
        <f t="shared" si="23"/>
        <v>2.2845928344132366E-4</v>
      </c>
      <c r="EB20" s="1344">
        <f t="shared" si="23"/>
        <v>2.0779280676371808E-4</v>
      </c>
      <c r="EC20" s="1344">
        <f t="shared" si="23"/>
        <v>1.8898450197503162E-4</v>
      </c>
      <c r="ED20" s="1344">
        <f t="shared" ref="ED20:GE20" si="24">ED18/1000</f>
        <v>1.7186848625084134E-4</v>
      </c>
      <c r="EE20" s="1344">
        <f t="shared" si="24"/>
        <v>1.5629355967096799E-4</v>
      </c>
      <c r="EF20" s="1344">
        <f t="shared" si="24"/>
        <v>1.4212191897674793E-4</v>
      </c>
      <c r="EG20" s="1344">
        <f t="shared" si="24"/>
        <v>1.2922798256627865E-4</v>
      </c>
      <c r="EH20" s="1344">
        <f t="shared" si="24"/>
        <v>1.1749731726357814E-4</v>
      </c>
      <c r="EI20" s="1344">
        <f t="shared" si="24"/>
        <v>1.0682565818563355E-4</v>
      </c>
      <c r="EJ20" s="1344">
        <f t="shared" si="24"/>
        <v>9.7118013755651268E-5</v>
      </c>
      <c r="EK20" s="1344">
        <f t="shared" si="24"/>
        <v>8.8287848576388387E-5</v>
      </c>
      <c r="EL20" s="1344">
        <f t="shared" si="24"/>
        <v>8.0256337488817056E-5</v>
      </c>
      <c r="EM20" s="1344">
        <f t="shared" si="24"/>
        <v>7.2951684702792863E-5</v>
      </c>
      <c r="EN20" s="1344">
        <f t="shared" si="24"/>
        <v>6.6308502401790325E-5</v>
      </c>
      <c r="EO20" s="1344">
        <f t="shared" si="24"/>
        <v>6.0267243696777362E-5</v>
      </c>
      <c r="EP20" s="1344">
        <f t="shared" si="24"/>
        <v>5.4773685238284896E-5</v>
      </c>
      <c r="EQ20" s="1344">
        <f t="shared" si="24"/>
        <v>4.9778455193805971E-5</v>
      </c>
      <c r="ER20" s="1344">
        <f t="shared" si="24"/>
        <v>4.5236602662703994E-5</v>
      </c>
      <c r="ES20" s="1344">
        <f t="shared" si="24"/>
        <v>4.1107204935480788E-5</v>
      </c>
      <c r="ET20" s="1344">
        <f t="shared" si="24"/>
        <v>3.7353009311003763E-5</v>
      </c>
      <c r="EU20" s="1344">
        <f t="shared" si="24"/>
        <v>3.3940106466381857E-5</v>
      </c>
      <c r="EV20" s="1344">
        <f t="shared" si="24"/>
        <v>3.0837632631698482E-5</v>
      </c>
      <c r="EW20" s="1344">
        <f t="shared" si="24"/>
        <v>2.8017498057682326E-5</v>
      </c>
      <c r="EX20" s="1344">
        <f t="shared" si="24"/>
        <v>2.5454139480394242E-5</v>
      </c>
      <c r="EY20" s="1344">
        <f t="shared" si="24"/>
        <v>2.3124294484766488E-5</v>
      </c>
      <c r="EZ20" s="1344">
        <f t="shared" si="24"/>
        <v>2.1006795849850653E-5</v>
      </c>
      <c r="FA20" s="1344">
        <f t="shared" si="24"/>
        <v>1.9082384124297587E-5</v>
      </c>
      <c r="FB20" s="1344">
        <f t="shared" si="24"/>
        <v>1.7333536832179731E-5</v>
      </c>
      <c r="FC20" s="1344">
        <f t="shared" si="24"/>
        <v>1.5744312847943254E-5</v>
      </c>
      <c r="FD20" s="1344">
        <f t="shared" si="24"/>
        <v>1.4300210606121976E-5</v>
      </c>
      <c r="FE20" s="1344">
        <f t="shared" si="24"/>
        <v>1.2988038927445092E-5</v>
      </c>
      <c r="FF20" s="1344">
        <f t="shared" si="24"/>
        <v>1.1795799349035752E-5</v>
      </c>
      <c r="FG20" s="1344">
        <f t="shared" si="24"/>
        <v>1.0712578943362207E-5</v>
      </c>
      <c r="FH20" s="1344">
        <f t="shared" si="24"/>
        <v>9.728452699233232E-6</v>
      </c>
      <c r="FI20" s="1344">
        <f t="shared" si="24"/>
        <v>8.8343946191290748E-6</v>
      </c>
      <c r="FJ20" s="1344">
        <f t="shared" si="24"/>
        <v>8.0221967611731391E-6</v>
      </c>
      <c r="FK20" s="1344">
        <f t="shared" si="24"/>
        <v>7.2843955216705149E-6</v>
      </c>
      <c r="FL20" s="1344">
        <f t="shared" si="24"/>
        <v>6.6142045159100019E-6</v>
      </c>
      <c r="FM20" s="1344">
        <f t="shared" si="24"/>
        <v>6.0054534713449074E-6</v>
      </c>
      <c r="FN20" s="1344">
        <f t="shared" si="24"/>
        <v>5.4525325987906381E-6</v>
      </c>
      <c r="FO20" s="1344">
        <f t="shared" si="24"/>
        <v>4.9503419543224775E-6</v>
      </c>
      <c r="FP20" s="1344">
        <f t="shared" si="24"/>
        <v>4.494245347508354E-6</v>
      </c>
      <c r="FQ20" s="1344">
        <f t="shared" si="24"/>
        <v>4.0800283908197074E-6</v>
      </c>
      <c r="FR20" s="1344">
        <f t="shared" si="24"/>
        <v>3.7038603208505954E-6</v>
      </c>
      <c r="FS20" s="1344">
        <f t="shared" si="24"/>
        <v>3.3622592546352309E-6</v>
      </c>
      <c r="FT20" s="1344">
        <f t="shared" si="24"/>
        <v>3.0520605741567759E-6</v>
      </c>
      <c r="FU20" s="1344">
        <f t="shared" si="24"/>
        <v>2.7703881593322441E-6</v>
      </c>
      <c r="FV20" s="1344">
        <f t="shared" si="24"/>
        <v>2.514628214565417E-6</v>
      </c>
      <c r="FW20" s="1344">
        <f t="shared" si="24"/>
        <v>2.2824054565884705E-6</v>
      </c>
      <c r="FX20" s="1344">
        <f t="shared" si="24"/>
        <v>2.0715614519523147E-6</v>
      </c>
      <c r="FY20" s="1344">
        <f t="shared" si="24"/>
        <v>1.8801349113485159E-6</v>
      </c>
      <c r="FZ20" s="1344">
        <f t="shared" si="24"/>
        <v>1.7063437651098359E-6</v>
      </c>
      <c r="GA20" s="1344">
        <f t="shared" si="24"/>
        <v>1.5485688598866918E-6</v>
      </c>
      <c r="GB20" s="1344">
        <f t="shared" si="24"/>
        <v>1.4053391307649859E-6</v>
      </c>
      <c r="GC20" s="1344">
        <f t="shared" si="24"/>
        <v>1.2753181160977139E-6</v>
      </c>
      <c r="GD20" s="1344">
        <f t="shared" si="24"/>
        <v>1.1572916941787257E-6</v>
      </c>
      <c r="GE20" s="1345">
        <f t="shared" si="24"/>
        <v>1.0501569316927864E-6</v>
      </c>
    </row>
    <row r="21" spans="2:187" s="1351" customFormat="1" ht="16.2" thickBot="1">
      <c r="B21" s="1332" t="s">
        <v>1293</v>
      </c>
      <c r="C21" s="1347"/>
      <c r="D21" s="4184">
        <f>((($C$15*$C$16*D8)*(C9*C9)/($C$17*$C$17*$C$17))*($C$12/$E$12))/1000</f>
        <v>1.0785966751803935</v>
      </c>
      <c r="E21" s="4185">
        <f t="shared" ref="E21:AS21" si="25">((($C$15*$C$16*E8)*($C$9*$C$9)/($C$17*$C$17*$C$17))*($C$12/$E$12))/1000</f>
        <v>1.9774272378307216</v>
      </c>
      <c r="F21" s="4184">
        <f t="shared" si="25"/>
        <v>2.8762578004810497</v>
      </c>
      <c r="G21" s="4184">
        <f t="shared" si="25"/>
        <v>3.7750883631313776</v>
      </c>
      <c r="H21" s="4184">
        <f t="shared" si="25"/>
        <v>4.673918925781706</v>
      </c>
      <c r="I21" s="4184">
        <f t="shared" si="25"/>
        <v>5.5727494884320334</v>
      </c>
      <c r="J21" s="4184">
        <f t="shared" si="25"/>
        <v>6.4715800510823618</v>
      </c>
      <c r="K21" s="4184">
        <f t="shared" si="25"/>
        <v>7.3704106137326901</v>
      </c>
      <c r="L21" s="4184">
        <f t="shared" si="25"/>
        <v>8.2692411763830176</v>
      </c>
      <c r="M21" s="4184">
        <f t="shared" si="25"/>
        <v>9.1680717390333459</v>
      </c>
      <c r="N21" s="4184">
        <f t="shared" si="25"/>
        <v>10.066902301683673</v>
      </c>
      <c r="O21" s="4184">
        <f t="shared" si="25"/>
        <v>10.965732864334003</v>
      </c>
      <c r="P21" s="1348">
        <f t="shared" si="25"/>
        <v>11.864563426984331</v>
      </c>
      <c r="Q21" s="1348">
        <f t="shared" si="25"/>
        <v>12.763393989634656</v>
      </c>
      <c r="R21" s="1348">
        <f t="shared" si="25"/>
        <v>13.662224552284986</v>
      </c>
      <c r="S21" s="1348">
        <f t="shared" si="25"/>
        <v>14.561055114935312</v>
      </c>
      <c r="T21" s="1348">
        <f t="shared" si="25"/>
        <v>15.459885677585641</v>
      </c>
      <c r="U21" s="1348">
        <f t="shared" si="25"/>
        <v>16.358716240235971</v>
      </c>
      <c r="V21" s="1348">
        <f t="shared" si="25"/>
        <v>17.257546802886296</v>
      </c>
      <c r="W21" s="1348">
        <f t="shared" si="25"/>
        <v>18.156377365536628</v>
      </c>
      <c r="X21" s="1348">
        <f t="shared" si="25"/>
        <v>19.055207928186952</v>
      </c>
      <c r="Y21" s="1348">
        <f t="shared" si="25"/>
        <v>19.954038490837281</v>
      </c>
      <c r="Z21" s="1348">
        <f t="shared" si="25"/>
        <v>20.852869053487609</v>
      </c>
      <c r="AA21" s="1348">
        <f t="shared" si="25"/>
        <v>21.751699616137934</v>
      </c>
      <c r="AB21" s="1348">
        <f t="shared" si="25"/>
        <v>22.650530178788266</v>
      </c>
      <c r="AC21" s="1348">
        <f t="shared" si="25"/>
        <v>23.549360741438594</v>
      </c>
      <c r="AD21" s="1348">
        <f t="shared" si="25"/>
        <v>24.448191304088919</v>
      </c>
      <c r="AE21" s="1348">
        <f t="shared" si="25"/>
        <v>25.347021866739251</v>
      </c>
      <c r="AF21" s="1348">
        <f t="shared" si="25"/>
        <v>26.245852429389576</v>
      </c>
      <c r="AG21" s="1348">
        <f t="shared" si="25"/>
        <v>27.144682992039911</v>
      </c>
      <c r="AH21" s="1348">
        <f t="shared" si="25"/>
        <v>28.043513554690232</v>
      </c>
      <c r="AI21" s="1348">
        <f t="shared" si="25"/>
        <v>28.942344117340561</v>
      </c>
      <c r="AJ21" s="1348">
        <f t="shared" si="25"/>
        <v>29.841174679990889</v>
      </c>
      <c r="AK21" s="1348">
        <f t="shared" si="25"/>
        <v>30.740005242641217</v>
      </c>
      <c r="AL21" s="1348">
        <f t="shared" si="25"/>
        <v>31.638835805291546</v>
      </c>
      <c r="AM21" s="1348">
        <f t="shared" si="25"/>
        <v>32.537666367941874</v>
      </c>
      <c r="AN21" s="1348">
        <f t="shared" si="25"/>
        <v>33.436496930592199</v>
      </c>
      <c r="AO21" s="1348">
        <f t="shared" si="25"/>
        <v>34.335327493242524</v>
      </c>
      <c r="AP21" s="1348">
        <f t="shared" si="25"/>
        <v>35.234158055892863</v>
      </c>
      <c r="AQ21" s="1348">
        <f t="shared" si="25"/>
        <v>36.132988618543187</v>
      </c>
      <c r="AR21" s="1348">
        <f t="shared" si="25"/>
        <v>37.031819181193512</v>
      </c>
      <c r="AS21" s="1348">
        <f t="shared" si="25"/>
        <v>37.930649743843837</v>
      </c>
      <c r="AT21" s="1349"/>
      <c r="AU21" s="1349"/>
      <c r="AV21" s="1349"/>
      <c r="AW21" s="1349"/>
      <c r="AX21" s="1349"/>
      <c r="AY21" s="1349"/>
      <c r="AZ21" s="1349"/>
      <c r="BA21" s="1349"/>
      <c r="BB21" s="1349"/>
      <c r="BC21" s="1349"/>
      <c r="BD21" s="1349"/>
      <c r="BE21" s="1349"/>
      <c r="BF21" s="1349"/>
      <c r="BG21" s="1349"/>
      <c r="BH21" s="1349"/>
      <c r="BI21" s="1349"/>
      <c r="BJ21" s="1349"/>
      <c r="BK21" s="1349"/>
      <c r="BL21" s="1349"/>
      <c r="BM21" s="1349"/>
      <c r="BN21" s="1349"/>
      <c r="BO21" s="1349"/>
      <c r="BP21" s="1349"/>
      <c r="BQ21" s="1349"/>
      <c r="BR21" s="1349"/>
      <c r="BS21" s="1349"/>
      <c r="BT21" s="1349"/>
      <c r="BU21" s="1349"/>
      <c r="BV21" s="1349"/>
      <c r="BW21" s="1349"/>
      <c r="BX21" s="1349"/>
      <c r="BY21" s="1349"/>
      <c r="BZ21" s="1349"/>
      <c r="CA21" s="1349"/>
      <c r="CB21" s="1349"/>
      <c r="CC21" s="1349"/>
      <c r="CD21" s="1349"/>
      <c r="CE21" s="1349"/>
      <c r="CF21" s="1349"/>
      <c r="CG21" s="1349"/>
      <c r="CH21" s="1349"/>
      <c r="CI21" s="1349"/>
      <c r="CJ21" s="1349"/>
      <c r="CK21" s="1349"/>
      <c r="CL21" s="1349"/>
      <c r="CM21" s="1349"/>
      <c r="CN21" s="1349"/>
      <c r="CO21" s="1349"/>
      <c r="CP21" s="1349"/>
      <c r="CQ21" s="1349"/>
      <c r="CR21" s="1349"/>
      <c r="CS21" s="1349"/>
      <c r="CT21" s="1349"/>
      <c r="CU21" s="1349"/>
      <c r="CV21" s="1349"/>
      <c r="CW21" s="1349"/>
      <c r="CX21" s="1349"/>
      <c r="CY21" s="1349"/>
      <c r="CZ21" s="1349"/>
      <c r="DA21" s="1350"/>
      <c r="DB21" s="1350"/>
      <c r="DC21" s="1350"/>
      <c r="DD21" s="1350"/>
      <c r="DE21" s="1350"/>
      <c r="DF21" s="1350"/>
      <c r="DG21" s="1350"/>
      <c r="DH21" s="1350"/>
      <c r="DI21" s="1350"/>
      <c r="DJ21" s="1350"/>
      <c r="DK21" s="1350"/>
      <c r="DL21" s="1350"/>
      <c r="DM21" s="1350"/>
      <c r="DN21" s="1350"/>
      <c r="DO21" s="1350"/>
      <c r="DP21" s="1350"/>
      <c r="DQ21" s="1350"/>
      <c r="DR21" s="1350"/>
      <c r="DS21" s="1350"/>
      <c r="DT21" s="1350"/>
      <c r="DU21" s="1350"/>
      <c r="DV21" s="1350"/>
      <c r="DW21" s="1350"/>
      <c r="DX21" s="1350"/>
      <c r="DY21" s="1350"/>
      <c r="DZ21" s="1350"/>
      <c r="EA21" s="1350"/>
      <c r="EB21" s="1350"/>
      <c r="EC21" s="1350"/>
      <c r="ED21" s="1350"/>
      <c r="EE21" s="1350"/>
      <c r="EF21" s="1350"/>
      <c r="EG21" s="1350"/>
      <c r="EH21" s="1350"/>
      <c r="EI21" s="1350"/>
      <c r="EJ21" s="1350"/>
      <c r="EK21" s="1350"/>
      <c r="EL21" s="1350"/>
      <c r="EM21" s="1350"/>
      <c r="EN21" s="1350"/>
      <c r="EO21" s="1350"/>
      <c r="EP21" s="1350"/>
      <c r="EQ21" s="1350"/>
      <c r="ER21" s="1350"/>
      <c r="ES21" s="1350"/>
      <c r="ET21" s="1350"/>
      <c r="EU21" s="1350"/>
      <c r="EV21" s="1350"/>
      <c r="EW21" s="1350"/>
      <c r="EX21" s="1350"/>
      <c r="EY21" s="1350"/>
      <c r="EZ21" s="1350"/>
      <c r="FA21" s="1350"/>
      <c r="FB21" s="1350"/>
      <c r="FC21" s="1350"/>
      <c r="FD21" s="1350"/>
      <c r="FE21" s="1350"/>
      <c r="FF21" s="1350"/>
      <c r="FG21" s="1350"/>
      <c r="FH21" s="1350"/>
      <c r="FI21" s="1350"/>
      <c r="FJ21" s="1350"/>
      <c r="FK21" s="1350"/>
      <c r="FL21" s="1350"/>
      <c r="FM21" s="1350"/>
      <c r="FN21" s="1350"/>
      <c r="FO21" s="1350"/>
      <c r="FP21" s="1350"/>
      <c r="FQ21" s="1350"/>
      <c r="FR21" s="1350"/>
      <c r="FS21" s="1350"/>
      <c r="FT21" s="1350"/>
      <c r="FU21" s="1350"/>
      <c r="FV21" s="1350"/>
      <c r="FW21" s="1350"/>
      <c r="FX21" s="1350"/>
      <c r="FY21" s="1350"/>
      <c r="FZ21" s="1350"/>
      <c r="GA21" s="1350"/>
      <c r="GB21" s="1350"/>
      <c r="GC21" s="1350"/>
      <c r="GD21" s="1350"/>
      <c r="GE21" s="1350"/>
    </row>
    <row r="22" spans="2:187" ht="13.8" thickBot="1">
      <c r="C22" s="1352">
        <v>1.2</v>
      </c>
      <c r="D22" s="1353" t="s">
        <v>478</v>
      </c>
    </row>
    <row r="23" spans="2:187" ht="16.2" thickBot="1">
      <c r="B23" s="1354" t="s">
        <v>1294</v>
      </c>
      <c r="C23" s="1355">
        <f>MAX(C21:D21)</f>
        <v>1.0785966751803935</v>
      </c>
      <c r="D23" s="1356" t="s">
        <v>467</v>
      </c>
    </row>
    <row r="24" spans="2:187" ht="16.2" thickBot="1">
      <c r="B24" s="1354" t="s">
        <v>1295</v>
      </c>
      <c r="C24" s="1357">
        <f>C23*0.85</f>
        <v>0.91680717390333444</v>
      </c>
      <c r="D24" s="1353" t="s">
        <v>467</v>
      </c>
      <c r="E24" s="1358" t="s">
        <v>1296</v>
      </c>
    </row>
    <row r="25" spans="2:187" ht="16.2" thickBot="1">
      <c r="B25" s="1354" t="s">
        <v>1297</v>
      </c>
      <c r="C25" s="1359">
        <f>C12</f>
        <v>1.2</v>
      </c>
      <c r="D25" s="1353" t="s">
        <v>478</v>
      </c>
      <c r="E25" s="1358"/>
    </row>
    <row r="26" spans="2:187" ht="16.2" thickBot="1">
      <c r="B26" s="1354" t="s">
        <v>1298</v>
      </c>
      <c r="C26" s="1353">
        <f>C24*C25*1000</f>
        <v>1100.1686086840011</v>
      </c>
      <c r="D26" s="1353" t="s">
        <v>961</v>
      </c>
    </row>
    <row r="27" spans="2:187" ht="16.2" thickBot="1">
      <c r="B27" s="1354" t="s">
        <v>1299</v>
      </c>
      <c r="C27" s="1352">
        <f>C26/1000</f>
        <v>1.1001686086840012</v>
      </c>
      <c r="D27" s="1353" t="s">
        <v>467</v>
      </c>
    </row>
    <row r="28" spans="2:187" ht="18" thickBot="1">
      <c r="B28" s="1360" t="s">
        <v>1300</v>
      </c>
      <c r="C28" s="1361">
        <f>((C13*60)*60)/1000</f>
        <v>138.58156829286239</v>
      </c>
      <c r="D28" s="1361">
        <f t="shared" ref="D28:P28" si="26">((D13*60)*60)/1000</f>
        <v>131.65248987821926</v>
      </c>
      <c r="E28" s="1361">
        <f t="shared" si="26"/>
        <v>125.0698653843083</v>
      </c>
      <c r="F28" s="1361">
        <f t="shared" si="26"/>
        <v>118.81637211509286</v>
      </c>
      <c r="G28" s="1361">
        <f t="shared" si="26"/>
        <v>112.87555350933823</v>
      </c>
      <c r="H28" s="1361">
        <f t="shared" si="26"/>
        <v>107.23177583387131</v>
      </c>
      <c r="I28" s="1361">
        <f t="shared" si="26"/>
        <v>101.87018704217776</v>
      </c>
      <c r="J28" s="1361">
        <f t="shared" si="26"/>
        <v>96.776677690068865</v>
      </c>
      <c r="K28" s="1361">
        <f t="shared" si="26"/>
        <v>91.937843805565421</v>
      </c>
      <c r="L28" s="1361">
        <f t="shared" si="26"/>
        <v>87.340951615287153</v>
      </c>
      <c r="M28" s="1361">
        <f t="shared" si="26"/>
        <v>82.973904034522789</v>
      </c>
      <c r="N28" s="1361">
        <f t="shared" si="26"/>
        <v>78.825208832796662</v>
      </c>
      <c r="O28" s="1361">
        <f t="shared" si="26"/>
        <v>74.883948391156821</v>
      </c>
      <c r="P28" s="1361">
        <f t="shared" si="26"/>
        <v>71.139750971598986</v>
      </c>
    </row>
    <row r="29" spans="2:187" ht="9" customHeight="1" thickBot="1">
      <c r="B29" s="1362"/>
      <c r="C29" s="1363"/>
      <c r="D29" s="1364"/>
    </row>
    <row r="30" spans="2:187" ht="37.5" customHeight="1" thickBot="1">
      <c r="B30" s="1365" t="s">
        <v>1301</v>
      </c>
      <c r="C30" s="1366">
        <f>(($C$15*$C$16*C8)/($C$17*$C$17*$C$17))*($C$12/$E$12)</f>
        <v>8.8773388903736108E-2</v>
      </c>
      <c r="D30" s="1366">
        <f t="shared" ref="D30:BO30" si="27">(($C$15*$C$16*D8)/($C$17*$C$17*$C$17))*($C$12/$E$12)</f>
        <v>0.53264033342241657</v>
      </c>
      <c r="E30" s="1366">
        <f t="shared" si="27"/>
        <v>0.97650727794109704</v>
      </c>
      <c r="F30" s="1366">
        <f t="shared" si="27"/>
        <v>1.4203742224597777</v>
      </c>
      <c r="G30" s="1366">
        <f t="shared" si="27"/>
        <v>1.8642411669784582</v>
      </c>
      <c r="H30" s="1366">
        <f t="shared" si="27"/>
        <v>2.3081081114971385</v>
      </c>
      <c r="I30" s="1366">
        <f t="shared" si="27"/>
        <v>2.7519750560158194</v>
      </c>
      <c r="J30" s="1366">
        <f t="shared" si="27"/>
        <v>3.1958420005344994</v>
      </c>
      <c r="K30" s="1366">
        <f t="shared" si="27"/>
        <v>3.6397089450531803</v>
      </c>
      <c r="L30" s="1366">
        <f t="shared" si="27"/>
        <v>4.0835758895718604</v>
      </c>
      <c r="M30" s="1366">
        <f t="shared" si="27"/>
        <v>4.5274428340905413</v>
      </c>
      <c r="N30" s="1366">
        <f t="shared" si="27"/>
        <v>4.9713097786092213</v>
      </c>
      <c r="O30" s="1366">
        <f t="shared" si="27"/>
        <v>5.4151767231279022</v>
      </c>
      <c r="P30" s="1366">
        <f t="shared" si="27"/>
        <v>5.8590436676465831</v>
      </c>
      <c r="Q30" s="1366">
        <f t="shared" si="27"/>
        <v>6.3029106121652623</v>
      </c>
      <c r="R30" s="1366">
        <f t="shared" si="27"/>
        <v>6.7467775566839432</v>
      </c>
      <c r="S30" s="1366">
        <f t="shared" si="27"/>
        <v>7.1906445012026241</v>
      </c>
      <c r="T30" s="1366">
        <f t="shared" si="27"/>
        <v>7.6345114457213041</v>
      </c>
      <c r="U30" s="1366">
        <f t="shared" si="27"/>
        <v>8.0783783902399851</v>
      </c>
      <c r="V30" s="1366">
        <f t="shared" si="27"/>
        <v>8.5222453347586651</v>
      </c>
      <c r="W30" s="1366">
        <f t="shared" si="27"/>
        <v>8.9661122792773469</v>
      </c>
      <c r="X30" s="1366">
        <f t="shared" si="27"/>
        <v>9.4099792237960251</v>
      </c>
      <c r="Y30" s="1366">
        <f t="shared" si="27"/>
        <v>9.8538461683147069</v>
      </c>
      <c r="Z30" s="1366">
        <f t="shared" si="27"/>
        <v>10.297713112833387</v>
      </c>
      <c r="AA30" s="1366">
        <f t="shared" si="27"/>
        <v>10.741580057352067</v>
      </c>
      <c r="AB30" s="1366">
        <f t="shared" si="27"/>
        <v>11.185447001870749</v>
      </c>
      <c r="AC30" s="1366">
        <f t="shared" si="27"/>
        <v>11.629313946389429</v>
      </c>
      <c r="AD30" s="1366">
        <f t="shared" si="27"/>
        <v>12.073180890908109</v>
      </c>
      <c r="AE30" s="1366">
        <f t="shared" si="27"/>
        <v>12.517047835426791</v>
      </c>
      <c r="AF30" s="1366">
        <f t="shared" si="27"/>
        <v>12.960914779945471</v>
      </c>
      <c r="AG30" s="1366">
        <f t="shared" si="27"/>
        <v>13.404781724464153</v>
      </c>
      <c r="AH30" s="1366">
        <f t="shared" si="27"/>
        <v>13.848648668982831</v>
      </c>
      <c r="AI30" s="1366">
        <f t="shared" si="27"/>
        <v>14.292515613501511</v>
      </c>
      <c r="AJ30" s="1366">
        <f t="shared" si="27"/>
        <v>14.736382558020193</v>
      </c>
      <c r="AK30" s="1366">
        <f t="shared" si="27"/>
        <v>15.180249502538873</v>
      </c>
      <c r="AL30" s="1366">
        <f t="shared" si="27"/>
        <v>15.624116447057553</v>
      </c>
      <c r="AM30" s="1366">
        <f t="shared" si="27"/>
        <v>16.067983391576234</v>
      </c>
      <c r="AN30" s="1366">
        <f t="shared" si="27"/>
        <v>16.511850336094913</v>
      </c>
      <c r="AO30" s="1366">
        <f t="shared" si="27"/>
        <v>16.955717280613595</v>
      </c>
      <c r="AP30" s="1366">
        <f t="shared" si="27"/>
        <v>17.399584225132276</v>
      </c>
      <c r="AQ30" s="1366">
        <f t="shared" si="27"/>
        <v>17.843451169650955</v>
      </c>
      <c r="AR30" s="1366">
        <f t="shared" si="27"/>
        <v>18.287318114169636</v>
      </c>
      <c r="AS30" s="1366">
        <f t="shared" si="27"/>
        <v>18.731185058688318</v>
      </c>
      <c r="AT30" s="1366">
        <f t="shared" si="27"/>
        <v>19.175052003206996</v>
      </c>
      <c r="AU30" s="1366">
        <f t="shared" si="27"/>
        <v>19.618918947725678</v>
      </c>
      <c r="AV30" s="1366">
        <f t="shared" si="27"/>
        <v>20.06278589224436</v>
      </c>
      <c r="AW30" s="1366">
        <f t="shared" si="27"/>
        <v>20.506652836763038</v>
      </c>
      <c r="AX30" s="1366">
        <f t="shared" si="27"/>
        <v>20.95051978128172</v>
      </c>
      <c r="AY30" s="1366">
        <f t="shared" si="27"/>
        <v>21.394386725800398</v>
      </c>
      <c r="AZ30" s="1366">
        <f t="shared" si="27"/>
        <v>21.83825367031908</v>
      </c>
      <c r="BA30" s="1366">
        <f t="shared" si="27"/>
        <v>22.282120614837758</v>
      </c>
      <c r="BB30" s="1366">
        <f t="shared" si="27"/>
        <v>22.725987559356444</v>
      </c>
      <c r="BC30" s="1366">
        <f t="shared" si="27"/>
        <v>23.169854503875122</v>
      </c>
      <c r="BD30" s="1366">
        <f t="shared" si="27"/>
        <v>23.6137214483938</v>
      </c>
      <c r="BE30" s="1366">
        <f t="shared" si="27"/>
        <v>24.057588392912482</v>
      </c>
      <c r="BF30" s="1366">
        <f t="shared" si="27"/>
        <v>24.50145533743116</v>
      </c>
      <c r="BG30" s="1366">
        <f t="shared" si="27"/>
        <v>24.945322281949846</v>
      </c>
      <c r="BH30" s="1366">
        <f t="shared" si="27"/>
        <v>25.389189226468524</v>
      </c>
      <c r="BI30" s="1366">
        <f t="shared" si="27"/>
        <v>25.833056170987206</v>
      </c>
      <c r="BJ30" s="1366">
        <f t="shared" si="27"/>
        <v>26.276923115505884</v>
      </c>
      <c r="BK30" s="1366">
        <f t="shared" si="27"/>
        <v>26.720790060024566</v>
      </c>
      <c r="BL30" s="1366">
        <f t="shared" si="27"/>
        <v>27.164657004543244</v>
      </c>
      <c r="BM30" s="1366">
        <f t="shared" si="27"/>
        <v>27.608523949061929</v>
      </c>
      <c r="BN30" s="1366">
        <f t="shared" si="27"/>
        <v>28.052390893580608</v>
      </c>
      <c r="BO30" s="1366">
        <f t="shared" si="27"/>
        <v>28.496257838099286</v>
      </c>
      <c r="BP30" s="1366">
        <f t="shared" ref="BP30:EA30" si="28">(($C$15*$C$16*BP8)/($C$17*$C$17*$C$17))*($C$12/$E$12)</f>
        <v>28.940124782617968</v>
      </c>
      <c r="BQ30" s="1366">
        <f t="shared" si="28"/>
        <v>29.383991727136646</v>
      </c>
      <c r="BR30" s="1366">
        <f t="shared" si="28"/>
        <v>29.827858671655331</v>
      </c>
      <c r="BS30" s="1366">
        <f t="shared" si="28"/>
        <v>30.27172561617401</v>
      </c>
      <c r="BT30" s="1366">
        <f t="shared" si="28"/>
        <v>30.715592560692691</v>
      </c>
      <c r="BU30" s="1366">
        <f t="shared" si="28"/>
        <v>31.15945950521137</v>
      </c>
      <c r="BV30" s="1366">
        <f t="shared" si="28"/>
        <v>31.603326449730048</v>
      </c>
      <c r="BW30" s="1366">
        <f t="shared" si="28"/>
        <v>32.04719339424873</v>
      </c>
      <c r="BX30" s="1366">
        <f t="shared" si="28"/>
        <v>32.491060338767412</v>
      </c>
      <c r="BY30" s="1366">
        <f t="shared" si="28"/>
        <v>32.934927283286093</v>
      </c>
      <c r="BZ30" s="1366">
        <f t="shared" si="28"/>
        <v>33.378794227804775</v>
      </c>
      <c r="CA30" s="1366">
        <f t="shared" si="28"/>
        <v>33.82266117232345</v>
      </c>
      <c r="CB30" s="1366">
        <f t="shared" si="28"/>
        <v>34.266528116842132</v>
      </c>
      <c r="CC30" s="1366">
        <f t="shared" si="28"/>
        <v>34.710395061360813</v>
      </c>
      <c r="CD30" s="1366">
        <f t="shared" si="28"/>
        <v>35.154262005879495</v>
      </c>
      <c r="CE30" s="1366">
        <f t="shared" si="28"/>
        <v>35.598128950398177</v>
      </c>
      <c r="CF30" s="1366">
        <f t="shared" si="28"/>
        <v>36.041995894916852</v>
      </c>
      <c r="CG30" s="1366">
        <f t="shared" si="28"/>
        <v>36.485862839435534</v>
      </c>
      <c r="CH30" s="1366">
        <f t="shared" si="28"/>
        <v>36.929729783954215</v>
      </c>
      <c r="CI30" s="1366">
        <f t="shared" si="28"/>
        <v>37.373596728472897</v>
      </c>
      <c r="CJ30" s="1366">
        <f t="shared" si="28"/>
        <v>37.817463672991579</v>
      </c>
      <c r="CK30" s="1366">
        <f t="shared" si="28"/>
        <v>38.261330617510261</v>
      </c>
      <c r="CL30" s="1366">
        <f t="shared" si="28"/>
        <v>38.705197562028935</v>
      </c>
      <c r="CM30" s="1366">
        <f t="shared" si="28"/>
        <v>39.149064506547617</v>
      </c>
      <c r="CN30" s="1366">
        <f t="shared" si="28"/>
        <v>39.592931451066299</v>
      </c>
      <c r="CO30" s="1366">
        <f t="shared" si="28"/>
        <v>40.036798395584981</v>
      </c>
      <c r="CP30" s="1366">
        <f t="shared" si="28"/>
        <v>40.480665340103663</v>
      </c>
      <c r="CQ30" s="1366">
        <f t="shared" si="28"/>
        <v>40.924532284622344</v>
      </c>
      <c r="CR30" s="1366">
        <f t="shared" si="28"/>
        <v>41.368399229141019</v>
      </c>
      <c r="CS30" s="1366">
        <f t="shared" si="28"/>
        <v>41.812266173659701</v>
      </c>
      <c r="CT30" s="1366">
        <f t="shared" si="28"/>
        <v>42.256133118178376</v>
      </c>
      <c r="CU30" s="1366">
        <f t="shared" si="28"/>
        <v>42.700000062697065</v>
      </c>
      <c r="CV30" s="1366">
        <f t="shared" si="28"/>
        <v>43.143867007215746</v>
      </c>
      <c r="CW30" s="1366">
        <f t="shared" si="28"/>
        <v>43.587733951734421</v>
      </c>
      <c r="CX30" s="1366">
        <f t="shared" si="28"/>
        <v>44.03160089625311</v>
      </c>
      <c r="CY30" s="1366">
        <f t="shared" si="28"/>
        <v>44.475467840771785</v>
      </c>
      <c r="CZ30" s="1366">
        <f t="shared" si="28"/>
        <v>44.919334785290467</v>
      </c>
      <c r="DA30" s="1366">
        <f t="shared" si="28"/>
        <v>45.363201729809148</v>
      </c>
      <c r="DB30" s="1366">
        <f t="shared" si="28"/>
        <v>45.807068674327823</v>
      </c>
      <c r="DC30" s="1366">
        <f t="shared" si="28"/>
        <v>46.250935618846512</v>
      </c>
      <c r="DD30" s="1366">
        <f t="shared" si="28"/>
        <v>46.694802563365187</v>
      </c>
      <c r="DE30" s="1366">
        <f t="shared" si="28"/>
        <v>47.138669507883868</v>
      </c>
      <c r="DF30" s="1366">
        <f t="shared" si="28"/>
        <v>47.582536452402543</v>
      </c>
      <c r="DG30" s="1366">
        <f t="shared" si="28"/>
        <v>48.026403396921225</v>
      </c>
      <c r="DH30" s="1366">
        <f t="shared" si="28"/>
        <v>48.470270341439914</v>
      </c>
      <c r="DI30" s="1366">
        <f t="shared" si="28"/>
        <v>48.914137285958589</v>
      </c>
      <c r="DJ30" s="1366">
        <f t="shared" si="28"/>
        <v>49.35800423047727</v>
      </c>
      <c r="DK30" s="1366">
        <f t="shared" si="28"/>
        <v>49.801871174995945</v>
      </c>
      <c r="DL30" s="1366">
        <f t="shared" si="28"/>
        <v>50.245738119514634</v>
      </c>
      <c r="DM30" s="1366">
        <f t="shared" si="28"/>
        <v>50.689605064033316</v>
      </c>
      <c r="DN30" s="1366">
        <f t="shared" si="28"/>
        <v>51.13347200855199</v>
      </c>
      <c r="DO30" s="1366">
        <f t="shared" si="28"/>
        <v>51.577338953070672</v>
      </c>
      <c r="DP30" s="1366">
        <f t="shared" si="28"/>
        <v>52.021205897589347</v>
      </c>
      <c r="DQ30" s="1366">
        <f t="shared" si="28"/>
        <v>52.465072842108036</v>
      </c>
      <c r="DR30" s="1366">
        <f t="shared" si="28"/>
        <v>52.908939786626718</v>
      </c>
      <c r="DS30" s="1366">
        <f t="shared" si="28"/>
        <v>53.352806731145392</v>
      </c>
      <c r="DT30" s="1366">
        <f t="shared" si="28"/>
        <v>53.796673675664074</v>
      </c>
      <c r="DU30" s="1366">
        <f t="shared" si="28"/>
        <v>54.240540620182756</v>
      </c>
      <c r="DV30" s="1366">
        <f t="shared" si="28"/>
        <v>54.684407564701438</v>
      </c>
      <c r="DW30" s="1366">
        <f t="shared" si="28"/>
        <v>55.12827450922012</v>
      </c>
      <c r="DX30" s="1366">
        <f t="shared" si="28"/>
        <v>55.572141453738794</v>
      </c>
      <c r="DY30" s="1366">
        <f t="shared" si="28"/>
        <v>56.016008398257483</v>
      </c>
      <c r="DZ30" s="1366">
        <f t="shared" si="28"/>
        <v>56.459875342776158</v>
      </c>
      <c r="EA30" s="1366">
        <f t="shared" si="28"/>
        <v>56.90374228729484</v>
      </c>
      <c r="EB30" s="1366">
        <f t="shared" ref="EB30:GE30" si="29">(($C$15*$C$16*EB8)/($C$17*$C$17*$C$17))*($C$12/$E$12)</f>
        <v>57.347609231813514</v>
      </c>
      <c r="EC30" s="1366">
        <f t="shared" si="29"/>
        <v>57.791476176332196</v>
      </c>
      <c r="ED30" s="1366">
        <f t="shared" si="29"/>
        <v>58.235343120850885</v>
      </c>
      <c r="EE30" s="1366">
        <f t="shared" si="29"/>
        <v>58.67921006536956</v>
      </c>
      <c r="EF30" s="1366">
        <f t="shared" si="29"/>
        <v>59.123077009888242</v>
      </c>
      <c r="EG30" s="1366">
        <f t="shared" si="29"/>
        <v>59.566943954406916</v>
      </c>
      <c r="EH30" s="1366">
        <f t="shared" si="29"/>
        <v>60.010810898925598</v>
      </c>
      <c r="EI30" s="1366">
        <f t="shared" si="29"/>
        <v>60.454677843444287</v>
      </c>
      <c r="EJ30" s="1366">
        <f t="shared" si="29"/>
        <v>60.898544787962962</v>
      </c>
      <c r="EK30" s="1366">
        <f t="shared" si="29"/>
        <v>61.342411732481644</v>
      </c>
      <c r="EL30" s="1366">
        <f t="shared" si="29"/>
        <v>61.786278677000318</v>
      </c>
      <c r="EM30" s="1366">
        <f t="shared" si="29"/>
        <v>62.230145621519007</v>
      </c>
      <c r="EN30" s="1366">
        <f t="shared" si="29"/>
        <v>62.674012566037689</v>
      </c>
      <c r="EO30" s="1366">
        <f t="shared" si="29"/>
        <v>63.117879510556364</v>
      </c>
      <c r="EP30" s="1366">
        <f t="shared" si="29"/>
        <v>63.561746455075046</v>
      </c>
      <c r="EQ30" s="1366">
        <f t="shared" si="29"/>
        <v>64.005613399593727</v>
      </c>
      <c r="ER30" s="1366">
        <f t="shared" si="29"/>
        <v>64.449480344112402</v>
      </c>
      <c r="ES30" s="1366">
        <f t="shared" si="29"/>
        <v>64.893347288631091</v>
      </c>
      <c r="ET30" s="1366">
        <f t="shared" si="29"/>
        <v>65.337214233149766</v>
      </c>
      <c r="EU30" s="1366">
        <f t="shared" si="29"/>
        <v>65.781081177668455</v>
      </c>
      <c r="EV30" s="1366">
        <f t="shared" si="29"/>
        <v>66.224948122187129</v>
      </c>
      <c r="EW30" s="1366">
        <f t="shared" si="29"/>
        <v>66.668815066705804</v>
      </c>
      <c r="EX30" s="1366">
        <f t="shared" si="29"/>
        <v>67.112682011224493</v>
      </c>
      <c r="EY30" s="1366">
        <f t="shared" si="29"/>
        <v>67.556548955743168</v>
      </c>
      <c r="EZ30" s="1366">
        <f t="shared" si="29"/>
        <v>68.000415900261856</v>
      </c>
      <c r="FA30" s="1366">
        <f t="shared" si="29"/>
        <v>68.444282844780531</v>
      </c>
      <c r="FB30" s="1366">
        <f t="shared" si="29"/>
        <v>68.888149789299206</v>
      </c>
      <c r="FC30" s="1366">
        <f t="shared" si="29"/>
        <v>69.332016733817895</v>
      </c>
      <c r="FD30" s="1366">
        <f t="shared" si="29"/>
        <v>69.775883678336569</v>
      </c>
      <c r="FE30" s="1366">
        <f t="shared" si="29"/>
        <v>70.219750622855258</v>
      </c>
      <c r="FF30" s="1366">
        <f t="shared" si="29"/>
        <v>70.663617567373933</v>
      </c>
      <c r="FG30" s="1366">
        <f t="shared" si="29"/>
        <v>71.107484511892622</v>
      </c>
      <c r="FH30" s="1366">
        <f t="shared" si="29"/>
        <v>71.551351456411297</v>
      </c>
      <c r="FI30" s="1366">
        <f t="shared" si="29"/>
        <v>71.995218400929971</v>
      </c>
      <c r="FJ30" s="1366">
        <f t="shared" si="29"/>
        <v>72.43908534544866</v>
      </c>
      <c r="FK30" s="1366">
        <f t="shared" si="29"/>
        <v>72.882952289967335</v>
      </c>
      <c r="FL30" s="1366">
        <f t="shared" si="29"/>
        <v>73.326819234486024</v>
      </c>
      <c r="FM30" s="1366">
        <f t="shared" si="29"/>
        <v>73.770686179004699</v>
      </c>
      <c r="FN30" s="1366">
        <f t="shared" si="29"/>
        <v>74.214553123523373</v>
      </c>
      <c r="FO30" s="1366">
        <f t="shared" si="29"/>
        <v>74.658420068042062</v>
      </c>
      <c r="FP30" s="1366">
        <f t="shared" si="29"/>
        <v>75.102287012560737</v>
      </c>
      <c r="FQ30" s="1366">
        <f t="shared" si="29"/>
        <v>75.546153957079426</v>
      </c>
      <c r="FR30" s="1366">
        <f t="shared" si="29"/>
        <v>75.990020901598101</v>
      </c>
      <c r="FS30" s="1366">
        <f t="shared" si="29"/>
        <v>76.433887846116775</v>
      </c>
      <c r="FT30" s="1366">
        <f t="shared" si="29"/>
        <v>76.877754790635464</v>
      </c>
      <c r="FU30" s="1366">
        <f t="shared" si="29"/>
        <v>77.321621735154139</v>
      </c>
      <c r="FV30" s="1366">
        <f t="shared" si="29"/>
        <v>77.765488679672828</v>
      </c>
      <c r="FW30" s="1366">
        <f t="shared" si="29"/>
        <v>78.209355624191502</v>
      </c>
      <c r="FX30" s="1366">
        <f t="shared" si="29"/>
        <v>78.653222568710177</v>
      </c>
      <c r="FY30" s="1366">
        <f t="shared" si="29"/>
        <v>79.097089513228866</v>
      </c>
      <c r="FZ30" s="1366">
        <f t="shared" si="29"/>
        <v>79.540956457747541</v>
      </c>
      <c r="GA30" s="1366">
        <f t="shared" si="29"/>
        <v>79.98482340226623</v>
      </c>
      <c r="GB30" s="1366">
        <f t="shared" si="29"/>
        <v>80.428690346784904</v>
      </c>
      <c r="GC30" s="1366">
        <f t="shared" si="29"/>
        <v>80.872557291303579</v>
      </c>
      <c r="GD30" s="1366">
        <f t="shared" si="29"/>
        <v>81.316424235822268</v>
      </c>
      <c r="GE30" s="1366">
        <f t="shared" si="29"/>
        <v>81.760291180340943</v>
      </c>
    </row>
    <row r="31" spans="2:187" ht="16.2" thickBot="1">
      <c r="B31" s="1367" t="s">
        <v>1302</v>
      </c>
      <c r="C31" s="798">
        <f>C30*(C9*C9)</f>
        <v>179.76611253006561</v>
      </c>
      <c r="D31" s="798">
        <f t="shared" ref="D31:N31" si="30">D30*(D9*D9)</f>
        <v>973.43349935030517</v>
      </c>
      <c r="E31" s="798">
        <f t="shared" si="30"/>
        <v>1610.6268441333589</v>
      </c>
      <c r="F31" s="798">
        <f t="shared" si="30"/>
        <v>2114.3137844805187</v>
      </c>
      <c r="G31" s="798">
        <f t="shared" si="30"/>
        <v>2504.4707500229392</v>
      </c>
      <c r="H31" s="798">
        <f t="shared" si="30"/>
        <v>2798.4479118708696</v>
      </c>
      <c r="I31" s="798">
        <f t="shared" si="30"/>
        <v>3011.2914020910493</v>
      </c>
      <c r="J31" s="798">
        <f t="shared" si="30"/>
        <v>3156.0276662560696</v>
      </c>
      <c r="K31" s="798">
        <f t="shared" si="30"/>
        <v>3243.9142700177845</v>
      </c>
      <c r="L31" s="798">
        <f t="shared" si="30"/>
        <v>3284.6609980436174</v>
      </c>
      <c r="M31" s="798">
        <f t="shared" si="30"/>
        <v>3286.6246540750567</v>
      </c>
      <c r="N31" s="798">
        <f t="shared" si="30"/>
        <v>3256.9805885677133</v>
      </c>
    </row>
    <row r="32" spans="2:187" ht="16.2" thickBot="1">
      <c r="B32" s="1368" t="s">
        <v>1303</v>
      </c>
      <c r="C32" s="804">
        <f>((C13*C13)*$C$12)/2</f>
        <v>889.11347548654055</v>
      </c>
      <c r="D32" s="804">
        <f t="shared" ref="D32:N32" si="31">((D13*D13)*$C$12)/2</f>
        <v>802.42491162660303</v>
      </c>
      <c r="E32" s="804">
        <f t="shared" si="31"/>
        <v>724.18848274300922</v>
      </c>
      <c r="F32" s="804">
        <f t="shared" si="31"/>
        <v>653.58010567556562</v>
      </c>
      <c r="G32" s="804">
        <f t="shared" si="31"/>
        <v>589.85604537219808</v>
      </c>
      <c r="H32" s="804">
        <f t="shared" si="31"/>
        <v>532.34508094840874</v>
      </c>
      <c r="I32" s="804">
        <f t="shared" si="31"/>
        <v>480.44143555593894</v>
      </c>
      <c r="J32" s="804">
        <f t="shared" si="31"/>
        <v>433.59839558923488</v>
      </c>
      <c r="K32" s="804">
        <f t="shared" si="31"/>
        <v>391.3225520192845</v>
      </c>
      <c r="L32" s="804">
        <f t="shared" si="31"/>
        <v>353.16860319740431</v>
      </c>
      <c r="M32" s="804">
        <f t="shared" si="31"/>
        <v>318.73466438565725</v>
      </c>
      <c r="N32" s="804">
        <f t="shared" si="31"/>
        <v>287.65803460805574</v>
      </c>
    </row>
    <row r="33" spans="2:14" ht="17.25" customHeight="1">
      <c r="B33" s="1369" t="s">
        <v>1304</v>
      </c>
      <c r="C33" s="1370">
        <f>(C18*C9)/1000</f>
        <v>8.0894750638529516</v>
      </c>
      <c r="D33" s="1370">
        <f t="shared" ref="D33:N33" si="32">(D18*D9)/1000</f>
        <v>41.614282097225548</v>
      </c>
      <c r="E33" s="1370">
        <f t="shared" si="32"/>
        <v>65.411582707366023</v>
      </c>
      <c r="F33" s="1370">
        <f t="shared" si="32"/>
        <v>81.574190143604312</v>
      </c>
      <c r="G33" s="1370">
        <f t="shared" si="32"/>
        <v>91.795818547614203</v>
      </c>
      <c r="H33" s="1370">
        <f t="shared" si="32"/>
        <v>97.442354195656151</v>
      </c>
      <c r="I33" s="1370">
        <f t="shared" si="32"/>
        <v>99.610915049366241</v>
      </c>
      <c r="J33" s="1370">
        <f t="shared" si="32"/>
        <v>99.178732208264918</v>
      </c>
      <c r="K33" s="1370">
        <f t="shared" si="32"/>
        <v>96.843555183597417</v>
      </c>
      <c r="L33" s="1370">
        <f t="shared" si="32"/>
        <v>93.157004482309645</v>
      </c>
      <c r="M33" s="1370">
        <f t="shared" si="32"/>
        <v>88.552061361283279</v>
      </c>
      <c r="N33" s="1370">
        <f t="shared" si="32"/>
        <v>83.36568866939794</v>
      </c>
    </row>
    <row r="34" spans="2:14" ht="17.25" customHeight="1" thickBot="1">
      <c r="B34" s="1371" t="s">
        <v>1305</v>
      </c>
      <c r="C34" s="1372">
        <f>(C18*C9)</f>
        <v>8089.4750638529522</v>
      </c>
      <c r="D34" s="1372">
        <f t="shared" ref="D34:N34" si="33">(D18*D9)</f>
        <v>41614.28209722555</v>
      </c>
      <c r="E34" s="1372">
        <f t="shared" si="33"/>
        <v>65411.582707366026</v>
      </c>
      <c r="F34" s="1372">
        <f t="shared" si="33"/>
        <v>81574.190143604312</v>
      </c>
      <c r="G34" s="1372">
        <f t="shared" si="33"/>
        <v>91795.81854761421</v>
      </c>
      <c r="H34" s="1372">
        <f t="shared" si="33"/>
        <v>97442.354195656153</v>
      </c>
      <c r="I34" s="1372">
        <f t="shared" si="33"/>
        <v>99610.915049366246</v>
      </c>
      <c r="J34" s="1372">
        <f t="shared" si="33"/>
        <v>99178.732208264919</v>
      </c>
      <c r="K34" s="1372">
        <f t="shared" si="33"/>
        <v>96843.555183597418</v>
      </c>
      <c r="L34" s="1372">
        <f t="shared" si="33"/>
        <v>93157.00448230964</v>
      </c>
      <c r="M34" s="1372">
        <f t="shared" si="33"/>
        <v>88552.061361283282</v>
      </c>
      <c r="N34" s="1372">
        <f t="shared" si="33"/>
        <v>83365.688669397947</v>
      </c>
    </row>
    <row r="35" spans="2:14" ht="17.25" customHeight="1">
      <c r="B35" s="1369" t="s">
        <v>1306</v>
      </c>
      <c r="C35" s="1370">
        <f>(C30*(C9*C9*C9))/1000</f>
        <v>8.0894750638529533</v>
      </c>
      <c r="D35" s="1370">
        <f t="shared" ref="D35:N35" si="34">(D30*(D9*D9*D9))/1000</f>
        <v>41.614282097225541</v>
      </c>
      <c r="E35" s="1370">
        <f t="shared" si="34"/>
        <v>65.411582707366023</v>
      </c>
      <c r="F35" s="1370">
        <f t="shared" si="34"/>
        <v>81.574190143604312</v>
      </c>
      <c r="G35" s="1370">
        <f t="shared" si="34"/>
        <v>91.795818547614218</v>
      </c>
      <c r="H35" s="1370">
        <f t="shared" si="34"/>
        <v>97.442354195656137</v>
      </c>
      <c r="I35" s="1370">
        <f t="shared" si="34"/>
        <v>99.610915049366241</v>
      </c>
      <c r="J35" s="1370">
        <f t="shared" si="34"/>
        <v>99.178732208264933</v>
      </c>
      <c r="K35" s="1370">
        <f t="shared" si="34"/>
        <v>96.843555183597431</v>
      </c>
      <c r="L35" s="1370">
        <f t="shared" si="34"/>
        <v>93.157004482309645</v>
      </c>
      <c r="M35" s="1370">
        <f t="shared" si="34"/>
        <v>88.552061361283293</v>
      </c>
      <c r="N35" s="1370">
        <f t="shared" si="34"/>
        <v>83.36568866939794</v>
      </c>
    </row>
    <row r="36" spans="2:14" ht="17.25" customHeight="1" thickBot="1">
      <c r="B36" s="1371" t="s">
        <v>1307</v>
      </c>
      <c r="C36" s="1372">
        <f>C30*(C9*C9*C9)</f>
        <v>8089.4750638529531</v>
      </c>
      <c r="D36" s="1372">
        <f t="shared" ref="D36:N36" si="35">D30*(D9*D9*D9)</f>
        <v>41614.282097225543</v>
      </c>
      <c r="E36" s="1372">
        <f t="shared" si="35"/>
        <v>65411.582707366026</v>
      </c>
      <c r="F36" s="1372">
        <f t="shared" si="35"/>
        <v>81574.190143604312</v>
      </c>
      <c r="G36" s="1372">
        <f t="shared" si="35"/>
        <v>91795.818547614224</v>
      </c>
      <c r="H36" s="1372">
        <f t="shared" si="35"/>
        <v>97442.354195656138</v>
      </c>
      <c r="I36" s="1372">
        <f t="shared" si="35"/>
        <v>99610.915049366246</v>
      </c>
      <c r="J36" s="1372">
        <f t="shared" si="35"/>
        <v>99178.732208264933</v>
      </c>
      <c r="K36" s="1372">
        <f t="shared" si="35"/>
        <v>96843.555183597433</v>
      </c>
      <c r="L36" s="1372">
        <f t="shared" si="35"/>
        <v>93157.00448230964</v>
      </c>
      <c r="M36" s="1372">
        <f t="shared" si="35"/>
        <v>88552.061361283297</v>
      </c>
      <c r="N36" s="1372">
        <f t="shared" si="35"/>
        <v>83365.688669397947</v>
      </c>
    </row>
    <row r="37" spans="2:14" ht="13.8" thickBot="1"/>
    <row r="38" spans="2:14" ht="31.95" customHeight="1" thickBot="1">
      <c r="B38" s="1373" t="s">
        <v>1308</v>
      </c>
      <c r="F38" s="1374" t="s">
        <v>1309</v>
      </c>
      <c r="G38" s="1375" t="s">
        <v>1310</v>
      </c>
      <c r="H38" s="1374" t="s">
        <v>1309</v>
      </c>
      <c r="I38" s="1375" t="s">
        <v>1310</v>
      </c>
      <c r="J38" s="1374" t="s">
        <v>1309</v>
      </c>
      <c r="K38" s="1375" t="s">
        <v>1310</v>
      </c>
      <c r="L38" s="1374" t="s">
        <v>1309</v>
      </c>
      <c r="M38" s="1375" t="s">
        <v>1310</v>
      </c>
    </row>
    <row r="39" spans="2:14" ht="13.8">
      <c r="B39" s="1376" t="s">
        <v>1311</v>
      </c>
      <c r="C39" s="1377">
        <v>0.72</v>
      </c>
      <c r="D39" s="1378" t="s">
        <v>426</v>
      </c>
      <c r="F39" s="1379">
        <v>1</v>
      </c>
      <c r="G39" s="1380">
        <v>1470</v>
      </c>
      <c r="H39" s="1379">
        <v>0.4</v>
      </c>
      <c r="I39" s="1381">
        <f>$G$39*H39</f>
        <v>588</v>
      </c>
      <c r="J39" s="1379">
        <v>0.5</v>
      </c>
      <c r="K39" s="1381">
        <f>$G$39*J39</f>
        <v>735</v>
      </c>
      <c r="L39" s="1379">
        <v>0.7</v>
      </c>
      <c r="M39" s="1381">
        <f>$G$39*L39</f>
        <v>1029</v>
      </c>
    </row>
    <row r="40" spans="2:14" ht="53.4" thickBot="1">
      <c r="B40" s="1382" t="s">
        <v>1312</v>
      </c>
      <c r="C40" s="1383">
        <v>0.9</v>
      </c>
      <c r="D40" s="1384" t="s">
        <v>426</v>
      </c>
      <c r="F40" s="1385" t="s">
        <v>1313</v>
      </c>
      <c r="G40" s="1386" t="s">
        <v>1314</v>
      </c>
      <c r="H40" s="1385" t="s">
        <v>1313</v>
      </c>
      <c r="I40" s="1386" t="s">
        <v>1314</v>
      </c>
      <c r="J40" s="1385" t="s">
        <v>1313</v>
      </c>
      <c r="K40" s="1386" t="s">
        <v>1314</v>
      </c>
      <c r="L40" s="1385" t="s">
        <v>1313</v>
      </c>
      <c r="M40" s="1386" t="s">
        <v>1314</v>
      </c>
    </row>
    <row r="41" spans="2:14" ht="18" thickBot="1">
      <c r="B41" s="1387" t="s">
        <v>1315</v>
      </c>
      <c r="C41" s="1388">
        <f>(((C9*C44)/C39)/C40)*C12/E12</f>
        <v>150.53542712964821</v>
      </c>
      <c r="D41" s="1389" t="s">
        <v>502</v>
      </c>
      <c r="F41" s="1390">
        <v>25</v>
      </c>
      <c r="G41" s="1391">
        <v>1480</v>
      </c>
      <c r="H41" s="1392">
        <f t="shared" ref="H41:H47" si="36">F41*$H$39</f>
        <v>10</v>
      </c>
      <c r="I41" s="1393">
        <f>SQRT(G41*$H$39)*10</f>
        <v>243.31050121192877</v>
      </c>
      <c r="J41" s="1392">
        <f t="shared" ref="J41:J47" si="37">F41*$J$39</f>
        <v>12.5</v>
      </c>
      <c r="K41" s="1393">
        <v>370</v>
      </c>
      <c r="L41" s="1392">
        <f t="shared" ref="L41:L47" si="38">F41*$L$39</f>
        <v>17.5</v>
      </c>
      <c r="M41" s="1393">
        <v>725.2</v>
      </c>
    </row>
    <row r="42" spans="2:14" ht="15" customHeight="1">
      <c r="B42" s="1394" t="s">
        <v>1316</v>
      </c>
      <c r="C42" s="1395">
        <f>(0.5*(C13*C13))*C12</f>
        <v>889.11347548654055</v>
      </c>
      <c r="D42" s="1396" t="s">
        <v>961</v>
      </c>
      <c r="F42" s="1397">
        <v>27.5</v>
      </c>
      <c r="G42" s="1380">
        <v>1320</v>
      </c>
      <c r="H42" s="1398">
        <f t="shared" si="36"/>
        <v>11</v>
      </c>
      <c r="I42" s="1399">
        <v>211.2</v>
      </c>
      <c r="J42" s="1398">
        <f t="shared" si="37"/>
        <v>13.75</v>
      </c>
      <c r="K42" s="1399">
        <v>330</v>
      </c>
      <c r="L42" s="1398">
        <f t="shared" si="38"/>
        <v>19.25</v>
      </c>
      <c r="M42" s="1399">
        <v>646.79999999999995</v>
      </c>
    </row>
    <row r="43" spans="2:14" ht="15" customHeight="1" thickBot="1">
      <c r="B43" s="1394" t="s">
        <v>1317</v>
      </c>
      <c r="C43" s="1400">
        <v>200</v>
      </c>
      <c r="D43" s="1401" t="s">
        <v>961</v>
      </c>
      <c r="F43" s="1397">
        <v>30</v>
      </c>
      <c r="G43" s="1380">
        <v>1140</v>
      </c>
      <c r="H43" s="1398">
        <f t="shared" si="36"/>
        <v>12</v>
      </c>
      <c r="I43" s="1399">
        <v>182.4</v>
      </c>
      <c r="J43" s="1398">
        <f t="shared" si="37"/>
        <v>15</v>
      </c>
      <c r="K43" s="1399">
        <v>285</v>
      </c>
      <c r="L43" s="1398">
        <f t="shared" si="38"/>
        <v>21</v>
      </c>
      <c r="M43" s="1399">
        <v>558.6</v>
      </c>
    </row>
    <row r="44" spans="2:14" ht="18" thickBot="1">
      <c r="B44" s="1402" t="s">
        <v>1318</v>
      </c>
      <c r="C44" s="1403">
        <f>(C43+C42+(C23*1000))/1000</f>
        <v>2.1677101506669341</v>
      </c>
      <c r="D44" s="1389" t="s">
        <v>467</v>
      </c>
      <c r="F44" s="1397">
        <v>32.5</v>
      </c>
      <c r="G44" s="1380">
        <v>950</v>
      </c>
      <c r="H44" s="1398">
        <f t="shared" si="36"/>
        <v>13</v>
      </c>
      <c r="I44" s="1399">
        <v>152</v>
      </c>
      <c r="J44" s="1398">
        <f t="shared" si="37"/>
        <v>16.25</v>
      </c>
      <c r="K44" s="1399">
        <v>237.5</v>
      </c>
      <c r="L44" s="1398">
        <f t="shared" si="38"/>
        <v>22.75</v>
      </c>
      <c r="M44" s="1399">
        <v>465.5</v>
      </c>
    </row>
    <row r="45" spans="2:14" ht="15" customHeight="1" thickBot="1">
      <c r="F45" s="1397">
        <v>35</v>
      </c>
      <c r="G45" s="1380">
        <v>550</v>
      </c>
      <c r="H45" s="1398">
        <f t="shared" si="36"/>
        <v>14</v>
      </c>
      <c r="I45" s="1399">
        <v>88</v>
      </c>
      <c r="J45" s="1398">
        <f t="shared" si="37"/>
        <v>17.5</v>
      </c>
      <c r="K45" s="1399">
        <v>137.5</v>
      </c>
      <c r="L45" s="1398">
        <f t="shared" si="38"/>
        <v>24.5</v>
      </c>
      <c r="M45" s="1399">
        <v>269.5</v>
      </c>
    </row>
    <row r="46" spans="2:14" ht="15" customHeight="1" thickBot="1">
      <c r="B46" s="4746" t="s">
        <v>154</v>
      </c>
      <c r="C46" s="4747"/>
      <c r="D46" s="4748"/>
      <c r="F46" s="1397">
        <v>38</v>
      </c>
      <c r="G46" s="1380">
        <v>0</v>
      </c>
      <c r="H46" s="1398">
        <f t="shared" si="36"/>
        <v>15.200000000000001</v>
      </c>
      <c r="I46" s="1399">
        <v>0</v>
      </c>
      <c r="J46" s="1398">
        <f t="shared" si="37"/>
        <v>19</v>
      </c>
      <c r="K46" s="1399">
        <v>0</v>
      </c>
      <c r="L46" s="1398">
        <f t="shared" si="38"/>
        <v>26.599999999999998</v>
      </c>
      <c r="M46" s="1399">
        <v>0</v>
      </c>
    </row>
    <row r="47" spans="2:14" ht="15" customHeight="1" thickBot="1">
      <c r="B47" s="1404" t="s">
        <v>1319</v>
      </c>
      <c r="C47" s="1405" t="s">
        <v>1320</v>
      </c>
      <c r="D47" s="1050"/>
      <c r="F47" s="1406"/>
      <c r="G47" s="1407"/>
      <c r="H47" s="1408">
        <f t="shared" si="36"/>
        <v>0</v>
      </c>
      <c r="I47" s="1409">
        <v>0</v>
      </c>
      <c r="J47" s="1408">
        <f t="shared" si="37"/>
        <v>0</v>
      </c>
      <c r="K47" s="1409">
        <v>0</v>
      </c>
      <c r="L47" s="1408">
        <f t="shared" si="38"/>
        <v>0</v>
      </c>
      <c r="M47" s="1409">
        <v>0</v>
      </c>
    </row>
    <row r="48" spans="2:14" ht="15" customHeight="1">
      <c r="B48" s="650" t="s">
        <v>1321</v>
      </c>
      <c r="C48" s="1410">
        <v>27.5</v>
      </c>
      <c r="D48" s="535"/>
    </row>
    <row r="49" spans="2:20">
      <c r="B49" s="650" t="s">
        <v>1322</v>
      </c>
      <c r="C49" s="1410">
        <v>18</v>
      </c>
      <c r="D49" s="535"/>
    </row>
    <row r="50" spans="2:20">
      <c r="B50" s="650" t="s">
        <v>1323</v>
      </c>
      <c r="C50" s="1410">
        <v>500</v>
      </c>
      <c r="D50" s="535"/>
    </row>
    <row r="51" spans="2:20" ht="15.6">
      <c r="B51" s="1411" t="s">
        <v>1324</v>
      </c>
      <c r="C51" s="1412">
        <f>(C48-C49)/C48*100</f>
        <v>34.545454545454547</v>
      </c>
      <c r="D51" s="1413" t="s">
        <v>1325</v>
      </c>
    </row>
    <row r="52" spans="2:20" ht="16.2" thickBot="1">
      <c r="B52" s="1414" t="s">
        <v>1326</v>
      </c>
      <c r="C52" s="1415">
        <f>((C48-C49)/C48)*100*100/C50</f>
        <v>6.9090909090909092</v>
      </c>
      <c r="D52" s="1416" t="s">
        <v>1325</v>
      </c>
      <c r="J52" s="1417" t="s">
        <v>1327</v>
      </c>
    </row>
    <row r="53" spans="2:20" ht="13.8" thickBot="1">
      <c r="J53" s="1051" t="s">
        <v>1328</v>
      </c>
      <c r="L53" s="1122"/>
      <c r="M53" s="1122"/>
      <c r="N53" s="1122"/>
      <c r="O53" s="1122"/>
      <c r="P53" s="1122"/>
      <c r="Q53" s="1122"/>
      <c r="R53" s="1122"/>
      <c r="S53" s="1122"/>
      <c r="T53" s="1122"/>
    </row>
    <row r="54" spans="2:20" ht="13.8">
      <c r="B54" s="1264" t="s">
        <v>958</v>
      </c>
      <c r="C54" s="1418">
        <v>1.4</v>
      </c>
      <c r="D54" s="1419" t="s">
        <v>46</v>
      </c>
      <c r="E54" s="1282" t="s">
        <v>419</v>
      </c>
      <c r="J54" s="1420" t="s">
        <v>1329</v>
      </c>
      <c r="L54" s="1122"/>
      <c r="M54" s="1122"/>
      <c r="N54" s="1122"/>
      <c r="O54" s="1122"/>
      <c r="P54" s="1122"/>
      <c r="Q54" s="1122"/>
      <c r="R54" s="1122"/>
      <c r="S54" s="1122"/>
      <c r="T54" s="1122"/>
    </row>
    <row r="55" spans="2:20" ht="13.8">
      <c r="B55" s="1103" t="s">
        <v>959</v>
      </c>
      <c r="C55" s="288">
        <v>800</v>
      </c>
      <c r="D55" s="1421" t="s">
        <v>46</v>
      </c>
      <c r="E55" s="1282" t="s">
        <v>419</v>
      </c>
      <c r="J55" s="1420" t="s">
        <v>1330</v>
      </c>
      <c r="L55" s="1122"/>
      <c r="M55" s="1122"/>
      <c r="N55" s="1122"/>
      <c r="O55" s="1122"/>
      <c r="P55" s="1122"/>
      <c r="Q55" s="1122"/>
      <c r="R55" s="1122"/>
      <c r="S55" s="1122"/>
      <c r="T55" s="1122"/>
    </row>
    <row r="56" spans="2:20" ht="13.8">
      <c r="B56" s="1103" t="s">
        <v>972</v>
      </c>
      <c r="C56" s="288">
        <v>30</v>
      </c>
      <c r="D56" s="1421" t="s">
        <v>274</v>
      </c>
      <c r="E56" s="1422" t="s">
        <v>419</v>
      </c>
      <c r="J56" s="1420" t="s">
        <v>1331</v>
      </c>
      <c r="L56" s="1122"/>
      <c r="M56" s="1122"/>
      <c r="N56" s="1122"/>
      <c r="O56" s="1122"/>
      <c r="P56" s="1122"/>
      <c r="Q56" s="1122"/>
      <c r="R56" s="1122"/>
      <c r="S56" s="1122"/>
      <c r="T56" s="1122"/>
    </row>
    <row r="57" spans="2:20" ht="13.8">
      <c r="B57" s="1103" t="s">
        <v>963</v>
      </c>
      <c r="C57" s="288">
        <v>1</v>
      </c>
      <c r="D57" s="1421" t="s">
        <v>478</v>
      </c>
      <c r="E57" s="1281" t="s">
        <v>419</v>
      </c>
      <c r="F57" s="1423">
        <v>1.2</v>
      </c>
      <c r="G57" s="1424" t="s">
        <v>478</v>
      </c>
      <c r="J57" s="1420" t="s">
        <v>1332</v>
      </c>
      <c r="L57" s="1122"/>
      <c r="M57" s="1122"/>
      <c r="N57" s="1122"/>
      <c r="O57" s="1122"/>
      <c r="P57" s="1122"/>
      <c r="Q57" s="1122"/>
      <c r="R57" s="1122"/>
      <c r="S57" s="1122"/>
      <c r="T57" s="1122"/>
    </row>
    <row r="58" spans="2:20" ht="14.4" thickBot="1">
      <c r="B58" s="1425" t="s">
        <v>965</v>
      </c>
      <c r="C58" s="1426">
        <v>4.0000000000000001E-3</v>
      </c>
      <c r="D58" s="1427" t="s">
        <v>966</v>
      </c>
      <c r="E58" s="1282" t="s">
        <v>419</v>
      </c>
      <c r="J58" s="1420" t="s">
        <v>1333</v>
      </c>
      <c r="L58" s="1122"/>
      <c r="M58" s="1122"/>
      <c r="N58" s="1122"/>
      <c r="O58" s="1122"/>
      <c r="P58" s="1122"/>
      <c r="Q58" s="1122"/>
      <c r="R58" s="1122"/>
      <c r="S58" s="1122"/>
      <c r="T58" s="1122"/>
    </row>
    <row r="59" spans="2:20" ht="13.8">
      <c r="B59" s="1428" t="s">
        <v>968</v>
      </c>
      <c r="C59" s="1429">
        <f>C54*PI()</f>
        <v>4.3982297150257104</v>
      </c>
      <c r="D59" s="1430" t="s">
        <v>46</v>
      </c>
      <c r="J59" s="1420" t="s">
        <v>1334</v>
      </c>
      <c r="L59" s="1122"/>
      <c r="M59" s="1122"/>
      <c r="N59" s="1122"/>
      <c r="O59" s="1122"/>
      <c r="P59" s="1122"/>
      <c r="Q59" s="1122"/>
      <c r="R59" s="1122"/>
      <c r="S59" s="1122"/>
      <c r="T59" s="1122"/>
    </row>
    <row r="60" spans="2:20" ht="14.4" thickBot="1">
      <c r="B60" s="1431" t="s">
        <v>969</v>
      </c>
      <c r="C60" s="1432">
        <f>(C54*C54)*PI()/4</f>
        <v>1.5393804002589984</v>
      </c>
      <c r="D60" s="1086" t="s">
        <v>277</v>
      </c>
      <c r="J60" s="1420" t="s">
        <v>1335</v>
      </c>
      <c r="L60" s="1122"/>
      <c r="M60" s="1122"/>
      <c r="N60" s="1122"/>
      <c r="O60" s="1122"/>
      <c r="P60" s="1122"/>
      <c r="Q60" s="1122"/>
      <c r="R60" s="1122"/>
      <c r="S60" s="1122"/>
      <c r="T60" s="1122"/>
    </row>
    <row r="61" spans="2:20" ht="16.2" thickBot="1">
      <c r="B61" s="1433" t="s">
        <v>960</v>
      </c>
      <c r="C61" s="1434">
        <f>(((C58*C59*C55)*(C56*C56)/(C60*C60*C60))*(C57/F57))</f>
        <v>2893.6852590183953</v>
      </c>
      <c r="D61" s="1435" t="s">
        <v>961</v>
      </c>
      <c r="E61" s="1093"/>
      <c r="F61" s="1093"/>
      <c r="J61" s="1420" t="s">
        <v>1336</v>
      </c>
      <c r="L61" s="1122"/>
      <c r="M61" s="1122"/>
      <c r="N61" s="1122"/>
      <c r="O61" s="1122"/>
      <c r="P61" s="1122"/>
      <c r="Q61" s="1122"/>
      <c r="R61" s="1122"/>
      <c r="S61" s="1122"/>
      <c r="T61" s="1122"/>
    </row>
    <row r="62" spans="2:20" ht="16.2" thickBot="1">
      <c r="B62" s="1433" t="s">
        <v>1337</v>
      </c>
      <c r="C62" s="1434">
        <f>C61/1000</f>
        <v>2.8936852590183952</v>
      </c>
      <c r="D62" s="1435" t="s">
        <v>467</v>
      </c>
      <c r="E62" s="1093"/>
      <c r="F62" s="1093"/>
      <c r="J62" s="1420" t="s">
        <v>1338</v>
      </c>
    </row>
    <row r="63" spans="2:20" ht="33.75" customHeight="1" thickBot="1">
      <c r="B63" s="1436" t="s">
        <v>1339</v>
      </c>
      <c r="C63" s="1437">
        <f>((C58*C59*C55)/(C60*C60*C60))*(C57/F57)</f>
        <v>3.2152058433537718</v>
      </c>
      <c r="D63" s="1438" t="s">
        <v>1340</v>
      </c>
      <c r="E63" s="1439" t="s">
        <v>1339</v>
      </c>
      <c r="F63" s="1440"/>
      <c r="J63" s="1441"/>
    </row>
    <row r="64" spans="2:20" ht="14.4" thickBot="1">
      <c r="J64" s="1417"/>
    </row>
    <row r="65" spans="2:18" ht="25.2" thickBot="1">
      <c r="B65" s="4738" t="s">
        <v>1341</v>
      </c>
      <c r="C65" s="4739"/>
      <c r="D65" s="4740"/>
      <c r="J65" s="1442" t="s">
        <v>1342</v>
      </c>
    </row>
    <row r="66" spans="2:18" ht="15.6">
      <c r="B66" s="1404" t="s">
        <v>1319</v>
      </c>
      <c r="C66" s="1405" t="s">
        <v>1320</v>
      </c>
      <c r="D66" s="1050"/>
      <c r="J66" s="1443" t="s">
        <v>1343</v>
      </c>
      <c r="K66" s="1444"/>
      <c r="L66" s="1444"/>
      <c r="M66" s="1444"/>
      <c r="N66" s="1444"/>
      <c r="O66" s="1444"/>
      <c r="P66" s="1444"/>
      <c r="Q66" s="1444"/>
      <c r="R66" s="1444"/>
    </row>
    <row r="67" spans="2:18" ht="13.8">
      <c r="B67" s="650" t="s">
        <v>1321</v>
      </c>
      <c r="C67" s="817">
        <v>170</v>
      </c>
      <c r="D67" s="1421" t="s">
        <v>274</v>
      </c>
      <c r="J67" s="1443" t="s">
        <v>1344</v>
      </c>
      <c r="K67" s="1444"/>
      <c r="L67" s="1444"/>
      <c r="M67" s="1444"/>
      <c r="N67" s="1444"/>
      <c r="O67" s="1444"/>
      <c r="P67" s="1444"/>
      <c r="Q67" s="1444"/>
      <c r="R67" s="1444"/>
    </row>
    <row r="68" spans="2:18" ht="13.8">
      <c r="B68" s="650" t="s">
        <v>1302</v>
      </c>
      <c r="C68" s="817">
        <v>3.9</v>
      </c>
      <c r="D68" s="535" t="s">
        <v>467</v>
      </c>
      <c r="J68" s="1443" t="s">
        <v>1345</v>
      </c>
      <c r="K68" s="1444"/>
      <c r="L68" s="1444"/>
      <c r="M68" s="1444"/>
      <c r="N68" s="1444"/>
      <c r="O68" s="1444"/>
      <c r="P68" s="1444"/>
      <c r="Q68" s="1444"/>
      <c r="R68" s="1444"/>
    </row>
    <row r="69" spans="2:18" ht="14.4" thickBot="1">
      <c r="B69" s="650" t="s">
        <v>1346</v>
      </c>
      <c r="C69" s="1445">
        <v>87</v>
      </c>
      <c r="D69" s="1446" t="s">
        <v>426</v>
      </c>
      <c r="J69" s="1443" t="s">
        <v>1347</v>
      </c>
      <c r="K69" s="1444"/>
      <c r="L69" s="1444"/>
      <c r="M69" s="1444"/>
      <c r="N69" s="1444"/>
      <c r="O69" s="1444"/>
      <c r="P69" s="1444"/>
      <c r="Q69" s="1444"/>
      <c r="R69" s="1444"/>
    </row>
    <row r="70" spans="2:18" ht="16.2" thickBot="1">
      <c r="B70" s="1447" t="s">
        <v>1348</v>
      </c>
      <c r="C70" s="1448">
        <f>(C67*C68)*(100/C69)</f>
        <v>762.06896551724128</v>
      </c>
      <c r="D70" s="1335" t="s">
        <v>502</v>
      </c>
      <c r="J70" s="1443" t="s">
        <v>1349</v>
      </c>
      <c r="K70" s="1444"/>
      <c r="L70" s="1444"/>
      <c r="M70" s="1444"/>
      <c r="N70" s="1444"/>
      <c r="O70" s="1444"/>
      <c r="P70" s="1444"/>
      <c r="Q70" s="1444"/>
      <c r="R70" s="1444"/>
    </row>
    <row r="71" spans="2:18" ht="13.8">
      <c r="J71" s="1443" t="s">
        <v>1350</v>
      </c>
      <c r="K71" s="1444"/>
      <c r="L71" s="1444"/>
      <c r="M71" s="1444"/>
      <c r="N71" s="1444"/>
      <c r="O71" s="1444"/>
      <c r="P71" s="1444"/>
      <c r="Q71" s="1444"/>
      <c r="R71" s="1444"/>
    </row>
    <row r="72" spans="2:18" ht="14.4" thickBot="1">
      <c r="J72" s="1449"/>
    </row>
    <row r="73" spans="2:18" ht="14.4" thickBot="1">
      <c r="B73" s="4752" t="s">
        <v>145</v>
      </c>
      <c r="C73" s="4753"/>
      <c r="D73" s="4754"/>
      <c r="J73" s="1450" t="s">
        <v>1351</v>
      </c>
    </row>
    <row r="74" spans="2:18" ht="13.8">
      <c r="B74" s="1100" t="s">
        <v>1352</v>
      </c>
      <c r="C74" s="1451">
        <v>3.7000000000000002E-3</v>
      </c>
      <c r="D74" s="1452" t="s">
        <v>966</v>
      </c>
      <c r="J74" s="1420" t="s">
        <v>1353</v>
      </c>
      <c r="K74" s="1122"/>
      <c r="L74" s="1122"/>
      <c r="M74" s="1122"/>
    </row>
    <row r="75" spans="2:18" ht="13.8">
      <c r="B75" s="1103" t="s">
        <v>1354</v>
      </c>
      <c r="C75" s="1453">
        <v>2.7499999999999998E-3</v>
      </c>
      <c r="D75" s="1454" t="s">
        <v>966</v>
      </c>
      <c r="J75" s="1420" t="s">
        <v>1355</v>
      </c>
      <c r="K75" s="1122"/>
      <c r="L75" s="1122"/>
      <c r="M75" s="1122"/>
    </row>
    <row r="76" spans="2:18" ht="13.8">
      <c r="B76" s="1103" t="s">
        <v>1356</v>
      </c>
      <c r="C76" s="1453">
        <v>2E-3</v>
      </c>
      <c r="D76" s="1454" t="s">
        <v>966</v>
      </c>
      <c r="J76" s="1420" t="s">
        <v>1357</v>
      </c>
      <c r="K76" s="1122"/>
      <c r="L76" s="1122"/>
      <c r="M76" s="1122"/>
    </row>
    <row r="77" spans="2:18" ht="13.8">
      <c r="B77" s="1455" t="s">
        <v>1358</v>
      </c>
      <c r="C77" s="1456">
        <v>2.5000000000000001E-3</v>
      </c>
      <c r="D77" s="1457" t="s">
        <v>966</v>
      </c>
      <c r="J77" s="1420" t="s">
        <v>1359</v>
      </c>
      <c r="K77" s="1122"/>
      <c r="L77" s="1122"/>
      <c r="M77" s="1122"/>
    </row>
    <row r="78" spans="2:18" ht="13.8">
      <c r="B78" s="1103" t="s">
        <v>1360</v>
      </c>
      <c r="C78" s="1458">
        <v>1.5E-3</v>
      </c>
      <c r="D78" s="1454" t="s">
        <v>966</v>
      </c>
    </row>
    <row r="79" spans="2:18" ht="13.8">
      <c r="B79" s="1459" t="s">
        <v>1361</v>
      </c>
      <c r="C79" s="1460">
        <v>2E-3</v>
      </c>
      <c r="D79" s="1461" t="s">
        <v>966</v>
      </c>
      <c r="J79" s="1450" t="s">
        <v>1362</v>
      </c>
      <c r="K79" s="532" t="s">
        <v>1363</v>
      </c>
    </row>
    <row r="80" spans="2:18" ht="13.8">
      <c r="B80" s="1103" t="s">
        <v>1364</v>
      </c>
      <c r="C80" s="1458">
        <v>3.0000000000000001E-3</v>
      </c>
      <c r="D80" s="1454" t="s">
        <v>966</v>
      </c>
      <c r="K80" s="532" t="s">
        <v>1365</v>
      </c>
    </row>
    <row r="81" spans="1:13" ht="13.8">
      <c r="B81" s="1103" t="s">
        <v>1366</v>
      </c>
      <c r="C81" s="1458">
        <v>5.0000000000000001E-3</v>
      </c>
      <c r="D81" s="1454" t="s">
        <v>966</v>
      </c>
      <c r="K81" s="532" t="s">
        <v>1367</v>
      </c>
    </row>
    <row r="82" spans="1:13" ht="13.8">
      <c r="B82" s="1462" t="s">
        <v>1368</v>
      </c>
      <c r="C82" s="1463">
        <v>5.0000000000000001E-3</v>
      </c>
      <c r="D82" s="1454" t="s">
        <v>966</v>
      </c>
      <c r="K82" s="532" t="s">
        <v>1369</v>
      </c>
    </row>
    <row r="83" spans="1:13" ht="13.8" thickBot="1">
      <c r="B83" s="1425" t="s">
        <v>1370</v>
      </c>
      <c r="C83" s="1464">
        <v>6.4999999999999997E-3</v>
      </c>
      <c r="D83" s="1465" t="s">
        <v>966</v>
      </c>
      <c r="K83" s="532" t="s">
        <v>1371</v>
      </c>
    </row>
    <row r="84" spans="1:13">
      <c r="K84" s="532" t="s">
        <v>1372</v>
      </c>
    </row>
    <row r="85" spans="1:13">
      <c r="K85" s="532" t="s">
        <v>1373</v>
      </c>
    </row>
    <row r="88" spans="1:13" ht="30.6" customHeight="1">
      <c r="B88" s="1466" t="s">
        <v>1374</v>
      </c>
    </row>
    <row r="89" spans="1:13" ht="13.8" thickBot="1">
      <c r="B89" s="532" t="s">
        <v>1375</v>
      </c>
    </row>
    <row r="90" spans="1:13" ht="13.8" thickBot="1">
      <c r="B90" s="1467" t="s">
        <v>1285</v>
      </c>
      <c r="C90" s="1468">
        <v>1.3</v>
      </c>
      <c r="D90" s="1419" t="s">
        <v>478</v>
      </c>
      <c r="E90" s="1469">
        <v>1.2</v>
      </c>
      <c r="F90" s="1470" t="s">
        <v>478</v>
      </c>
    </row>
    <row r="91" spans="1:13" ht="13.8">
      <c r="B91" s="1471" t="s">
        <v>1288</v>
      </c>
      <c r="C91" s="1472">
        <v>3.7000000000000002E-3</v>
      </c>
      <c r="D91" s="1473" t="s">
        <v>966</v>
      </c>
    </row>
    <row r="92" spans="1:13" ht="13.8" thickBot="1">
      <c r="B92" s="1474" t="s">
        <v>1274</v>
      </c>
      <c r="C92" s="1475">
        <v>0.1</v>
      </c>
      <c r="D92" s="1465" t="s">
        <v>1275</v>
      </c>
    </row>
    <row r="93" spans="1:13" ht="13.8" thickBot="1">
      <c r="B93" s="1270" t="str">
        <f>CONCATENATE('Long Columns'!C94,"m Pipe Diameter (in meters)")</f>
        <v>0,57m Pipe Diameter (in meters)</v>
      </c>
    </row>
    <row r="94" spans="1:13" ht="14.4" thickBot="1">
      <c r="A94" s="1476"/>
      <c r="B94" s="1477" t="s">
        <v>1376</v>
      </c>
      <c r="C94" s="1478">
        <v>0.56999999999999995</v>
      </c>
      <c r="D94" s="1050"/>
      <c r="E94" s="1049"/>
      <c r="F94" s="1049"/>
      <c r="G94" s="1049"/>
      <c r="H94" s="1049"/>
      <c r="I94" s="1049"/>
      <c r="J94" s="1049"/>
      <c r="K94" s="1049"/>
      <c r="L94" s="1049"/>
      <c r="M94" s="1050"/>
    </row>
    <row r="95" spans="1:13">
      <c r="A95" s="1394"/>
      <c r="B95" s="1479" t="s">
        <v>968</v>
      </c>
      <c r="C95" s="1480">
        <f>C94*PI()</f>
        <v>1.7907078125461819</v>
      </c>
      <c r="D95" s="1481" t="s">
        <v>46</v>
      </c>
      <c r="M95" s="535"/>
    </row>
    <row r="96" spans="1:13" ht="13.8" thickBot="1">
      <c r="A96" s="1394"/>
      <c r="B96" s="1482" t="s">
        <v>969</v>
      </c>
      <c r="C96" s="1483">
        <f>(C94*C94)*PI()/4</f>
        <v>0.25517586328783093</v>
      </c>
      <c r="D96" s="1465" t="s">
        <v>277</v>
      </c>
      <c r="M96" s="535"/>
    </row>
    <row r="97" spans="1:14">
      <c r="A97" s="1394"/>
      <c r="B97" s="1422" t="s">
        <v>1377</v>
      </c>
      <c r="C97" s="1484">
        <v>4</v>
      </c>
      <c r="D97" s="1484">
        <v>5</v>
      </c>
      <c r="E97" s="727">
        <v>6</v>
      </c>
      <c r="F97" s="727">
        <v>7</v>
      </c>
      <c r="G97" s="727">
        <v>8</v>
      </c>
      <c r="H97" s="532" t="s">
        <v>274</v>
      </c>
      <c r="M97" s="535"/>
    </row>
    <row r="98" spans="1:14" ht="13.8" thickBot="1">
      <c r="A98" s="1394"/>
      <c r="B98" s="1485" t="s">
        <v>1378</v>
      </c>
      <c r="C98" s="803">
        <f>1.9*0.85</f>
        <v>1.615</v>
      </c>
      <c r="D98" s="1486">
        <f>C98</f>
        <v>1.615</v>
      </c>
      <c r="E98" s="1486">
        <f t="shared" ref="E98:M98" si="39">D98</f>
        <v>1.615</v>
      </c>
      <c r="F98" s="1486">
        <f t="shared" si="39"/>
        <v>1.615</v>
      </c>
      <c r="G98" s="1486">
        <f t="shared" si="39"/>
        <v>1.615</v>
      </c>
      <c r="H98" s="1486">
        <f t="shared" si="39"/>
        <v>1.615</v>
      </c>
      <c r="I98" s="1486">
        <f t="shared" si="39"/>
        <v>1.615</v>
      </c>
      <c r="J98" s="1486">
        <f t="shared" si="39"/>
        <v>1.615</v>
      </c>
      <c r="K98" s="1486">
        <f t="shared" si="39"/>
        <v>1.615</v>
      </c>
      <c r="L98" s="1486">
        <f t="shared" si="39"/>
        <v>1.615</v>
      </c>
      <c r="M98" s="1487">
        <f t="shared" si="39"/>
        <v>1.615</v>
      </c>
      <c r="N98" s="532" t="s">
        <v>1379</v>
      </c>
    </row>
    <row r="99" spans="1:14" ht="13.8" thickBot="1">
      <c r="A99" s="1394"/>
      <c r="B99" s="1488" t="s">
        <v>1380</v>
      </c>
      <c r="C99" s="1489">
        <v>0</v>
      </c>
      <c r="D99" s="1490">
        <v>10</v>
      </c>
      <c r="E99" s="1490">
        <v>20</v>
      </c>
      <c r="F99" s="1490">
        <v>30</v>
      </c>
      <c r="G99" s="1490">
        <v>40</v>
      </c>
      <c r="H99" s="1490">
        <v>50</v>
      </c>
      <c r="I99" s="1490">
        <v>60</v>
      </c>
      <c r="J99" s="1490">
        <v>70</v>
      </c>
      <c r="K99" s="1490">
        <v>80</v>
      </c>
      <c r="L99" s="1490">
        <v>90</v>
      </c>
      <c r="M99" s="1491">
        <v>100</v>
      </c>
    </row>
    <row r="100" spans="1:14">
      <c r="A100" s="1394"/>
      <c r="B100" s="4755" t="s">
        <v>1377</v>
      </c>
      <c r="C100" s="1492">
        <f>C97</f>
        <v>4</v>
      </c>
      <c r="D100" s="1493">
        <f>C100-(($C$92/(100/(D99-C99)))*C100)</f>
        <v>3.96</v>
      </c>
      <c r="E100" s="1493">
        <f t="shared" ref="E100:M100" si="40">D100-(($C$92/(100/(E99-D99)))*D100)</f>
        <v>3.9203999999999999</v>
      </c>
      <c r="F100" s="1493">
        <f t="shared" si="40"/>
        <v>3.8811960000000001</v>
      </c>
      <c r="G100" s="1493">
        <f t="shared" si="40"/>
        <v>3.8423840400000002</v>
      </c>
      <c r="H100" s="1493">
        <f t="shared" si="40"/>
        <v>3.8039601996000001</v>
      </c>
      <c r="I100" s="1493">
        <f t="shared" si="40"/>
        <v>3.765920597604</v>
      </c>
      <c r="J100" s="1493">
        <f t="shared" si="40"/>
        <v>3.7282613916279601</v>
      </c>
      <c r="K100" s="1493">
        <f t="shared" si="40"/>
        <v>3.6909787777116807</v>
      </c>
      <c r="L100" s="1493">
        <f t="shared" si="40"/>
        <v>3.6540689899345637</v>
      </c>
      <c r="M100" s="1481">
        <f t="shared" si="40"/>
        <v>3.6175283000352181</v>
      </c>
    </row>
    <row r="101" spans="1:14">
      <c r="A101" s="1394"/>
      <c r="B101" s="4756"/>
      <c r="C101" s="387">
        <f>D97</f>
        <v>5</v>
      </c>
      <c r="D101" s="536">
        <f>C101-(($C$92/(100/(D99-C99)))*C101)</f>
        <v>4.95</v>
      </c>
      <c r="E101" s="536">
        <f t="shared" ref="E101:M101" si="41">D101-(($C$92/(100/(E99-D99)))*D101)</f>
        <v>4.9005000000000001</v>
      </c>
      <c r="F101" s="536">
        <f t="shared" si="41"/>
        <v>4.8514949999999999</v>
      </c>
      <c r="G101" s="536">
        <f t="shared" si="41"/>
        <v>4.8029800499999995</v>
      </c>
      <c r="H101" s="536">
        <f t="shared" si="41"/>
        <v>4.7549502494999993</v>
      </c>
      <c r="I101" s="536">
        <f t="shared" si="41"/>
        <v>4.707400747004999</v>
      </c>
      <c r="J101" s="536">
        <f t="shared" si="41"/>
        <v>4.6603267395349492</v>
      </c>
      <c r="K101" s="536">
        <f t="shared" si="41"/>
        <v>4.6137234721395997</v>
      </c>
      <c r="L101" s="536">
        <f t="shared" si="41"/>
        <v>4.5675862374182037</v>
      </c>
      <c r="M101" s="537">
        <f t="shared" si="41"/>
        <v>4.5219103750440217</v>
      </c>
    </row>
    <row r="102" spans="1:14">
      <c r="A102" s="1394"/>
      <c r="B102" s="4756"/>
      <c r="C102" s="1494">
        <f>E97</f>
        <v>6</v>
      </c>
      <c r="D102" s="536">
        <f>C102-(($C$92/(100/(D99-C99)))*C102)</f>
        <v>5.94</v>
      </c>
      <c r="E102" s="536">
        <f t="shared" ref="E102:M102" si="42">D102-(($C$92/(100/(E99-D99)))*D102)</f>
        <v>5.8806000000000003</v>
      </c>
      <c r="F102" s="536">
        <f t="shared" si="42"/>
        <v>5.8217940000000006</v>
      </c>
      <c r="G102" s="536">
        <f t="shared" si="42"/>
        <v>5.763576060000001</v>
      </c>
      <c r="H102" s="536">
        <f t="shared" si="42"/>
        <v>5.7059402994000008</v>
      </c>
      <c r="I102" s="536">
        <f t="shared" si="42"/>
        <v>5.6488808964060011</v>
      </c>
      <c r="J102" s="536">
        <f t="shared" si="42"/>
        <v>5.5923920874419411</v>
      </c>
      <c r="K102" s="536">
        <f t="shared" si="42"/>
        <v>5.5364681665675217</v>
      </c>
      <c r="L102" s="536">
        <f t="shared" si="42"/>
        <v>5.4811034849018467</v>
      </c>
      <c r="M102" s="537">
        <f t="shared" si="42"/>
        <v>5.426292450052828</v>
      </c>
    </row>
    <row r="103" spans="1:14">
      <c r="A103" s="1394"/>
      <c r="B103" s="4756"/>
      <c r="C103" s="1494">
        <f>F97</f>
        <v>7</v>
      </c>
      <c r="D103" s="536">
        <f>C103-(($C$92/(100/(D99-C99)))*C103)</f>
        <v>6.93</v>
      </c>
      <c r="E103" s="536">
        <f t="shared" ref="E103:M103" si="43">D103-(($C$92/(100/(E99-D99)))*D103)</f>
        <v>6.8606999999999996</v>
      </c>
      <c r="F103" s="536">
        <f t="shared" si="43"/>
        <v>6.7920929999999995</v>
      </c>
      <c r="G103" s="536">
        <f t="shared" si="43"/>
        <v>6.7241720699999998</v>
      </c>
      <c r="H103" s="536">
        <f t="shared" si="43"/>
        <v>6.6569303492999996</v>
      </c>
      <c r="I103" s="536">
        <f t="shared" si="43"/>
        <v>6.5903610458069997</v>
      </c>
      <c r="J103" s="536">
        <f t="shared" si="43"/>
        <v>6.5244574353489293</v>
      </c>
      <c r="K103" s="536">
        <f t="shared" si="43"/>
        <v>6.4592128609954402</v>
      </c>
      <c r="L103" s="536">
        <f t="shared" si="43"/>
        <v>6.3946207323854862</v>
      </c>
      <c r="M103" s="537">
        <f t="shared" si="43"/>
        <v>6.3306745250616316</v>
      </c>
    </row>
    <row r="104" spans="1:14" ht="13.8" thickBot="1">
      <c r="A104" s="1394"/>
      <c r="B104" s="4756"/>
      <c r="C104" s="1495">
        <f>G97</f>
        <v>8</v>
      </c>
      <c r="D104" s="1066">
        <f>C104-(($C$92/(100/(D99-C99)))*C104)</f>
        <v>7.92</v>
      </c>
      <c r="E104" s="1066">
        <f t="shared" ref="E104:M104" si="44">D104-(($C$92/(100/(E99-D99)))*D104)</f>
        <v>7.8407999999999998</v>
      </c>
      <c r="F104" s="1066">
        <f t="shared" si="44"/>
        <v>7.7623920000000002</v>
      </c>
      <c r="G104" s="1066">
        <f t="shared" si="44"/>
        <v>7.6847680800000004</v>
      </c>
      <c r="H104" s="1066">
        <f t="shared" si="44"/>
        <v>7.6079203992000002</v>
      </c>
      <c r="I104" s="1066">
        <f t="shared" si="44"/>
        <v>7.531841195208</v>
      </c>
      <c r="J104" s="1066">
        <f t="shared" si="44"/>
        <v>7.4565227832559202</v>
      </c>
      <c r="K104" s="1066">
        <f t="shared" si="44"/>
        <v>7.3819575554233614</v>
      </c>
      <c r="L104" s="1066">
        <f t="shared" si="44"/>
        <v>7.3081379798691275</v>
      </c>
      <c r="M104" s="1496">
        <f t="shared" si="44"/>
        <v>7.2350566000704362</v>
      </c>
    </row>
    <row r="105" spans="1:14">
      <c r="A105" s="1394"/>
      <c r="B105" s="1497" t="str">
        <f>CONCATENATE(C97,".0 m³/s")</f>
        <v>4.0 m³/s</v>
      </c>
      <c r="C105" s="1498">
        <f>((($C$91*$C95*C99)*(C100*C100)/($C96*$C96*$C96))*($C$90/$E$90))/1000</f>
        <v>0</v>
      </c>
      <c r="D105" s="1499">
        <f t="shared" ref="D105:M105" si="45">((($C$91*$C95*D99)*(D100*D100)/($C96*$C96*$C96))*($C$90/$E$90))/1000</f>
        <v>6.774233347369446E-2</v>
      </c>
      <c r="E105" s="1499">
        <f t="shared" si="45"/>
        <v>0.13278852207513586</v>
      </c>
      <c r="F105" s="1499">
        <f t="shared" si="45"/>
        <v>0.19521904572876098</v>
      </c>
      <c r="G105" s="1499">
        <f t="shared" si="45"/>
        <v>0.25511224895834489</v>
      </c>
      <c r="H105" s="1499">
        <f t="shared" si="45"/>
        <v>0.31254439400509221</v>
      </c>
      <c r="I105" s="1499">
        <f t="shared" si="45"/>
        <v>0.36758971267726909</v>
      </c>
      <c r="J105" s="1499">
        <f t="shared" si="45"/>
        <v>0.42032045696082326</v>
      </c>
      <c r="K105" s="1499">
        <f t="shared" si="45"/>
        <v>0.47080694841977494</v>
      </c>
      <c r="L105" s="1499">
        <f t="shared" si="45"/>
        <v>0.51911762641449899</v>
      </c>
      <c r="M105" s="1500">
        <f t="shared" si="45"/>
        <v>0.56531909516538925</v>
      </c>
    </row>
    <row r="106" spans="1:14">
      <c r="A106" s="1394"/>
      <c r="B106" s="1501" t="str">
        <f>CONCATENATE(D97,".0 m³/s")</f>
        <v>5.0 m³/s</v>
      </c>
      <c r="C106" s="1502">
        <f>((($C$91*$C95*C99)*(C101*C101)/($C96*$C96*$C96))*($C$90/$E$90))/1000</f>
        <v>0</v>
      </c>
      <c r="D106" s="1113">
        <f t="shared" ref="D106:M106" si="46">((($C$91*$C95*D99)*(D101*D101)/($C96*$C96*$C96))*($C$90/$E$90))/1000</f>
        <v>0.10584739605264759</v>
      </c>
      <c r="E106" s="1113">
        <f t="shared" si="46"/>
        <v>0.20748206574239977</v>
      </c>
      <c r="F106" s="1113">
        <f t="shared" si="46"/>
        <v>0.305029758951189</v>
      </c>
      <c r="G106" s="1113">
        <f t="shared" si="46"/>
        <v>0.39861288899741382</v>
      </c>
      <c r="H106" s="1113">
        <f t="shared" si="46"/>
        <v>0.48835061563295651</v>
      </c>
      <c r="I106" s="1113">
        <f t="shared" si="46"/>
        <v>0.57435892605823269</v>
      </c>
      <c r="J106" s="1113">
        <f t="shared" si="46"/>
        <v>0.65675071400128615</v>
      </c>
      <c r="K106" s="1113">
        <f t="shared" si="46"/>
        <v>0.73563585690589794</v>
      </c>
      <c r="L106" s="1113">
        <f t="shared" si="46"/>
        <v>0.81112129127265442</v>
      </c>
      <c r="M106" s="798">
        <f t="shared" si="46"/>
        <v>0.88331108619592058</v>
      </c>
    </row>
    <row r="107" spans="1:14">
      <c r="A107" s="1394"/>
      <c r="B107" s="1501" t="str">
        <f>CONCATENATE(E97,".0 m³/s")</f>
        <v>6.0 m³/s</v>
      </c>
      <c r="C107" s="1502">
        <f>((($C$91*$C95*C99)*(C102*C102)/($C96*$C96*$C96))*($C$90/$E$90))/1000</f>
        <v>0</v>
      </c>
      <c r="D107" s="1113">
        <f t="shared" ref="D107:M107" si="47">((($C$91*$C95*D99)*(D102*D102)/($C96*$C96*$C96))*($C$90/$E$90))/1000</f>
        <v>0.15242025031581255</v>
      </c>
      <c r="E107" s="1113">
        <f t="shared" si="47"/>
        <v>0.2987741746690557</v>
      </c>
      <c r="F107" s="1113">
        <f t="shared" si="47"/>
        <v>0.43924285288971227</v>
      </c>
      <c r="G107" s="1113">
        <f t="shared" si="47"/>
        <v>0.57400256015627615</v>
      </c>
      <c r="H107" s="1113">
        <f t="shared" si="47"/>
        <v>0.70322488651145776</v>
      </c>
      <c r="I107" s="1113">
        <f t="shared" si="47"/>
        <v>0.82707685352385574</v>
      </c>
      <c r="J107" s="1113">
        <f t="shared" si="47"/>
        <v>0.94572102816185266</v>
      </c>
      <c r="K107" s="1113">
        <f t="shared" si="47"/>
        <v>1.0593156339444938</v>
      </c>
      <c r="L107" s="1113">
        <f t="shared" si="47"/>
        <v>1.1680146594326231</v>
      </c>
      <c r="M107" s="798">
        <f t="shared" si="47"/>
        <v>1.2719679641221264</v>
      </c>
    </row>
    <row r="108" spans="1:14">
      <c r="A108" s="1394"/>
      <c r="B108" s="1501" t="str">
        <f>CONCATENATE(F97,".0 m³/s")</f>
        <v>7.0 m³/s</v>
      </c>
      <c r="C108" s="1502">
        <f>((($C$91*$C95*C99)*(C103*C103)/($C96*$C96*$C96))*($C$90/$E$90))/1000</f>
        <v>0</v>
      </c>
      <c r="D108" s="1113">
        <f t="shared" ref="D108:M108" si="48">((($C$91*$C95*D99)*(D103*D103)/($C96*$C96*$C96))*($C$90/$E$90))/1000</f>
        <v>0.20746089626318923</v>
      </c>
      <c r="E108" s="1113">
        <f t="shared" si="48"/>
        <v>0.40666484885510351</v>
      </c>
      <c r="F108" s="1113">
        <f t="shared" si="48"/>
        <v>0.59785832754433044</v>
      </c>
      <c r="G108" s="1113">
        <f t="shared" si="48"/>
        <v>0.78128126243493112</v>
      </c>
      <c r="H108" s="1113">
        <f t="shared" si="48"/>
        <v>0.95716720664059474</v>
      </c>
      <c r="I108" s="1113">
        <f t="shared" si="48"/>
        <v>1.1257434950741365</v>
      </c>
      <c r="J108" s="1113">
        <f t="shared" si="48"/>
        <v>1.2872313994425213</v>
      </c>
      <c r="K108" s="1113">
        <f t="shared" si="48"/>
        <v>1.4418462795355602</v>
      </c>
      <c r="L108" s="1113">
        <f t="shared" si="48"/>
        <v>1.5897977308944029</v>
      </c>
      <c r="M108" s="798">
        <f t="shared" si="48"/>
        <v>1.7312897289440048</v>
      </c>
    </row>
    <row r="109" spans="1:14" ht="13.8" thickBot="1">
      <c r="A109" s="1503"/>
      <c r="B109" s="1504" t="str">
        <f>CONCATENATE(G97,".0 m³/s")</f>
        <v>8.0 m³/s</v>
      </c>
      <c r="C109" s="1505">
        <f>((($C$91*$C95*C99)*(C104*C104)/($C96*$C96*$C96))*($C$90/$E$90))/1000</f>
        <v>0</v>
      </c>
      <c r="D109" s="1506">
        <f t="shared" ref="D109:M109" si="49">((($C$91*$C95*D99)*(D104*D104)/($C96*$C96*$C96))*($C$90/$E$90))/1000</f>
        <v>0.27096933389477784</v>
      </c>
      <c r="E109" s="1506">
        <f t="shared" si="49"/>
        <v>0.53115408830054345</v>
      </c>
      <c r="F109" s="1506">
        <f t="shared" si="49"/>
        <v>0.7808761829150439</v>
      </c>
      <c r="G109" s="1506">
        <f t="shared" si="49"/>
        <v>1.0204489958333796</v>
      </c>
      <c r="H109" s="1506">
        <f t="shared" si="49"/>
        <v>1.2501775760203688</v>
      </c>
      <c r="I109" s="1506">
        <f t="shared" si="49"/>
        <v>1.4703588507090763</v>
      </c>
      <c r="J109" s="1506">
        <f t="shared" si="49"/>
        <v>1.6812818278432931</v>
      </c>
      <c r="K109" s="1506">
        <f t="shared" si="49"/>
        <v>1.8832277936790998</v>
      </c>
      <c r="L109" s="1506">
        <f t="shared" si="49"/>
        <v>2.076470505657996</v>
      </c>
      <c r="M109" s="1507">
        <f t="shared" si="49"/>
        <v>2.261276380661557</v>
      </c>
    </row>
    <row r="110" spans="1:14" ht="13.8" thickBot="1">
      <c r="B110" s="1270" t="str">
        <f>CONCATENATE('Long Columns'!C111,"m Pipe Diameter (in meters)")</f>
        <v>0,6m Pipe Diameter (in meters)</v>
      </c>
    </row>
    <row r="111" spans="1:14" ht="14.4" thickBot="1">
      <c r="A111" s="1047"/>
      <c r="B111" s="1467" t="s">
        <v>1273</v>
      </c>
      <c r="C111" s="1478">
        <v>0.6</v>
      </c>
      <c r="D111" s="1419" t="s">
        <v>46</v>
      </c>
      <c r="E111" s="1049"/>
      <c r="F111" s="1049"/>
      <c r="G111" s="1049"/>
      <c r="H111" s="1049"/>
      <c r="I111" s="1049"/>
      <c r="J111" s="1050"/>
    </row>
    <row r="112" spans="1:14">
      <c r="A112" s="650"/>
      <c r="B112" s="1508" t="s">
        <v>968</v>
      </c>
      <c r="C112" s="1509">
        <f>C111*PI()</f>
        <v>1.8849555921538759</v>
      </c>
      <c r="D112" s="1419" t="s">
        <v>46</v>
      </c>
      <c r="J112" s="535"/>
    </row>
    <row r="113" spans="1:11">
      <c r="A113" s="650"/>
      <c r="B113" s="1510" t="s">
        <v>969</v>
      </c>
      <c r="C113" s="1511">
        <f>(C111*C111)*PI()/4</f>
        <v>0.28274333882308139</v>
      </c>
      <c r="D113" s="1496" t="s">
        <v>277</v>
      </c>
      <c r="J113" s="535"/>
    </row>
    <row r="114" spans="1:11">
      <c r="A114" s="650"/>
      <c r="B114" s="1462" t="s">
        <v>1377</v>
      </c>
      <c r="C114" s="1512">
        <v>6</v>
      </c>
      <c r="D114" s="803">
        <v>7</v>
      </c>
      <c r="E114" s="803">
        <v>8</v>
      </c>
      <c r="F114" s="803">
        <v>9</v>
      </c>
      <c r="G114" s="803">
        <v>10</v>
      </c>
      <c r="H114" s="532" t="s">
        <v>274</v>
      </c>
      <c r="J114" s="535"/>
    </row>
    <row r="115" spans="1:11" ht="13.8" thickBot="1">
      <c r="A115" s="1394"/>
      <c r="B115" s="1485" t="s">
        <v>1378</v>
      </c>
      <c r="C115" s="803">
        <f>1.9*0.85</f>
        <v>1.615</v>
      </c>
      <c r="D115" s="1486">
        <f>C115</f>
        <v>1.615</v>
      </c>
      <c r="E115" s="1486">
        <f t="shared" ref="E115:J115" si="50">D115</f>
        <v>1.615</v>
      </c>
      <c r="F115" s="1486">
        <f t="shared" si="50"/>
        <v>1.615</v>
      </c>
      <c r="G115" s="1486">
        <f t="shared" si="50"/>
        <v>1.615</v>
      </c>
      <c r="H115" s="1486">
        <f t="shared" si="50"/>
        <v>1.615</v>
      </c>
      <c r="I115" s="1486">
        <f t="shared" si="50"/>
        <v>1.615</v>
      </c>
      <c r="J115" s="1487">
        <f t="shared" si="50"/>
        <v>1.615</v>
      </c>
      <c r="K115" s="532" t="s">
        <v>1379</v>
      </c>
    </row>
    <row r="116" spans="1:11" ht="13.8" thickBot="1">
      <c r="A116" s="650"/>
      <c r="B116" s="1513" t="s">
        <v>1380</v>
      </c>
      <c r="C116" s="1514">
        <v>0</v>
      </c>
      <c r="D116" s="1121">
        <v>20</v>
      </c>
      <c r="E116" s="1121">
        <v>40</v>
      </c>
      <c r="F116" s="1121">
        <v>60</v>
      </c>
      <c r="G116" s="1121">
        <v>80</v>
      </c>
      <c r="H116" s="1121">
        <v>100</v>
      </c>
      <c r="I116" s="1121">
        <v>120</v>
      </c>
      <c r="J116" s="1515">
        <v>140</v>
      </c>
    </row>
    <row r="117" spans="1:11">
      <c r="A117" s="650"/>
      <c r="B117" s="4749" t="s">
        <v>1377</v>
      </c>
      <c r="C117" s="1516">
        <f>C114</f>
        <v>6</v>
      </c>
      <c r="D117" s="1493">
        <f t="shared" ref="D117:J117" si="51">C117-(($C$92/(100/(D116-C116)))*C117)</f>
        <v>5.88</v>
      </c>
      <c r="E117" s="1493">
        <f t="shared" si="51"/>
        <v>5.7623999999999995</v>
      </c>
      <c r="F117" s="1493">
        <f t="shared" si="51"/>
        <v>5.6471519999999993</v>
      </c>
      <c r="G117" s="1493">
        <f t="shared" si="51"/>
        <v>5.5342089599999991</v>
      </c>
      <c r="H117" s="1493">
        <f t="shared" si="51"/>
        <v>5.4235247807999993</v>
      </c>
      <c r="I117" s="1493">
        <f t="shared" si="51"/>
        <v>5.315054285183999</v>
      </c>
      <c r="J117" s="1481">
        <f t="shared" si="51"/>
        <v>5.2087531994803191</v>
      </c>
    </row>
    <row r="118" spans="1:11">
      <c r="A118" s="650"/>
      <c r="B118" s="4750"/>
      <c r="C118" s="1494">
        <f>D114</f>
        <v>7</v>
      </c>
      <c r="D118" s="536">
        <f>C118-(($C$92/(100/(D116-C116)))*C118)</f>
        <v>6.86</v>
      </c>
      <c r="E118" s="536">
        <f t="shared" ref="E118:J118" si="52">D118-(($C$92/(100/(E116-D116)))*D118)</f>
        <v>6.7228000000000003</v>
      </c>
      <c r="F118" s="536">
        <f t="shared" si="52"/>
        <v>6.5883440000000002</v>
      </c>
      <c r="G118" s="536">
        <f t="shared" si="52"/>
        <v>6.4565771200000004</v>
      </c>
      <c r="H118" s="536">
        <f t="shared" si="52"/>
        <v>6.3274455776000007</v>
      </c>
      <c r="I118" s="536">
        <f t="shared" si="52"/>
        <v>6.2008966660480009</v>
      </c>
      <c r="J118" s="537">
        <f t="shared" si="52"/>
        <v>6.0768787327270406</v>
      </c>
    </row>
    <row r="119" spans="1:11">
      <c r="A119" s="650"/>
      <c r="B119" s="4750"/>
      <c r="C119" s="1494">
        <f>E114</f>
        <v>8</v>
      </c>
      <c r="D119" s="536">
        <f>C119-(($C$92/(100/(D116-C116)))*C119)</f>
        <v>7.84</v>
      </c>
      <c r="E119" s="536">
        <f t="shared" ref="E119:J119" si="53">D119-(($C$92/(100/(E116-D116)))*D119)</f>
        <v>7.6832000000000003</v>
      </c>
      <c r="F119" s="536">
        <f t="shared" si="53"/>
        <v>7.5295360000000002</v>
      </c>
      <c r="G119" s="536">
        <f t="shared" si="53"/>
        <v>7.3789452799999999</v>
      </c>
      <c r="H119" s="536">
        <f t="shared" si="53"/>
        <v>7.2313663744000003</v>
      </c>
      <c r="I119" s="536">
        <f t="shared" si="53"/>
        <v>7.0867390469120002</v>
      </c>
      <c r="J119" s="537">
        <f t="shared" si="53"/>
        <v>6.9450042659737603</v>
      </c>
    </row>
    <row r="120" spans="1:11">
      <c r="A120" s="650"/>
      <c r="B120" s="4750"/>
      <c r="C120" s="1494">
        <f>F114</f>
        <v>9</v>
      </c>
      <c r="D120" s="536">
        <f>C120-(($C$92/(100/(D116-C116)))*C120)</f>
        <v>8.82</v>
      </c>
      <c r="E120" s="536">
        <f t="shared" ref="E120:J120" si="54">D120-(($C$92/(100/(E116-D116)))*D120)</f>
        <v>8.6436000000000011</v>
      </c>
      <c r="F120" s="536">
        <f t="shared" si="54"/>
        <v>8.4707280000000011</v>
      </c>
      <c r="G120" s="536">
        <f t="shared" si="54"/>
        <v>8.3013134400000013</v>
      </c>
      <c r="H120" s="536">
        <f t="shared" si="54"/>
        <v>8.1352871712000017</v>
      </c>
      <c r="I120" s="536">
        <f t="shared" si="54"/>
        <v>7.9725814277760012</v>
      </c>
      <c r="J120" s="537">
        <f t="shared" si="54"/>
        <v>7.8131297992204809</v>
      </c>
    </row>
    <row r="121" spans="1:11" ht="13.8" thickBot="1">
      <c r="A121" s="650"/>
      <c r="B121" s="4751"/>
      <c r="C121" s="1495">
        <f>G114</f>
        <v>10</v>
      </c>
      <c r="D121" s="1066">
        <f>C121-(($C$92/(100/(D116-C116)))*C121)</f>
        <v>9.8000000000000007</v>
      </c>
      <c r="E121" s="1066">
        <f t="shared" ref="E121:J121" si="55">D121-(($C$92/(100/(E116-D116)))*D121)</f>
        <v>9.604000000000001</v>
      </c>
      <c r="F121" s="1066">
        <f t="shared" si="55"/>
        <v>9.4119200000000003</v>
      </c>
      <c r="G121" s="1066">
        <f t="shared" si="55"/>
        <v>9.2236816000000008</v>
      </c>
      <c r="H121" s="1066">
        <f t="shared" si="55"/>
        <v>9.0392079680000013</v>
      </c>
      <c r="I121" s="1066">
        <f t="shared" si="55"/>
        <v>8.8584238086400013</v>
      </c>
      <c r="J121" s="1496">
        <f t="shared" si="55"/>
        <v>8.6812553324672006</v>
      </c>
    </row>
    <row r="122" spans="1:11">
      <c r="A122" s="650"/>
      <c r="B122" s="1517" t="str">
        <f>CONCATENATE(C114,"m³/s")</f>
        <v>6m³/s</v>
      </c>
      <c r="C122" s="1498">
        <f>((($C$91*$C112*C116)*(C117*C117)/($C113*$C113*$C113))*($C$90/$E$90))/1000</f>
        <v>0</v>
      </c>
      <c r="D122" s="1498">
        <f t="shared" ref="D122:J122" si="56">((($C$91*$C112*D116)*(D117*D117)/($C113*$C113*$C113))*($C$90/$E$90))/1000</f>
        <v>0.23113858742922805</v>
      </c>
      <c r="E122" s="1498">
        <f t="shared" si="56"/>
        <v>0.44397099873406126</v>
      </c>
      <c r="F122" s="1498">
        <f t="shared" si="56"/>
        <v>0.63958462077628864</v>
      </c>
      <c r="G122" s="1498">
        <f t="shared" si="56"/>
        <v>0.81900942639139673</v>
      </c>
      <c r="H122" s="1498">
        <f t="shared" si="56"/>
        <v>0.98322081638287173</v>
      </c>
      <c r="I122" s="1498">
        <f t="shared" si="56"/>
        <v>1.1331423264649318</v>
      </c>
      <c r="J122" s="1518">
        <f t="shared" si="56"/>
        <v>1.269648205393074</v>
      </c>
    </row>
    <row r="123" spans="1:11">
      <c r="A123" s="650"/>
      <c r="B123" s="1519" t="str">
        <f>CONCATENATE(D114,"m³/s")</f>
        <v>7m³/s</v>
      </c>
      <c r="C123" s="1502">
        <f>((($C$91*$C112*C116)*(C118*C118)/($C113*$C113*$C113))*($C$90/$E$90))/1000</f>
        <v>0</v>
      </c>
      <c r="D123" s="1502">
        <f t="shared" ref="D123:J123" si="57">((($C$91*$C112*D116)*(D118*D118)/($C113*$C113*$C113))*($C$90/$E$90))/1000</f>
        <v>0.31460529955644939</v>
      </c>
      <c r="E123" s="1502">
        <f t="shared" si="57"/>
        <v>0.60429385938802793</v>
      </c>
      <c r="F123" s="1502">
        <f t="shared" si="57"/>
        <v>0.87054573383439315</v>
      </c>
      <c r="G123" s="1502">
        <f t="shared" si="57"/>
        <v>1.1147628303660684</v>
      </c>
      <c r="H123" s="1502">
        <f t="shared" si="57"/>
        <v>1.3382727778544652</v>
      </c>
      <c r="I123" s="1502">
        <f t="shared" si="57"/>
        <v>1.5423326110217139</v>
      </c>
      <c r="J123" s="1520">
        <f t="shared" si="57"/>
        <v>1.7281322795627962</v>
      </c>
      <c r="K123" s="532" t="str">
        <f>CONCATENATE(C114,"m³/s")</f>
        <v>6m³/s</v>
      </c>
    </row>
    <row r="124" spans="1:11">
      <c r="A124" s="650"/>
      <c r="B124" s="1519" t="str">
        <f>CONCATENATE(E114,"m³/s")</f>
        <v>8m³/s</v>
      </c>
      <c r="C124" s="1502">
        <f>((($C$91*$C112*C116)*(C119*C119)/($C113*$C113*$C113))*($C$90/$E$90))/1000</f>
        <v>0</v>
      </c>
      <c r="D124" s="1502">
        <f t="shared" ref="D124:J124" si="58">((($C$91*$C112*D116)*(D119*D119)/($C113*$C113*$C113))*($C$90/$E$90))/1000</f>
        <v>0.41091304431862774</v>
      </c>
      <c r="E124" s="1502">
        <f t="shared" si="58"/>
        <v>0.78928177552722012</v>
      </c>
      <c r="F124" s="1502">
        <f t="shared" si="58"/>
        <v>1.1370393258245133</v>
      </c>
      <c r="G124" s="1502">
        <f t="shared" si="58"/>
        <v>1.4560167580291501</v>
      </c>
      <c r="H124" s="1502">
        <f t="shared" si="58"/>
        <v>1.7479481180139944</v>
      </c>
      <c r="I124" s="1502">
        <f t="shared" si="58"/>
        <v>2.0144752470487686</v>
      </c>
      <c r="J124" s="1520">
        <f t="shared" si="58"/>
        <v>2.2571523651432441</v>
      </c>
    </row>
    <row r="125" spans="1:11">
      <c r="A125" s="650"/>
      <c r="B125" s="1519" t="str">
        <f>CONCATENATE(F114,"m³/s")</f>
        <v>9m³/s</v>
      </c>
      <c r="C125" s="1502">
        <f>((($C$91*$C112*C116)*(C120*C120)/($C113*$C113*$C113))*($C$90/$E$90))/1000</f>
        <v>0</v>
      </c>
      <c r="D125" s="1502">
        <f t="shared" ref="D125:J125" si="59">((($C$91*$C112*D116)*(D120*D120)/($C113*$C113*$C113))*($C$90/$E$90))/1000</f>
        <v>0.5200618217157631</v>
      </c>
      <c r="E125" s="1502">
        <f t="shared" si="59"/>
        <v>0.99893474715163799</v>
      </c>
      <c r="F125" s="1502">
        <f t="shared" si="59"/>
        <v>1.4390653967466498</v>
      </c>
      <c r="G125" s="1502">
        <f t="shared" si="59"/>
        <v>1.8427712093806432</v>
      </c>
      <c r="H125" s="1502">
        <f t="shared" si="59"/>
        <v>2.2122468368614627</v>
      </c>
      <c r="I125" s="1502">
        <f t="shared" si="59"/>
        <v>2.5495702345460987</v>
      </c>
      <c r="J125" s="1520">
        <f t="shared" si="59"/>
        <v>2.8567084621344185</v>
      </c>
    </row>
    <row r="126" spans="1:11" ht="13.8" thickBot="1">
      <c r="A126" s="652"/>
      <c r="B126" s="1521" t="str">
        <f>CONCATENATE(G114,"m³/s")</f>
        <v>10m³/s</v>
      </c>
      <c r="C126" s="1505">
        <f>((($C$91*$C112*C116)*(C121*C121)/($C113*$C113*$C113))*($C$90/$E$90))/1000</f>
        <v>0</v>
      </c>
      <c r="D126" s="1505">
        <f t="shared" ref="D126:J126" si="60">((($C$91*$C112*D116)*(D121*D121)/($C113*$C113*$C113))*($C$90/$E$90))/1000</f>
        <v>0.64205163174785596</v>
      </c>
      <c r="E126" s="1505">
        <f t="shared" si="60"/>
        <v>1.2332527742612818</v>
      </c>
      <c r="F126" s="1505">
        <f t="shared" si="60"/>
        <v>1.776623946600802</v>
      </c>
      <c r="G126" s="1505">
        <f t="shared" si="60"/>
        <v>2.2750261844205473</v>
      </c>
      <c r="H126" s="1505">
        <f t="shared" si="60"/>
        <v>2.7311689343968673</v>
      </c>
      <c r="I126" s="1505">
        <f t="shared" si="60"/>
        <v>3.1476175735137022</v>
      </c>
      <c r="J126" s="1522">
        <f t="shared" si="60"/>
        <v>3.5268005705363188</v>
      </c>
    </row>
    <row r="127" spans="1:11" ht="13.8" thickBot="1">
      <c r="B127" s="1270" t="str">
        <f>CONCATENATE('Long Columns'!C128,"m Pipe Diameter (in meters)")</f>
        <v>0,76m Pipe Diameter (in meters)</v>
      </c>
    </row>
    <row r="128" spans="1:11" ht="14.4" thickBot="1">
      <c r="B128" s="1287" t="s">
        <v>1273</v>
      </c>
      <c r="C128" s="1478">
        <v>0.76</v>
      </c>
      <c r="D128" s="1523" t="s">
        <v>46</v>
      </c>
    </row>
    <row r="129" spans="1:12">
      <c r="A129" s="1047"/>
      <c r="B129" s="1508" t="s">
        <v>968</v>
      </c>
      <c r="C129" s="1509">
        <f>C128*PI()</f>
        <v>2.3876104167282426</v>
      </c>
      <c r="D129" s="1419" t="s">
        <v>46</v>
      </c>
      <c r="E129" s="1049"/>
      <c r="F129" s="1049"/>
      <c r="G129" s="1049"/>
      <c r="H129" s="1049"/>
      <c r="I129" s="1049"/>
      <c r="J129" s="1049"/>
      <c r="K129" s="1050"/>
    </row>
    <row r="130" spans="1:12">
      <c r="A130" s="650"/>
      <c r="B130" s="1510" t="s">
        <v>969</v>
      </c>
      <c r="C130" s="1524">
        <f>(C128*C128)*PI()/4</f>
        <v>0.45364597917836613</v>
      </c>
      <c r="D130" s="1496" t="s">
        <v>277</v>
      </c>
      <c r="K130" s="535"/>
    </row>
    <row r="131" spans="1:12">
      <c r="A131" s="650"/>
      <c r="B131" s="1462" t="s">
        <v>1377</v>
      </c>
      <c r="C131" s="1512">
        <v>10</v>
      </c>
      <c r="D131" s="803">
        <v>11</v>
      </c>
      <c r="E131" s="803">
        <v>12</v>
      </c>
      <c r="F131" s="803">
        <v>13</v>
      </c>
      <c r="G131" s="803">
        <v>14</v>
      </c>
      <c r="H131" s="532" t="s">
        <v>274</v>
      </c>
      <c r="K131" s="535"/>
    </row>
    <row r="132" spans="1:12">
      <c r="A132" s="650"/>
      <c r="B132" s="1462" t="s">
        <v>1381</v>
      </c>
      <c r="C132" s="1512">
        <f>C131/$C$130</f>
        <v>22.043620926855311</v>
      </c>
      <c r="D132" s="1512">
        <f>D131/$C$130</f>
        <v>24.24798301954084</v>
      </c>
      <c r="E132" s="1512">
        <f>E131/$C$130</f>
        <v>26.452345112226372</v>
      </c>
      <c r="F132" s="1512">
        <f>F131/$C$130</f>
        <v>28.656707204911903</v>
      </c>
      <c r="G132" s="1512">
        <f>G131/$C$130</f>
        <v>30.861069297597435</v>
      </c>
      <c r="H132" s="532" t="s">
        <v>31</v>
      </c>
      <c r="K132" s="535"/>
    </row>
    <row r="133" spans="1:12" ht="13.8" thickBot="1">
      <c r="A133" s="1394"/>
      <c r="B133" s="1485" t="s">
        <v>1378</v>
      </c>
      <c r="C133" s="1486">
        <f>1.9*0.85</f>
        <v>1.615</v>
      </c>
      <c r="D133" s="1486">
        <f>C133</f>
        <v>1.615</v>
      </c>
      <c r="E133" s="1486">
        <f t="shared" ref="E133:K133" si="61">D133</f>
        <v>1.615</v>
      </c>
      <c r="F133" s="1486">
        <f t="shared" si="61"/>
        <v>1.615</v>
      </c>
      <c r="G133" s="1486">
        <f t="shared" si="61"/>
        <v>1.615</v>
      </c>
      <c r="H133" s="1486">
        <f t="shared" si="61"/>
        <v>1.615</v>
      </c>
      <c r="I133" s="1486">
        <f t="shared" si="61"/>
        <v>1.615</v>
      </c>
      <c r="J133" s="1486">
        <f t="shared" si="61"/>
        <v>1.615</v>
      </c>
      <c r="K133" s="1487">
        <f t="shared" si="61"/>
        <v>1.615</v>
      </c>
      <c r="L133" s="532" t="s">
        <v>1379</v>
      </c>
    </row>
    <row r="134" spans="1:12" ht="13.8" thickBot="1">
      <c r="A134" s="650"/>
      <c r="B134" s="1513" t="s">
        <v>1380</v>
      </c>
      <c r="C134" s="1514">
        <v>0</v>
      </c>
      <c r="D134" s="1121">
        <v>20</v>
      </c>
      <c r="E134" s="1121">
        <v>40</v>
      </c>
      <c r="F134" s="1121">
        <v>60</v>
      </c>
      <c r="G134" s="1121">
        <v>80</v>
      </c>
      <c r="H134" s="1121">
        <v>100</v>
      </c>
      <c r="I134" s="1121">
        <v>120</v>
      </c>
      <c r="J134" s="1121">
        <v>140</v>
      </c>
      <c r="K134" s="1515">
        <v>160</v>
      </c>
    </row>
    <row r="135" spans="1:12">
      <c r="A135" s="650"/>
      <c r="B135" s="4749" t="s">
        <v>1377</v>
      </c>
      <c r="C135" s="1516">
        <f>C131</f>
        <v>10</v>
      </c>
      <c r="D135" s="1493">
        <f t="shared" ref="D135:K135" si="62">C135-(($C$92/(100/(D134-C134)))*C135)</f>
        <v>9.8000000000000007</v>
      </c>
      <c r="E135" s="1493">
        <f t="shared" si="62"/>
        <v>9.604000000000001</v>
      </c>
      <c r="F135" s="1493">
        <f t="shared" si="62"/>
        <v>9.4119200000000003</v>
      </c>
      <c r="G135" s="1493">
        <f t="shared" si="62"/>
        <v>9.2236816000000008</v>
      </c>
      <c r="H135" s="1493">
        <f t="shared" si="62"/>
        <v>9.0392079680000013</v>
      </c>
      <c r="I135" s="1493">
        <f t="shared" si="62"/>
        <v>8.8584238086400013</v>
      </c>
      <c r="J135" s="1493">
        <f t="shared" si="62"/>
        <v>8.6812553324672006</v>
      </c>
      <c r="K135" s="1481">
        <f t="shared" si="62"/>
        <v>8.5076302258178558</v>
      </c>
    </row>
    <row r="136" spans="1:12">
      <c r="A136" s="650"/>
      <c r="B136" s="4750"/>
      <c r="C136" s="1494">
        <f>D131</f>
        <v>11</v>
      </c>
      <c r="D136" s="536">
        <f>C136-(($C$92/(100/(D134-C134)))*C136)</f>
        <v>10.78</v>
      </c>
      <c r="E136" s="536">
        <f t="shared" ref="E136:K136" si="63">D136-(($C$92/(100/(E134-D134)))*D136)</f>
        <v>10.564399999999999</v>
      </c>
      <c r="F136" s="536">
        <f t="shared" si="63"/>
        <v>10.353111999999999</v>
      </c>
      <c r="G136" s="536">
        <f t="shared" si="63"/>
        <v>10.146049759999999</v>
      </c>
      <c r="H136" s="536">
        <f t="shared" si="63"/>
        <v>9.9431287647999991</v>
      </c>
      <c r="I136" s="536">
        <f t="shared" si="63"/>
        <v>9.7442661895039997</v>
      </c>
      <c r="J136" s="536">
        <f t="shared" si="63"/>
        <v>9.5493808657139194</v>
      </c>
      <c r="K136" s="537">
        <f t="shared" si="63"/>
        <v>9.3583932483996417</v>
      </c>
    </row>
    <row r="137" spans="1:12">
      <c r="A137" s="650"/>
      <c r="B137" s="4750"/>
      <c r="C137" s="1494">
        <f>E131</f>
        <v>12</v>
      </c>
      <c r="D137" s="536">
        <f>C137-(($C$92/(100/(D134-C134)))*C137)</f>
        <v>11.76</v>
      </c>
      <c r="E137" s="536">
        <f t="shared" ref="E137:K137" si="64">D137-(($C$92/(100/(E134-D134)))*D137)</f>
        <v>11.524799999999999</v>
      </c>
      <c r="F137" s="536">
        <f t="shared" si="64"/>
        <v>11.294303999999999</v>
      </c>
      <c r="G137" s="536">
        <f t="shared" si="64"/>
        <v>11.068417919999998</v>
      </c>
      <c r="H137" s="536">
        <f t="shared" si="64"/>
        <v>10.847049561599999</v>
      </c>
      <c r="I137" s="536">
        <f t="shared" si="64"/>
        <v>10.630108570367998</v>
      </c>
      <c r="J137" s="536">
        <f t="shared" si="64"/>
        <v>10.417506398960638</v>
      </c>
      <c r="K137" s="537">
        <f t="shared" si="64"/>
        <v>10.209156270981426</v>
      </c>
    </row>
    <row r="138" spans="1:12">
      <c r="A138" s="650"/>
      <c r="B138" s="4750"/>
      <c r="C138" s="1494">
        <f>F131</f>
        <v>13</v>
      </c>
      <c r="D138" s="536">
        <f>C138-(($C$92/(100/(D134-C134)))*C138)</f>
        <v>12.74</v>
      </c>
      <c r="E138" s="536">
        <f t="shared" ref="E138:K138" si="65">D138-(($C$92/(100/(E134-D134)))*D138)</f>
        <v>12.485200000000001</v>
      </c>
      <c r="F138" s="536">
        <f t="shared" si="65"/>
        <v>12.235496000000001</v>
      </c>
      <c r="G138" s="536">
        <f t="shared" si="65"/>
        <v>11.990786080000001</v>
      </c>
      <c r="H138" s="536">
        <f t="shared" si="65"/>
        <v>11.750970358400002</v>
      </c>
      <c r="I138" s="536">
        <f t="shared" si="65"/>
        <v>11.515950951232002</v>
      </c>
      <c r="J138" s="536">
        <f t="shared" si="65"/>
        <v>11.285631932207362</v>
      </c>
      <c r="K138" s="537">
        <f t="shared" si="65"/>
        <v>11.059919293563215</v>
      </c>
    </row>
    <row r="139" spans="1:12" ht="13.8" thickBot="1">
      <c r="A139" s="650"/>
      <c r="B139" s="4751"/>
      <c r="C139" s="1495">
        <f>G131</f>
        <v>14</v>
      </c>
      <c r="D139" s="1066">
        <f>C139-(($C$92/(100/(D134-C134)))*C139)</f>
        <v>13.72</v>
      </c>
      <c r="E139" s="1066">
        <f t="shared" ref="E139:K139" si="66">D139-(($C$92/(100/(E134-D134)))*D139)</f>
        <v>13.445600000000001</v>
      </c>
      <c r="F139" s="1066">
        <f t="shared" si="66"/>
        <v>13.176688</v>
      </c>
      <c r="G139" s="1066">
        <f t="shared" si="66"/>
        <v>12.913154240000001</v>
      </c>
      <c r="H139" s="1066">
        <f t="shared" si="66"/>
        <v>12.654891155200001</v>
      </c>
      <c r="I139" s="1066">
        <f t="shared" si="66"/>
        <v>12.401793332096002</v>
      </c>
      <c r="J139" s="1066">
        <f t="shared" si="66"/>
        <v>12.153757465454081</v>
      </c>
      <c r="K139" s="1496">
        <f t="shared" si="66"/>
        <v>11.910682316145</v>
      </c>
    </row>
    <row r="140" spans="1:12">
      <c r="A140" s="650"/>
      <c r="B140" s="1517" t="str">
        <f>CONCATENATE(C131,"m³/s")</f>
        <v>10m³/s</v>
      </c>
      <c r="C140" s="1498">
        <f>((($C$91*$C129*C134)*(C135*C135)/($C130*$C130*$C130))*($C$90/$E$90))/1000</f>
        <v>0</v>
      </c>
      <c r="D140" s="1498">
        <f t="shared" ref="D140:K140" si="67">((($C$91*$C129*D134)*(D135*D135)/($C130*$C130*$C130))*($C$90/$E$90))/1000</f>
        <v>0.19690568020847635</v>
      </c>
      <c r="E140" s="1498">
        <f t="shared" si="67"/>
        <v>0.37821643054444137</v>
      </c>
      <c r="F140" s="1498">
        <f t="shared" si="67"/>
        <v>0.54485858984232205</v>
      </c>
      <c r="G140" s="1498">
        <f t="shared" si="67"/>
        <v>0.69770958624608825</v>
      </c>
      <c r="H140" s="1498">
        <f t="shared" si="67"/>
        <v>0.83760035828842905</v>
      </c>
      <c r="I140" s="1498">
        <f t="shared" si="67"/>
        <v>0.96531766092024873</v>
      </c>
      <c r="J140" s="1498">
        <f t="shared" si="67"/>
        <v>1.0816062618057747</v>
      </c>
      <c r="K140" s="1518">
        <f t="shared" si="67"/>
        <v>1.1871710329580178</v>
      </c>
    </row>
    <row r="141" spans="1:12">
      <c r="A141" s="650"/>
      <c r="B141" s="1519" t="str">
        <f>CONCATENATE(D131,"m³/s")</f>
        <v>11m³/s</v>
      </c>
      <c r="C141" s="1502">
        <f>((($C$91*$C129*C134)*(C136*C136)/($C130*$C130*$C130))*($C$90/$E$90))/1000</f>
        <v>0</v>
      </c>
      <c r="D141" s="1502">
        <f t="shared" ref="D141:K141" si="68">((($C$91*$C129*D134)*(D136*D136)/($C130*$C130*$C130))*($C$90/$E$90))/1000</f>
        <v>0.23825587305225629</v>
      </c>
      <c r="E141" s="1502">
        <f t="shared" si="68"/>
        <v>0.45764188095877389</v>
      </c>
      <c r="F141" s="1502">
        <f t="shared" si="68"/>
        <v>0.65927889370920967</v>
      </c>
      <c r="G141" s="1502">
        <f t="shared" si="68"/>
        <v>0.8442285993577664</v>
      </c>
      <c r="H141" s="1502">
        <f t="shared" si="68"/>
        <v>1.0134964335289987</v>
      </c>
      <c r="I141" s="1502">
        <f t="shared" si="68"/>
        <v>1.1680343697135007</v>
      </c>
      <c r="J141" s="1502">
        <f t="shared" si="68"/>
        <v>1.3087435767849871</v>
      </c>
      <c r="K141" s="1520">
        <f t="shared" si="68"/>
        <v>1.4364769498792018</v>
      </c>
    </row>
    <row r="142" spans="1:12">
      <c r="A142" s="650"/>
      <c r="B142" s="1519" t="str">
        <f>CONCATENATE(E131,"m³/s")</f>
        <v>12m³/s</v>
      </c>
      <c r="C142" s="1502">
        <f>((($C$91*$C129*C134)*(C137*C137)/($C130*$C130*$C130))*($C$90/$E$90))/1000</f>
        <v>0</v>
      </c>
      <c r="D142" s="1502">
        <f t="shared" ref="D142:K142" si="69">((($C$91*$C129*D134)*(D137*D137)/($C130*$C130*$C130))*($C$90/$E$90))/1000</f>
        <v>0.28354417950020583</v>
      </c>
      <c r="E142" s="1502">
        <f t="shared" si="69"/>
        <v>0.54463165998399543</v>
      </c>
      <c r="F142" s="1502">
        <f t="shared" si="69"/>
        <v>0.78459636937294353</v>
      </c>
      <c r="G142" s="1502">
        <f t="shared" si="69"/>
        <v>1.0047018041943667</v>
      </c>
      <c r="H142" s="1502">
        <f t="shared" si="69"/>
        <v>1.2061445159353372</v>
      </c>
      <c r="I142" s="1502">
        <f t="shared" si="69"/>
        <v>1.3900574317251571</v>
      </c>
      <c r="J142" s="1502">
        <f t="shared" si="69"/>
        <v>1.5575130170003144</v>
      </c>
      <c r="K142" s="1520">
        <f t="shared" si="69"/>
        <v>1.7095262874595456</v>
      </c>
    </row>
    <row r="143" spans="1:12">
      <c r="A143" s="650"/>
      <c r="B143" s="1519" t="str">
        <f>CONCATENATE(F131,"m³/s")</f>
        <v>13m³/s</v>
      </c>
      <c r="C143" s="1502">
        <f>((($C$91*$C129*C134)*(C138*C138)/($C130*$C130*$C130))*($C$90/$E$90))/1000</f>
        <v>0</v>
      </c>
      <c r="D143" s="1502">
        <f t="shared" ref="D143:K143" si="70">((($C$91*$C129*D134)*(D138*D138)/($C130*$C130*$C130))*($C$90/$E$90))/1000</f>
        <v>0.33277059955232496</v>
      </c>
      <c r="E143" s="1502">
        <f t="shared" si="70"/>
        <v>0.63918576762010582</v>
      </c>
      <c r="F143" s="1502">
        <f t="shared" si="70"/>
        <v>0.92081101683352451</v>
      </c>
      <c r="G143" s="1502">
        <f t="shared" si="70"/>
        <v>1.1791292007558896</v>
      </c>
      <c r="H143" s="1502">
        <f t="shared" si="70"/>
        <v>1.4155446055074454</v>
      </c>
      <c r="I143" s="1502">
        <f t="shared" si="70"/>
        <v>1.6313868469552202</v>
      </c>
      <c r="J143" s="1502">
        <f t="shared" si="70"/>
        <v>1.8279145824517595</v>
      </c>
      <c r="K143" s="1520">
        <f t="shared" si="70"/>
        <v>2.0063190456990512</v>
      </c>
    </row>
    <row r="144" spans="1:12" ht="13.8" thickBot="1">
      <c r="A144" s="652"/>
      <c r="B144" s="1521" t="str">
        <f>CONCATENATE(G131,"m³/s")</f>
        <v>14m³/s</v>
      </c>
      <c r="C144" s="1505">
        <f>((($C$91*$C129*C134)*(C139*C139)/($C130*$C130*$C130))*($C$90/$E$90))/1000</f>
        <v>0</v>
      </c>
      <c r="D144" s="1505">
        <f t="shared" ref="D144:K144" si="71">((($C$91*$C129*D134)*(D139*D139)/($C130*$C130*$C130))*($C$90/$E$90))/1000</f>
        <v>0.38593513320861356</v>
      </c>
      <c r="E144" s="1505">
        <f t="shared" si="71"/>
        <v>0.74130420386710505</v>
      </c>
      <c r="F144" s="1505">
        <f t="shared" si="71"/>
        <v>1.0679228360909512</v>
      </c>
      <c r="G144" s="1505">
        <f t="shared" si="71"/>
        <v>1.367510789042333</v>
      </c>
      <c r="H144" s="1505">
        <f t="shared" si="71"/>
        <v>1.6416967022453208</v>
      </c>
      <c r="I144" s="1505">
        <f t="shared" si="71"/>
        <v>1.8920226154036872</v>
      </c>
      <c r="J144" s="1505">
        <f t="shared" si="71"/>
        <v>2.1199482731393182</v>
      </c>
      <c r="K144" s="1522">
        <f t="shared" si="71"/>
        <v>2.3268552245977157</v>
      </c>
    </row>
    <row r="145" spans="1:14" ht="13.8" thickBot="1">
      <c r="A145" s="650"/>
      <c r="B145" s="1270" t="str">
        <f>CONCATENATE('Long Columns'!C146,"m Pipe Diameter (in meters)")</f>
        <v>0,8m Pipe Diameter (in meters)</v>
      </c>
    </row>
    <row r="146" spans="1:14" ht="14.4" thickBot="1">
      <c r="A146" s="1047"/>
      <c r="B146" s="1467" t="s">
        <v>1273</v>
      </c>
      <c r="C146" s="1478">
        <v>0.8</v>
      </c>
      <c r="D146" s="1419" t="s">
        <v>46</v>
      </c>
      <c r="E146" s="1049"/>
      <c r="F146" s="1049"/>
      <c r="G146" s="1049"/>
      <c r="H146" s="1049"/>
      <c r="I146" s="1049"/>
      <c r="J146" s="1049"/>
      <c r="K146" s="1049"/>
      <c r="L146" s="1049"/>
      <c r="M146" s="1050"/>
    </row>
    <row r="147" spans="1:14">
      <c r="A147" s="650"/>
      <c r="B147" s="1508" t="s">
        <v>968</v>
      </c>
      <c r="C147" s="1509">
        <f>C146*PI()</f>
        <v>2.5132741228718345</v>
      </c>
      <c r="D147" s="1419" t="s">
        <v>46</v>
      </c>
      <c r="M147" s="535"/>
    </row>
    <row r="148" spans="1:14">
      <c r="A148" s="650"/>
      <c r="B148" s="1510" t="s">
        <v>969</v>
      </c>
      <c r="C148" s="1511">
        <f>(C146*C146)*PI()/4</f>
        <v>0.50265482457436694</v>
      </c>
      <c r="D148" s="1496" t="s">
        <v>277</v>
      </c>
      <c r="M148" s="535"/>
    </row>
    <row r="149" spans="1:14">
      <c r="A149" s="650"/>
      <c r="B149" s="1462" t="s">
        <v>1377</v>
      </c>
      <c r="C149" s="1512">
        <v>11</v>
      </c>
      <c r="D149" s="803">
        <v>12</v>
      </c>
      <c r="E149" s="803">
        <v>13</v>
      </c>
      <c r="F149" s="803">
        <v>14</v>
      </c>
      <c r="G149" s="803">
        <v>15</v>
      </c>
      <c r="H149" s="532" t="s">
        <v>274</v>
      </c>
      <c r="M149" s="535"/>
    </row>
    <row r="150" spans="1:14" ht="13.8" thickBot="1">
      <c r="A150" s="1394"/>
      <c r="B150" s="1485" t="s">
        <v>1378</v>
      </c>
      <c r="C150" s="803">
        <f>2*0.85</f>
        <v>1.7</v>
      </c>
      <c r="D150" s="1486">
        <f>C150</f>
        <v>1.7</v>
      </c>
      <c r="E150" s="1486">
        <f t="shared" ref="E150:M150" si="72">D150</f>
        <v>1.7</v>
      </c>
      <c r="F150" s="1486">
        <f t="shared" si="72"/>
        <v>1.7</v>
      </c>
      <c r="G150" s="1486">
        <f t="shared" si="72"/>
        <v>1.7</v>
      </c>
      <c r="H150" s="1486">
        <f t="shared" si="72"/>
        <v>1.7</v>
      </c>
      <c r="I150" s="1486">
        <f t="shared" si="72"/>
        <v>1.7</v>
      </c>
      <c r="J150" s="1486">
        <f t="shared" si="72"/>
        <v>1.7</v>
      </c>
      <c r="K150" s="1486">
        <f t="shared" si="72"/>
        <v>1.7</v>
      </c>
      <c r="L150" s="1486">
        <f t="shared" si="72"/>
        <v>1.7</v>
      </c>
      <c r="M150" s="1487">
        <f t="shared" si="72"/>
        <v>1.7</v>
      </c>
      <c r="N150" s="532" t="s">
        <v>1379</v>
      </c>
    </row>
    <row r="151" spans="1:14" ht="13.8" thickBot="1">
      <c r="A151" s="650"/>
      <c r="B151" s="1513" t="s">
        <v>1380</v>
      </c>
      <c r="C151" s="1514">
        <v>0</v>
      </c>
      <c r="D151" s="1121">
        <v>20</v>
      </c>
      <c r="E151" s="1525">
        <v>40</v>
      </c>
      <c r="F151" s="1525">
        <v>60</v>
      </c>
      <c r="G151" s="1121">
        <v>80</v>
      </c>
      <c r="H151" s="1525">
        <v>100</v>
      </c>
      <c r="I151" s="1525">
        <v>120</v>
      </c>
      <c r="J151" s="1121">
        <v>140</v>
      </c>
      <c r="K151" s="1525">
        <v>160</v>
      </c>
      <c r="L151" s="1525">
        <v>180</v>
      </c>
      <c r="M151" s="1515">
        <v>200</v>
      </c>
    </row>
    <row r="152" spans="1:14">
      <c r="A152" s="650"/>
      <c r="B152" s="4749" t="s">
        <v>1377</v>
      </c>
      <c r="C152" s="1516">
        <f>C149</f>
        <v>11</v>
      </c>
      <c r="D152" s="1493">
        <f t="shared" ref="D152:M152" si="73">C152-(($C$92/(100/(D151-C151)))*C152)</f>
        <v>10.78</v>
      </c>
      <c r="E152" s="1493">
        <f t="shared" si="73"/>
        <v>10.564399999999999</v>
      </c>
      <c r="F152" s="1493">
        <f t="shared" si="73"/>
        <v>10.353111999999999</v>
      </c>
      <c r="G152" s="1493">
        <f t="shared" si="73"/>
        <v>10.146049759999999</v>
      </c>
      <c r="H152" s="1493">
        <f t="shared" si="73"/>
        <v>9.9431287647999991</v>
      </c>
      <c r="I152" s="1493">
        <f t="shared" si="73"/>
        <v>9.7442661895039997</v>
      </c>
      <c r="J152" s="1493">
        <f t="shared" si="73"/>
        <v>9.5493808657139194</v>
      </c>
      <c r="K152" s="1493">
        <f t="shared" si="73"/>
        <v>9.3583932483996417</v>
      </c>
      <c r="L152" s="1493">
        <f t="shared" si="73"/>
        <v>9.1712253834316488</v>
      </c>
      <c r="M152" s="1481">
        <f t="shared" si="73"/>
        <v>8.9878008757630159</v>
      </c>
    </row>
    <row r="153" spans="1:14">
      <c r="A153" s="650"/>
      <c r="B153" s="4750"/>
      <c r="C153" s="1494">
        <f>D149</f>
        <v>12</v>
      </c>
      <c r="D153" s="536">
        <f>C153-(($C$92/(100/(D151-C151)))*C153)</f>
        <v>11.76</v>
      </c>
      <c r="E153" s="536">
        <f t="shared" ref="E153:K153" si="74">D153-(($C$92/(100/(E151-D151)))*D153)</f>
        <v>11.524799999999999</v>
      </c>
      <c r="F153" s="536">
        <f t="shared" si="74"/>
        <v>11.294303999999999</v>
      </c>
      <c r="G153" s="536">
        <f t="shared" si="74"/>
        <v>11.068417919999998</v>
      </c>
      <c r="H153" s="536">
        <f t="shared" si="74"/>
        <v>10.847049561599999</v>
      </c>
      <c r="I153" s="536">
        <f t="shared" si="74"/>
        <v>10.630108570367998</v>
      </c>
      <c r="J153" s="536">
        <f t="shared" si="74"/>
        <v>10.417506398960638</v>
      </c>
      <c r="K153" s="536">
        <f t="shared" si="74"/>
        <v>10.209156270981426</v>
      </c>
      <c r="L153" s="536">
        <f>K153-(($C$92/(100/(L151-K151)))*K153)</f>
        <v>10.004973145561797</v>
      </c>
      <c r="M153" s="537">
        <f>L153-(($C$92/(100/(M151-L151)))*L153)</f>
        <v>9.8048736826505607</v>
      </c>
    </row>
    <row r="154" spans="1:14">
      <c r="A154" s="650"/>
      <c r="B154" s="4750"/>
      <c r="C154" s="1494">
        <f>E149</f>
        <v>13</v>
      </c>
      <c r="D154" s="536">
        <f>C154-(($C$92/(100/(D151-C151)))*C154)</f>
        <v>12.74</v>
      </c>
      <c r="E154" s="536">
        <f t="shared" ref="E154:K154" si="75">D154-(($C$92/(100/(E151-D151)))*D154)</f>
        <v>12.485200000000001</v>
      </c>
      <c r="F154" s="536">
        <f t="shared" si="75"/>
        <v>12.235496000000001</v>
      </c>
      <c r="G154" s="536">
        <f t="shared" si="75"/>
        <v>11.990786080000001</v>
      </c>
      <c r="H154" s="536">
        <f t="shared" si="75"/>
        <v>11.750970358400002</v>
      </c>
      <c r="I154" s="536">
        <f t="shared" si="75"/>
        <v>11.515950951232002</v>
      </c>
      <c r="J154" s="536">
        <f t="shared" si="75"/>
        <v>11.285631932207362</v>
      </c>
      <c r="K154" s="536">
        <f t="shared" si="75"/>
        <v>11.059919293563215</v>
      </c>
      <c r="L154" s="536">
        <f>K154-(($C$92/(100/(L151-K151)))*K154)</f>
        <v>10.83872090769195</v>
      </c>
      <c r="M154" s="537">
        <f>L154-(($C$92/(100/(M151-L151)))*L154)</f>
        <v>10.621946489538111</v>
      </c>
    </row>
    <row r="155" spans="1:14">
      <c r="A155" s="650"/>
      <c r="B155" s="4750"/>
      <c r="C155" s="1494">
        <f>F149</f>
        <v>14</v>
      </c>
      <c r="D155" s="536">
        <f>C155-(($C$92/(100/(D151-C151)))*C155)</f>
        <v>13.72</v>
      </c>
      <c r="E155" s="536">
        <f t="shared" ref="E155:K155" si="76">D155-(($C$92/(100/(E151-D151)))*D155)</f>
        <v>13.445600000000001</v>
      </c>
      <c r="F155" s="536">
        <f t="shared" si="76"/>
        <v>13.176688</v>
      </c>
      <c r="G155" s="536">
        <f t="shared" si="76"/>
        <v>12.913154240000001</v>
      </c>
      <c r="H155" s="536">
        <f t="shared" si="76"/>
        <v>12.654891155200001</v>
      </c>
      <c r="I155" s="536">
        <f t="shared" si="76"/>
        <v>12.401793332096002</v>
      </c>
      <c r="J155" s="536">
        <f t="shared" si="76"/>
        <v>12.153757465454081</v>
      </c>
      <c r="K155" s="536">
        <f t="shared" si="76"/>
        <v>11.910682316145</v>
      </c>
      <c r="L155" s="536">
        <f>K155-(($C$92/(100/(L151-K151)))*K155)</f>
        <v>11.6724686698221</v>
      </c>
      <c r="M155" s="537">
        <f>L155-(($C$92/(100/(M151-L151)))*L155)</f>
        <v>11.439019296425659</v>
      </c>
    </row>
    <row r="156" spans="1:14" ht="13.8" thickBot="1">
      <c r="A156" s="650"/>
      <c r="B156" s="4751"/>
      <c r="C156" s="1495">
        <f>G149</f>
        <v>15</v>
      </c>
      <c r="D156" s="1066">
        <f>C156-(($C$92/(100/(D151-C151)))*C156)</f>
        <v>14.7</v>
      </c>
      <c r="E156" s="1066">
        <f t="shared" ref="E156:K156" si="77">D156-(($C$92/(100/(E151-D151)))*D156)</f>
        <v>14.405999999999999</v>
      </c>
      <c r="F156" s="1066">
        <f t="shared" si="77"/>
        <v>14.11788</v>
      </c>
      <c r="G156" s="1066">
        <f t="shared" si="77"/>
        <v>13.8355224</v>
      </c>
      <c r="H156" s="1066">
        <f t="shared" si="77"/>
        <v>13.558811952000001</v>
      </c>
      <c r="I156" s="1066">
        <f t="shared" si="77"/>
        <v>13.28763571296</v>
      </c>
      <c r="J156" s="1066">
        <f t="shared" si="77"/>
        <v>13.0218829987008</v>
      </c>
      <c r="K156" s="1066">
        <f t="shared" si="77"/>
        <v>12.761445338726784</v>
      </c>
      <c r="L156" s="1066">
        <f>K156-(($C$92/(100/(L151-K151)))*K156)</f>
        <v>12.506216431952248</v>
      </c>
      <c r="M156" s="1496">
        <f>L156-(($C$92/(100/(M151-L151)))*L156)</f>
        <v>12.256092103313204</v>
      </c>
    </row>
    <row r="157" spans="1:14">
      <c r="A157" s="650"/>
      <c r="B157" s="1517" t="str">
        <f>CONCATENATE(C149,"m³/s")</f>
        <v>11m³/s</v>
      </c>
      <c r="C157" s="1498">
        <f>((($C$91*$C147*C151)*(C152*C152)/($C148*$C148*$C148))*($C$90/$E$90))/1000</f>
        <v>0</v>
      </c>
      <c r="D157" s="1498">
        <f t="shared" ref="D157:K157" si="78">((($C$91*$C147*D151)*(D152*D152)/($C148*$C148*$C148))*($C$90/$E$90))/1000</f>
        <v>0.18435785281525585</v>
      </c>
      <c r="E157" s="1498">
        <f t="shared" si="78"/>
        <v>0.3541145636875434</v>
      </c>
      <c r="F157" s="1498">
        <f t="shared" si="78"/>
        <v>0.51013744044827503</v>
      </c>
      <c r="G157" s="1498">
        <f t="shared" si="78"/>
        <v>0.65324799707536441</v>
      </c>
      <c r="H157" s="1498">
        <f t="shared" si="78"/>
        <v>0.78422422048897511</v>
      </c>
      <c r="I157" s="1498">
        <f t="shared" si="78"/>
        <v>0.90380272962913411</v>
      </c>
      <c r="J157" s="1498">
        <f t="shared" si="78"/>
        <v>1.0126808317917904</v>
      </c>
      <c r="K157" s="1498">
        <f t="shared" si="78"/>
        <v>1.1115184809746692</v>
      </c>
      <c r="L157" s="1498">
        <f>((($C$91*$C147*L151)*(L152*L152)/($C148*$C148*$C148))*($C$90/$E$90))/1000</f>
        <v>1.2009401427690813</v>
      </c>
      <c r="M157" s="1518">
        <f>((($C$91*$C147*M151)*(M152*M152)/($C148*$C148*$C148))*($C$90/$E$90))/1000</f>
        <v>1.2815365701282508</v>
      </c>
    </row>
    <row r="158" spans="1:14">
      <c r="A158" s="650"/>
      <c r="B158" s="1519" t="str">
        <f>CONCATENATE(D149,"m³/s")</f>
        <v>12m³/s</v>
      </c>
      <c r="C158" s="1502">
        <f>((($C$91*$C147*C151)*(C153*C153)/($C148*$C148*$C148))*($C$90/$E$90))/1000</f>
        <v>0</v>
      </c>
      <c r="D158" s="1502">
        <f t="shared" ref="D158:K158" si="79">((($C$91*$C147*D151)*(D153*D153)/($C148*$C148*$C148))*($C$90/$E$90))/1000</f>
        <v>0.21940108103633757</v>
      </c>
      <c r="E158" s="1502">
        <f t="shared" si="79"/>
        <v>0.42142559645459721</v>
      </c>
      <c r="F158" s="1502">
        <f t="shared" si="79"/>
        <v>0.60710571425249249</v>
      </c>
      <c r="G158" s="1502">
        <f t="shared" si="79"/>
        <v>0.7774191039574585</v>
      </c>
      <c r="H158" s="1502">
        <f t="shared" si="79"/>
        <v>0.93329163430092899</v>
      </c>
      <c r="I158" s="1502">
        <f t="shared" si="79"/>
        <v>1.0755999426991343</v>
      </c>
      <c r="J158" s="1502">
        <f t="shared" si="79"/>
        <v>1.2051738824629568</v>
      </c>
      <c r="K158" s="1502">
        <f t="shared" si="79"/>
        <v>1.3227988533913415</v>
      </c>
      <c r="L158" s="1502">
        <f>((($C$91*$C147*L151)*(L153*L153)/($C148*$C148*$C148))*($C$90/$E$90))/1000</f>
        <v>1.429218021146675</v>
      </c>
      <c r="M158" s="1520">
        <f>((($C$91*$C147*M151)*(M153*M153)/($C148*$C148*$C148))*($C$90/$E$90))/1000</f>
        <v>1.5251344305658514</v>
      </c>
    </row>
    <row r="159" spans="1:14">
      <c r="A159" s="650"/>
      <c r="B159" s="1519" t="str">
        <f>CONCATENATE(E149,"m³/s")</f>
        <v>13m³/s</v>
      </c>
      <c r="C159" s="1502">
        <f>((($C$91*$C147*C151)*(C154*C154)/($C148*$C148*$C148))*($C$90/$E$90))/1000</f>
        <v>0</v>
      </c>
      <c r="D159" s="1502">
        <f t="shared" ref="D159:K159" si="80">((($C$91*$C147*D151)*(D154*D154)/($C148*$C148*$C148))*($C$90/$E$90))/1000</f>
        <v>0.25749154649403511</v>
      </c>
      <c r="E159" s="1502">
        <f t="shared" si="80"/>
        <v>0.4945897625057426</v>
      </c>
      <c r="F159" s="1502">
        <f t="shared" si="80"/>
        <v>0.712506011865773</v>
      </c>
      <c r="G159" s="1502">
        <f t="shared" si="80"/>
        <v>0.91238769839451783</v>
      </c>
      <c r="H159" s="1502">
        <f t="shared" si="80"/>
        <v>1.0953214319226188</v>
      </c>
      <c r="I159" s="1502">
        <f t="shared" si="80"/>
        <v>1.2623360438621793</v>
      </c>
      <c r="J159" s="1502">
        <f t="shared" si="80"/>
        <v>1.4144054592794435</v>
      </c>
      <c r="K159" s="1502">
        <f t="shared" si="80"/>
        <v>1.5524514321051175</v>
      </c>
      <c r="L159" s="1502">
        <f>((($C$91*$C147*L151)*(L154*L154)/($C148*$C148*$C148))*($C$90/$E$90))/1000</f>
        <v>1.6773461498179736</v>
      </c>
      <c r="M159" s="1520">
        <f>((($C$91*$C147*M151)*(M154*M154)/($C148*$C148*$C148))*($C$90/$E$90))/1000</f>
        <v>1.789914713650202</v>
      </c>
    </row>
    <row r="160" spans="1:14">
      <c r="A160" s="650"/>
      <c r="B160" s="1519" t="str">
        <f>CONCATENATE(F149,"m³/s")</f>
        <v>14m³/s</v>
      </c>
      <c r="C160" s="1502">
        <f>((($C$91*$C147*C151)*(C155*C155)/($C148*$C148*$C148))*($C$90/$E$90))/1000</f>
        <v>0</v>
      </c>
      <c r="D160" s="1502">
        <f t="shared" ref="D160:K160" si="81">((($C$91*$C147*D151)*(D155*D155)/($C148*$C148*$C148))*($C$90/$E$90))/1000</f>
        <v>0.29862924918834843</v>
      </c>
      <c r="E160" s="1502">
        <f t="shared" si="81"/>
        <v>0.57360706184097954</v>
      </c>
      <c r="F160" s="1502">
        <f t="shared" si="81"/>
        <v>0.82633833328811523</v>
      </c>
      <c r="G160" s="1502">
        <f t="shared" si="81"/>
        <v>1.0581537803865413</v>
      </c>
      <c r="H160" s="1502">
        <f t="shared" si="81"/>
        <v>1.2703136133540427</v>
      </c>
      <c r="I160" s="1502">
        <f t="shared" si="81"/>
        <v>1.4640110331182672</v>
      </c>
      <c r="J160" s="1502">
        <f t="shared" si="81"/>
        <v>1.6403755622412475</v>
      </c>
      <c r="K160" s="1502">
        <f t="shared" si="81"/>
        <v>1.8004762171159931</v>
      </c>
      <c r="L160" s="1502">
        <f>((($C$91*$C147*L151)*(L155*L155)/($C148*$C148*$C148))*($C$90/$E$90))/1000</f>
        <v>1.9453245287829755</v>
      </c>
      <c r="M160" s="1520">
        <f>((($C$91*$C147*M151)*(M155*M155)/($C148*$C148*$C148))*($C$90/$E$90))/1000</f>
        <v>2.0758774193812997</v>
      </c>
    </row>
    <row r="161" spans="1:15" ht="13.8" thickBot="1">
      <c r="A161" s="652"/>
      <c r="B161" s="1521" t="str">
        <f>CONCATENATE(G149,"m³/s")</f>
        <v>15m³/s</v>
      </c>
      <c r="C161" s="1505">
        <f>((($C$91*$C147*C151)*(C156*C156)/($C148*$C148*$C148))*($C$90/$E$90))/1000</f>
        <v>0</v>
      </c>
      <c r="D161" s="1505">
        <f t="shared" ref="D161:K161" si="82">((($C$91*$C147*D151)*(D156*D156)/($C148*$C148*$C148))*($C$90/$E$90))/1000</f>
        <v>0.34281418911927747</v>
      </c>
      <c r="E161" s="1505">
        <f t="shared" si="82"/>
        <v>0.65847749446030801</v>
      </c>
      <c r="F161" s="1505">
        <f t="shared" si="82"/>
        <v>0.94860267851951996</v>
      </c>
      <c r="G161" s="1505">
        <f t="shared" si="82"/>
        <v>1.2147173499335295</v>
      </c>
      <c r="H161" s="1505">
        <f t="shared" si="82"/>
        <v>1.4582681785952021</v>
      </c>
      <c r="I161" s="1505">
        <f t="shared" si="82"/>
        <v>1.6806249104673983</v>
      </c>
      <c r="J161" s="1505">
        <f t="shared" si="82"/>
        <v>1.8830841913483705</v>
      </c>
      <c r="K161" s="1505">
        <f t="shared" si="82"/>
        <v>2.066873208423972</v>
      </c>
      <c r="L161" s="1505">
        <f>((($C$91*$C147*L151)*(L156*L156)/($C148*$C148*$C148))*($C$90/$E$90))/1000</f>
        <v>2.2331531580416808</v>
      </c>
      <c r="M161" s="1522">
        <f>((($C$91*$C147*M151)*(M156*M156)/($C148*$C148*$C148))*($C$90/$E$90))/1000</f>
        <v>2.3830225477591442</v>
      </c>
    </row>
    <row r="162" spans="1:15" ht="13.8" thickBot="1">
      <c r="B162" s="1270" t="str">
        <f>CONCATENATE('Long Columns'!C163,"m Pipe Diameter (in meters)")</f>
        <v>0,9m Pipe Diameter (in meters)</v>
      </c>
    </row>
    <row r="163" spans="1:15" ht="14.4" thickBot="1">
      <c r="A163" s="1047"/>
      <c r="B163" s="1467" t="s">
        <v>1273</v>
      </c>
      <c r="C163" s="1478">
        <v>0.9</v>
      </c>
      <c r="D163" s="1419" t="s">
        <v>46</v>
      </c>
      <c r="E163" s="1049"/>
      <c r="F163" s="1049"/>
      <c r="G163" s="1049"/>
      <c r="H163" s="1049"/>
      <c r="I163" s="1049"/>
      <c r="J163" s="1049"/>
      <c r="K163" s="1049"/>
      <c r="L163" s="1049"/>
      <c r="M163" s="1049"/>
      <c r="N163" s="1050"/>
    </row>
    <row r="164" spans="1:15">
      <c r="A164" s="650"/>
      <c r="B164" s="1508" t="s">
        <v>968</v>
      </c>
      <c r="C164" s="1509">
        <f>C163*PI()</f>
        <v>2.8274333882308138</v>
      </c>
      <c r="D164" s="1419" t="s">
        <v>46</v>
      </c>
      <c r="N164" s="535"/>
    </row>
    <row r="165" spans="1:15">
      <c r="A165" s="650"/>
      <c r="B165" s="1510" t="s">
        <v>969</v>
      </c>
      <c r="C165" s="1511">
        <f>(C163*C163)*PI()/4</f>
        <v>0.63617251235193317</v>
      </c>
      <c r="D165" s="1496" t="s">
        <v>277</v>
      </c>
      <c r="N165" s="535"/>
    </row>
    <row r="166" spans="1:15">
      <c r="A166" s="650"/>
      <c r="B166" s="1462" t="s">
        <v>1377</v>
      </c>
      <c r="C166" s="1512">
        <v>16</v>
      </c>
      <c r="D166" s="803">
        <v>18</v>
      </c>
      <c r="E166" s="803">
        <v>20</v>
      </c>
      <c r="F166" s="803">
        <v>22</v>
      </c>
      <c r="G166" s="803">
        <v>24</v>
      </c>
      <c r="H166" s="532" t="s">
        <v>274</v>
      </c>
      <c r="N166" s="535"/>
    </row>
    <row r="167" spans="1:15" ht="13.8" thickBot="1">
      <c r="A167" s="1394"/>
      <c r="B167" s="1485" t="s">
        <v>1378</v>
      </c>
      <c r="C167" s="803">
        <f>2*0.85</f>
        <v>1.7</v>
      </c>
      <c r="D167" s="1486">
        <f>C167</f>
        <v>1.7</v>
      </c>
      <c r="E167" s="1486">
        <f t="shared" ref="E167:N167" si="83">D167</f>
        <v>1.7</v>
      </c>
      <c r="F167" s="1486">
        <f t="shared" si="83"/>
        <v>1.7</v>
      </c>
      <c r="G167" s="1486">
        <f t="shared" si="83"/>
        <v>1.7</v>
      </c>
      <c r="H167" s="1486">
        <f t="shared" si="83"/>
        <v>1.7</v>
      </c>
      <c r="I167" s="1486">
        <f t="shared" si="83"/>
        <v>1.7</v>
      </c>
      <c r="J167" s="1486">
        <f t="shared" si="83"/>
        <v>1.7</v>
      </c>
      <c r="K167" s="1486">
        <f t="shared" si="83"/>
        <v>1.7</v>
      </c>
      <c r="L167" s="1486">
        <f t="shared" si="83"/>
        <v>1.7</v>
      </c>
      <c r="M167" s="1486">
        <f t="shared" si="83"/>
        <v>1.7</v>
      </c>
      <c r="N167" s="1487">
        <f t="shared" si="83"/>
        <v>1.7</v>
      </c>
      <c r="O167" s="532" t="s">
        <v>1379</v>
      </c>
    </row>
    <row r="168" spans="1:15" ht="13.8" thickBot="1">
      <c r="A168" s="650"/>
      <c r="B168" s="1513" t="s">
        <v>1380</v>
      </c>
      <c r="C168" s="1514">
        <v>0</v>
      </c>
      <c r="D168" s="1121">
        <v>20</v>
      </c>
      <c r="E168" s="1525">
        <v>40</v>
      </c>
      <c r="F168" s="1525">
        <v>60</v>
      </c>
      <c r="G168" s="1121">
        <v>80</v>
      </c>
      <c r="H168" s="1525">
        <v>100</v>
      </c>
      <c r="I168" s="1525">
        <v>120</v>
      </c>
      <c r="J168" s="1121">
        <v>140</v>
      </c>
      <c r="K168" s="1525">
        <v>160</v>
      </c>
      <c r="L168" s="1525">
        <v>180</v>
      </c>
      <c r="M168" s="1121">
        <v>200</v>
      </c>
      <c r="N168" s="1515">
        <v>220</v>
      </c>
    </row>
    <row r="169" spans="1:15">
      <c r="A169" s="650"/>
      <c r="B169" s="4749" t="s">
        <v>1377</v>
      </c>
      <c r="C169" s="1516">
        <f>C166</f>
        <v>16</v>
      </c>
      <c r="D169" s="1493">
        <f>C169-(($C$92/(100/(D168-C168)))*C169)</f>
        <v>15.68</v>
      </c>
      <c r="E169" s="1493">
        <f t="shared" ref="E169:N169" si="84">D169-(($C$92/(100/(E168-D168)))*D169)</f>
        <v>15.366400000000001</v>
      </c>
      <c r="F169" s="1493">
        <f t="shared" si="84"/>
        <v>15.059072</v>
      </c>
      <c r="G169" s="1493">
        <f t="shared" si="84"/>
        <v>14.75789056</v>
      </c>
      <c r="H169" s="1493">
        <f t="shared" si="84"/>
        <v>14.462732748800001</v>
      </c>
      <c r="I169" s="1493">
        <f t="shared" si="84"/>
        <v>14.173478093824</v>
      </c>
      <c r="J169" s="1493">
        <f t="shared" si="84"/>
        <v>13.890008531947521</v>
      </c>
      <c r="K169" s="1493">
        <f t="shared" si="84"/>
        <v>13.61220836130857</v>
      </c>
      <c r="L169" s="1493">
        <f t="shared" si="84"/>
        <v>13.339964194082398</v>
      </c>
      <c r="M169" s="1493">
        <f t="shared" si="84"/>
        <v>13.073164910200751</v>
      </c>
      <c r="N169" s="1481">
        <f t="shared" si="84"/>
        <v>12.811701611996735</v>
      </c>
    </row>
    <row r="170" spans="1:15">
      <c r="A170" s="650"/>
      <c r="B170" s="4750"/>
      <c r="C170" s="1494">
        <f>D166</f>
        <v>18</v>
      </c>
      <c r="D170" s="536">
        <f>C170-(($C$92/(100/(D168-C168)))*C170)</f>
        <v>17.64</v>
      </c>
      <c r="E170" s="536">
        <f t="shared" ref="E170:N170" si="85">D170-(($C$92/(100/(E168-D168)))*D170)</f>
        <v>17.287200000000002</v>
      </c>
      <c r="F170" s="536">
        <f t="shared" si="85"/>
        <v>16.941456000000002</v>
      </c>
      <c r="G170" s="536">
        <f t="shared" si="85"/>
        <v>16.602626880000003</v>
      </c>
      <c r="H170" s="536">
        <f t="shared" si="85"/>
        <v>16.270574342400003</v>
      </c>
      <c r="I170" s="536">
        <f t="shared" si="85"/>
        <v>15.945162855552002</v>
      </c>
      <c r="J170" s="536">
        <f t="shared" si="85"/>
        <v>15.626259598440962</v>
      </c>
      <c r="K170" s="536">
        <f t="shared" si="85"/>
        <v>15.313734406472143</v>
      </c>
      <c r="L170" s="536">
        <f t="shared" si="85"/>
        <v>15.0074597183427</v>
      </c>
      <c r="M170" s="536">
        <f t="shared" si="85"/>
        <v>14.707310523975845</v>
      </c>
      <c r="N170" s="537">
        <f t="shared" si="85"/>
        <v>14.413164313496329</v>
      </c>
    </row>
    <row r="171" spans="1:15">
      <c r="A171" s="650"/>
      <c r="B171" s="4750"/>
      <c r="C171" s="1494">
        <f>E166</f>
        <v>20</v>
      </c>
      <c r="D171" s="536">
        <f>C171-(($C$92/(100/(D168-C168)))*C171)</f>
        <v>19.600000000000001</v>
      </c>
      <c r="E171" s="536">
        <f t="shared" ref="E171:N171" si="86">D171-(($C$92/(100/(E168-D168)))*D171)</f>
        <v>19.208000000000002</v>
      </c>
      <c r="F171" s="536">
        <f t="shared" si="86"/>
        <v>18.823840000000001</v>
      </c>
      <c r="G171" s="536">
        <f t="shared" si="86"/>
        <v>18.447363200000002</v>
      </c>
      <c r="H171" s="536">
        <f t="shared" si="86"/>
        <v>18.078415936000003</v>
      </c>
      <c r="I171" s="536">
        <f t="shared" si="86"/>
        <v>17.716847617280003</v>
      </c>
      <c r="J171" s="536">
        <f t="shared" si="86"/>
        <v>17.362510664934401</v>
      </c>
      <c r="K171" s="536">
        <f t="shared" si="86"/>
        <v>17.015260451635712</v>
      </c>
      <c r="L171" s="536">
        <f t="shared" si="86"/>
        <v>16.674955242602998</v>
      </c>
      <c r="M171" s="536">
        <f t="shared" si="86"/>
        <v>16.341456137750939</v>
      </c>
      <c r="N171" s="537">
        <f t="shared" si="86"/>
        <v>16.01462701499592</v>
      </c>
    </row>
    <row r="172" spans="1:15">
      <c r="A172" s="650"/>
      <c r="B172" s="4750"/>
      <c r="C172" s="1494">
        <f>F166</f>
        <v>22</v>
      </c>
      <c r="D172" s="536">
        <f>C172-(($C$92/(100/(D168-C168)))*C172)</f>
        <v>21.56</v>
      </c>
      <c r="E172" s="536">
        <f t="shared" ref="E172:N172" si="87">D172-(($C$92/(100/(E168-D168)))*D172)</f>
        <v>21.128799999999998</v>
      </c>
      <c r="F172" s="536">
        <f t="shared" si="87"/>
        <v>20.706223999999999</v>
      </c>
      <c r="G172" s="536">
        <f t="shared" si="87"/>
        <v>20.292099519999997</v>
      </c>
      <c r="H172" s="536">
        <f t="shared" si="87"/>
        <v>19.886257529599998</v>
      </c>
      <c r="I172" s="536">
        <f t="shared" si="87"/>
        <v>19.488532379007999</v>
      </c>
      <c r="J172" s="536">
        <f t="shared" si="87"/>
        <v>19.098761731427839</v>
      </c>
      <c r="K172" s="536">
        <f t="shared" si="87"/>
        <v>18.716786496799283</v>
      </c>
      <c r="L172" s="536">
        <f t="shared" si="87"/>
        <v>18.342450766863298</v>
      </c>
      <c r="M172" s="536">
        <f t="shared" si="87"/>
        <v>17.975601751526032</v>
      </c>
      <c r="N172" s="537">
        <f t="shared" si="87"/>
        <v>17.616089716495512</v>
      </c>
    </row>
    <row r="173" spans="1:15" ht="13.8" thickBot="1">
      <c r="A173" s="650"/>
      <c r="B173" s="4751"/>
      <c r="C173" s="1495">
        <f>G166</f>
        <v>24</v>
      </c>
      <c r="D173" s="1066">
        <f>C173-(($C$92/(100/(D168-C168)))*C173)</f>
        <v>23.52</v>
      </c>
      <c r="E173" s="1066">
        <f t="shared" ref="E173:N173" si="88">D173-(($C$92/(100/(E168-D168)))*D173)</f>
        <v>23.049599999999998</v>
      </c>
      <c r="F173" s="1066">
        <f t="shared" si="88"/>
        <v>22.588607999999997</v>
      </c>
      <c r="G173" s="1066">
        <f t="shared" si="88"/>
        <v>22.136835839999996</v>
      </c>
      <c r="H173" s="1066">
        <f t="shared" si="88"/>
        <v>21.694099123199997</v>
      </c>
      <c r="I173" s="1066">
        <f t="shared" si="88"/>
        <v>21.260217140735996</v>
      </c>
      <c r="J173" s="1066">
        <f t="shared" si="88"/>
        <v>20.835012797921276</v>
      </c>
      <c r="K173" s="1066">
        <f t="shared" si="88"/>
        <v>20.418312541962852</v>
      </c>
      <c r="L173" s="1066">
        <f t="shared" si="88"/>
        <v>20.009946291123594</v>
      </c>
      <c r="M173" s="1066">
        <f t="shared" si="88"/>
        <v>19.609747365301121</v>
      </c>
      <c r="N173" s="1496">
        <f t="shared" si="88"/>
        <v>19.217552417995098</v>
      </c>
    </row>
    <row r="174" spans="1:15">
      <c r="A174" s="650"/>
      <c r="B174" s="1517" t="str">
        <f>CONCATENATE(C166,"m³/s")</f>
        <v>16m³/s</v>
      </c>
      <c r="C174" s="1498">
        <f>((($C$91*$C164*C168)*(C169*C169)/($C165*$C165*$C165))*($C$90/$E$90))/1000</f>
        <v>0</v>
      </c>
      <c r="D174" s="1498">
        <f t="shared" ref="D174:M174" si="89">((($C$91*$C164*D168)*(D169*D169)/($C165*$C165*$C165))*($C$90/$E$90))/1000</f>
        <v>0.21644802334479146</v>
      </c>
      <c r="E174" s="1498">
        <f t="shared" si="89"/>
        <v>0.41575336324067552</v>
      </c>
      <c r="F174" s="1498">
        <f t="shared" si="89"/>
        <v>0.59893429508451723</v>
      </c>
      <c r="G174" s="1498">
        <f t="shared" si="89"/>
        <v>0.76695532933222699</v>
      </c>
      <c r="H174" s="1498">
        <f t="shared" si="89"/>
        <v>0.92072987286333841</v>
      </c>
      <c r="I174" s="1498">
        <f t="shared" si="89"/>
        <v>1.0611227638775405</v>
      </c>
      <c r="J174" s="1498">
        <f t="shared" si="89"/>
        <v>1.188952686165988</v>
      </c>
      <c r="K174" s="1498">
        <f t="shared" si="89"/>
        <v>1.3049944683357884</v>
      </c>
      <c r="L174" s="1498">
        <f t="shared" si="89"/>
        <v>1.4099812733134029</v>
      </c>
      <c r="M174" s="1498">
        <f t="shared" si="89"/>
        <v>1.5046066832113243</v>
      </c>
      <c r="N174" s="1518">
        <f>((($C$91*$C164*N168)*(N169*N169)/($C165*$C165*$C165))*($C$90/$E$90))/1000</f>
        <v>1.5895266844117717</v>
      </c>
    </row>
    <row r="175" spans="1:15">
      <c r="A175" s="650"/>
      <c r="B175" s="1519" t="str">
        <f>CONCATENATE(D166,"m³/s")</f>
        <v>18m³/s</v>
      </c>
      <c r="C175" s="1502">
        <f>((($C$91*$C164*C168)*(C170*C170)/($C165*$C165*$C165))*($C$90/$E$90))/1000</f>
        <v>0</v>
      </c>
      <c r="D175" s="1502">
        <f t="shared" ref="D175:M175" si="90">((($C$91*$C164*D168)*(D170*D170)/($C165*$C165*$C165))*($C$90/$E$90))/1000</f>
        <v>0.2739420295457517</v>
      </c>
      <c r="E175" s="1502">
        <f t="shared" si="90"/>
        <v>0.52618785035147997</v>
      </c>
      <c r="F175" s="1502">
        <f t="shared" si="90"/>
        <v>0.75802621721634222</v>
      </c>
      <c r="G175" s="1502">
        <f t="shared" si="90"/>
        <v>0.97067783868609991</v>
      </c>
      <c r="H175" s="1502">
        <f t="shared" si="90"/>
        <v>1.1652987453426631</v>
      </c>
      <c r="I175" s="1502">
        <f t="shared" si="90"/>
        <v>1.3429834980325126</v>
      </c>
      <c r="J175" s="1502">
        <f t="shared" si="90"/>
        <v>1.5047682434288292</v>
      </c>
      <c r="K175" s="1502">
        <f t="shared" si="90"/>
        <v>1.6516336239874827</v>
      </c>
      <c r="L175" s="1502">
        <f t="shared" si="90"/>
        <v>1.7845075490372757</v>
      </c>
      <c r="M175" s="1502">
        <f t="shared" si="90"/>
        <v>1.9042678334393324</v>
      </c>
      <c r="N175" s="1520">
        <f>((($C$91*$C164*N168)*(N170*N170)/($C165*$C165*$C165))*($C$90/$E$90))/1000</f>
        <v>2.0117447099586494</v>
      </c>
    </row>
    <row r="176" spans="1:15">
      <c r="A176" s="650"/>
      <c r="B176" s="1519" t="str">
        <f>CONCATENATE(E166,"m³/s")</f>
        <v>20m³/s</v>
      </c>
      <c r="C176" s="1502">
        <f>((($C$91*$C164*C168)*(C171*C171)/($C165*$C165*$C165))*($C$90/$E$90))/1000</f>
        <v>0</v>
      </c>
      <c r="D176" s="1502">
        <f t="shared" ref="D176:M176" si="91">((($C$91*$C164*D168)*(D171*D171)/($C165*$C165*$C165))*($C$90/$E$90))/1000</f>
        <v>0.33820003647623681</v>
      </c>
      <c r="E176" s="1502">
        <f t="shared" si="91"/>
        <v>0.64961463006355569</v>
      </c>
      <c r="F176" s="1502">
        <f t="shared" si="91"/>
        <v>0.9358348360695582</v>
      </c>
      <c r="G176" s="1502">
        <f t="shared" si="91"/>
        <v>1.1983677020816046</v>
      </c>
      <c r="H176" s="1502">
        <f t="shared" si="91"/>
        <v>1.4386404263489667</v>
      </c>
      <c r="I176" s="1502">
        <f t="shared" si="91"/>
        <v>1.6580043185586575</v>
      </c>
      <c r="J176" s="1502">
        <f t="shared" si="91"/>
        <v>1.8577385721343567</v>
      </c>
      <c r="K176" s="1502">
        <f t="shared" si="91"/>
        <v>2.039053856774669</v>
      </c>
      <c r="L176" s="1502">
        <f t="shared" si="91"/>
        <v>2.2030957395521917</v>
      </c>
      <c r="M176" s="1502">
        <f t="shared" si="91"/>
        <v>2.3509479425176947</v>
      </c>
      <c r="N176" s="1520">
        <f>((($C$91*$C164*N168)*(N171*N171)/($C165*$C165*$C165))*($C$90/$E$90))/1000</f>
        <v>2.4836354443933932</v>
      </c>
    </row>
    <row r="177" spans="1:14">
      <c r="A177" s="650"/>
      <c r="B177" s="1519" t="str">
        <f>CONCATENATE(F166,"m³/s")</f>
        <v>22m³/s</v>
      </c>
      <c r="C177" s="1502">
        <f>((($C$91*$C164*C168)*(C172*C172)/($C165*$C165*$C165))*($C$90/$E$90))/1000</f>
        <v>0</v>
      </c>
      <c r="D177" s="1502">
        <f t="shared" ref="D177:M177" si="92">((($C$91*$C164*D168)*(D172*D172)/($C165*$C165*$C165))*($C$90/$E$90))/1000</f>
        <v>0.40922204413624635</v>
      </c>
      <c r="E177" s="1502">
        <f t="shared" si="92"/>
        <v>0.78603370237690184</v>
      </c>
      <c r="F177" s="1502">
        <f t="shared" si="92"/>
        <v>1.1323601516441653</v>
      </c>
      <c r="G177" s="1502">
        <f t="shared" si="92"/>
        <v>1.4500249195187414</v>
      </c>
      <c r="H177" s="1502">
        <f t="shared" si="92"/>
        <v>1.7407549158822486</v>
      </c>
      <c r="I177" s="1502">
        <f t="shared" si="92"/>
        <v>2.0061852254559751</v>
      </c>
      <c r="J177" s="1502">
        <f t="shared" si="92"/>
        <v>2.2478636722825711</v>
      </c>
      <c r="K177" s="1502">
        <f t="shared" si="92"/>
        <v>2.4672551666973499</v>
      </c>
      <c r="L177" s="1502">
        <f t="shared" si="92"/>
        <v>2.6657458448581521</v>
      </c>
      <c r="M177" s="1502">
        <f t="shared" si="92"/>
        <v>2.8446470104464097</v>
      </c>
      <c r="N177" s="1520">
        <f>((($C$91*$C164*N168)*(N172*N172)/($C165*$C165*$C165))*($C$90/$E$90))/1000</f>
        <v>3.0051988877160061</v>
      </c>
    </row>
    <row r="178" spans="1:14" ht="13.8" thickBot="1">
      <c r="A178" s="652"/>
      <c r="B178" s="1521" t="str">
        <f>CONCATENATE(G166,"m³/s")</f>
        <v>24m³/s</v>
      </c>
      <c r="C178" s="1505">
        <f>((($C$91*$C164*C168)*(C173*C173)/($C165*$C165*$C165))*($C$90/$E$90))/1000</f>
        <v>0</v>
      </c>
      <c r="D178" s="1505">
        <f t="shared" ref="D178:M178" si="93">((($C$91*$C164*D168)*(D173*D173)/($C165*$C165*$C165))*($C$90/$E$90))/1000</f>
        <v>0.48700805252578072</v>
      </c>
      <c r="E178" s="1505">
        <f t="shared" si="93"/>
        <v>0.93544506729151977</v>
      </c>
      <c r="F178" s="1505">
        <f t="shared" si="93"/>
        <v>1.3476021639401632</v>
      </c>
      <c r="G178" s="1505">
        <f t="shared" si="93"/>
        <v>1.7256494909975102</v>
      </c>
      <c r="H178" s="1505">
        <f t="shared" si="93"/>
        <v>2.071642213942511</v>
      </c>
      <c r="I178" s="1505">
        <f t="shared" si="93"/>
        <v>2.3875262187244646</v>
      </c>
      <c r="J178" s="1505">
        <f t="shared" si="93"/>
        <v>2.6751435438734723</v>
      </c>
      <c r="K178" s="1505">
        <f t="shared" si="93"/>
        <v>2.936237553755523</v>
      </c>
      <c r="L178" s="1505">
        <f t="shared" si="93"/>
        <v>3.1724578649551551</v>
      </c>
      <c r="M178" s="1505">
        <f t="shared" si="93"/>
        <v>3.3853650372254784</v>
      </c>
      <c r="N178" s="1522">
        <f>((($C$91*$C164*N168)*(N173*N173)/($C165*$C165*$C165))*($C$90/$E$90))/1000</f>
        <v>3.5764350399264844</v>
      </c>
    </row>
    <row r="179" spans="1:14" ht="13.8" thickBot="1">
      <c r="B179" s="1270" t="str">
        <f>CONCATENATE('Long Columns'!C180,"m Pipe Diameter (in meters)")</f>
        <v>1m Pipe Diameter (in meters)</v>
      </c>
    </row>
    <row r="180" spans="1:14" ht="14.4" thickBot="1">
      <c r="A180" s="1047"/>
      <c r="B180" s="1467" t="s">
        <v>1273</v>
      </c>
      <c r="C180" s="1526">
        <v>1</v>
      </c>
      <c r="D180" s="1419" t="s">
        <v>46</v>
      </c>
      <c r="E180" s="1049"/>
      <c r="F180" s="1049"/>
      <c r="G180" s="1049"/>
      <c r="H180" s="1049"/>
      <c r="I180" s="1050"/>
    </row>
    <row r="181" spans="1:14">
      <c r="A181" s="650"/>
      <c r="B181" s="1508" t="s">
        <v>968</v>
      </c>
      <c r="C181" s="1509">
        <f>C180*PI()</f>
        <v>3.1415926535897931</v>
      </c>
      <c r="D181" s="1419" t="s">
        <v>46</v>
      </c>
      <c r="I181" s="535"/>
    </row>
    <row r="182" spans="1:14">
      <c r="A182" s="650"/>
      <c r="B182" s="1510" t="s">
        <v>969</v>
      </c>
      <c r="C182" s="1511">
        <f>(C180*C180)*PI()/4</f>
        <v>0.78539816339744828</v>
      </c>
      <c r="D182" s="1496" t="s">
        <v>277</v>
      </c>
      <c r="I182" s="535"/>
    </row>
    <row r="183" spans="1:14">
      <c r="A183" s="650"/>
      <c r="B183" s="1462" t="s">
        <v>1377</v>
      </c>
      <c r="C183" s="1512">
        <v>18</v>
      </c>
      <c r="D183" s="803">
        <v>20</v>
      </c>
      <c r="E183" s="803">
        <v>22</v>
      </c>
      <c r="F183" s="803">
        <v>24</v>
      </c>
      <c r="G183" s="803">
        <v>26</v>
      </c>
      <c r="H183" s="532" t="s">
        <v>274</v>
      </c>
      <c r="I183" s="535"/>
    </row>
    <row r="184" spans="1:14" ht="13.8" thickBot="1">
      <c r="A184" s="1394"/>
      <c r="B184" s="1485" t="s">
        <v>1378</v>
      </c>
      <c r="C184" s="803">
        <f>2*0.85</f>
        <v>1.7</v>
      </c>
      <c r="D184" s="1486">
        <f t="shared" ref="D184:I184" si="94">C184</f>
        <v>1.7</v>
      </c>
      <c r="E184" s="1486">
        <f t="shared" si="94"/>
        <v>1.7</v>
      </c>
      <c r="F184" s="1486">
        <f t="shared" si="94"/>
        <v>1.7</v>
      </c>
      <c r="G184" s="1486">
        <f t="shared" si="94"/>
        <v>1.7</v>
      </c>
      <c r="H184" s="1486">
        <f t="shared" si="94"/>
        <v>1.7</v>
      </c>
      <c r="I184" s="1487">
        <f t="shared" si="94"/>
        <v>1.7</v>
      </c>
      <c r="J184" s="532" t="s">
        <v>1379</v>
      </c>
    </row>
    <row r="185" spans="1:14" ht="13.8" thickBot="1">
      <c r="A185" s="650"/>
      <c r="B185" s="1513" t="s">
        <v>1380</v>
      </c>
      <c r="C185" s="1514">
        <v>0</v>
      </c>
      <c r="D185" s="1121">
        <v>50</v>
      </c>
      <c r="E185" s="1121">
        <v>100</v>
      </c>
      <c r="F185" s="1121">
        <v>150</v>
      </c>
      <c r="G185" s="1121">
        <v>200</v>
      </c>
      <c r="H185" s="1121">
        <v>250</v>
      </c>
      <c r="I185" s="1515">
        <v>300</v>
      </c>
    </row>
    <row r="186" spans="1:14">
      <c r="A186" s="650"/>
      <c r="B186" s="4749" t="s">
        <v>1377</v>
      </c>
      <c r="C186" s="1516">
        <f>C183</f>
        <v>18</v>
      </c>
      <c r="D186" s="1493">
        <f t="shared" ref="D186:I186" si="95">C186-(($C$92/(100/(D185-C185)))*C186)</f>
        <v>17.100000000000001</v>
      </c>
      <c r="E186" s="1493">
        <f t="shared" si="95"/>
        <v>16.245000000000001</v>
      </c>
      <c r="F186" s="1493">
        <f t="shared" si="95"/>
        <v>15.43275</v>
      </c>
      <c r="G186" s="1493">
        <f t="shared" si="95"/>
        <v>14.6611125</v>
      </c>
      <c r="H186" s="1493">
        <f t="shared" si="95"/>
        <v>13.928056874999999</v>
      </c>
      <c r="I186" s="1481">
        <f t="shared" si="95"/>
        <v>13.231654031249999</v>
      </c>
    </row>
    <row r="187" spans="1:14">
      <c r="A187" s="650"/>
      <c r="B187" s="4750"/>
      <c r="C187" s="1494">
        <f>D183</f>
        <v>20</v>
      </c>
      <c r="D187" s="536">
        <f t="shared" ref="D187:I187" si="96">C187-(($C$92/(100/(D185-C185)))*C187)</f>
        <v>19</v>
      </c>
      <c r="E187" s="536">
        <f t="shared" si="96"/>
        <v>18.05</v>
      </c>
      <c r="F187" s="536">
        <f t="shared" si="96"/>
        <v>17.147500000000001</v>
      </c>
      <c r="G187" s="536">
        <f t="shared" si="96"/>
        <v>16.290125</v>
      </c>
      <c r="H187" s="536">
        <f t="shared" si="96"/>
        <v>15.475618749999999</v>
      </c>
      <c r="I187" s="537">
        <f t="shared" si="96"/>
        <v>14.701837812499999</v>
      </c>
    </row>
    <row r="188" spans="1:14">
      <c r="A188" s="650"/>
      <c r="B188" s="4750"/>
      <c r="C188" s="1494">
        <f>E183</f>
        <v>22</v>
      </c>
      <c r="D188" s="536">
        <f t="shared" ref="D188:I188" si="97">C188-(($C$92/(100/(D185-C185)))*C188)</f>
        <v>20.9</v>
      </c>
      <c r="E188" s="536">
        <f t="shared" si="97"/>
        <v>19.854999999999997</v>
      </c>
      <c r="F188" s="536">
        <f t="shared" si="97"/>
        <v>18.862249999999996</v>
      </c>
      <c r="G188" s="536">
        <f t="shared" si="97"/>
        <v>17.919137499999998</v>
      </c>
      <c r="H188" s="536">
        <f t="shared" si="97"/>
        <v>17.023180624999998</v>
      </c>
      <c r="I188" s="537">
        <f t="shared" si="97"/>
        <v>16.172021593749999</v>
      </c>
    </row>
    <row r="189" spans="1:14">
      <c r="A189" s="650"/>
      <c r="B189" s="4750"/>
      <c r="C189" s="1494">
        <f>F183</f>
        <v>24</v>
      </c>
      <c r="D189" s="536">
        <f t="shared" ref="D189:I189" si="98">C189-(($C$92/(100/(D185-C185)))*C189)</f>
        <v>22.8</v>
      </c>
      <c r="E189" s="536">
        <f t="shared" si="98"/>
        <v>21.66</v>
      </c>
      <c r="F189" s="536">
        <f t="shared" si="98"/>
        <v>20.577000000000002</v>
      </c>
      <c r="G189" s="536">
        <f t="shared" si="98"/>
        <v>19.548150000000003</v>
      </c>
      <c r="H189" s="536">
        <f t="shared" si="98"/>
        <v>18.570742500000001</v>
      </c>
      <c r="I189" s="537">
        <f t="shared" si="98"/>
        <v>17.642205375000003</v>
      </c>
    </row>
    <row r="190" spans="1:14" ht="13.8" thickBot="1">
      <c r="A190" s="650"/>
      <c r="B190" s="4751"/>
      <c r="C190" s="1495">
        <f>G183</f>
        <v>26</v>
      </c>
      <c r="D190" s="1066">
        <f t="shared" ref="D190:I190" si="99">C190-(($C$92/(100/(D185-C185)))*C190)</f>
        <v>24.7</v>
      </c>
      <c r="E190" s="1066">
        <f t="shared" si="99"/>
        <v>23.465</v>
      </c>
      <c r="F190" s="1066">
        <f t="shared" si="99"/>
        <v>22.29175</v>
      </c>
      <c r="G190" s="1066">
        <f t="shared" si="99"/>
        <v>21.177162500000001</v>
      </c>
      <c r="H190" s="1066">
        <f t="shared" si="99"/>
        <v>20.118304375000001</v>
      </c>
      <c r="I190" s="1496">
        <f t="shared" si="99"/>
        <v>19.11238915625</v>
      </c>
    </row>
    <row r="191" spans="1:14">
      <c r="A191" s="650"/>
      <c r="B191" s="1517" t="str">
        <f>CONCATENATE(C183,"m³/s")</f>
        <v>18m³/s</v>
      </c>
      <c r="C191" s="1498">
        <f>((($C$91*$C181*C185)*(C186*C186)/($C182*$C182*$C182))*($C$90/$E$90))/1000</f>
        <v>0</v>
      </c>
      <c r="D191" s="1498">
        <f t="shared" ref="D191:I191" si="100">((($C$91*$C181*D185)*(D186*D186)/($C182*$C182*$C182))*($C$90/$E$90))/1000</f>
        <v>0.38001985161492635</v>
      </c>
      <c r="E191" s="1498">
        <f t="shared" si="100"/>
        <v>0.68593583216494203</v>
      </c>
      <c r="F191" s="1498">
        <f t="shared" si="100"/>
        <v>0.92858563279329009</v>
      </c>
      <c r="G191" s="1498">
        <f t="shared" si="100"/>
        <v>1.1173980447945924</v>
      </c>
      <c r="H191" s="1498">
        <f t="shared" si="100"/>
        <v>1.2605646692838997</v>
      </c>
      <c r="I191" s="1518">
        <f t="shared" si="100"/>
        <v>1.3651915368344629</v>
      </c>
    </row>
    <row r="192" spans="1:14">
      <c r="A192" s="650"/>
      <c r="B192" s="1519" t="str">
        <f>CONCATENATE(D183,"m³/s")</f>
        <v>20m³/s</v>
      </c>
      <c r="C192" s="1502">
        <f>((($C$91*$C181*C185)*(C187*C187)/($C182*$C182*$C182))*($C$90/$E$90))/1000</f>
        <v>0</v>
      </c>
      <c r="D192" s="1502">
        <f t="shared" ref="D192:I192" si="101">((($C$91*$C181*D185)*(D187*D187)/($C182*$C182*$C182))*($C$90/$E$90))/1000</f>
        <v>0.46916031063571134</v>
      </c>
      <c r="E192" s="1502">
        <f t="shared" si="101"/>
        <v>0.84683436069745899</v>
      </c>
      <c r="F192" s="1502">
        <f t="shared" si="101"/>
        <v>1.1464020157941857</v>
      </c>
      <c r="G192" s="1502">
        <f t="shared" si="101"/>
        <v>1.3795037590056696</v>
      </c>
      <c r="H192" s="1502">
        <f t="shared" si="101"/>
        <v>1.5562526781282708</v>
      </c>
      <c r="I192" s="1520">
        <f t="shared" si="101"/>
        <v>1.6854216504129174</v>
      </c>
    </row>
    <row r="193" spans="1:11">
      <c r="A193" s="650"/>
      <c r="B193" s="1519" t="str">
        <f>CONCATENATE(E183,"m³/s")</f>
        <v>22m³/s</v>
      </c>
      <c r="C193" s="1502">
        <f>((($C$91*$C181*C185)*(C188*C188)/($C182*$C182*$C182))*($C$90/$E$90))/1000</f>
        <v>0</v>
      </c>
      <c r="D193" s="1502">
        <f t="shared" ref="D193:I193" si="102">((($C$91*$C181*D185)*(D188*D188)/($C182*$C182*$C182))*($C$90/$E$90))/1000</f>
        <v>0.56768397586921082</v>
      </c>
      <c r="E193" s="1502">
        <f t="shared" si="102"/>
        <v>1.0246695764439253</v>
      </c>
      <c r="F193" s="1502">
        <f t="shared" si="102"/>
        <v>1.3871464391109634</v>
      </c>
      <c r="G193" s="1502">
        <f t="shared" si="102"/>
        <v>1.66919954839686</v>
      </c>
      <c r="H193" s="1502">
        <f t="shared" si="102"/>
        <v>1.8830657405352076</v>
      </c>
      <c r="I193" s="1520">
        <f t="shared" si="102"/>
        <v>2.0393601969996302</v>
      </c>
    </row>
    <row r="194" spans="1:11">
      <c r="A194" s="650"/>
      <c r="B194" s="1519" t="str">
        <f>CONCATENATE(F183,"m³/s")</f>
        <v>24m³/s</v>
      </c>
      <c r="C194" s="1502">
        <f>((($C$91*$C181*C185)*(C189*C189)/($C182*$C182*$C182))*($C$90/$E$90))/1000</f>
        <v>0</v>
      </c>
      <c r="D194" s="1502">
        <f t="shared" ref="D194:I194" si="103">((($C$91*$C181*D185)*(D189*D189)/($C182*$C182*$C182))*($C$90/$E$90))/1000</f>
        <v>0.67559084731542451</v>
      </c>
      <c r="E194" s="1502">
        <f t="shared" si="103"/>
        <v>1.2194414794043411</v>
      </c>
      <c r="F194" s="1502">
        <f t="shared" si="103"/>
        <v>1.6508189027436269</v>
      </c>
      <c r="G194" s="1502">
        <f t="shared" si="103"/>
        <v>1.9864854129681648</v>
      </c>
      <c r="H194" s="1502">
        <f t="shared" si="103"/>
        <v>2.2410038565047108</v>
      </c>
      <c r="I194" s="1520">
        <f t="shared" si="103"/>
        <v>2.4270071765946017</v>
      </c>
    </row>
    <row r="195" spans="1:11" ht="13.8" thickBot="1">
      <c r="A195" s="652"/>
      <c r="B195" s="1521" t="str">
        <f>CONCATENATE(G183,"m³/s")</f>
        <v>26m³/s</v>
      </c>
      <c r="C195" s="1505">
        <f>((($C$91*$C181*C185)*(C190*C190)/($C182*$C182*$C182))*($C$90/$E$90))/1000</f>
        <v>0</v>
      </c>
      <c r="D195" s="1505">
        <f t="shared" ref="D195:I195" si="104">((($C$91*$C181*D185)*(D190*D190)/($C182*$C182*$C182))*($C$90/$E$90))/1000</f>
        <v>0.79288092497435214</v>
      </c>
      <c r="E195" s="1505">
        <f t="shared" si="104"/>
        <v>1.4311500695787058</v>
      </c>
      <c r="F195" s="1505">
        <f t="shared" si="104"/>
        <v>1.9374194066921733</v>
      </c>
      <c r="G195" s="1505">
        <f t="shared" si="104"/>
        <v>2.3313613527195822</v>
      </c>
      <c r="H195" s="1505">
        <f t="shared" si="104"/>
        <v>2.6300670260367784</v>
      </c>
      <c r="I195" s="1522">
        <f t="shared" si="104"/>
        <v>2.8483625891978308</v>
      </c>
    </row>
    <row r="196" spans="1:11" ht="13.8" thickBot="1">
      <c r="B196" s="1270" t="str">
        <f>CONCATENATE('Long Columns'!C197,"m Pipe Diameter (in meters)")</f>
        <v>1,2m Pipe Diameter (in meters)</v>
      </c>
    </row>
    <row r="197" spans="1:11" ht="14.4" thickBot="1">
      <c r="A197" s="1047"/>
      <c r="B197" s="1467" t="s">
        <v>1273</v>
      </c>
      <c r="C197" s="1478">
        <v>1.2</v>
      </c>
      <c r="D197" s="1419" t="s">
        <v>46</v>
      </c>
      <c r="E197" s="1049"/>
      <c r="F197" s="1049"/>
      <c r="G197" s="1049"/>
      <c r="H197" s="1049"/>
      <c r="I197" s="1049"/>
      <c r="J197" s="1050"/>
    </row>
    <row r="198" spans="1:11">
      <c r="A198" s="650"/>
      <c r="B198" s="1508" t="s">
        <v>968</v>
      </c>
      <c r="C198" s="1509">
        <f>C197*PI()</f>
        <v>3.7699111843077517</v>
      </c>
      <c r="D198" s="1419" t="s">
        <v>46</v>
      </c>
      <c r="J198" s="535"/>
    </row>
    <row r="199" spans="1:11">
      <c r="A199" s="650"/>
      <c r="B199" s="1510" t="s">
        <v>969</v>
      </c>
      <c r="C199" s="1511">
        <f>(C197*C197)*PI()/4</f>
        <v>1.1309733552923256</v>
      </c>
      <c r="D199" s="1496" t="s">
        <v>277</v>
      </c>
      <c r="J199" s="535"/>
    </row>
    <row r="200" spans="1:11">
      <c r="A200" s="650"/>
      <c r="B200" s="1462" t="s">
        <v>1377</v>
      </c>
      <c r="C200" s="1512">
        <v>28</v>
      </c>
      <c r="D200" s="803">
        <v>30</v>
      </c>
      <c r="E200" s="803">
        <v>32</v>
      </c>
      <c r="F200" s="803">
        <v>34</v>
      </c>
      <c r="G200" s="803">
        <v>36</v>
      </c>
      <c r="H200" s="532" t="s">
        <v>274</v>
      </c>
      <c r="J200" s="535"/>
    </row>
    <row r="201" spans="1:11" ht="13.8" thickBot="1">
      <c r="A201" s="1394"/>
      <c r="B201" s="1485" t="s">
        <v>1378</v>
      </c>
      <c r="C201" s="803">
        <f>2.1*0.85</f>
        <v>1.7849999999999999</v>
      </c>
      <c r="D201" s="1486">
        <f>C201</f>
        <v>1.7849999999999999</v>
      </c>
      <c r="E201" s="1486">
        <f t="shared" ref="E201:J201" si="105">D201</f>
        <v>1.7849999999999999</v>
      </c>
      <c r="F201" s="1486">
        <f t="shared" si="105"/>
        <v>1.7849999999999999</v>
      </c>
      <c r="G201" s="1486">
        <f t="shared" si="105"/>
        <v>1.7849999999999999</v>
      </c>
      <c r="H201" s="1486">
        <f t="shared" si="105"/>
        <v>1.7849999999999999</v>
      </c>
      <c r="I201" s="1486">
        <f t="shared" si="105"/>
        <v>1.7849999999999999</v>
      </c>
      <c r="J201" s="1487">
        <f t="shared" si="105"/>
        <v>1.7849999999999999</v>
      </c>
      <c r="K201" s="532" t="s">
        <v>1379</v>
      </c>
    </row>
    <row r="202" spans="1:11" ht="13.8" thickBot="1">
      <c r="A202" s="650"/>
      <c r="B202" s="1513" t="s">
        <v>1380</v>
      </c>
      <c r="C202" s="1514">
        <v>0</v>
      </c>
      <c r="D202" s="1121">
        <v>50</v>
      </c>
      <c r="E202" s="1121">
        <v>100</v>
      </c>
      <c r="F202" s="1121">
        <v>150</v>
      </c>
      <c r="G202" s="1121">
        <v>200</v>
      </c>
      <c r="H202" s="1121">
        <v>250</v>
      </c>
      <c r="I202" s="1121">
        <v>300</v>
      </c>
      <c r="J202" s="1515">
        <v>350</v>
      </c>
    </row>
    <row r="203" spans="1:11">
      <c r="A203" s="650"/>
      <c r="B203" s="4749" t="s">
        <v>1377</v>
      </c>
      <c r="C203" s="1516">
        <f>C200</f>
        <v>28</v>
      </c>
      <c r="D203" s="1493">
        <f t="shared" ref="D203:J203" si="106">C203-(($C$92/(100/(D202-C202)))*C203)</f>
        <v>26.6</v>
      </c>
      <c r="E203" s="1493">
        <f t="shared" si="106"/>
        <v>25.270000000000003</v>
      </c>
      <c r="F203" s="1493">
        <f t="shared" si="106"/>
        <v>24.006500000000003</v>
      </c>
      <c r="G203" s="1493">
        <f t="shared" si="106"/>
        <v>22.806175000000003</v>
      </c>
      <c r="H203" s="1493">
        <f t="shared" si="106"/>
        <v>21.665866250000004</v>
      </c>
      <c r="I203" s="1493">
        <f t="shared" si="106"/>
        <v>20.582572937500004</v>
      </c>
      <c r="J203" s="1481">
        <f t="shared" si="106"/>
        <v>19.553444290625002</v>
      </c>
    </row>
    <row r="204" spans="1:11">
      <c r="A204" s="650"/>
      <c r="B204" s="4750"/>
      <c r="C204" s="1494">
        <f>D200</f>
        <v>30</v>
      </c>
      <c r="D204" s="536">
        <f t="shared" ref="D204:J204" si="107">C204-(($C$92/(100/(D202-C202)))*C204)</f>
        <v>28.5</v>
      </c>
      <c r="E204" s="536">
        <f t="shared" si="107"/>
        <v>27.074999999999999</v>
      </c>
      <c r="F204" s="536">
        <f t="shared" si="107"/>
        <v>25.721249999999998</v>
      </c>
      <c r="G204" s="536">
        <f t="shared" si="107"/>
        <v>24.435187499999998</v>
      </c>
      <c r="H204" s="536">
        <f t="shared" si="107"/>
        <v>23.213428124999997</v>
      </c>
      <c r="I204" s="536">
        <f t="shared" si="107"/>
        <v>22.052756718749997</v>
      </c>
      <c r="J204" s="537">
        <f t="shared" si="107"/>
        <v>20.950118882812497</v>
      </c>
    </row>
    <row r="205" spans="1:11">
      <c r="A205" s="650"/>
      <c r="B205" s="4750"/>
      <c r="C205" s="1494">
        <f>E200</f>
        <v>32</v>
      </c>
      <c r="D205" s="536">
        <f t="shared" ref="D205:J205" si="108">C205-(($C$92/(100/(D202-C202)))*C205)</f>
        <v>30.4</v>
      </c>
      <c r="E205" s="536">
        <f t="shared" si="108"/>
        <v>28.88</v>
      </c>
      <c r="F205" s="536">
        <f t="shared" si="108"/>
        <v>27.436</v>
      </c>
      <c r="G205" s="536">
        <f t="shared" si="108"/>
        <v>26.0642</v>
      </c>
      <c r="H205" s="536">
        <f t="shared" si="108"/>
        <v>24.76099</v>
      </c>
      <c r="I205" s="536">
        <f t="shared" si="108"/>
        <v>23.522940500000001</v>
      </c>
      <c r="J205" s="537">
        <f t="shared" si="108"/>
        <v>22.346793475000002</v>
      </c>
    </row>
    <row r="206" spans="1:11">
      <c r="A206" s="650"/>
      <c r="B206" s="4750"/>
      <c r="C206" s="1494">
        <f>F200</f>
        <v>34</v>
      </c>
      <c r="D206" s="536">
        <f t="shared" ref="D206:J206" si="109">C206-(($C$92/(100/(D202-C202)))*C206)</f>
        <v>32.299999999999997</v>
      </c>
      <c r="E206" s="536">
        <f t="shared" si="109"/>
        <v>30.684999999999999</v>
      </c>
      <c r="F206" s="536">
        <f t="shared" si="109"/>
        <v>29.150749999999999</v>
      </c>
      <c r="G206" s="536">
        <f t="shared" si="109"/>
        <v>27.693212499999998</v>
      </c>
      <c r="H206" s="536">
        <f t="shared" si="109"/>
        <v>26.308551874999999</v>
      </c>
      <c r="I206" s="536">
        <f t="shared" si="109"/>
        <v>24.993124281249997</v>
      </c>
      <c r="J206" s="537">
        <f t="shared" si="109"/>
        <v>23.743468067187496</v>
      </c>
    </row>
    <row r="207" spans="1:11" ht="13.8" thickBot="1">
      <c r="A207" s="650"/>
      <c r="B207" s="4751"/>
      <c r="C207" s="1495">
        <f>G200</f>
        <v>36</v>
      </c>
      <c r="D207" s="1066">
        <f t="shared" ref="D207:J207" si="110">C207-(($C$92/(100/(D202-C202)))*C207)</f>
        <v>34.200000000000003</v>
      </c>
      <c r="E207" s="1066">
        <f t="shared" si="110"/>
        <v>32.49</v>
      </c>
      <c r="F207" s="1066">
        <f t="shared" si="110"/>
        <v>30.865500000000001</v>
      </c>
      <c r="G207" s="1066">
        <f t="shared" si="110"/>
        <v>29.322225</v>
      </c>
      <c r="H207" s="1066">
        <f t="shared" si="110"/>
        <v>27.856113749999999</v>
      </c>
      <c r="I207" s="1066">
        <f t="shared" si="110"/>
        <v>26.463308062499998</v>
      </c>
      <c r="J207" s="1496">
        <f t="shared" si="110"/>
        <v>25.140142659374998</v>
      </c>
    </row>
    <row r="208" spans="1:11">
      <c r="A208" s="650"/>
      <c r="B208" s="1517" t="str">
        <f>CONCATENATE(C200,"m³/s")</f>
        <v>28m³/s</v>
      </c>
      <c r="C208" s="1498">
        <f t="shared" ref="C208:J208" si="111">((($C$91*$C198*C202)*(C203*C203)/($C199*$C199*$C199))*($C$90/$E$90))/1000</f>
        <v>0</v>
      </c>
      <c r="D208" s="1498">
        <f t="shared" si="111"/>
        <v>0.36954821278854588</v>
      </c>
      <c r="E208" s="1498">
        <f t="shared" si="111"/>
        <v>0.66703452408332531</v>
      </c>
      <c r="F208" s="1498">
        <f t="shared" si="111"/>
        <v>0.90299798697780165</v>
      </c>
      <c r="G208" s="1498">
        <f t="shared" si="111"/>
        <v>1.0866075776632882</v>
      </c>
      <c r="H208" s="1498">
        <f t="shared" si="111"/>
        <v>1.2258291735513969</v>
      </c>
      <c r="I208" s="1498">
        <f t="shared" si="111"/>
        <v>1.3275729949561628</v>
      </c>
      <c r="J208" s="1518">
        <f t="shared" si="111"/>
        <v>1.3978237326059266</v>
      </c>
    </row>
    <row r="209" spans="1:10">
      <c r="A209" s="650"/>
      <c r="B209" s="1519" t="str">
        <f>CONCATENATE(D200,"m³/s")</f>
        <v>30m³/s</v>
      </c>
      <c r="C209" s="1502">
        <f t="shared" ref="C209:J209" si="112">((($C$91*$C198*C202)*(C204*C204)/($C199*$C199*$C199))*($C$90/$E$90))/1000</f>
        <v>0</v>
      </c>
      <c r="D209" s="1502">
        <f t="shared" si="112"/>
        <v>0.4242262646807286</v>
      </c>
      <c r="E209" s="1502">
        <f t="shared" si="112"/>
        <v>0.76572840774871509</v>
      </c>
      <c r="F209" s="1502">
        <f t="shared" si="112"/>
        <v>1.0366048319898229</v>
      </c>
      <c r="G209" s="1502">
        <f t="shared" si="112"/>
        <v>1.2473811478277534</v>
      </c>
      <c r="H209" s="1502">
        <f t="shared" si="112"/>
        <v>1.4072018573931844</v>
      </c>
      <c r="I209" s="1502">
        <f t="shared" si="112"/>
        <v>1.5239996115568188</v>
      </c>
      <c r="J209" s="1520">
        <f t="shared" si="112"/>
        <v>1.6046445910017</v>
      </c>
    </row>
    <row r="210" spans="1:10">
      <c r="A210" s="650"/>
      <c r="B210" s="1519" t="str">
        <f>CONCATENATE(E200,"m³/s")</f>
        <v>32m³/s</v>
      </c>
      <c r="C210" s="1502">
        <f t="shared" ref="C210:J210" si="113">((($C$91*$C198*C202)*(C205*C205)/($C199*$C199*$C199))*($C$90/$E$90))/1000</f>
        <v>0</v>
      </c>
      <c r="D210" s="1502">
        <f t="shared" si="113"/>
        <v>0.48267521670340668</v>
      </c>
      <c r="E210" s="1502">
        <f t="shared" si="113"/>
        <v>0.87122876614964939</v>
      </c>
      <c r="F210" s="1502">
        <f t="shared" si="113"/>
        <v>1.1794259421750879</v>
      </c>
      <c r="G210" s="1502">
        <f t="shared" si="113"/>
        <v>1.4192425504173554</v>
      </c>
      <c r="H210" s="1502">
        <f t="shared" si="113"/>
        <v>1.601083002189579</v>
      </c>
      <c r="I210" s="1502">
        <f t="shared" si="113"/>
        <v>1.7339728913713146</v>
      </c>
      <c r="J210" s="1520">
        <f t="shared" si="113"/>
        <v>1.8257289568730466</v>
      </c>
    </row>
    <row r="211" spans="1:10">
      <c r="A211" s="650"/>
      <c r="B211" s="1519" t="str">
        <f>CONCATENATE(F200,"m³/s")</f>
        <v>34m³/s</v>
      </c>
      <c r="C211" s="1502">
        <f t="shared" ref="C211:J211" si="114">((($C$91*$C198*C202)*(C206*C206)/($C199*$C199*$C199))*($C$90/$E$90))/1000</f>
        <v>0</v>
      </c>
      <c r="D211" s="1502">
        <f t="shared" si="114"/>
        <v>0.54489506885658023</v>
      </c>
      <c r="E211" s="1502">
        <f t="shared" si="114"/>
        <v>0.98353559928612744</v>
      </c>
      <c r="F211" s="1502">
        <f t="shared" si="114"/>
        <v>1.3314613175335948</v>
      </c>
      <c r="G211" s="1502">
        <f t="shared" si="114"/>
        <v>1.6021917854320924</v>
      </c>
      <c r="H211" s="1502">
        <f t="shared" si="114"/>
        <v>1.8074726079405796</v>
      </c>
      <c r="I211" s="1502">
        <f t="shared" si="114"/>
        <v>1.9574928343996472</v>
      </c>
      <c r="J211" s="1520">
        <f t="shared" si="114"/>
        <v>2.0610768302199616</v>
      </c>
    </row>
    <row r="212" spans="1:10" ht="13.8" thickBot="1">
      <c r="A212" s="652"/>
      <c r="B212" s="1521" t="str">
        <f>CONCATENATE(G200,"m³/s")</f>
        <v>36m³/s</v>
      </c>
      <c r="C212" s="1505">
        <f t="shared" ref="C212:J212" si="115">((($C$91*$C198*C202)*(C207*C207)/($C199*$C199*$C199))*($C$90/$E$90))/1000</f>
        <v>0</v>
      </c>
      <c r="D212" s="1505">
        <f t="shared" si="115"/>
        <v>0.61088582114024914</v>
      </c>
      <c r="E212" s="1505">
        <f t="shared" si="115"/>
        <v>1.10264890715815</v>
      </c>
      <c r="F212" s="1505">
        <f t="shared" si="115"/>
        <v>1.4927109580653453</v>
      </c>
      <c r="G212" s="1505">
        <f t="shared" si="115"/>
        <v>1.7962288528719657</v>
      </c>
      <c r="H212" s="1505">
        <f t="shared" si="115"/>
        <v>2.026370674646186</v>
      </c>
      <c r="I212" s="1505">
        <f t="shared" si="115"/>
        <v>2.194559440641819</v>
      </c>
      <c r="J212" s="1522">
        <f t="shared" si="115"/>
        <v>2.3106882110424496</v>
      </c>
    </row>
    <row r="213" spans="1:10" ht="13.8" thickBot="1">
      <c r="B213" s="1270" t="str">
        <f>CONCATENATE('Long Columns'!C214,"m Pipe Diameter (in meters)")</f>
        <v>1,4m Pipe Diameter (in meters)</v>
      </c>
    </row>
    <row r="214" spans="1:10" ht="14.4" thickBot="1">
      <c r="A214" s="1047"/>
      <c r="B214" s="1467" t="s">
        <v>1273</v>
      </c>
      <c r="C214" s="1478">
        <v>1.4</v>
      </c>
      <c r="D214" s="1419" t="s">
        <v>46</v>
      </c>
      <c r="E214" s="1049"/>
      <c r="F214" s="1049"/>
      <c r="G214" s="1049"/>
      <c r="H214" s="1049"/>
      <c r="I214" s="1049"/>
      <c r="J214" s="1050"/>
    </row>
    <row r="215" spans="1:10">
      <c r="A215" s="650"/>
      <c r="B215" s="1508" t="s">
        <v>968</v>
      </c>
      <c r="C215" s="1509">
        <f>C214*PI()</f>
        <v>4.3982297150257104</v>
      </c>
      <c r="D215" s="1419" t="s">
        <v>46</v>
      </c>
      <c r="J215" s="535"/>
    </row>
    <row r="216" spans="1:10">
      <c r="A216" s="650"/>
      <c r="B216" s="1510" t="s">
        <v>969</v>
      </c>
      <c r="C216" s="1511">
        <f>(C214*C214)*PI()/4</f>
        <v>1.5393804002589984</v>
      </c>
      <c r="D216" s="1496" t="s">
        <v>277</v>
      </c>
      <c r="J216" s="535"/>
    </row>
    <row r="217" spans="1:10">
      <c r="A217" s="650"/>
      <c r="B217" s="1462" t="s">
        <v>1377</v>
      </c>
      <c r="C217" s="1512">
        <v>44</v>
      </c>
      <c r="D217" s="1512">
        <v>46</v>
      </c>
      <c r="E217" s="803">
        <v>48</v>
      </c>
      <c r="F217" s="803">
        <v>50</v>
      </c>
      <c r="G217" s="803">
        <v>52</v>
      </c>
      <c r="H217" s="532" t="s">
        <v>274</v>
      </c>
      <c r="J217" s="535"/>
    </row>
    <row r="218" spans="1:10" ht="13.8" thickBot="1">
      <c r="A218" s="1394"/>
      <c r="B218" s="1485" t="s">
        <v>1378</v>
      </c>
      <c r="C218" s="803">
        <v>1.9</v>
      </c>
      <c r="D218" s="1486">
        <f>C218</f>
        <v>1.9</v>
      </c>
      <c r="E218" s="1486">
        <f>D218</f>
        <v>1.9</v>
      </c>
      <c r="F218" s="1486">
        <f>E218</f>
        <v>1.9</v>
      </c>
      <c r="G218" s="1486">
        <f>F218</f>
        <v>1.9</v>
      </c>
      <c r="H218" s="1486">
        <f>G218</f>
        <v>1.9</v>
      </c>
      <c r="I218" s="532" t="s">
        <v>1379</v>
      </c>
      <c r="J218" s="535"/>
    </row>
    <row r="219" spans="1:10" ht="13.8" thickBot="1">
      <c r="A219" s="650"/>
      <c r="B219" s="1513" t="s">
        <v>1380</v>
      </c>
      <c r="C219" s="1514">
        <v>0</v>
      </c>
      <c r="D219" s="1121">
        <v>200</v>
      </c>
      <c r="E219" s="1121">
        <v>400</v>
      </c>
      <c r="F219" s="1121">
        <v>600</v>
      </c>
      <c r="G219" s="1121">
        <v>800</v>
      </c>
      <c r="H219" s="1515">
        <v>1000</v>
      </c>
      <c r="J219" s="535"/>
    </row>
    <row r="220" spans="1:10">
      <c r="A220" s="650"/>
      <c r="B220" s="4749" t="s">
        <v>1377</v>
      </c>
      <c r="C220" s="1516">
        <f>C217</f>
        <v>44</v>
      </c>
      <c r="D220" s="1493">
        <f>C220-(($C$92/(100/(D219-C219)))*C220)</f>
        <v>35.200000000000003</v>
      </c>
      <c r="E220" s="1493">
        <f>D220-(($C$92/(100/(E219-D219)))*D220)</f>
        <v>28.160000000000004</v>
      </c>
      <c r="F220" s="1493">
        <f>E220-(($C$92/(100/(F219-E219)))*E220)</f>
        <v>22.528000000000002</v>
      </c>
      <c r="G220" s="1493">
        <f>F220-(($C$92/(100/(G219-F219)))*F220)</f>
        <v>18.022400000000001</v>
      </c>
      <c r="H220" s="1493">
        <f>G220-(($C$92/(100/(H219-G219)))*G220)</f>
        <v>14.417920000000001</v>
      </c>
      <c r="J220" s="535"/>
    </row>
    <row r="221" spans="1:10">
      <c r="A221" s="650"/>
      <c r="B221" s="4750"/>
      <c r="C221" s="1494">
        <f>D217</f>
        <v>46</v>
      </c>
      <c r="D221" s="536">
        <f>C221-(($C$92/(100/(D219-C219)))*C221)</f>
        <v>36.799999999999997</v>
      </c>
      <c r="E221" s="536">
        <f>D221-(($C$92/(100/(E219-D219)))*D221)</f>
        <v>29.439999999999998</v>
      </c>
      <c r="F221" s="536">
        <f>E221-(($C$92/(100/(F219-E219)))*E221)</f>
        <v>23.552</v>
      </c>
      <c r="G221" s="536">
        <f>F221-(($C$92/(100/(G219-F219)))*F221)</f>
        <v>18.8416</v>
      </c>
      <c r="H221" s="536">
        <f>G221-(($C$92/(100/(H219-G219)))*G221)</f>
        <v>15.07328</v>
      </c>
      <c r="J221" s="535"/>
    </row>
    <row r="222" spans="1:10">
      <c r="A222" s="650"/>
      <c r="B222" s="4750"/>
      <c r="C222" s="1494">
        <f>E217</f>
        <v>48</v>
      </c>
      <c r="D222" s="536">
        <f>C222-(($C$92/(100/(D219-C219)))*C222)</f>
        <v>38.4</v>
      </c>
      <c r="E222" s="536">
        <f>D222-(($C$92/(100/(E219-D219)))*D222)</f>
        <v>30.72</v>
      </c>
      <c r="F222" s="536">
        <f>E222-(($C$92/(100/(F219-E219)))*E222)</f>
        <v>24.576000000000001</v>
      </c>
      <c r="G222" s="536">
        <f>F222-(($C$92/(100/(G219-F219)))*F222)</f>
        <v>19.660800000000002</v>
      </c>
      <c r="H222" s="536">
        <f>G222-(($C$92/(100/(H219-G219)))*G222)</f>
        <v>15.728640000000002</v>
      </c>
      <c r="J222" s="535"/>
    </row>
    <row r="223" spans="1:10">
      <c r="A223" s="650"/>
      <c r="B223" s="4750"/>
      <c r="C223" s="1494">
        <f>F217</f>
        <v>50</v>
      </c>
      <c r="D223" s="536">
        <f>C223-(($C$92/(100/(D219-C219)))*C223)</f>
        <v>40</v>
      </c>
      <c r="E223" s="536">
        <f>D223-(($C$92/(100/(E219-D219)))*D223)</f>
        <v>32</v>
      </c>
      <c r="F223" s="536">
        <f>E223-(($C$92/(100/(F219-E219)))*E223)</f>
        <v>25.6</v>
      </c>
      <c r="G223" s="536">
        <f>F223-(($C$92/(100/(G219-F219)))*F223)</f>
        <v>20.48</v>
      </c>
      <c r="H223" s="536">
        <f>G223-(($C$92/(100/(H219-G219)))*G223)</f>
        <v>16.384</v>
      </c>
      <c r="J223" s="535"/>
    </row>
    <row r="224" spans="1:10" ht="13.8" thickBot="1">
      <c r="A224" s="650"/>
      <c r="B224" s="4751"/>
      <c r="C224" s="1495">
        <f>G217</f>
        <v>52</v>
      </c>
      <c r="D224" s="1066">
        <f>C224-(($C$92/(100/(D219-C219)))*C224)</f>
        <v>41.6</v>
      </c>
      <c r="E224" s="1066">
        <f>D224-(($C$92/(100/(E219-D219)))*D224)</f>
        <v>33.28</v>
      </c>
      <c r="F224" s="1066">
        <f>E224-(($C$92/(100/(F219-E219)))*E224)</f>
        <v>26.624000000000002</v>
      </c>
      <c r="G224" s="1066">
        <f>F224-(($C$92/(100/(G219-F219)))*F224)</f>
        <v>21.299200000000003</v>
      </c>
      <c r="H224" s="1066">
        <f>G224-(($C$92/(100/(H219-G219)))*G224)</f>
        <v>17.039360000000002</v>
      </c>
      <c r="J224" s="535"/>
    </row>
    <row r="225" spans="1:10">
      <c r="A225" s="650"/>
      <c r="B225" s="1517" t="str">
        <f>CONCATENATE(C217,"m³/s")</f>
        <v>44m³/s</v>
      </c>
      <c r="C225" s="1498">
        <f t="shared" ref="C225:H225" si="116">((($C$91*$C215*C219)*(C220*C220)/($C216*$C216*$C216))*($C$90/$E$90))/1000</f>
        <v>0</v>
      </c>
      <c r="D225" s="1498">
        <f t="shared" si="116"/>
        <v>1.1976204498498106</v>
      </c>
      <c r="E225" s="1498">
        <f t="shared" si="116"/>
        <v>1.5329541758077581</v>
      </c>
      <c r="F225" s="1498">
        <f t="shared" si="116"/>
        <v>1.4716360087754474</v>
      </c>
      <c r="G225" s="1498">
        <f t="shared" si="116"/>
        <v>1.2557960608217149</v>
      </c>
      <c r="H225" s="1498">
        <f t="shared" si="116"/>
        <v>1.004636848657372</v>
      </c>
      <c r="J225" s="535"/>
    </row>
    <row r="226" spans="1:10">
      <c r="A226" s="650"/>
      <c r="B226" s="1519" t="str">
        <f>CONCATENATE(D217,"m³/s")</f>
        <v>46m³/s</v>
      </c>
      <c r="C226" s="1502">
        <f t="shared" ref="C226:H226" si="117">((($C$91*$C215*C219)*(C221*C221)/($C216*$C216*$C216))*($C$90/$E$90))/1000</f>
        <v>0</v>
      </c>
      <c r="D226" s="1502">
        <f t="shared" si="117"/>
        <v>1.3089694586168379</v>
      </c>
      <c r="E226" s="1502">
        <f t="shared" si="117"/>
        <v>1.6754809070295531</v>
      </c>
      <c r="F226" s="1502">
        <f t="shared" si="117"/>
        <v>1.608461670748371</v>
      </c>
      <c r="G226" s="1502">
        <f t="shared" si="117"/>
        <v>1.37255395903861</v>
      </c>
      <c r="H226" s="1502">
        <f t="shared" si="117"/>
        <v>1.0980431672308879</v>
      </c>
      <c r="J226" s="535"/>
    </row>
    <row r="227" spans="1:10">
      <c r="A227" s="650"/>
      <c r="B227" s="1519" t="str">
        <f>CONCATENATE(E217,"m³/s")</f>
        <v>48m³/s</v>
      </c>
      <c r="C227" s="1502">
        <f t="shared" ref="C227:H227" si="118">((($C$91*$C215*C219)*(C222*C222)/($C216*$C216*$C216))*($C$90/$E$90))/1000</f>
        <v>0</v>
      </c>
      <c r="D227" s="1502">
        <f t="shared" si="118"/>
        <v>1.4252673122179562</v>
      </c>
      <c r="E227" s="1502">
        <f t="shared" si="118"/>
        <v>1.8243421596389842</v>
      </c>
      <c r="F227" s="1502">
        <f t="shared" si="118"/>
        <v>1.7513684732534249</v>
      </c>
      <c r="G227" s="1502">
        <f t="shared" si="118"/>
        <v>1.494501097176256</v>
      </c>
      <c r="H227" s="1502">
        <f t="shared" si="118"/>
        <v>1.195600877741005</v>
      </c>
      <c r="J227" s="535"/>
    </row>
    <row r="228" spans="1:10">
      <c r="A228" s="650"/>
      <c r="B228" s="1519" t="str">
        <f>CONCATENATE(F217,"m³/s")</f>
        <v>50m³/s</v>
      </c>
      <c r="C228" s="1502">
        <f t="shared" ref="C228:H228" si="119">((($C$91*$C215*C219)*(C223*C223)/($C216*$C216*$C216))*($C$90/$E$90))/1000</f>
        <v>0</v>
      </c>
      <c r="D228" s="1502">
        <f t="shared" si="119"/>
        <v>1.5465140106531647</v>
      </c>
      <c r="E228" s="1502">
        <f t="shared" si="119"/>
        <v>1.9795379336360506</v>
      </c>
      <c r="F228" s="1502">
        <f t="shared" si="119"/>
        <v>1.900356416290609</v>
      </c>
      <c r="G228" s="1502">
        <f t="shared" si="119"/>
        <v>1.6216374752346527</v>
      </c>
      <c r="H228" s="1502">
        <f t="shared" si="119"/>
        <v>1.2973099801877219</v>
      </c>
      <c r="J228" s="535"/>
    </row>
    <row r="229" spans="1:10" ht="13.8" thickBot="1">
      <c r="A229" s="652"/>
      <c r="B229" s="1521" t="str">
        <f>CONCATENATE(G217,"m³/s")</f>
        <v>52m³/s</v>
      </c>
      <c r="C229" s="1505">
        <f t="shared" ref="C229:H229" si="120">((($C$91*$C215*C219)*(C224*C224)/($C216*$C216*$C216))*($C$90/$E$90))/1000</f>
        <v>0</v>
      </c>
      <c r="D229" s="1505">
        <f t="shared" si="120"/>
        <v>1.672709553922463</v>
      </c>
      <c r="E229" s="1505">
        <f t="shared" si="120"/>
        <v>2.1410682290207523</v>
      </c>
      <c r="F229" s="1505">
        <f t="shared" si="120"/>
        <v>2.0554254998599228</v>
      </c>
      <c r="G229" s="1505">
        <f t="shared" si="120"/>
        <v>1.7539630932138006</v>
      </c>
      <c r="H229" s="1505">
        <f t="shared" si="120"/>
        <v>1.4031704745710403</v>
      </c>
      <c r="I229" s="541"/>
      <c r="J229" s="543"/>
    </row>
    <row r="230" spans="1:10" ht="13.8" thickBot="1">
      <c r="B230" s="1270" t="str">
        <f>CONCATENATE('Long Columns'!C231,"m Pipe Diameter (in meters)")</f>
        <v>1,6m Pipe Diameter (in meters)</v>
      </c>
    </row>
    <row r="231" spans="1:10" ht="14.4" thickBot="1">
      <c r="A231" s="1047"/>
      <c r="B231" s="1467" t="s">
        <v>1273</v>
      </c>
      <c r="C231" s="1478">
        <v>1.6</v>
      </c>
      <c r="D231" s="1419" t="s">
        <v>46</v>
      </c>
      <c r="E231" s="1049"/>
      <c r="F231" s="1049"/>
      <c r="G231" s="1049"/>
      <c r="H231" s="1049"/>
      <c r="I231" s="1049"/>
      <c r="J231" s="1050"/>
    </row>
    <row r="232" spans="1:10">
      <c r="A232" s="650"/>
      <c r="B232" s="1508" t="s">
        <v>968</v>
      </c>
      <c r="C232" s="1509">
        <f>C231*PI()</f>
        <v>5.026548245743669</v>
      </c>
      <c r="D232" s="1419" t="s">
        <v>46</v>
      </c>
      <c r="J232" s="535"/>
    </row>
    <row r="233" spans="1:10">
      <c r="A233" s="650"/>
      <c r="B233" s="1510" t="s">
        <v>969</v>
      </c>
      <c r="C233" s="1511">
        <f>(C231*C231)*PI()/4</f>
        <v>2.0106192982974678</v>
      </c>
      <c r="D233" s="1496" t="s">
        <v>277</v>
      </c>
      <c r="J233" s="535"/>
    </row>
    <row r="234" spans="1:10">
      <c r="A234" s="650"/>
      <c r="B234" s="1462" t="s">
        <v>1377</v>
      </c>
      <c r="C234" s="1512">
        <v>64</v>
      </c>
      <c r="D234" s="803">
        <v>66</v>
      </c>
      <c r="E234" s="803">
        <v>68</v>
      </c>
      <c r="F234" s="803">
        <v>70</v>
      </c>
      <c r="G234" s="803">
        <v>72</v>
      </c>
      <c r="H234" s="532" t="s">
        <v>274</v>
      </c>
      <c r="J234" s="535"/>
    </row>
    <row r="235" spans="1:10" ht="13.8" thickBot="1">
      <c r="A235" s="1394"/>
      <c r="B235" s="1485" t="s">
        <v>1378</v>
      </c>
      <c r="C235" s="803">
        <f>2.2*0.85</f>
        <v>1.87</v>
      </c>
      <c r="D235" s="1486">
        <f>C235</f>
        <v>1.87</v>
      </c>
      <c r="E235" s="1486">
        <f>D235</f>
        <v>1.87</v>
      </c>
      <c r="F235" s="1486">
        <f>E235</f>
        <v>1.87</v>
      </c>
      <c r="G235" s="1486">
        <f>F235</f>
        <v>1.87</v>
      </c>
      <c r="H235" s="1486">
        <f>G235</f>
        <v>1.87</v>
      </c>
      <c r="I235" s="532" t="s">
        <v>1379</v>
      </c>
      <c r="J235" s="535"/>
    </row>
    <row r="236" spans="1:10" ht="13.8" thickBot="1">
      <c r="A236" s="650"/>
      <c r="B236" s="1513" t="s">
        <v>1380</v>
      </c>
      <c r="C236" s="1514">
        <v>0</v>
      </c>
      <c r="D236" s="1121">
        <v>200</v>
      </c>
      <c r="E236" s="1121">
        <v>400</v>
      </c>
      <c r="F236" s="1121">
        <v>600</v>
      </c>
      <c r="G236" s="1121">
        <v>800</v>
      </c>
      <c r="H236" s="1515">
        <v>1000</v>
      </c>
      <c r="J236" s="535"/>
    </row>
    <row r="237" spans="1:10">
      <c r="A237" s="650"/>
      <c r="B237" s="4749" t="s">
        <v>1377</v>
      </c>
      <c r="C237" s="1516">
        <f>C234</f>
        <v>64</v>
      </c>
      <c r="D237" s="1493">
        <f>C237-(($C$92/(100/(D236-C236)))*C237)</f>
        <v>51.2</v>
      </c>
      <c r="E237" s="1493">
        <f>D237-(($C$92/(100/(E236-D236)))*D237)</f>
        <v>40.96</v>
      </c>
      <c r="F237" s="1493">
        <f>E237-(($C$92/(100/(F236-E236)))*E237)</f>
        <v>32.768000000000001</v>
      </c>
      <c r="G237" s="1493">
        <f>F237-(($C$92/(100/(G236-F236)))*F237)</f>
        <v>26.214400000000001</v>
      </c>
      <c r="H237" s="1493">
        <f>G237-(($C$92/(100/(H236-G236)))*G237)</f>
        <v>20.971520000000002</v>
      </c>
      <c r="J237" s="535"/>
    </row>
    <row r="238" spans="1:10">
      <c r="A238" s="650"/>
      <c r="B238" s="4750"/>
      <c r="C238" s="1494">
        <f>D234</f>
        <v>66</v>
      </c>
      <c r="D238" s="536">
        <f>C238-(($C$92/(100/(D236-C236)))*C238)</f>
        <v>52.8</v>
      </c>
      <c r="E238" s="536">
        <f>D238-(($C$92/(100/(E236-D236)))*D238)</f>
        <v>42.239999999999995</v>
      </c>
      <c r="F238" s="536">
        <f>E238-(($C$92/(100/(F236-E236)))*E238)</f>
        <v>33.791999999999994</v>
      </c>
      <c r="G238" s="536">
        <f>F238-(($C$92/(100/(G236-F236)))*F238)</f>
        <v>27.033599999999996</v>
      </c>
      <c r="H238" s="536">
        <f>G238-(($C$92/(100/(H236-G236)))*G238)</f>
        <v>21.626879999999996</v>
      </c>
      <c r="J238" s="535"/>
    </row>
    <row r="239" spans="1:10">
      <c r="A239" s="650"/>
      <c r="B239" s="4750"/>
      <c r="C239" s="1494">
        <f>E234</f>
        <v>68</v>
      </c>
      <c r="D239" s="536">
        <f>C239-(($C$92/(100/(D236-C236)))*C239)</f>
        <v>54.4</v>
      </c>
      <c r="E239" s="536">
        <f>D239-(($C$92/(100/(E236-D236)))*D239)</f>
        <v>43.519999999999996</v>
      </c>
      <c r="F239" s="536">
        <f>E239-(($C$92/(100/(F236-E236)))*E239)</f>
        <v>34.815999999999995</v>
      </c>
      <c r="G239" s="536">
        <f>F239-(($C$92/(100/(G236-F236)))*F239)</f>
        <v>27.852799999999995</v>
      </c>
      <c r="H239" s="536">
        <f>G239-(($C$92/(100/(H236-G236)))*G239)</f>
        <v>22.282239999999994</v>
      </c>
      <c r="J239" s="535"/>
    </row>
    <row r="240" spans="1:10">
      <c r="A240" s="650"/>
      <c r="B240" s="4750"/>
      <c r="C240" s="1494">
        <f>F234</f>
        <v>70</v>
      </c>
      <c r="D240" s="536">
        <f>C240-(($C$92/(100/(D236-C236)))*C240)</f>
        <v>56</v>
      </c>
      <c r="E240" s="536">
        <f>D240-(($C$92/(100/(E236-D236)))*D240)</f>
        <v>44.8</v>
      </c>
      <c r="F240" s="536">
        <f>E240-(($C$92/(100/(F236-E236)))*E240)</f>
        <v>35.839999999999996</v>
      </c>
      <c r="G240" s="536">
        <f>F240-(($C$92/(100/(G236-F236)))*F240)</f>
        <v>28.671999999999997</v>
      </c>
      <c r="H240" s="536">
        <f>G240-(($C$92/(100/(H236-G236)))*G240)</f>
        <v>22.937599999999996</v>
      </c>
      <c r="J240" s="535"/>
    </row>
    <row r="241" spans="1:10" ht="13.8" thickBot="1">
      <c r="A241" s="650"/>
      <c r="B241" s="4751"/>
      <c r="C241" s="1495">
        <f>G234</f>
        <v>72</v>
      </c>
      <c r="D241" s="1066">
        <f>C241-(($C$92/(100/(D236-C236)))*C241)</f>
        <v>57.6</v>
      </c>
      <c r="E241" s="1066">
        <f>D241-(($C$92/(100/(E236-D236)))*D241)</f>
        <v>46.08</v>
      </c>
      <c r="F241" s="1066">
        <f>E241-(($C$92/(100/(F236-E236)))*E241)</f>
        <v>36.863999999999997</v>
      </c>
      <c r="G241" s="1066">
        <f>F241-(($C$92/(100/(G236-F236)))*F241)</f>
        <v>29.491199999999999</v>
      </c>
      <c r="H241" s="1066">
        <f>G241-(($C$92/(100/(H236-G236)))*G241)</f>
        <v>23.592959999999998</v>
      </c>
      <c r="J241" s="535"/>
    </row>
    <row r="242" spans="1:10">
      <c r="A242" s="650"/>
      <c r="B242" s="1517" t="str">
        <f>CONCATENATE(C234,"m³/s")</f>
        <v>64m³/s</v>
      </c>
      <c r="C242" s="1498">
        <f t="shared" ref="C242:H242" si="121">((($C$91*$C232*C236)*(C237*C237)/($C233*$C233*$C233))*($C$90/$E$90))/1000</f>
        <v>0</v>
      </c>
      <c r="D242" s="1498">
        <f t="shared" si="121"/>
        <v>1.2996130488523863</v>
      </c>
      <c r="E242" s="1498">
        <f t="shared" si="121"/>
        <v>1.6635047025310541</v>
      </c>
      <c r="F242" s="1498">
        <f t="shared" si="121"/>
        <v>1.5969645144298117</v>
      </c>
      <c r="G242" s="1498">
        <f t="shared" si="121"/>
        <v>1.3627430523134394</v>
      </c>
      <c r="H242" s="1498">
        <f t="shared" si="121"/>
        <v>1.0901944418507519</v>
      </c>
      <c r="J242" s="535"/>
    </row>
    <row r="243" spans="1:10">
      <c r="A243" s="650"/>
      <c r="B243" s="1519" t="str">
        <f>CONCATENATE(D234,"m³/s")</f>
        <v>66m³/s</v>
      </c>
      <c r="C243" s="1502">
        <f t="shared" ref="C243:H243" si="122">((($C$91*$C232*C236)*(C238*C238)/($C233*$C233*$C233))*($C$90/$E$90))/1000</f>
        <v>0</v>
      </c>
      <c r="D243" s="1502">
        <f t="shared" si="122"/>
        <v>1.38210801777368</v>
      </c>
      <c r="E243" s="1502">
        <f t="shared" si="122"/>
        <v>1.7690982627503098</v>
      </c>
      <c r="F243" s="1502">
        <f t="shared" si="122"/>
        <v>1.6983343322402975</v>
      </c>
      <c r="G243" s="1502">
        <f t="shared" si="122"/>
        <v>1.4492452968450538</v>
      </c>
      <c r="H243" s="1502">
        <f t="shared" si="122"/>
        <v>1.1593962374760431</v>
      </c>
      <c r="J243" s="535"/>
    </row>
    <row r="244" spans="1:10">
      <c r="A244" s="650"/>
      <c r="B244" s="1519" t="str">
        <f>CONCATENATE(E234,"m³/s")</f>
        <v>68m³/s</v>
      </c>
      <c r="C244" s="1502">
        <f t="shared" ref="C244:H244" si="123">((($C$91*$C232*C236)*(C239*C239)/($C233*$C233*$C233))*($C$90/$E$90))/1000</f>
        <v>0</v>
      </c>
      <c r="D244" s="1502">
        <f t="shared" si="123"/>
        <v>1.4671412934310137</v>
      </c>
      <c r="E244" s="1502">
        <f t="shared" si="123"/>
        <v>1.8779408555916972</v>
      </c>
      <c r="F244" s="1502">
        <f t="shared" si="123"/>
        <v>1.8028232213680293</v>
      </c>
      <c r="G244" s="1502">
        <f t="shared" si="123"/>
        <v>1.5384091489007181</v>
      </c>
      <c r="H244" s="1502">
        <f t="shared" si="123"/>
        <v>1.2307273191205743</v>
      </c>
      <c r="J244" s="535"/>
    </row>
    <row r="245" spans="1:10">
      <c r="A245" s="650"/>
      <c r="B245" s="1519" t="str">
        <f>CONCATENATE(F234,"m³/s")</f>
        <v>70m³/s</v>
      </c>
      <c r="C245" s="1502">
        <f t="shared" ref="C245:H245" si="124">((($C$91*$C232*C236)*(C240*C240)/($C233*$C233*$C233))*($C$90/$E$90))/1000</f>
        <v>0</v>
      </c>
      <c r="D245" s="1502">
        <f t="shared" si="124"/>
        <v>1.5547128758243876</v>
      </c>
      <c r="E245" s="1502">
        <f t="shared" si="124"/>
        <v>1.9900324810552157</v>
      </c>
      <c r="F245" s="1502">
        <f t="shared" si="124"/>
        <v>1.9104311818130071</v>
      </c>
      <c r="G245" s="1502">
        <f t="shared" si="124"/>
        <v>1.6302346084804327</v>
      </c>
      <c r="H245" s="1502">
        <f t="shared" si="124"/>
        <v>1.3041876867843463</v>
      </c>
      <c r="J245" s="535"/>
    </row>
    <row r="246" spans="1:10" ht="13.8" thickBot="1">
      <c r="A246" s="652"/>
      <c r="B246" s="1521" t="str">
        <f>CONCATENATE(G234,"m³/s")</f>
        <v>72m³/s</v>
      </c>
      <c r="C246" s="1505">
        <f t="shared" ref="C246:H246" si="125">((($C$91*$C232*C236)*(C241*C241)/($C233*$C233*$C233))*($C$90/$E$90))/1000</f>
        <v>0</v>
      </c>
      <c r="D246" s="1505">
        <f t="shared" si="125"/>
        <v>1.6448227649538012</v>
      </c>
      <c r="E246" s="1505">
        <f t="shared" si="125"/>
        <v>2.1053731391408652</v>
      </c>
      <c r="F246" s="1505">
        <f t="shared" si="125"/>
        <v>2.0211582135752306</v>
      </c>
      <c r="G246" s="1505">
        <f t="shared" si="125"/>
        <v>1.7247216755841968</v>
      </c>
      <c r="H246" s="1505">
        <f t="shared" si="125"/>
        <v>1.3797773404673572</v>
      </c>
      <c r="I246" s="541"/>
      <c r="J246" s="543"/>
    </row>
    <row r="252" spans="1:10" ht="39.6">
      <c r="C252" s="1527" t="str">
        <f>B3</f>
        <v>Pipe Diameter (in meters)</v>
      </c>
      <c r="D252" s="1527">
        <f>C3</f>
        <v>1.22</v>
      </c>
      <c r="E252" s="1527" t="str">
        <f>D3</f>
        <v>m</v>
      </c>
    </row>
    <row r="253" spans="1:10" ht="26.4">
      <c r="C253" s="1527" t="s">
        <v>972</v>
      </c>
      <c r="D253" s="1527" t="s">
        <v>1286</v>
      </c>
      <c r="E253" s="1527" t="s">
        <v>1382</v>
      </c>
    </row>
    <row r="254" spans="1:10">
      <c r="C254" s="1528">
        <f>C9</f>
        <v>45</v>
      </c>
      <c r="D254" s="1528">
        <f>C13</f>
        <v>38.494880081350658</v>
      </c>
      <c r="E254" s="1528">
        <f>C28</f>
        <v>138.58156829286239</v>
      </c>
    </row>
    <row r="255" spans="1:10">
      <c r="C255" s="1528">
        <f>D9</f>
        <v>42.75</v>
      </c>
      <c r="D255" s="1528">
        <f>D13</f>
        <v>36.570136077283131</v>
      </c>
      <c r="E255" s="1528">
        <f>D28</f>
        <v>131.65248987821926</v>
      </c>
    </row>
    <row r="256" spans="1:10">
      <c r="C256" s="1528">
        <f>E9</f>
        <v>40.612499999999997</v>
      </c>
      <c r="D256" s="1528">
        <f>E13</f>
        <v>34.741629273418972</v>
      </c>
      <c r="E256" s="1528">
        <f>E28</f>
        <v>125.0698653843083</v>
      </c>
    </row>
    <row r="257" spans="3:5">
      <c r="C257" s="1528">
        <f>F9</f>
        <v>38.581874999999997</v>
      </c>
      <c r="D257" s="1528">
        <f>F13</f>
        <v>33.004547809748018</v>
      </c>
      <c r="E257" s="1528">
        <f>F28</f>
        <v>118.81637211509286</v>
      </c>
    </row>
    <row r="258" spans="3:5">
      <c r="C258" s="1528">
        <f>G9</f>
        <v>36.652781249999997</v>
      </c>
      <c r="D258" s="1528">
        <f>G13</f>
        <v>31.35432041926062</v>
      </c>
      <c r="E258" s="1528">
        <f>G28</f>
        <v>112.87555350933823</v>
      </c>
    </row>
    <row r="259" spans="3:5">
      <c r="C259" s="1528">
        <f>H9</f>
        <v>34.820142187499997</v>
      </c>
      <c r="D259" s="1528">
        <f>H13</f>
        <v>29.786604398297587</v>
      </c>
      <c r="E259" s="1528">
        <f>H28</f>
        <v>107.23177583387131</v>
      </c>
    </row>
    <row r="260" spans="3:5">
      <c r="C260" s="1528">
        <f>I9</f>
        <v>33.079135078124999</v>
      </c>
      <c r="D260" s="1528">
        <f>I13</f>
        <v>28.297274178382711</v>
      </c>
      <c r="E260" s="1528">
        <f>I28</f>
        <v>101.87018704217776</v>
      </c>
    </row>
    <row r="261" spans="3:5">
      <c r="C261" s="1528">
        <f>J9</f>
        <v>31.425178324218749</v>
      </c>
      <c r="D261" s="1528">
        <f>J13</f>
        <v>26.882410469463576</v>
      </c>
      <c r="E261" s="1528">
        <f>J28</f>
        <v>96.776677690068865</v>
      </c>
    </row>
    <row r="262" spans="3:5">
      <c r="C262" s="1528">
        <f>K9</f>
        <v>29.853919408007812</v>
      </c>
      <c r="D262" s="1528">
        <f>K13</f>
        <v>25.538289945990396</v>
      </c>
      <c r="E262" s="1528">
        <f>K28</f>
        <v>91.937843805565421</v>
      </c>
    </row>
    <row r="263" spans="3:5">
      <c r="C263" s="1528">
        <f>L9</f>
        <v>28.361223437607421</v>
      </c>
      <c r="D263" s="1528">
        <f>L13</f>
        <v>24.261375448690877</v>
      </c>
      <c r="E263" s="1528">
        <f>L28</f>
        <v>87.340951615287153</v>
      </c>
    </row>
    <row r="264" spans="3:5">
      <c r="C264" s="1528">
        <f>M9</f>
        <v>26.94316226572705</v>
      </c>
      <c r="D264" s="1528">
        <f>M13</f>
        <v>23.048306676256331</v>
      </c>
      <c r="E264" s="1528">
        <f>M28</f>
        <v>82.973904034522789</v>
      </c>
    </row>
    <row r="265" spans="3:5">
      <c r="C265" s="1528">
        <f>N9</f>
        <v>25.596004152440699</v>
      </c>
      <c r="D265" s="1528">
        <f>N13</f>
        <v>21.895891342443516</v>
      </c>
      <c r="E265" s="1528">
        <f>N28</f>
        <v>78.825208832796662</v>
      </c>
    </row>
    <row r="266" spans="3:5">
      <c r="C266" s="1528">
        <f>O9</f>
        <v>24.316203944818664</v>
      </c>
      <c r="D266" s="1528">
        <f>O13</f>
        <v>20.801096775321341</v>
      </c>
      <c r="E266" s="1528">
        <f>O28</f>
        <v>74.883948391156821</v>
      </c>
    </row>
    <row r="267" spans="3:5">
      <c r="C267" s="1528">
        <f>P9</f>
        <v>23.10039374757773</v>
      </c>
      <c r="D267" s="1528">
        <f>P13</f>
        <v>19.761041936555273</v>
      </c>
      <c r="E267" s="1528">
        <f>P28</f>
        <v>71.139750971598986</v>
      </c>
    </row>
  </sheetData>
  <mergeCells count="16">
    <mergeCell ref="B186:B190"/>
    <mergeCell ref="B203:B207"/>
    <mergeCell ref="B220:B224"/>
    <mergeCell ref="B237:B241"/>
    <mergeCell ref="B73:D73"/>
    <mergeCell ref="B100:B104"/>
    <mergeCell ref="B117:B121"/>
    <mergeCell ref="B135:B139"/>
    <mergeCell ref="B152:B156"/>
    <mergeCell ref="B169:B173"/>
    <mergeCell ref="B65:D65"/>
    <mergeCell ref="B1:D1"/>
    <mergeCell ref="I2:J2"/>
    <mergeCell ref="I3:J3"/>
    <mergeCell ref="F4:G4"/>
    <mergeCell ref="B46:D46"/>
  </mergeCells>
  <conditionalFormatting sqref="A9:B9 D9:XFD9">
    <cfRule type="cellIs" dxfId="172" priority="44" operator="lessThan">
      <formula>$K$3</formula>
    </cfRule>
  </conditionalFormatting>
  <conditionalFormatting sqref="B97:B98">
    <cfRule type="cellIs" dxfId="171" priority="10" operator="lessThan">
      <formula>$H$4</formula>
    </cfRule>
  </conditionalFormatting>
  <conditionalFormatting sqref="B100">
    <cfRule type="cellIs" dxfId="170" priority="41" operator="lessThan">
      <formula>$H$4</formula>
    </cfRule>
  </conditionalFormatting>
  <conditionalFormatting sqref="B114:B115">
    <cfRule type="cellIs" dxfId="169" priority="11" operator="lessThan">
      <formula>$H$4</formula>
    </cfRule>
  </conditionalFormatting>
  <conditionalFormatting sqref="B117">
    <cfRule type="cellIs" dxfId="168" priority="32" operator="lessThan">
      <formula>$H$4</formula>
    </cfRule>
  </conditionalFormatting>
  <conditionalFormatting sqref="B131:B133">
    <cfRule type="cellIs" dxfId="167" priority="12" operator="lessThan">
      <formula>$H$4</formula>
    </cfRule>
  </conditionalFormatting>
  <conditionalFormatting sqref="B135">
    <cfRule type="cellIs" dxfId="166" priority="31" operator="lessThan">
      <formula>$H$4</formula>
    </cfRule>
  </conditionalFormatting>
  <conditionalFormatting sqref="B149:B150">
    <cfRule type="cellIs" dxfId="165" priority="13" operator="lessThan">
      <formula>$H$4</formula>
    </cfRule>
  </conditionalFormatting>
  <conditionalFormatting sqref="B152">
    <cfRule type="cellIs" dxfId="164" priority="30" operator="lessThan">
      <formula>$H$4</formula>
    </cfRule>
  </conditionalFormatting>
  <conditionalFormatting sqref="B166:B167">
    <cfRule type="cellIs" dxfId="163" priority="14" operator="lessThan">
      <formula>$H$4</formula>
    </cfRule>
  </conditionalFormatting>
  <conditionalFormatting sqref="B169">
    <cfRule type="cellIs" dxfId="162" priority="29" operator="lessThan">
      <formula>$H$4</formula>
    </cfRule>
  </conditionalFormatting>
  <conditionalFormatting sqref="B183:B184">
    <cfRule type="cellIs" dxfId="161" priority="15" operator="lessThan">
      <formula>$H$4</formula>
    </cfRule>
  </conditionalFormatting>
  <conditionalFormatting sqref="B186">
    <cfRule type="cellIs" dxfId="160" priority="28" operator="lessThan">
      <formula>$H$4</formula>
    </cfRule>
  </conditionalFormatting>
  <conditionalFormatting sqref="B200:B201">
    <cfRule type="cellIs" dxfId="159" priority="24" operator="lessThan">
      <formula>$H$4</formula>
    </cfRule>
  </conditionalFormatting>
  <conditionalFormatting sqref="B203">
    <cfRule type="cellIs" dxfId="158" priority="27" operator="lessThan">
      <formula>$H$4</formula>
    </cfRule>
  </conditionalFormatting>
  <conditionalFormatting sqref="B217:B218">
    <cfRule type="cellIs" dxfId="157" priority="23" operator="lessThan">
      <formula>$H$4</formula>
    </cfRule>
  </conditionalFormatting>
  <conditionalFormatting sqref="B220">
    <cfRule type="cellIs" dxfId="156" priority="26" operator="lessThan">
      <formula>$H$4</formula>
    </cfRule>
  </conditionalFormatting>
  <conditionalFormatting sqref="B234:B235">
    <cfRule type="cellIs" dxfId="155" priority="7" operator="lessThan">
      <formula>$H$4</formula>
    </cfRule>
  </conditionalFormatting>
  <conditionalFormatting sqref="B237">
    <cfRule type="cellIs" dxfId="154" priority="8" operator="lessThan">
      <formula>$H$4</formula>
    </cfRule>
  </conditionalFormatting>
  <conditionalFormatting sqref="C225:H229">
    <cfRule type="cellIs" dxfId="153" priority="16" operator="greaterThan">
      <formula>$C$218</formula>
    </cfRule>
  </conditionalFormatting>
  <conditionalFormatting sqref="C242:H246">
    <cfRule type="cellIs" dxfId="152" priority="6" operator="greaterThan">
      <formula>$C$218</formula>
    </cfRule>
  </conditionalFormatting>
  <conditionalFormatting sqref="C191:I195">
    <cfRule type="cellIs" dxfId="151" priority="18" operator="greaterThan">
      <formula>$C$184</formula>
    </cfRule>
  </conditionalFormatting>
  <conditionalFormatting sqref="C122:J126">
    <cfRule type="cellIs" dxfId="150" priority="22" operator="greaterThan">
      <formula>$C$115</formula>
    </cfRule>
  </conditionalFormatting>
  <conditionalFormatting sqref="C208:J212">
    <cfRule type="cellIs" dxfId="149" priority="17" operator="greaterThan">
      <formula>$C$201</formula>
    </cfRule>
  </conditionalFormatting>
  <conditionalFormatting sqref="C140:K144">
    <cfRule type="cellIs" dxfId="148" priority="21" operator="greaterThan">
      <formula>$C$133</formula>
    </cfRule>
  </conditionalFormatting>
  <conditionalFormatting sqref="C105:M109">
    <cfRule type="cellIs" dxfId="147" priority="25" operator="greaterThan">
      <formula>$C$98</formula>
    </cfRule>
  </conditionalFormatting>
  <conditionalFormatting sqref="C157:M161">
    <cfRule type="cellIs" dxfId="146" priority="20" operator="greaterThan">
      <formula>$C$150</formula>
    </cfRule>
  </conditionalFormatting>
  <conditionalFormatting sqref="C174:N178">
    <cfRule type="cellIs" dxfId="145" priority="19" operator="greaterThan">
      <formula>$C$167</formula>
    </cfRule>
  </conditionalFormatting>
  <conditionalFormatting sqref="C13:P13">
    <cfRule type="cellIs" dxfId="144" priority="1" operator="greaterThan">
      <formula>35</formula>
    </cfRule>
  </conditionalFormatting>
  <conditionalFormatting sqref="C14:P14">
    <cfRule type="cellIs" dxfId="143" priority="2" operator="greaterThan">
      <formula>50</formula>
    </cfRule>
  </conditionalFormatting>
  <conditionalFormatting sqref="C28:P28">
    <cfRule type="cellIs" dxfId="142" priority="5" operator="greaterThan">
      <formula>99</formula>
    </cfRule>
  </conditionalFormatting>
  <conditionalFormatting sqref="C18:GE18">
    <cfRule type="cellIs" dxfId="141" priority="43" stopIfTrue="1" operator="greaterThan">
      <formula>$C$26</formula>
    </cfRule>
  </conditionalFormatting>
  <conditionalFormatting sqref="C20:GE21">
    <cfRule type="cellIs" dxfId="140" priority="42" stopIfTrue="1" operator="greaterThan">
      <formula>$C$27</formula>
    </cfRule>
  </conditionalFormatting>
  <hyperlinks>
    <hyperlink ref="B1" location="INDEX!A1" display="INDEX!A1" xr:uid="{26E7B2D3-D0A7-42E5-94B6-539783B2DF75}"/>
  </hyperlinks>
  <pageMargins left="0.7" right="0.7" top="0.75" bottom="0.75" header="0.3" footer="0.3"/>
  <pageSetup paperSize="9" orientation="portrait" r:id="rId1"/>
  <customProperties>
    <customPr name="EpmWorksheetKeyString_GUID" r:id="rId2"/>
  </customProperties>
  <drawing r:id="rId3"/>
  <legacyDrawing r:id="rId4"/>
  <oleObjects>
    <mc:AlternateContent xmlns:mc="http://schemas.openxmlformats.org/markup-compatibility/2006">
      <mc:Choice Requires="x14">
        <oleObject progId="Equation.3" shapeId="9217" r:id="rId5">
          <objectPr defaultSize="0" autoPict="0" r:id="rId6">
            <anchor moveWithCells="1" sizeWithCells="1">
              <from>
                <xdr:col>4</xdr:col>
                <xdr:colOff>419100</xdr:colOff>
                <xdr:row>62</xdr:row>
                <xdr:rowOff>7620</xdr:rowOff>
              </from>
              <to>
                <xdr:col>6</xdr:col>
                <xdr:colOff>38100</xdr:colOff>
                <xdr:row>62</xdr:row>
                <xdr:rowOff>419100</xdr:rowOff>
              </to>
            </anchor>
          </objectPr>
        </oleObject>
      </mc:Choice>
      <mc:Fallback>
        <oleObject progId="Equation.3" shapeId="9217" r:id="rId5"/>
      </mc:Fallback>
    </mc:AlternateContent>
    <mc:AlternateContent xmlns:mc="http://schemas.openxmlformats.org/markup-compatibility/2006">
      <mc:Choice Requires="x14">
        <oleObject progId="Equation.3" shapeId="9218" r:id="rId7">
          <objectPr defaultSize="0" autoPict="0" r:id="rId6">
            <anchor moveWithCells="1" sizeWithCells="1">
              <from>
                <xdr:col>1</xdr:col>
                <xdr:colOff>1584960</xdr:colOff>
                <xdr:row>29</xdr:row>
                <xdr:rowOff>38100</xdr:rowOff>
              </from>
              <to>
                <xdr:col>2</xdr:col>
                <xdr:colOff>0</xdr:colOff>
                <xdr:row>29</xdr:row>
                <xdr:rowOff>449580</xdr:rowOff>
              </to>
            </anchor>
          </objectPr>
        </oleObject>
      </mc:Choice>
      <mc:Fallback>
        <oleObject progId="Equation.3" shapeId="9218" r:id="rId7"/>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B0C0E-B08A-4000-B3A8-9C964127E1A1}">
  <sheetPr>
    <tabColor rgb="FF800000"/>
  </sheetPr>
  <dimension ref="A1:CI134"/>
  <sheetViews>
    <sheetView showGridLines="0" topLeftCell="R48" zoomScale="85" zoomScaleNormal="85" workbookViewId="0">
      <selection activeCell="X53" sqref="X53:Y53"/>
    </sheetView>
  </sheetViews>
  <sheetFormatPr defaultRowHeight="13.2"/>
  <cols>
    <col min="1" max="1" width="8.33203125" style="2" hidden="1" customWidth="1"/>
    <col min="2" max="2" width="13.6640625" style="2" hidden="1" customWidth="1"/>
    <col min="3" max="8" width="8.33203125" style="2" hidden="1" customWidth="1"/>
    <col min="9" max="9" width="17" style="1547" hidden="1" customWidth="1"/>
    <col min="10" max="10" width="9.109375" style="1577" hidden="1" customWidth="1"/>
    <col min="11" max="11" width="12" style="1577" hidden="1" customWidth="1"/>
    <col min="12" max="12" width="14" style="1577" hidden="1" customWidth="1"/>
    <col min="13" max="13" width="17.109375" style="1577" hidden="1" customWidth="1"/>
    <col min="14" max="14" width="9.109375" style="2" hidden="1" customWidth="1"/>
    <col min="15" max="15" width="12" style="2" hidden="1" customWidth="1"/>
    <col min="16" max="16" width="16.6640625" style="2" hidden="1" customWidth="1"/>
    <col min="17" max="17" width="3.21875" style="2" hidden="1" customWidth="1"/>
    <col min="18" max="18" width="2.5546875" style="1" customWidth="1"/>
    <col min="19" max="19" width="11.6640625" style="1" bestFit="1" customWidth="1"/>
    <col min="20" max="20" width="30.77734375" style="1" customWidth="1"/>
    <col min="21" max="22" width="13.33203125" style="1" customWidth="1"/>
    <col min="23" max="23" width="9.88671875" style="1" customWidth="1"/>
    <col min="24" max="24" width="38.77734375" style="1" customWidth="1"/>
    <col min="25" max="25" width="23.88671875" style="1" bestFit="1" customWidth="1"/>
    <col min="26" max="26" width="16" style="1" customWidth="1"/>
    <col min="27" max="27" width="14.33203125" style="1" customWidth="1"/>
    <col min="28" max="28" width="9.88671875" style="1" customWidth="1"/>
    <col min="29" max="29" width="8.88671875" style="1"/>
    <col min="30" max="30" width="19.5546875" style="1" customWidth="1"/>
    <col min="31" max="31" width="16.6640625" style="1" customWidth="1"/>
    <col min="32" max="32" width="11" style="1" customWidth="1"/>
    <col min="33" max="33" width="10.33203125" style="1" customWidth="1"/>
    <col min="34" max="34" width="11.88671875" style="1" customWidth="1"/>
    <col min="35" max="35" width="15.6640625" style="295" customWidth="1"/>
    <col min="36" max="36" width="8.6640625" style="1" customWidth="1"/>
    <col min="37" max="37" width="11.88671875" style="1" customWidth="1"/>
    <col min="38" max="38" width="21.44140625" style="1" customWidth="1"/>
    <col min="39" max="39" width="10.6640625" style="1" customWidth="1"/>
    <col min="40" max="40" width="11.6640625" style="1" customWidth="1"/>
    <col min="41" max="41" width="7.44140625" style="1569" bestFit="1" customWidth="1"/>
    <col min="42" max="42" width="11" style="1569" customWidth="1"/>
    <col min="43" max="43" width="15.6640625" style="1569" customWidth="1"/>
    <col min="44" max="44" width="9" style="1" customWidth="1"/>
    <col min="45" max="45" width="9.6640625" style="1" customWidth="1"/>
    <col min="46" max="46" width="10.5546875" style="1" customWidth="1"/>
    <col min="47" max="47" width="15.6640625" style="2" customWidth="1"/>
    <col min="48" max="48" width="9.44140625" style="1" bestFit="1" customWidth="1"/>
    <col min="49" max="49" width="8.88671875" style="1"/>
    <col min="50" max="50" width="9.44140625" style="1" bestFit="1" customWidth="1"/>
    <col min="51" max="51" width="9.33203125" style="1" customWidth="1"/>
    <col min="52" max="52" width="11.6640625" style="1" customWidth="1"/>
    <col min="53" max="53" width="14.88671875" style="1" customWidth="1"/>
    <col min="54" max="54" width="7" style="1" customWidth="1"/>
    <col min="55" max="55" width="8.21875" style="1" customWidth="1"/>
    <col min="56" max="56" width="8.88671875" style="1" customWidth="1"/>
    <col min="57" max="57" width="9.5546875" style="1" customWidth="1"/>
    <col min="58" max="58" width="8.33203125" style="1" customWidth="1"/>
    <col min="59" max="67" width="8.6640625" style="1" customWidth="1"/>
    <col min="68" max="68" width="9.21875" style="1" customWidth="1"/>
    <col min="69" max="69" width="10.88671875" style="1" customWidth="1"/>
    <col min="70" max="70" width="10.77734375" style="1" bestFit="1" customWidth="1"/>
    <col min="71" max="71" width="31.44140625" style="1" customWidth="1"/>
    <col min="72" max="72" width="7.88671875" style="1" customWidth="1"/>
    <col min="73" max="81" width="10" style="1" customWidth="1"/>
    <col min="82" max="267" width="8.88671875" style="1"/>
    <col min="268" max="285" width="0" style="1" hidden="1" customWidth="1"/>
    <col min="286" max="286" width="8.88671875" style="1"/>
    <col min="287" max="287" width="25.5546875" style="1" bestFit="1" customWidth="1"/>
    <col min="288" max="288" width="8.88671875" style="1"/>
    <col min="289" max="289" width="10" style="1" customWidth="1"/>
    <col min="290" max="290" width="11.33203125" style="1" customWidth="1"/>
    <col min="291" max="291" width="17.88671875" style="1" bestFit="1" customWidth="1"/>
    <col min="292" max="292" width="16.109375" style="1" bestFit="1" customWidth="1"/>
    <col min="293" max="293" width="8.88671875" style="1"/>
    <col min="294" max="294" width="19.5546875" style="1" bestFit="1" customWidth="1"/>
    <col min="295" max="295" width="8.6640625" style="1" bestFit="1" customWidth="1"/>
    <col min="296" max="296" width="8.88671875" style="1"/>
    <col min="297" max="297" width="19.5546875" style="1" customWidth="1"/>
    <col min="298" max="523" width="8.88671875" style="1"/>
    <col min="524" max="541" width="0" style="1" hidden="1" customWidth="1"/>
    <col min="542" max="542" width="8.88671875" style="1"/>
    <col min="543" max="543" width="25.5546875" style="1" bestFit="1" customWidth="1"/>
    <col min="544" max="544" width="8.88671875" style="1"/>
    <col min="545" max="545" width="10" style="1" customWidth="1"/>
    <col min="546" max="546" width="11.33203125" style="1" customWidth="1"/>
    <col min="547" max="547" width="17.88671875" style="1" bestFit="1" customWidth="1"/>
    <col min="548" max="548" width="16.109375" style="1" bestFit="1" customWidth="1"/>
    <col min="549" max="549" width="8.88671875" style="1"/>
    <col min="550" max="550" width="19.5546875" style="1" bestFit="1" customWidth="1"/>
    <col min="551" max="551" width="8.6640625" style="1" bestFit="1" customWidth="1"/>
    <col min="552" max="552" width="8.88671875" style="1"/>
    <col min="553" max="553" width="19.5546875" style="1" customWidth="1"/>
    <col min="554" max="779" width="8.88671875" style="1"/>
    <col min="780" max="797" width="0" style="1" hidden="1" customWidth="1"/>
    <col min="798" max="798" width="8.88671875" style="1"/>
    <col min="799" max="799" width="25.5546875" style="1" bestFit="1" customWidth="1"/>
    <col min="800" max="800" width="8.88671875" style="1"/>
    <col min="801" max="801" width="10" style="1" customWidth="1"/>
    <col min="802" max="802" width="11.33203125" style="1" customWidth="1"/>
    <col min="803" max="803" width="17.88671875" style="1" bestFit="1" customWidth="1"/>
    <col min="804" max="804" width="16.109375" style="1" bestFit="1" customWidth="1"/>
    <col min="805" max="805" width="8.88671875" style="1"/>
    <col min="806" max="806" width="19.5546875" style="1" bestFit="1" customWidth="1"/>
    <col min="807" max="807" width="8.6640625" style="1" bestFit="1" customWidth="1"/>
    <col min="808" max="808" width="8.88671875" style="1"/>
    <col min="809" max="809" width="19.5546875" style="1" customWidth="1"/>
    <col min="810" max="1035" width="8.88671875" style="1"/>
    <col min="1036" max="1053" width="0" style="1" hidden="1" customWidth="1"/>
    <col min="1054" max="1054" width="8.88671875" style="1"/>
    <col min="1055" max="1055" width="25.5546875" style="1" bestFit="1" customWidth="1"/>
    <col min="1056" max="1056" width="8.88671875" style="1"/>
    <col min="1057" max="1057" width="10" style="1" customWidth="1"/>
    <col min="1058" max="1058" width="11.33203125" style="1" customWidth="1"/>
    <col min="1059" max="1059" width="17.88671875" style="1" bestFit="1" customWidth="1"/>
    <col min="1060" max="1060" width="16.109375" style="1" bestFit="1" customWidth="1"/>
    <col min="1061" max="1061" width="8.88671875" style="1"/>
    <col min="1062" max="1062" width="19.5546875" style="1" bestFit="1" customWidth="1"/>
    <col min="1063" max="1063" width="8.6640625" style="1" bestFit="1" customWidth="1"/>
    <col min="1064" max="1064" width="8.88671875" style="1"/>
    <col min="1065" max="1065" width="19.5546875" style="1" customWidth="1"/>
    <col min="1066" max="1291" width="8.88671875" style="1"/>
    <col min="1292" max="1309" width="0" style="1" hidden="1" customWidth="1"/>
    <col min="1310" max="1310" width="8.88671875" style="1"/>
    <col min="1311" max="1311" width="25.5546875" style="1" bestFit="1" customWidth="1"/>
    <col min="1312" max="1312" width="8.88671875" style="1"/>
    <col min="1313" max="1313" width="10" style="1" customWidth="1"/>
    <col min="1314" max="1314" width="11.33203125" style="1" customWidth="1"/>
    <col min="1315" max="1315" width="17.88671875" style="1" bestFit="1" customWidth="1"/>
    <col min="1316" max="1316" width="16.109375" style="1" bestFit="1" customWidth="1"/>
    <col min="1317" max="1317" width="8.88671875" style="1"/>
    <col min="1318" max="1318" width="19.5546875" style="1" bestFit="1" customWidth="1"/>
    <col min="1319" max="1319" width="8.6640625" style="1" bestFit="1" customWidth="1"/>
    <col min="1320" max="1320" width="8.88671875" style="1"/>
    <col min="1321" max="1321" width="19.5546875" style="1" customWidth="1"/>
    <col min="1322" max="1547" width="8.88671875" style="1"/>
    <col min="1548" max="1565" width="0" style="1" hidden="1" customWidth="1"/>
    <col min="1566" max="1566" width="8.88671875" style="1"/>
    <col min="1567" max="1567" width="25.5546875" style="1" bestFit="1" customWidth="1"/>
    <col min="1568" max="1568" width="8.88671875" style="1"/>
    <col min="1569" max="1569" width="10" style="1" customWidth="1"/>
    <col min="1570" max="1570" width="11.33203125" style="1" customWidth="1"/>
    <col min="1571" max="1571" width="17.88671875" style="1" bestFit="1" customWidth="1"/>
    <col min="1572" max="1572" width="16.109375" style="1" bestFit="1" customWidth="1"/>
    <col min="1573" max="1573" width="8.88671875" style="1"/>
    <col min="1574" max="1574" width="19.5546875" style="1" bestFit="1" customWidth="1"/>
    <col min="1575" max="1575" width="8.6640625" style="1" bestFit="1" customWidth="1"/>
    <col min="1576" max="1576" width="8.88671875" style="1"/>
    <col min="1577" max="1577" width="19.5546875" style="1" customWidth="1"/>
    <col min="1578" max="1803" width="8.88671875" style="1"/>
    <col min="1804" max="1821" width="0" style="1" hidden="1" customWidth="1"/>
    <col min="1822" max="1822" width="8.88671875" style="1"/>
    <col min="1823" max="1823" width="25.5546875" style="1" bestFit="1" customWidth="1"/>
    <col min="1824" max="1824" width="8.88671875" style="1"/>
    <col min="1825" max="1825" width="10" style="1" customWidth="1"/>
    <col min="1826" max="1826" width="11.33203125" style="1" customWidth="1"/>
    <col min="1827" max="1827" width="17.88671875" style="1" bestFit="1" customWidth="1"/>
    <col min="1828" max="1828" width="16.109375" style="1" bestFit="1" customWidth="1"/>
    <col min="1829" max="1829" width="8.88671875" style="1"/>
    <col min="1830" max="1830" width="19.5546875" style="1" bestFit="1" customWidth="1"/>
    <col min="1831" max="1831" width="8.6640625" style="1" bestFit="1" customWidth="1"/>
    <col min="1832" max="1832" width="8.88671875" style="1"/>
    <col min="1833" max="1833" width="19.5546875" style="1" customWidth="1"/>
    <col min="1834" max="2059" width="8.88671875" style="1"/>
    <col min="2060" max="2077" width="0" style="1" hidden="1" customWidth="1"/>
    <col min="2078" max="2078" width="8.88671875" style="1"/>
    <col min="2079" max="2079" width="25.5546875" style="1" bestFit="1" customWidth="1"/>
    <col min="2080" max="2080" width="8.88671875" style="1"/>
    <col min="2081" max="2081" width="10" style="1" customWidth="1"/>
    <col min="2082" max="2082" width="11.33203125" style="1" customWidth="1"/>
    <col min="2083" max="2083" width="17.88671875" style="1" bestFit="1" customWidth="1"/>
    <col min="2084" max="2084" width="16.109375" style="1" bestFit="1" customWidth="1"/>
    <col min="2085" max="2085" width="8.88671875" style="1"/>
    <col min="2086" max="2086" width="19.5546875" style="1" bestFit="1" customWidth="1"/>
    <col min="2087" max="2087" width="8.6640625" style="1" bestFit="1" customWidth="1"/>
    <col min="2088" max="2088" width="8.88671875" style="1"/>
    <col min="2089" max="2089" width="19.5546875" style="1" customWidth="1"/>
    <col min="2090" max="2315" width="8.88671875" style="1"/>
    <col min="2316" max="2333" width="0" style="1" hidden="1" customWidth="1"/>
    <col min="2334" max="2334" width="8.88671875" style="1"/>
    <col min="2335" max="2335" width="25.5546875" style="1" bestFit="1" customWidth="1"/>
    <col min="2336" max="2336" width="8.88671875" style="1"/>
    <col min="2337" max="2337" width="10" style="1" customWidth="1"/>
    <col min="2338" max="2338" width="11.33203125" style="1" customWidth="1"/>
    <col min="2339" max="2339" width="17.88671875" style="1" bestFit="1" customWidth="1"/>
    <col min="2340" max="2340" width="16.109375" style="1" bestFit="1" customWidth="1"/>
    <col min="2341" max="2341" width="8.88671875" style="1"/>
    <col min="2342" max="2342" width="19.5546875" style="1" bestFit="1" customWidth="1"/>
    <col min="2343" max="2343" width="8.6640625" style="1" bestFit="1" customWidth="1"/>
    <col min="2344" max="2344" width="8.88671875" style="1"/>
    <col min="2345" max="2345" width="19.5546875" style="1" customWidth="1"/>
    <col min="2346" max="2571" width="8.88671875" style="1"/>
    <col min="2572" max="2589" width="0" style="1" hidden="1" customWidth="1"/>
    <col min="2590" max="2590" width="8.88671875" style="1"/>
    <col min="2591" max="2591" width="25.5546875" style="1" bestFit="1" customWidth="1"/>
    <col min="2592" max="2592" width="8.88671875" style="1"/>
    <col min="2593" max="2593" width="10" style="1" customWidth="1"/>
    <col min="2594" max="2594" width="11.33203125" style="1" customWidth="1"/>
    <col min="2595" max="2595" width="17.88671875" style="1" bestFit="1" customWidth="1"/>
    <col min="2596" max="2596" width="16.109375" style="1" bestFit="1" customWidth="1"/>
    <col min="2597" max="2597" width="8.88671875" style="1"/>
    <col min="2598" max="2598" width="19.5546875" style="1" bestFit="1" customWidth="1"/>
    <col min="2599" max="2599" width="8.6640625" style="1" bestFit="1" customWidth="1"/>
    <col min="2600" max="2600" width="8.88671875" style="1"/>
    <col min="2601" max="2601" width="19.5546875" style="1" customWidth="1"/>
    <col min="2602" max="2827" width="8.88671875" style="1"/>
    <col min="2828" max="2845" width="0" style="1" hidden="1" customWidth="1"/>
    <col min="2846" max="2846" width="8.88671875" style="1"/>
    <col min="2847" max="2847" width="25.5546875" style="1" bestFit="1" customWidth="1"/>
    <col min="2848" max="2848" width="8.88671875" style="1"/>
    <col min="2849" max="2849" width="10" style="1" customWidth="1"/>
    <col min="2850" max="2850" width="11.33203125" style="1" customWidth="1"/>
    <col min="2851" max="2851" width="17.88671875" style="1" bestFit="1" customWidth="1"/>
    <col min="2852" max="2852" width="16.109375" style="1" bestFit="1" customWidth="1"/>
    <col min="2853" max="2853" width="8.88671875" style="1"/>
    <col min="2854" max="2854" width="19.5546875" style="1" bestFit="1" customWidth="1"/>
    <col min="2855" max="2855" width="8.6640625" style="1" bestFit="1" customWidth="1"/>
    <col min="2856" max="2856" width="8.88671875" style="1"/>
    <col min="2857" max="2857" width="19.5546875" style="1" customWidth="1"/>
    <col min="2858" max="3083" width="8.88671875" style="1"/>
    <col min="3084" max="3101" width="0" style="1" hidden="1" customWidth="1"/>
    <col min="3102" max="3102" width="8.88671875" style="1"/>
    <col min="3103" max="3103" width="25.5546875" style="1" bestFit="1" customWidth="1"/>
    <col min="3104" max="3104" width="8.88671875" style="1"/>
    <col min="3105" max="3105" width="10" style="1" customWidth="1"/>
    <col min="3106" max="3106" width="11.33203125" style="1" customWidth="1"/>
    <col min="3107" max="3107" width="17.88671875" style="1" bestFit="1" customWidth="1"/>
    <col min="3108" max="3108" width="16.109375" style="1" bestFit="1" customWidth="1"/>
    <col min="3109" max="3109" width="8.88671875" style="1"/>
    <col min="3110" max="3110" width="19.5546875" style="1" bestFit="1" customWidth="1"/>
    <col min="3111" max="3111" width="8.6640625" style="1" bestFit="1" customWidth="1"/>
    <col min="3112" max="3112" width="8.88671875" style="1"/>
    <col min="3113" max="3113" width="19.5546875" style="1" customWidth="1"/>
    <col min="3114" max="3339" width="8.88671875" style="1"/>
    <col min="3340" max="3357" width="0" style="1" hidden="1" customWidth="1"/>
    <col min="3358" max="3358" width="8.88671875" style="1"/>
    <col min="3359" max="3359" width="25.5546875" style="1" bestFit="1" customWidth="1"/>
    <col min="3360" max="3360" width="8.88671875" style="1"/>
    <col min="3361" max="3361" width="10" style="1" customWidth="1"/>
    <col min="3362" max="3362" width="11.33203125" style="1" customWidth="1"/>
    <col min="3363" max="3363" width="17.88671875" style="1" bestFit="1" customWidth="1"/>
    <col min="3364" max="3364" width="16.109375" style="1" bestFit="1" customWidth="1"/>
    <col min="3365" max="3365" width="8.88671875" style="1"/>
    <col min="3366" max="3366" width="19.5546875" style="1" bestFit="1" customWidth="1"/>
    <col min="3367" max="3367" width="8.6640625" style="1" bestFit="1" customWidth="1"/>
    <col min="3368" max="3368" width="8.88671875" style="1"/>
    <col min="3369" max="3369" width="19.5546875" style="1" customWidth="1"/>
    <col min="3370" max="3595" width="8.88671875" style="1"/>
    <col min="3596" max="3613" width="0" style="1" hidden="1" customWidth="1"/>
    <col min="3614" max="3614" width="8.88671875" style="1"/>
    <col min="3615" max="3615" width="25.5546875" style="1" bestFit="1" customWidth="1"/>
    <col min="3616" max="3616" width="8.88671875" style="1"/>
    <col min="3617" max="3617" width="10" style="1" customWidth="1"/>
    <col min="3618" max="3618" width="11.33203125" style="1" customWidth="1"/>
    <col min="3619" max="3619" width="17.88671875" style="1" bestFit="1" customWidth="1"/>
    <col min="3620" max="3620" width="16.109375" style="1" bestFit="1" customWidth="1"/>
    <col min="3621" max="3621" width="8.88671875" style="1"/>
    <col min="3622" max="3622" width="19.5546875" style="1" bestFit="1" customWidth="1"/>
    <col min="3623" max="3623" width="8.6640625" style="1" bestFit="1" customWidth="1"/>
    <col min="3624" max="3624" width="8.88671875" style="1"/>
    <col min="3625" max="3625" width="19.5546875" style="1" customWidth="1"/>
    <col min="3626" max="3851" width="8.88671875" style="1"/>
    <col min="3852" max="3869" width="0" style="1" hidden="1" customWidth="1"/>
    <col min="3870" max="3870" width="8.88671875" style="1"/>
    <col min="3871" max="3871" width="25.5546875" style="1" bestFit="1" customWidth="1"/>
    <col min="3872" max="3872" width="8.88671875" style="1"/>
    <col min="3873" max="3873" width="10" style="1" customWidth="1"/>
    <col min="3874" max="3874" width="11.33203125" style="1" customWidth="1"/>
    <col min="3875" max="3875" width="17.88671875" style="1" bestFit="1" customWidth="1"/>
    <col min="3876" max="3876" width="16.109375" style="1" bestFit="1" customWidth="1"/>
    <col min="3877" max="3877" width="8.88671875" style="1"/>
    <col min="3878" max="3878" width="19.5546875" style="1" bestFit="1" customWidth="1"/>
    <col min="3879" max="3879" width="8.6640625" style="1" bestFit="1" customWidth="1"/>
    <col min="3880" max="3880" width="8.88671875" style="1"/>
    <col min="3881" max="3881" width="19.5546875" style="1" customWidth="1"/>
    <col min="3882" max="4107" width="8.88671875" style="1"/>
    <col min="4108" max="4125" width="0" style="1" hidden="1" customWidth="1"/>
    <col min="4126" max="4126" width="8.88671875" style="1"/>
    <col min="4127" max="4127" width="25.5546875" style="1" bestFit="1" customWidth="1"/>
    <col min="4128" max="4128" width="8.88671875" style="1"/>
    <col min="4129" max="4129" width="10" style="1" customWidth="1"/>
    <col min="4130" max="4130" width="11.33203125" style="1" customWidth="1"/>
    <col min="4131" max="4131" width="17.88671875" style="1" bestFit="1" customWidth="1"/>
    <col min="4132" max="4132" width="16.109375" style="1" bestFit="1" customWidth="1"/>
    <col min="4133" max="4133" width="8.88671875" style="1"/>
    <col min="4134" max="4134" width="19.5546875" style="1" bestFit="1" customWidth="1"/>
    <col min="4135" max="4135" width="8.6640625" style="1" bestFit="1" customWidth="1"/>
    <col min="4136" max="4136" width="8.88671875" style="1"/>
    <col min="4137" max="4137" width="19.5546875" style="1" customWidth="1"/>
    <col min="4138" max="4363" width="8.88671875" style="1"/>
    <col min="4364" max="4381" width="0" style="1" hidden="1" customWidth="1"/>
    <col min="4382" max="4382" width="8.88671875" style="1"/>
    <col min="4383" max="4383" width="25.5546875" style="1" bestFit="1" customWidth="1"/>
    <col min="4384" max="4384" width="8.88671875" style="1"/>
    <col min="4385" max="4385" width="10" style="1" customWidth="1"/>
    <col min="4386" max="4386" width="11.33203125" style="1" customWidth="1"/>
    <col min="4387" max="4387" width="17.88671875" style="1" bestFit="1" customWidth="1"/>
    <col min="4388" max="4388" width="16.109375" style="1" bestFit="1" customWidth="1"/>
    <col min="4389" max="4389" width="8.88671875" style="1"/>
    <col min="4390" max="4390" width="19.5546875" style="1" bestFit="1" customWidth="1"/>
    <col min="4391" max="4391" width="8.6640625" style="1" bestFit="1" customWidth="1"/>
    <col min="4392" max="4392" width="8.88671875" style="1"/>
    <col min="4393" max="4393" width="19.5546875" style="1" customWidth="1"/>
    <col min="4394" max="4619" width="8.88671875" style="1"/>
    <col min="4620" max="4637" width="0" style="1" hidden="1" customWidth="1"/>
    <col min="4638" max="4638" width="8.88671875" style="1"/>
    <col min="4639" max="4639" width="25.5546875" style="1" bestFit="1" customWidth="1"/>
    <col min="4640" max="4640" width="8.88671875" style="1"/>
    <col min="4641" max="4641" width="10" style="1" customWidth="1"/>
    <col min="4642" max="4642" width="11.33203125" style="1" customWidth="1"/>
    <col min="4643" max="4643" width="17.88671875" style="1" bestFit="1" customWidth="1"/>
    <col min="4644" max="4644" width="16.109375" style="1" bestFit="1" customWidth="1"/>
    <col min="4645" max="4645" width="8.88671875" style="1"/>
    <col min="4646" max="4646" width="19.5546875" style="1" bestFit="1" customWidth="1"/>
    <col min="4647" max="4647" width="8.6640625" style="1" bestFit="1" customWidth="1"/>
    <col min="4648" max="4648" width="8.88671875" style="1"/>
    <col min="4649" max="4649" width="19.5546875" style="1" customWidth="1"/>
    <col min="4650" max="4875" width="8.88671875" style="1"/>
    <col min="4876" max="4893" width="0" style="1" hidden="1" customWidth="1"/>
    <col min="4894" max="4894" width="8.88671875" style="1"/>
    <col min="4895" max="4895" width="25.5546875" style="1" bestFit="1" customWidth="1"/>
    <col min="4896" max="4896" width="8.88671875" style="1"/>
    <col min="4897" max="4897" width="10" style="1" customWidth="1"/>
    <col min="4898" max="4898" width="11.33203125" style="1" customWidth="1"/>
    <col min="4899" max="4899" width="17.88671875" style="1" bestFit="1" customWidth="1"/>
    <col min="4900" max="4900" width="16.109375" style="1" bestFit="1" customWidth="1"/>
    <col min="4901" max="4901" width="8.88671875" style="1"/>
    <col min="4902" max="4902" width="19.5546875" style="1" bestFit="1" customWidth="1"/>
    <col min="4903" max="4903" width="8.6640625" style="1" bestFit="1" customWidth="1"/>
    <col min="4904" max="4904" width="8.88671875" style="1"/>
    <col min="4905" max="4905" width="19.5546875" style="1" customWidth="1"/>
    <col min="4906" max="5131" width="8.88671875" style="1"/>
    <col min="5132" max="5149" width="0" style="1" hidden="1" customWidth="1"/>
    <col min="5150" max="5150" width="8.88671875" style="1"/>
    <col min="5151" max="5151" width="25.5546875" style="1" bestFit="1" customWidth="1"/>
    <col min="5152" max="5152" width="8.88671875" style="1"/>
    <col min="5153" max="5153" width="10" style="1" customWidth="1"/>
    <col min="5154" max="5154" width="11.33203125" style="1" customWidth="1"/>
    <col min="5155" max="5155" width="17.88671875" style="1" bestFit="1" customWidth="1"/>
    <col min="5156" max="5156" width="16.109375" style="1" bestFit="1" customWidth="1"/>
    <col min="5157" max="5157" width="8.88671875" style="1"/>
    <col min="5158" max="5158" width="19.5546875" style="1" bestFit="1" customWidth="1"/>
    <col min="5159" max="5159" width="8.6640625" style="1" bestFit="1" customWidth="1"/>
    <col min="5160" max="5160" width="8.88671875" style="1"/>
    <col min="5161" max="5161" width="19.5546875" style="1" customWidth="1"/>
    <col min="5162" max="5387" width="8.88671875" style="1"/>
    <col min="5388" max="5405" width="0" style="1" hidden="1" customWidth="1"/>
    <col min="5406" max="5406" width="8.88671875" style="1"/>
    <col min="5407" max="5407" width="25.5546875" style="1" bestFit="1" customWidth="1"/>
    <col min="5408" max="5408" width="8.88671875" style="1"/>
    <col min="5409" max="5409" width="10" style="1" customWidth="1"/>
    <col min="5410" max="5410" width="11.33203125" style="1" customWidth="1"/>
    <col min="5411" max="5411" width="17.88671875" style="1" bestFit="1" customWidth="1"/>
    <col min="5412" max="5412" width="16.109375" style="1" bestFit="1" customWidth="1"/>
    <col min="5413" max="5413" width="8.88671875" style="1"/>
    <col min="5414" max="5414" width="19.5546875" style="1" bestFit="1" customWidth="1"/>
    <col min="5415" max="5415" width="8.6640625" style="1" bestFit="1" customWidth="1"/>
    <col min="5416" max="5416" width="8.88671875" style="1"/>
    <col min="5417" max="5417" width="19.5546875" style="1" customWidth="1"/>
    <col min="5418" max="5643" width="8.88671875" style="1"/>
    <col min="5644" max="5661" width="0" style="1" hidden="1" customWidth="1"/>
    <col min="5662" max="5662" width="8.88671875" style="1"/>
    <col min="5663" max="5663" width="25.5546875" style="1" bestFit="1" customWidth="1"/>
    <col min="5664" max="5664" width="8.88671875" style="1"/>
    <col min="5665" max="5665" width="10" style="1" customWidth="1"/>
    <col min="5666" max="5666" width="11.33203125" style="1" customWidth="1"/>
    <col min="5667" max="5667" width="17.88671875" style="1" bestFit="1" customWidth="1"/>
    <col min="5668" max="5668" width="16.109375" style="1" bestFit="1" customWidth="1"/>
    <col min="5669" max="5669" width="8.88671875" style="1"/>
    <col min="5670" max="5670" width="19.5546875" style="1" bestFit="1" customWidth="1"/>
    <col min="5671" max="5671" width="8.6640625" style="1" bestFit="1" customWidth="1"/>
    <col min="5672" max="5672" width="8.88671875" style="1"/>
    <col min="5673" max="5673" width="19.5546875" style="1" customWidth="1"/>
    <col min="5674" max="5899" width="8.88671875" style="1"/>
    <col min="5900" max="5917" width="0" style="1" hidden="1" customWidth="1"/>
    <col min="5918" max="5918" width="8.88671875" style="1"/>
    <col min="5919" max="5919" width="25.5546875" style="1" bestFit="1" customWidth="1"/>
    <col min="5920" max="5920" width="8.88671875" style="1"/>
    <col min="5921" max="5921" width="10" style="1" customWidth="1"/>
    <col min="5922" max="5922" width="11.33203125" style="1" customWidth="1"/>
    <col min="5923" max="5923" width="17.88671875" style="1" bestFit="1" customWidth="1"/>
    <col min="5924" max="5924" width="16.109375" style="1" bestFit="1" customWidth="1"/>
    <col min="5925" max="5925" width="8.88671875" style="1"/>
    <col min="5926" max="5926" width="19.5546875" style="1" bestFit="1" customWidth="1"/>
    <col min="5927" max="5927" width="8.6640625" style="1" bestFit="1" customWidth="1"/>
    <col min="5928" max="5928" width="8.88671875" style="1"/>
    <col min="5929" max="5929" width="19.5546875" style="1" customWidth="1"/>
    <col min="5930" max="6155" width="8.88671875" style="1"/>
    <col min="6156" max="6173" width="0" style="1" hidden="1" customWidth="1"/>
    <col min="6174" max="6174" width="8.88671875" style="1"/>
    <col min="6175" max="6175" width="25.5546875" style="1" bestFit="1" customWidth="1"/>
    <col min="6176" max="6176" width="8.88671875" style="1"/>
    <col min="6177" max="6177" width="10" style="1" customWidth="1"/>
    <col min="6178" max="6178" width="11.33203125" style="1" customWidth="1"/>
    <col min="6179" max="6179" width="17.88671875" style="1" bestFit="1" customWidth="1"/>
    <col min="6180" max="6180" width="16.109375" style="1" bestFit="1" customWidth="1"/>
    <col min="6181" max="6181" width="8.88671875" style="1"/>
    <col min="6182" max="6182" width="19.5546875" style="1" bestFit="1" customWidth="1"/>
    <col min="6183" max="6183" width="8.6640625" style="1" bestFit="1" customWidth="1"/>
    <col min="6184" max="6184" width="8.88671875" style="1"/>
    <col min="6185" max="6185" width="19.5546875" style="1" customWidth="1"/>
    <col min="6186" max="6411" width="8.88671875" style="1"/>
    <col min="6412" max="6429" width="0" style="1" hidden="1" customWidth="1"/>
    <col min="6430" max="6430" width="8.88671875" style="1"/>
    <col min="6431" max="6431" width="25.5546875" style="1" bestFit="1" customWidth="1"/>
    <col min="6432" max="6432" width="8.88671875" style="1"/>
    <col min="6433" max="6433" width="10" style="1" customWidth="1"/>
    <col min="6434" max="6434" width="11.33203125" style="1" customWidth="1"/>
    <col min="6435" max="6435" width="17.88671875" style="1" bestFit="1" customWidth="1"/>
    <col min="6436" max="6436" width="16.109375" style="1" bestFit="1" customWidth="1"/>
    <col min="6437" max="6437" width="8.88671875" style="1"/>
    <col min="6438" max="6438" width="19.5546875" style="1" bestFit="1" customWidth="1"/>
    <col min="6439" max="6439" width="8.6640625" style="1" bestFit="1" customWidth="1"/>
    <col min="6440" max="6440" width="8.88671875" style="1"/>
    <col min="6441" max="6441" width="19.5546875" style="1" customWidth="1"/>
    <col min="6442" max="6667" width="8.88671875" style="1"/>
    <col min="6668" max="6685" width="0" style="1" hidden="1" customWidth="1"/>
    <col min="6686" max="6686" width="8.88671875" style="1"/>
    <col min="6687" max="6687" width="25.5546875" style="1" bestFit="1" customWidth="1"/>
    <col min="6688" max="6688" width="8.88671875" style="1"/>
    <col min="6689" max="6689" width="10" style="1" customWidth="1"/>
    <col min="6690" max="6690" width="11.33203125" style="1" customWidth="1"/>
    <col min="6691" max="6691" width="17.88671875" style="1" bestFit="1" customWidth="1"/>
    <col min="6692" max="6692" width="16.109375" style="1" bestFit="1" customWidth="1"/>
    <col min="6693" max="6693" width="8.88671875" style="1"/>
    <col min="6694" max="6694" width="19.5546875" style="1" bestFit="1" customWidth="1"/>
    <col min="6695" max="6695" width="8.6640625" style="1" bestFit="1" customWidth="1"/>
    <col min="6696" max="6696" width="8.88671875" style="1"/>
    <col min="6697" max="6697" width="19.5546875" style="1" customWidth="1"/>
    <col min="6698" max="6923" width="8.88671875" style="1"/>
    <col min="6924" max="6941" width="0" style="1" hidden="1" customWidth="1"/>
    <col min="6942" max="6942" width="8.88671875" style="1"/>
    <col min="6943" max="6943" width="25.5546875" style="1" bestFit="1" customWidth="1"/>
    <col min="6944" max="6944" width="8.88671875" style="1"/>
    <col min="6945" max="6945" width="10" style="1" customWidth="1"/>
    <col min="6946" max="6946" width="11.33203125" style="1" customWidth="1"/>
    <col min="6947" max="6947" width="17.88671875" style="1" bestFit="1" customWidth="1"/>
    <col min="6948" max="6948" width="16.109375" style="1" bestFit="1" customWidth="1"/>
    <col min="6949" max="6949" width="8.88671875" style="1"/>
    <col min="6950" max="6950" width="19.5546875" style="1" bestFit="1" customWidth="1"/>
    <col min="6951" max="6951" width="8.6640625" style="1" bestFit="1" customWidth="1"/>
    <col min="6952" max="6952" width="8.88671875" style="1"/>
    <col min="6953" max="6953" width="19.5546875" style="1" customWidth="1"/>
    <col min="6954" max="7179" width="8.88671875" style="1"/>
    <col min="7180" max="7197" width="0" style="1" hidden="1" customWidth="1"/>
    <col min="7198" max="7198" width="8.88671875" style="1"/>
    <col min="7199" max="7199" width="25.5546875" style="1" bestFit="1" customWidth="1"/>
    <col min="7200" max="7200" width="8.88671875" style="1"/>
    <col min="7201" max="7201" width="10" style="1" customWidth="1"/>
    <col min="7202" max="7202" width="11.33203125" style="1" customWidth="1"/>
    <col min="7203" max="7203" width="17.88671875" style="1" bestFit="1" customWidth="1"/>
    <col min="7204" max="7204" width="16.109375" style="1" bestFit="1" customWidth="1"/>
    <col min="7205" max="7205" width="8.88671875" style="1"/>
    <col min="7206" max="7206" width="19.5546875" style="1" bestFit="1" customWidth="1"/>
    <col min="7207" max="7207" width="8.6640625" style="1" bestFit="1" customWidth="1"/>
    <col min="7208" max="7208" width="8.88671875" style="1"/>
    <col min="7209" max="7209" width="19.5546875" style="1" customWidth="1"/>
    <col min="7210" max="7435" width="8.88671875" style="1"/>
    <col min="7436" max="7453" width="0" style="1" hidden="1" customWidth="1"/>
    <col min="7454" max="7454" width="8.88671875" style="1"/>
    <col min="7455" max="7455" width="25.5546875" style="1" bestFit="1" customWidth="1"/>
    <col min="7456" max="7456" width="8.88671875" style="1"/>
    <col min="7457" max="7457" width="10" style="1" customWidth="1"/>
    <col min="7458" max="7458" width="11.33203125" style="1" customWidth="1"/>
    <col min="7459" max="7459" width="17.88671875" style="1" bestFit="1" customWidth="1"/>
    <col min="7460" max="7460" width="16.109375" style="1" bestFit="1" customWidth="1"/>
    <col min="7461" max="7461" width="8.88671875" style="1"/>
    <col min="7462" max="7462" width="19.5546875" style="1" bestFit="1" customWidth="1"/>
    <col min="7463" max="7463" width="8.6640625" style="1" bestFit="1" customWidth="1"/>
    <col min="7464" max="7464" width="8.88671875" style="1"/>
    <col min="7465" max="7465" width="19.5546875" style="1" customWidth="1"/>
    <col min="7466" max="7691" width="8.88671875" style="1"/>
    <col min="7692" max="7709" width="0" style="1" hidden="1" customWidth="1"/>
    <col min="7710" max="7710" width="8.88671875" style="1"/>
    <col min="7711" max="7711" width="25.5546875" style="1" bestFit="1" customWidth="1"/>
    <col min="7712" max="7712" width="8.88671875" style="1"/>
    <col min="7713" max="7713" width="10" style="1" customWidth="1"/>
    <col min="7714" max="7714" width="11.33203125" style="1" customWidth="1"/>
    <col min="7715" max="7715" width="17.88671875" style="1" bestFit="1" customWidth="1"/>
    <col min="7716" max="7716" width="16.109375" style="1" bestFit="1" customWidth="1"/>
    <col min="7717" max="7717" width="8.88671875" style="1"/>
    <col min="7718" max="7718" width="19.5546875" style="1" bestFit="1" customWidth="1"/>
    <col min="7719" max="7719" width="8.6640625" style="1" bestFit="1" customWidth="1"/>
    <col min="7720" max="7720" width="8.88671875" style="1"/>
    <col min="7721" max="7721" width="19.5546875" style="1" customWidth="1"/>
    <col min="7722" max="7947" width="8.88671875" style="1"/>
    <col min="7948" max="7965" width="0" style="1" hidden="1" customWidth="1"/>
    <col min="7966" max="7966" width="8.88671875" style="1"/>
    <col min="7967" max="7967" width="25.5546875" style="1" bestFit="1" customWidth="1"/>
    <col min="7968" max="7968" width="8.88671875" style="1"/>
    <col min="7969" max="7969" width="10" style="1" customWidth="1"/>
    <col min="7970" max="7970" width="11.33203125" style="1" customWidth="1"/>
    <col min="7971" max="7971" width="17.88671875" style="1" bestFit="1" customWidth="1"/>
    <col min="7972" max="7972" width="16.109375" style="1" bestFit="1" customWidth="1"/>
    <col min="7973" max="7973" width="8.88671875" style="1"/>
    <col min="7974" max="7974" width="19.5546875" style="1" bestFit="1" customWidth="1"/>
    <col min="7975" max="7975" width="8.6640625" style="1" bestFit="1" customWidth="1"/>
    <col min="7976" max="7976" width="8.88671875" style="1"/>
    <col min="7977" max="7977" width="19.5546875" style="1" customWidth="1"/>
    <col min="7978" max="8203" width="8.88671875" style="1"/>
    <col min="8204" max="8221" width="0" style="1" hidden="1" customWidth="1"/>
    <col min="8222" max="8222" width="8.88671875" style="1"/>
    <col min="8223" max="8223" width="25.5546875" style="1" bestFit="1" customWidth="1"/>
    <col min="8224" max="8224" width="8.88671875" style="1"/>
    <col min="8225" max="8225" width="10" style="1" customWidth="1"/>
    <col min="8226" max="8226" width="11.33203125" style="1" customWidth="1"/>
    <col min="8227" max="8227" width="17.88671875" style="1" bestFit="1" customWidth="1"/>
    <col min="8228" max="8228" width="16.109375" style="1" bestFit="1" customWidth="1"/>
    <col min="8229" max="8229" width="8.88671875" style="1"/>
    <col min="8230" max="8230" width="19.5546875" style="1" bestFit="1" customWidth="1"/>
    <col min="8231" max="8231" width="8.6640625" style="1" bestFit="1" customWidth="1"/>
    <col min="8232" max="8232" width="8.88671875" style="1"/>
    <col min="8233" max="8233" width="19.5546875" style="1" customWidth="1"/>
    <col min="8234" max="8459" width="8.88671875" style="1"/>
    <col min="8460" max="8477" width="0" style="1" hidden="1" customWidth="1"/>
    <col min="8478" max="8478" width="8.88671875" style="1"/>
    <col min="8479" max="8479" width="25.5546875" style="1" bestFit="1" customWidth="1"/>
    <col min="8480" max="8480" width="8.88671875" style="1"/>
    <col min="8481" max="8481" width="10" style="1" customWidth="1"/>
    <col min="8482" max="8482" width="11.33203125" style="1" customWidth="1"/>
    <col min="8483" max="8483" width="17.88671875" style="1" bestFit="1" customWidth="1"/>
    <col min="8484" max="8484" width="16.109375" style="1" bestFit="1" customWidth="1"/>
    <col min="8485" max="8485" width="8.88671875" style="1"/>
    <col min="8486" max="8486" width="19.5546875" style="1" bestFit="1" customWidth="1"/>
    <col min="8487" max="8487" width="8.6640625" style="1" bestFit="1" customWidth="1"/>
    <col min="8488" max="8488" width="8.88671875" style="1"/>
    <col min="8489" max="8489" width="19.5546875" style="1" customWidth="1"/>
    <col min="8490" max="8715" width="8.88671875" style="1"/>
    <col min="8716" max="8733" width="0" style="1" hidden="1" customWidth="1"/>
    <col min="8734" max="8734" width="8.88671875" style="1"/>
    <col min="8735" max="8735" width="25.5546875" style="1" bestFit="1" customWidth="1"/>
    <col min="8736" max="8736" width="8.88671875" style="1"/>
    <col min="8737" max="8737" width="10" style="1" customWidth="1"/>
    <col min="8738" max="8738" width="11.33203125" style="1" customWidth="1"/>
    <col min="8739" max="8739" width="17.88671875" style="1" bestFit="1" customWidth="1"/>
    <col min="8740" max="8740" width="16.109375" style="1" bestFit="1" customWidth="1"/>
    <col min="8741" max="8741" width="8.88671875" style="1"/>
    <col min="8742" max="8742" width="19.5546875" style="1" bestFit="1" customWidth="1"/>
    <col min="8743" max="8743" width="8.6640625" style="1" bestFit="1" customWidth="1"/>
    <col min="8744" max="8744" width="8.88671875" style="1"/>
    <col min="8745" max="8745" width="19.5546875" style="1" customWidth="1"/>
    <col min="8746" max="8971" width="8.88671875" style="1"/>
    <col min="8972" max="8989" width="0" style="1" hidden="1" customWidth="1"/>
    <col min="8990" max="8990" width="8.88671875" style="1"/>
    <col min="8991" max="8991" width="25.5546875" style="1" bestFit="1" customWidth="1"/>
    <col min="8992" max="8992" width="8.88671875" style="1"/>
    <col min="8993" max="8993" width="10" style="1" customWidth="1"/>
    <col min="8994" max="8994" width="11.33203125" style="1" customWidth="1"/>
    <col min="8995" max="8995" width="17.88671875" style="1" bestFit="1" customWidth="1"/>
    <col min="8996" max="8996" width="16.109375" style="1" bestFit="1" customWidth="1"/>
    <col min="8997" max="8997" width="8.88671875" style="1"/>
    <col min="8998" max="8998" width="19.5546875" style="1" bestFit="1" customWidth="1"/>
    <col min="8999" max="8999" width="8.6640625" style="1" bestFit="1" customWidth="1"/>
    <col min="9000" max="9000" width="8.88671875" style="1"/>
    <col min="9001" max="9001" width="19.5546875" style="1" customWidth="1"/>
    <col min="9002" max="9227" width="8.88671875" style="1"/>
    <col min="9228" max="9245" width="0" style="1" hidden="1" customWidth="1"/>
    <col min="9246" max="9246" width="8.88671875" style="1"/>
    <col min="9247" max="9247" width="25.5546875" style="1" bestFit="1" customWidth="1"/>
    <col min="9248" max="9248" width="8.88671875" style="1"/>
    <col min="9249" max="9249" width="10" style="1" customWidth="1"/>
    <col min="9250" max="9250" width="11.33203125" style="1" customWidth="1"/>
    <col min="9251" max="9251" width="17.88671875" style="1" bestFit="1" customWidth="1"/>
    <col min="9252" max="9252" width="16.109375" style="1" bestFit="1" customWidth="1"/>
    <col min="9253" max="9253" width="8.88671875" style="1"/>
    <col min="9254" max="9254" width="19.5546875" style="1" bestFit="1" customWidth="1"/>
    <col min="9255" max="9255" width="8.6640625" style="1" bestFit="1" customWidth="1"/>
    <col min="9256" max="9256" width="8.88671875" style="1"/>
    <col min="9257" max="9257" width="19.5546875" style="1" customWidth="1"/>
    <col min="9258" max="9483" width="8.88671875" style="1"/>
    <col min="9484" max="9501" width="0" style="1" hidden="1" customWidth="1"/>
    <col min="9502" max="9502" width="8.88671875" style="1"/>
    <col min="9503" max="9503" width="25.5546875" style="1" bestFit="1" customWidth="1"/>
    <col min="9504" max="9504" width="8.88671875" style="1"/>
    <col min="9505" max="9505" width="10" style="1" customWidth="1"/>
    <col min="9506" max="9506" width="11.33203125" style="1" customWidth="1"/>
    <col min="9507" max="9507" width="17.88671875" style="1" bestFit="1" customWidth="1"/>
    <col min="9508" max="9508" width="16.109375" style="1" bestFit="1" customWidth="1"/>
    <col min="9509" max="9509" width="8.88671875" style="1"/>
    <col min="9510" max="9510" width="19.5546875" style="1" bestFit="1" customWidth="1"/>
    <col min="9511" max="9511" width="8.6640625" style="1" bestFit="1" customWidth="1"/>
    <col min="9512" max="9512" width="8.88671875" style="1"/>
    <col min="9513" max="9513" width="19.5546875" style="1" customWidth="1"/>
    <col min="9514" max="9739" width="8.88671875" style="1"/>
    <col min="9740" max="9757" width="0" style="1" hidden="1" customWidth="1"/>
    <col min="9758" max="9758" width="8.88671875" style="1"/>
    <col min="9759" max="9759" width="25.5546875" style="1" bestFit="1" customWidth="1"/>
    <col min="9760" max="9760" width="8.88671875" style="1"/>
    <col min="9761" max="9761" width="10" style="1" customWidth="1"/>
    <col min="9762" max="9762" width="11.33203125" style="1" customWidth="1"/>
    <col min="9763" max="9763" width="17.88671875" style="1" bestFit="1" customWidth="1"/>
    <col min="9764" max="9764" width="16.109375" style="1" bestFit="1" customWidth="1"/>
    <col min="9765" max="9765" width="8.88671875" style="1"/>
    <col min="9766" max="9766" width="19.5546875" style="1" bestFit="1" customWidth="1"/>
    <col min="9767" max="9767" width="8.6640625" style="1" bestFit="1" customWidth="1"/>
    <col min="9768" max="9768" width="8.88671875" style="1"/>
    <col min="9769" max="9769" width="19.5546875" style="1" customWidth="1"/>
    <col min="9770" max="9995" width="8.88671875" style="1"/>
    <col min="9996" max="10013" width="0" style="1" hidden="1" customWidth="1"/>
    <col min="10014" max="10014" width="8.88671875" style="1"/>
    <col min="10015" max="10015" width="25.5546875" style="1" bestFit="1" customWidth="1"/>
    <col min="10016" max="10016" width="8.88671875" style="1"/>
    <col min="10017" max="10017" width="10" style="1" customWidth="1"/>
    <col min="10018" max="10018" width="11.33203125" style="1" customWidth="1"/>
    <col min="10019" max="10019" width="17.88671875" style="1" bestFit="1" customWidth="1"/>
    <col min="10020" max="10020" width="16.109375" style="1" bestFit="1" customWidth="1"/>
    <col min="10021" max="10021" width="8.88671875" style="1"/>
    <col min="10022" max="10022" width="19.5546875" style="1" bestFit="1" customWidth="1"/>
    <col min="10023" max="10023" width="8.6640625" style="1" bestFit="1" customWidth="1"/>
    <col min="10024" max="10024" width="8.88671875" style="1"/>
    <col min="10025" max="10025" width="19.5546875" style="1" customWidth="1"/>
    <col min="10026" max="10251" width="8.88671875" style="1"/>
    <col min="10252" max="10269" width="0" style="1" hidden="1" customWidth="1"/>
    <col min="10270" max="10270" width="8.88671875" style="1"/>
    <col min="10271" max="10271" width="25.5546875" style="1" bestFit="1" customWidth="1"/>
    <col min="10272" max="10272" width="8.88671875" style="1"/>
    <col min="10273" max="10273" width="10" style="1" customWidth="1"/>
    <col min="10274" max="10274" width="11.33203125" style="1" customWidth="1"/>
    <col min="10275" max="10275" width="17.88671875" style="1" bestFit="1" customWidth="1"/>
    <col min="10276" max="10276" width="16.109375" style="1" bestFit="1" customWidth="1"/>
    <col min="10277" max="10277" width="8.88671875" style="1"/>
    <col min="10278" max="10278" width="19.5546875" style="1" bestFit="1" customWidth="1"/>
    <col min="10279" max="10279" width="8.6640625" style="1" bestFit="1" customWidth="1"/>
    <col min="10280" max="10280" width="8.88671875" style="1"/>
    <col min="10281" max="10281" width="19.5546875" style="1" customWidth="1"/>
    <col min="10282" max="10507" width="8.88671875" style="1"/>
    <col min="10508" max="10525" width="0" style="1" hidden="1" customWidth="1"/>
    <col min="10526" max="10526" width="8.88671875" style="1"/>
    <col min="10527" max="10527" width="25.5546875" style="1" bestFit="1" customWidth="1"/>
    <col min="10528" max="10528" width="8.88671875" style="1"/>
    <col min="10529" max="10529" width="10" style="1" customWidth="1"/>
    <col min="10530" max="10530" width="11.33203125" style="1" customWidth="1"/>
    <col min="10531" max="10531" width="17.88671875" style="1" bestFit="1" customWidth="1"/>
    <col min="10532" max="10532" width="16.109375" style="1" bestFit="1" customWidth="1"/>
    <col min="10533" max="10533" width="8.88671875" style="1"/>
    <col min="10534" max="10534" width="19.5546875" style="1" bestFit="1" customWidth="1"/>
    <col min="10535" max="10535" width="8.6640625" style="1" bestFit="1" customWidth="1"/>
    <col min="10536" max="10536" width="8.88671875" style="1"/>
    <col min="10537" max="10537" width="19.5546875" style="1" customWidth="1"/>
    <col min="10538" max="10763" width="8.88671875" style="1"/>
    <col min="10764" max="10781" width="0" style="1" hidden="1" customWidth="1"/>
    <col min="10782" max="10782" width="8.88671875" style="1"/>
    <col min="10783" max="10783" width="25.5546875" style="1" bestFit="1" customWidth="1"/>
    <col min="10784" max="10784" width="8.88671875" style="1"/>
    <col min="10785" max="10785" width="10" style="1" customWidth="1"/>
    <col min="10786" max="10786" width="11.33203125" style="1" customWidth="1"/>
    <col min="10787" max="10787" width="17.88671875" style="1" bestFit="1" customWidth="1"/>
    <col min="10788" max="10788" width="16.109375" style="1" bestFit="1" customWidth="1"/>
    <col min="10789" max="10789" width="8.88671875" style="1"/>
    <col min="10790" max="10790" width="19.5546875" style="1" bestFit="1" customWidth="1"/>
    <col min="10791" max="10791" width="8.6640625" style="1" bestFit="1" customWidth="1"/>
    <col min="10792" max="10792" width="8.88671875" style="1"/>
    <col min="10793" max="10793" width="19.5546875" style="1" customWidth="1"/>
    <col min="10794" max="11019" width="8.88671875" style="1"/>
    <col min="11020" max="11037" width="0" style="1" hidden="1" customWidth="1"/>
    <col min="11038" max="11038" width="8.88671875" style="1"/>
    <col min="11039" max="11039" width="25.5546875" style="1" bestFit="1" customWidth="1"/>
    <col min="11040" max="11040" width="8.88671875" style="1"/>
    <col min="11041" max="11041" width="10" style="1" customWidth="1"/>
    <col min="11042" max="11042" width="11.33203125" style="1" customWidth="1"/>
    <col min="11043" max="11043" width="17.88671875" style="1" bestFit="1" customWidth="1"/>
    <col min="11044" max="11044" width="16.109375" style="1" bestFit="1" customWidth="1"/>
    <col min="11045" max="11045" width="8.88671875" style="1"/>
    <col min="11046" max="11046" width="19.5546875" style="1" bestFit="1" customWidth="1"/>
    <col min="11047" max="11047" width="8.6640625" style="1" bestFit="1" customWidth="1"/>
    <col min="11048" max="11048" width="8.88671875" style="1"/>
    <col min="11049" max="11049" width="19.5546875" style="1" customWidth="1"/>
    <col min="11050" max="11275" width="8.88671875" style="1"/>
    <col min="11276" max="11293" width="0" style="1" hidden="1" customWidth="1"/>
    <col min="11294" max="11294" width="8.88671875" style="1"/>
    <col min="11295" max="11295" width="25.5546875" style="1" bestFit="1" customWidth="1"/>
    <col min="11296" max="11296" width="8.88671875" style="1"/>
    <col min="11297" max="11297" width="10" style="1" customWidth="1"/>
    <col min="11298" max="11298" width="11.33203125" style="1" customWidth="1"/>
    <col min="11299" max="11299" width="17.88671875" style="1" bestFit="1" customWidth="1"/>
    <col min="11300" max="11300" width="16.109375" style="1" bestFit="1" customWidth="1"/>
    <col min="11301" max="11301" width="8.88671875" style="1"/>
    <col min="11302" max="11302" width="19.5546875" style="1" bestFit="1" customWidth="1"/>
    <col min="11303" max="11303" width="8.6640625" style="1" bestFit="1" customWidth="1"/>
    <col min="11304" max="11304" width="8.88671875" style="1"/>
    <col min="11305" max="11305" width="19.5546875" style="1" customWidth="1"/>
    <col min="11306" max="11531" width="8.88671875" style="1"/>
    <col min="11532" max="11549" width="0" style="1" hidden="1" customWidth="1"/>
    <col min="11550" max="11550" width="8.88671875" style="1"/>
    <col min="11551" max="11551" width="25.5546875" style="1" bestFit="1" customWidth="1"/>
    <col min="11552" max="11552" width="8.88671875" style="1"/>
    <col min="11553" max="11553" width="10" style="1" customWidth="1"/>
    <col min="11554" max="11554" width="11.33203125" style="1" customWidth="1"/>
    <col min="11555" max="11555" width="17.88671875" style="1" bestFit="1" customWidth="1"/>
    <col min="11556" max="11556" width="16.109375" style="1" bestFit="1" customWidth="1"/>
    <col min="11557" max="11557" width="8.88671875" style="1"/>
    <col min="11558" max="11558" width="19.5546875" style="1" bestFit="1" customWidth="1"/>
    <col min="11559" max="11559" width="8.6640625" style="1" bestFit="1" customWidth="1"/>
    <col min="11560" max="11560" width="8.88671875" style="1"/>
    <col min="11561" max="11561" width="19.5546875" style="1" customWidth="1"/>
    <col min="11562" max="11787" width="8.88671875" style="1"/>
    <col min="11788" max="11805" width="0" style="1" hidden="1" customWidth="1"/>
    <col min="11806" max="11806" width="8.88671875" style="1"/>
    <col min="11807" max="11807" width="25.5546875" style="1" bestFit="1" customWidth="1"/>
    <col min="11808" max="11808" width="8.88671875" style="1"/>
    <col min="11809" max="11809" width="10" style="1" customWidth="1"/>
    <col min="11810" max="11810" width="11.33203125" style="1" customWidth="1"/>
    <col min="11811" max="11811" width="17.88671875" style="1" bestFit="1" customWidth="1"/>
    <col min="11812" max="11812" width="16.109375" style="1" bestFit="1" customWidth="1"/>
    <col min="11813" max="11813" width="8.88671875" style="1"/>
    <col min="11814" max="11814" width="19.5546875" style="1" bestFit="1" customWidth="1"/>
    <col min="11815" max="11815" width="8.6640625" style="1" bestFit="1" customWidth="1"/>
    <col min="11816" max="11816" width="8.88671875" style="1"/>
    <col min="11817" max="11817" width="19.5546875" style="1" customWidth="1"/>
    <col min="11818" max="12043" width="8.88671875" style="1"/>
    <col min="12044" max="12061" width="0" style="1" hidden="1" customWidth="1"/>
    <col min="12062" max="12062" width="8.88671875" style="1"/>
    <col min="12063" max="12063" width="25.5546875" style="1" bestFit="1" customWidth="1"/>
    <col min="12064" max="12064" width="8.88671875" style="1"/>
    <col min="12065" max="12065" width="10" style="1" customWidth="1"/>
    <col min="12066" max="12066" width="11.33203125" style="1" customWidth="1"/>
    <col min="12067" max="12067" width="17.88671875" style="1" bestFit="1" customWidth="1"/>
    <col min="12068" max="12068" width="16.109375" style="1" bestFit="1" customWidth="1"/>
    <col min="12069" max="12069" width="8.88671875" style="1"/>
    <col min="12070" max="12070" width="19.5546875" style="1" bestFit="1" customWidth="1"/>
    <col min="12071" max="12071" width="8.6640625" style="1" bestFit="1" customWidth="1"/>
    <col min="12072" max="12072" width="8.88671875" style="1"/>
    <col min="12073" max="12073" width="19.5546875" style="1" customWidth="1"/>
    <col min="12074" max="12299" width="8.88671875" style="1"/>
    <col min="12300" max="12317" width="0" style="1" hidden="1" customWidth="1"/>
    <col min="12318" max="12318" width="8.88671875" style="1"/>
    <col min="12319" max="12319" width="25.5546875" style="1" bestFit="1" customWidth="1"/>
    <col min="12320" max="12320" width="8.88671875" style="1"/>
    <col min="12321" max="12321" width="10" style="1" customWidth="1"/>
    <col min="12322" max="12322" width="11.33203125" style="1" customWidth="1"/>
    <col min="12323" max="12323" width="17.88671875" style="1" bestFit="1" customWidth="1"/>
    <col min="12324" max="12324" width="16.109375" style="1" bestFit="1" customWidth="1"/>
    <col min="12325" max="12325" width="8.88671875" style="1"/>
    <col min="12326" max="12326" width="19.5546875" style="1" bestFit="1" customWidth="1"/>
    <col min="12327" max="12327" width="8.6640625" style="1" bestFit="1" customWidth="1"/>
    <col min="12328" max="12328" width="8.88671875" style="1"/>
    <col min="12329" max="12329" width="19.5546875" style="1" customWidth="1"/>
    <col min="12330" max="12555" width="8.88671875" style="1"/>
    <col min="12556" max="12573" width="0" style="1" hidden="1" customWidth="1"/>
    <col min="12574" max="12574" width="8.88671875" style="1"/>
    <col min="12575" max="12575" width="25.5546875" style="1" bestFit="1" customWidth="1"/>
    <col min="12576" max="12576" width="8.88671875" style="1"/>
    <col min="12577" max="12577" width="10" style="1" customWidth="1"/>
    <col min="12578" max="12578" width="11.33203125" style="1" customWidth="1"/>
    <col min="12579" max="12579" width="17.88671875" style="1" bestFit="1" customWidth="1"/>
    <col min="12580" max="12580" width="16.109375" style="1" bestFit="1" customWidth="1"/>
    <col min="12581" max="12581" width="8.88671875" style="1"/>
    <col min="12582" max="12582" width="19.5546875" style="1" bestFit="1" customWidth="1"/>
    <col min="12583" max="12583" width="8.6640625" style="1" bestFit="1" customWidth="1"/>
    <col min="12584" max="12584" width="8.88671875" style="1"/>
    <col min="12585" max="12585" width="19.5546875" style="1" customWidth="1"/>
    <col min="12586" max="12811" width="8.88671875" style="1"/>
    <col min="12812" max="12829" width="0" style="1" hidden="1" customWidth="1"/>
    <col min="12830" max="12830" width="8.88671875" style="1"/>
    <col min="12831" max="12831" width="25.5546875" style="1" bestFit="1" customWidth="1"/>
    <col min="12832" max="12832" width="8.88671875" style="1"/>
    <col min="12833" max="12833" width="10" style="1" customWidth="1"/>
    <col min="12834" max="12834" width="11.33203125" style="1" customWidth="1"/>
    <col min="12835" max="12835" width="17.88671875" style="1" bestFit="1" customWidth="1"/>
    <col min="12836" max="12836" width="16.109375" style="1" bestFit="1" customWidth="1"/>
    <col min="12837" max="12837" width="8.88671875" style="1"/>
    <col min="12838" max="12838" width="19.5546875" style="1" bestFit="1" customWidth="1"/>
    <col min="12839" max="12839" width="8.6640625" style="1" bestFit="1" customWidth="1"/>
    <col min="12840" max="12840" width="8.88671875" style="1"/>
    <col min="12841" max="12841" width="19.5546875" style="1" customWidth="1"/>
    <col min="12842" max="13067" width="8.88671875" style="1"/>
    <col min="13068" max="13085" width="0" style="1" hidden="1" customWidth="1"/>
    <col min="13086" max="13086" width="8.88671875" style="1"/>
    <col min="13087" max="13087" width="25.5546875" style="1" bestFit="1" customWidth="1"/>
    <col min="13088" max="13088" width="8.88671875" style="1"/>
    <col min="13089" max="13089" width="10" style="1" customWidth="1"/>
    <col min="13090" max="13090" width="11.33203125" style="1" customWidth="1"/>
    <col min="13091" max="13091" width="17.88671875" style="1" bestFit="1" customWidth="1"/>
    <col min="13092" max="13092" width="16.109375" style="1" bestFit="1" customWidth="1"/>
    <col min="13093" max="13093" width="8.88671875" style="1"/>
    <col min="13094" max="13094" width="19.5546875" style="1" bestFit="1" customWidth="1"/>
    <col min="13095" max="13095" width="8.6640625" style="1" bestFit="1" customWidth="1"/>
    <col min="13096" max="13096" width="8.88671875" style="1"/>
    <col min="13097" max="13097" width="19.5546875" style="1" customWidth="1"/>
    <col min="13098" max="13323" width="8.88671875" style="1"/>
    <col min="13324" max="13341" width="0" style="1" hidden="1" customWidth="1"/>
    <col min="13342" max="13342" width="8.88671875" style="1"/>
    <col min="13343" max="13343" width="25.5546875" style="1" bestFit="1" customWidth="1"/>
    <col min="13344" max="13344" width="8.88671875" style="1"/>
    <col min="13345" max="13345" width="10" style="1" customWidth="1"/>
    <col min="13346" max="13346" width="11.33203125" style="1" customWidth="1"/>
    <col min="13347" max="13347" width="17.88671875" style="1" bestFit="1" customWidth="1"/>
    <col min="13348" max="13348" width="16.109375" style="1" bestFit="1" customWidth="1"/>
    <col min="13349" max="13349" width="8.88671875" style="1"/>
    <col min="13350" max="13350" width="19.5546875" style="1" bestFit="1" customWidth="1"/>
    <col min="13351" max="13351" width="8.6640625" style="1" bestFit="1" customWidth="1"/>
    <col min="13352" max="13352" width="8.88671875" style="1"/>
    <col min="13353" max="13353" width="19.5546875" style="1" customWidth="1"/>
    <col min="13354" max="13579" width="8.88671875" style="1"/>
    <col min="13580" max="13597" width="0" style="1" hidden="1" customWidth="1"/>
    <col min="13598" max="13598" width="8.88671875" style="1"/>
    <col min="13599" max="13599" width="25.5546875" style="1" bestFit="1" customWidth="1"/>
    <col min="13600" max="13600" width="8.88671875" style="1"/>
    <col min="13601" max="13601" width="10" style="1" customWidth="1"/>
    <col min="13602" max="13602" width="11.33203125" style="1" customWidth="1"/>
    <col min="13603" max="13603" width="17.88671875" style="1" bestFit="1" customWidth="1"/>
    <col min="13604" max="13604" width="16.109375" style="1" bestFit="1" customWidth="1"/>
    <col min="13605" max="13605" width="8.88671875" style="1"/>
    <col min="13606" max="13606" width="19.5546875" style="1" bestFit="1" customWidth="1"/>
    <col min="13607" max="13607" width="8.6640625" style="1" bestFit="1" customWidth="1"/>
    <col min="13608" max="13608" width="8.88671875" style="1"/>
    <col min="13609" max="13609" width="19.5546875" style="1" customWidth="1"/>
    <col min="13610" max="13835" width="8.88671875" style="1"/>
    <col min="13836" max="13853" width="0" style="1" hidden="1" customWidth="1"/>
    <col min="13854" max="13854" width="8.88671875" style="1"/>
    <col min="13855" max="13855" width="25.5546875" style="1" bestFit="1" customWidth="1"/>
    <col min="13856" max="13856" width="8.88671875" style="1"/>
    <col min="13857" max="13857" width="10" style="1" customWidth="1"/>
    <col min="13858" max="13858" width="11.33203125" style="1" customWidth="1"/>
    <col min="13859" max="13859" width="17.88671875" style="1" bestFit="1" customWidth="1"/>
    <col min="13860" max="13860" width="16.109375" style="1" bestFit="1" customWidth="1"/>
    <col min="13861" max="13861" width="8.88671875" style="1"/>
    <col min="13862" max="13862" width="19.5546875" style="1" bestFit="1" customWidth="1"/>
    <col min="13863" max="13863" width="8.6640625" style="1" bestFit="1" customWidth="1"/>
    <col min="13864" max="13864" width="8.88671875" style="1"/>
    <col min="13865" max="13865" width="19.5546875" style="1" customWidth="1"/>
    <col min="13866" max="14091" width="8.88671875" style="1"/>
    <col min="14092" max="14109" width="0" style="1" hidden="1" customWidth="1"/>
    <col min="14110" max="14110" width="8.88671875" style="1"/>
    <col min="14111" max="14111" width="25.5546875" style="1" bestFit="1" customWidth="1"/>
    <col min="14112" max="14112" width="8.88671875" style="1"/>
    <col min="14113" max="14113" width="10" style="1" customWidth="1"/>
    <col min="14114" max="14114" width="11.33203125" style="1" customWidth="1"/>
    <col min="14115" max="14115" width="17.88671875" style="1" bestFit="1" customWidth="1"/>
    <col min="14116" max="14116" width="16.109375" style="1" bestFit="1" customWidth="1"/>
    <col min="14117" max="14117" width="8.88671875" style="1"/>
    <col min="14118" max="14118" width="19.5546875" style="1" bestFit="1" customWidth="1"/>
    <col min="14119" max="14119" width="8.6640625" style="1" bestFit="1" customWidth="1"/>
    <col min="14120" max="14120" width="8.88671875" style="1"/>
    <col min="14121" max="14121" width="19.5546875" style="1" customWidth="1"/>
    <col min="14122" max="14347" width="8.88671875" style="1"/>
    <col min="14348" max="14365" width="0" style="1" hidden="1" customWidth="1"/>
    <col min="14366" max="14366" width="8.88671875" style="1"/>
    <col min="14367" max="14367" width="25.5546875" style="1" bestFit="1" customWidth="1"/>
    <col min="14368" max="14368" width="8.88671875" style="1"/>
    <col min="14369" max="14369" width="10" style="1" customWidth="1"/>
    <col min="14370" max="14370" width="11.33203125" style="1" customWidth="1"/>
    <col min="14371" max="14371" width="17.88671875" style="1" bestFit="1" customWidth="1"/>
    <col min="14372" max="14372" width="16.109375" style="1" bestFit="1" customWidth="1"/>
    <col min="14373" max="14373" width="8.88671875" style="1"/>
    <col min="14374" max="14374" width="19.5546875" style="1" bestFit="1" customWidth="1"/>
    <col min="14375" max="14375" width="8.6640625" style="1" bestFit="1" customWidth="1"/>
    <col min="14376" max="14376" width="8.88671875" style="1"/>
    <col min="14377" max="14377" width="19.5546875" style="1" customWidth="1"/>
    <col min="14378" max="14603" width="8.88671875" style="1"/>
    <col min="14604" max="14621" width="0" style="1" hidden="1" customWidth="1"/>
    <col min="14622" max="14622" width="8.88671875" style="1"/>
    <col min="14623" max="14623" width="25.5546875" style="1" bestFit="1" customWidth="1"/>
    <col min="14624" max="14624" width="8.88671875" style="1"/>
    <col min="14625" max="14625" width="10" style="1" customWidth="1"/>
    <col min="14626" max="14626" width="11.33203125" style="1" customWidth="1"/>
    <col min="14627" max="14627" width="17.88671875" style="1" bestFit="1" customWidth="1"/>
    <col min="14628" max="14628" width="16.109375" style="1" bestFit="1" customWidth="1"/>
    <col min="14629" max="14629" width="8.88671875" style="1"/>
    <col min="14630" max="14630" width="19.5546875" style="1" bestFit="1" customWidth="1"/>
    <col min="14631" max="14631" width="8.6640625" style="1" bestFit="1" customWidth="1"/>
    <col min="14632" max="14632" width="8.88671875" style="1"/>
    <col min="14633" max="14633" width="19.5546875" style="1" customWidth="1"/>
    <col min="14634" max="14859" width="8.88671875" style="1"/>
    <col min="14860" max="14877" width="0" style="1" hidden="1" customWidth="1"/>
    <col min="14878" max="14878" width="8.88671875" style="1"/>
    <col min="14879" max="14879" width="25.5546875" style="1" bestFit="1" customWidth="1"/>
    <col min="14880" max="14880" width="8.88671875" style="1"/>
    <col min="14881" max="14881" width="10" style="1" customWidth="1"/>
    <col min="14882" max="14882" width="11.33203125" style="1" customWidth="1"/>
    <col min="14883" max="14883" width="17.88671875" style="1" bestFit="1" customWidth="1"/>
    <col min="14884" max="14884" width="16.109375" style="1" bestFit="1" customWidth="1"/>
    <col min="14885" max="14885" width="8.88671875" style="1"/>
    <col min="14886" max="14886" width="19.5546875" style="1" bestFit="1" customWidth="1"/>
    <col min="14887" max="14887" width="8.6640625" style="1" bestFit="1" customWidth="1"/>
    <col min="14888" max="14888" width="8.88671875" style="1"/>
    <col min="14889" max="14889" width="19.5546875" style="1" customWidth="1"/>
    <col min="14890" max="15115" width="8.88671875" style="1"/>
    <col min="15116" max="15133" width="0" style="1" hidden="1" customWidth="1"/>
    <col min="15134" max="15134" width="8.88671875" style="1"/>
    <col min="15135" max="15135" width="25.5546875" style="1" bestFit="1" customWidth="1"/>
    <col min="15136" max="15136" width="8.88671875" style="1"/>
    <col min="15137" max="15137" width="10" style="1" customWidth="1"/>
    <col min="15138" max="15138" width="11.33203125" style="1" customWidth="1"/>
    <col min="15139" max="15139" width="17.88671875" style="1" bestFit="1" customWidth="1"/>
    <col min="15140" max="15140" width="16.109375" style="1" bestFit="1" customWidth="1"/>
    <col min="15141" max="15141" width="8.88671875" style="1"/>
    <col min="15142" max="15142" width="19.5546875" style="1" bestFit="1" customWidth="1"/>
    <col min="15143" max="15143" width="8.6640625" style="1" bestFit="1" customWidth="1"/>
    <col min="15144" max="15144" width="8.88671875" style="1"/>
    <col min="15145" max="15145" width="19.5546875" style="1" customWidth="1"/>
    <col min="15146" max="15371" width="8.88671875" style="1"/>
    <col min="15372" max="15389" width="0" style="1" hidden="1" customWidth="1"/>
    <col min="15390" max="15390" width="8.88671875" style="1"/>
    <col min="15391" max="15391" width="25.5546875" style="1" bestFit="1" customWidth="1"/>
    <col min="15392" max="15392" width="8.88671875" style="1"/>
    <col min="15393" max="15393" width="10" style="1" customWidth="1"/>
    <col min="15394" max="15394" width="11.33203125" style="1" customWidth="1"/>
    <col min="15395" max="15395" width="17.88671875" style="1" bestFit="1" customWidth="1"/>
    <col min="15396" max="15396" width="16.109375" style="1" bestFit="1" customWidth="1"/>
    <col min="15397" max="15397" width="8.88671875" style="1"/>
    <col min="15398" max="15398" width="19.5546875" style="1" bestFit="1" customWidth="1"/>
    <col min="15399" max="15399" width="8.6640625" style="1" bestFit="1" customWidth="1"/>
    <col min="15400" max="15400" width="8.88671875" style="1"/>
    <col min="15401" max="15401" width="19.5546875" style="1" customWidth="1"/>
    <col min="15402" max="15627" width="8.88671875" style="1"/>
    <col min="15628" max="15645" width="0" style="1" hidden="1" customWidth="1"/>
    <col min="15646" max="15646" width="8.88671875" style="1"/>
    <col min="15647" max="15647" width="25.5546875" style="1" bestFit="1" customWidth="1"/>
    <col min="15648" max="15648" width="8.88671875" style="1"/>
    <col min="15649" max="15649" width="10" style="1" customWidth="1"/>
    <col min="15650" max="15650" width="11.33203125" style="1" customWidth="1"/>
    <col min="15651" max="15651" width="17.88671875" style="1" bestFit="1" customWidth="1"/>
    <col min="15652" max="15652" width="16.109375" style="1" bestFit="1" customWidth="1"/>
    <col min="15653" max="15653" width="8.88671875" style="1"/>
    <col min="15654" max="15654" width="19.5546875" style="1" bestFit="1" customWidth="1"/>
    <col min="15655" max="15655" width="8.6640625" style="1" bestFit="1" customWidth="1"/>
    <col min="15656" max="15656" width="8.88671875" style="1"/>
    <col min="15657" max="15657" width="19.5546875" style="1" customWidth="1"/>
    <col min="15658" max="15883" width="8.88671875" style="1"/>
    <col min="15884" max="15901" width="0" style="1" hidden="1" customWidth="1"/>
    <col min="15902" max="15902" width="8.88671875" style="1"/>
    <col min="15903" max="15903" width="25.5546875" style="1" bestFit="1" customWidth="1"/>
    <col min="15904" max="15904" width="8.88671875" style="1"/>
    <col min="15905" max="15905" width="10" style="1" customWidth="1"/>
    <col min="15906" max="15906" width="11.33203125" style="1" customWidth="1"/>
    <col min="15907" max="15907" width="17.88671875" style="1" bestFit="1" customWidth="1"/>
    <col min="15908" max="15908" width="16.109375" style="1" bestFit="1" customWidth="1"/>
    <col min="15909" max="15909" width="8.88671875" style="1"/>
    <col min="15910" max="15910" width="19.5546875" style="1" bestFit="1" customWidth="1"/>
    <col min="15911" max="15911" width="8.6640625" style="1" bestFit="1" customWidth="1"/>
    <col min="15912" max="15912" width="8.88671875" style="1"/>
    <col min="15913" max="15913" width="19.5546875" style="1" customWidth="1"/>
    <col min="15914" max="16139" width="8.88671875" style="1"/>
    <col min="16140" max="16157" width="0" style="1" hidden="1" customWidth="1"/>
    <col min="16158" max="16158" width="8.88671875" style="1"/>
    <col min="16159" max="16159" width="25.5546875" style="1" bestFit="1" customWidth="1"/>
    <col min="16160" max="16160" width="8.88671875" style="1"/>
    <col min="16161" max="16161" width="10" style="1" customWidth="1"/>
    <col min="16162" max="16162" width="11.33203125" style="1" customWidth="1"/>
    <col min="16163" max="16163" width="17.88671875" style="1" bestFit="1" customWidth="1"/>
    <col min="16164" max="16164" width="16.109375" style="1" bestFit="1" customWidth="1"/>
    <col min="16165" max="16165" width="8.88671875" style="1"/>
    <col min="16166" max="16166" width="19.5546875" style="1" bestFit="1" customWidth="1"/>
    <col min="16167" max="16167" width="8.6640625" style="1" bestFit="1" customWidth="1"/>
    <col min="16168" max="16168" width="8.88671875" style="1"/>
    <col min="16169" max="16169" width="19.5546875" style="1" customWidth="1"/>
    <col min="16170" max="16384" width="8.88671875" style="1"/>
  </cols>
  <sheetData>
    <row r="1" spans="1:87" ht="23.4" thickBot="1">
      <c r="A1" s="1529"/>
      <c r="B1" s="1530"/>
      <c r="C1" s="1531"/>
      <c r="D1" s="1531"/>
      <c r="E1" s="1531"/>
      <c r="F1" s="1531"/>
      <c r="G1" s="1531"/>
      <c r="H1" s="1531"/>
      <c r="I1" s="1531"/>
      <c r="J1" s="1531"/>
      <c r="K1" s="1531"/>
      <c r="L1" s="1531"/>
      <c r="M1" s="1531"/>
      <c r="N1" s="1531"/>
      <c r="O1" s="1531"/>
      <c r="P1" s="1531"/>
      <c r="Q1" s="1531"/>
      <c r="R1" s="1532"/>
      <c r="S1" s="1533" t="s">
        <v>97</v>
      </c>
      <c r="T1" s="1534"/>
      <c r="U1" s="1535"/>
      <c r="V1" s="1535"/>
      <c r="W1" s="1535"/>
      <c r="X1" s="1535"/>
      <c r="Y1" s="1532"/>
      <c r="Z1" s="1532"/>
      <c r="AA1" s="4794" t="s">
        <v>307</v>
      </c>
      <c r="AB1" s="4795"/>
      <c r="AC1" s="4796"/>
      <c r="AD1" s="1536"/>
      <c r="AE1" s="1537"/>
      <c r="AF1" s="1532"/>
      <c r="AG1" s="1532"/>
      <c r="AH1" s="1532"/>
      <c r="AI1" s="1538"/>
      <c r="AJ1" s="1532"/>
      <c r="AK1" s="1532"/>
      <c r="AL1" s="1532"/>
      <c r="AM1" s="1532"/>
      <c r="AN1" s="1532"/>
      <c r="AO1" s="3908"/>
      <c r="AP1" s="3908"/>
      <c r="AQ1" s="3908"/>
      <c r="AR1" s="1532"/>
      <c r="AS1" s="1532"/>
      <c r="AT1" s="1532"/>
      <c r="AU1" s="1531"/>
      <c r="AV1" s="1532"/>
      <c r="AW1" s="1532"/>
      <c r="AX1" s="1532"/>
      <c r="AY1" s="1532"/>
      <c r="AZ1" s="1532"/>
      <c r="BA1" s="1532"/>
      <c r="BB1" s="1536"/>
      <c r="BC1" s="4773" t="s">
        <v>3280</v>
      </c>
      <c r="BD1" s="4774"/>
      <c r="BE1" s="4774"/>
      <c r="BF1" s="4150"/>
      <c r="BG1" s="4150"/>
      <c r="BH1" s="4150" t="s">
        <v>3490</v>
      </c>
      <c r="BI1" s="1532"/>
      <c r="BJ1" s="1532"/>
      <c r="BK1" s="1532"/>
      <c r="BL1" s="1532"/>
      <c r="BM1" s="1532"/>
      <c r="BN1" s="1532"/>
      <c r="BO1" s="1532"/>
      <c r="BP1" s="1532"/>
      <c r="BR1" s="1532"/>
      <c r="BS1" s="1532"/>
      <c r="BT1" s="1532"/>
      <c r="BU1" s="1532"/>
      <c r="BV1" s="1532"/>
      <c r="BW1" s="1532"/>
      <c r="BX1" s="1532"/>
      <c r="BY1" s="1532"/>
      <c r="BZ1" s="1532"/>
      <c r="CA1" s="1532"/>
      <c r="CB1" s="1532"/>
      <c r="CC1" s="1532"/>
      <c r="CD1" s="284"/>
    </row>
    <row r="2" spans="1:87" ht="13.8" thickBot="1">
      <c r="A2" s="725"/>
      <c r="B2" s="1539"/>
      <c r="C2" s="1540"/>
      <c r="D2" s="1539"/>
      <c r="I2" s="2"/>
      <c r="J2" s="2"/>
      <c r="K2" s="2"/>
      <c r="L2" s="2"/>
      <c r="M2" s="2"/>
      <c r="T2" s="1541"/>
      <c r="U2" s="1542"/>
      <c r="V2" s="1542"/>
      <c r="W2" s="1542"/>
      <c r="X2" s="1542"/>
      <c r="AD2" s="284"/>
      <c r="AE2" s="1543"/>
      <c r="BB2" s="284"/>
      <c r="BC2" s="1543"/>
      <c r="BD2" s="4771" t="s">
        <v>3273</v>
      </c>
      <c r="BE2" s="4772"/>
      <c r="CD2" s="284"/>
    </row>
    <row r="3" spans="1:87" s="1541" customFormat="1" ht="14.4" thickTop="1" thickBot="1">
      <c r="A3" s="1544"/>
      <c r="B3" s="1545">
        <f>(W5-V5)*U5*0.000644</f>
        <v>0.18032000000000004</v>
      </c>
      <c r="C3" s="1546"/>
      <c r="D3" s="1545">
        <f>(AA5-Z5)*Y5*0.000644</f>
        <v>0</v>
      </c>
      <c r="E3" s="1547"/>
      <c r="F3" s="1547"/>
      <c r="G3" s="1547"/>
      <c r="H3" s="1547"/>
      <c r="I3" s="1547"/>
      <c r="J3" s="1547"/>
      <c r="K3" s="1547"/>
      <c r="L3" s="1547"/>
      <c r="M3" s="1547"/>
      <c r="N3" s="1547"/>
      <c r="O3" s="1547"/>
      <c r="P3" s="1547"/>
      <c r="Q3" s="1547"/>
      <c r="U3" s="4798" t="s">
        <v>1383</v>
      </c>
      <c r="V3" s="4799"/>
      <c r="W3" s="4799"/>
      <c r="X3" s="4800"/>
      <c r="Y3" s="4801" t="s">
        <v>1384</v>
      </c>
      <c r="Z3" s="4801"/>
      <c r="AA3" s="4801"/>
      <c r="AB3" s="4802"/>
      <c r="AD3" s="1548"/>
      <c r="AE3" s="1549"/>
      <c r="AI3" s="4145"/>
      <c r="AJ3" s="1541" t="s">
        <v>1385</v>
      </c>
      <c r="AO3" s="4146"/>
      <c r="AP3" s="4146"/>
      <c r="AQ3" s="4146"/>
      <c r="AR3" s="1"/>
      <c r="AU3" s="1547"/>
      <c r="BB3" s="1548"/>
      <c r="BC3" s="1549"/>
      <c r="BD3" s="4163">
        <v>0</v>
      </c>
      <c r="BE3" s="4163">
        <v>0</v>
      </c>
      <c r="BT3" s="1"/>
      <c r="CD3" s="284"/>
      <c r="CE3" s="1"/>
      <c r="CF3" s="1"/>
      <c r="CG3" s="1"/>
      <c r="CH3" s="1"/>
      <c r="CI3" s="1"/>
    </row>
    <row r="4" spans="1:87" s="1541" customFormat="1" ht="45.6">
      <c r="A4" s="1544"/>
      <c r="B4" s="1545"/>
      <c r="C4" s="1546"/>
      <c r="D4" s="1545"/>
      <c r="E4" s="1547"/>
      <c r="F4" s="1547"/>
      <c r="G4" s="1547"/>
      <c r="H4" s="1547"/>
      <c r="I4" s="1547"/>
      <c r="J4" s="1547"/>
      <c r="K4" s="1547"/>
      <c r="L4" s="1547"/>
      <c r="M4" s="1547"/>
      <c r="N4" s="1547"/>
      <c r="O4" s="1547"/>
      <c r="P4" s="1547"/>
      <c r="Q4" s="1547"/>
      <c r="U4" s="1550" t="s">
        <v>460</v>
      </c>
      <c r="V4" s="1551" t="s">
        <v>1386</v>
      </c>
      <c r="W4" s="1551" t="s">
        <v>1387</v>
      </c>
      <c r="X4" s="1552" t="s">
        <v>1388</v>
      </c>
      <c r="Y4" s="1553" t="s">
        <v>460</v>
      </c>
      <c r="Z4" s="1551" t="s">
        <v>1386</v>
      </c>
      <c r="AA4" s="1551" t="s">
        <v>1387</v>
      </c>
      <c r="AB4" s="1552" t="s">
        <v>1388</v>
      </c>
      <c r="AD4" s="1548"/>
      <c r="AE4" s="1549"/>
      <c r="AI4" s="4145"/>
      <c r="AJ4" s="1554" t="s">
        <v>1389</v>
      </c>
      <c r="AK4" s="1555" t="s">
        <v>1390</v>
      </c>
      <c r="AL4" s="1555" t="s">
        <v>460</v>
      </c>
      <c r="AM4" s="1555" t="s">
        <v>1391</v>
      </c>
      <c r="AN4" s="1556" t="s">
        <v>1392</v>
      </c>
      <c r="AO4" s="4782" t="s">
        <v>3278</v>
      </c>
      <c r="AP4" s="4784" t="s">
        <v>3279</v>
      </c>
      <c r="AQ4" s="4786" t="s">
        <v>1514</v>
      </c>
      <c r="AR4" s="4147"/>
      <c r="AS4" s="1557" t="s">
        <v>463</v>
      </c>
      <c r="AT4" s="1558" t="s">
        <v>3285</v>
      </c>
      <c r="AU4" s="1559" t="s">
        <v>3286</v>
      </c>
      <c r="AV4" s="1560" t="s">
        <v>3287</v>
      </c>
      <c r="AW4" s="1560" t="s">
        <v>3282</v>
      </c>
      <c r="AX4" s="1560" t="s">
        <v>3283</v>
      </c>
      <c r="AY4" s="1560" t="s">
        <v>3284</v>
      </c>
      <c r="AZ4" s="1560" t="s">
        <v>3288</v>
      </c>
      <c r="BA4" s="1561" t="s">
        <v>3289</v>
      </c>
      <c r="BB4" s="1548"/>
      <c r="BC4" s="1549"/>
      <c r="BD4" s="4151" t="s">
        <v>3272</v>
      </c>
      <c r="BE4" s="3267" t="s">
        <v>1389</v>
      </c>
      <c r="BF4" s="3267" t="s">
        <v>1390</v>
      </c>
      <c r="BG4" s="4151" t="s">
        <v>3272</v>
      </c>
      <c r="BH4" s="4141" t="s">
        <v>2487</v>
      </c>
      <c r="BI4" s="4141" t="s">
        <v>3276</v>
      </c>
      <c r="BJ4" s="4141" t="s">
        <v>3275</v>
      </c>
      <c r="BK4" s="4141" t="s">
        <v>3274</v>
      </c>
      <c r="BL4" s="4141" t="s">
        <v>620</v>
      </c>
      <c r="BM4" s="4141" t="s">
        <v>2094</v>
      </c>
      <c r="BN4" s="4141" t="s">
        <v>45</v>
      </c>
      <c r="BO4" s="4141" t="s">
        <v>615</v>
      </c>
      <c r="BP4" s="4141" t="s">
        <v>3277</v>
      </c>
      <c r="BQ4" s="4142" t="s">
        <v>3278</v>
      </c>
      <c r="BR4" s="4142" t="s">
        <v>3279</v>
      </c>
      <c r="BS4" s="4142" t="s">
        <v>1514</v>
      </c>
      <c r="BT4" s="1"/>
      <c r="BU4" s="1557" t="s">
        <v>463</v>
      </c>
      <c r="BV4" s="1558" t="s">
        <v>3285</v>
      </c>
      <c r="BW4" s="1559" t="s">
        <v>3286</v>
      </c>
      <c r="BX4" s="1560" t="s">
        <v>3287</v>
      </c>
      <c r="BY4" s="1560" t="s">
        <v>3282</v>
      </c>
      <c r="BZ4" s="1560" t="s">
        <v>3283</v>
      </c>
      <c r="CA4" s="1560" t="s">
        <v>3284</v>
      </c>
      <c r="CB4" s="1560" t="s">
        <v>3288</v>
      </c>
      <c r="CC4" s="1561" t="s">
        <v>3289</v>
      </c>
      <c r="CD4" s="284"/>
      <c r="CE4" s="1"/>
      <c r="CF4" s="1"/>
      <c r="CG4" s="1"/>
      <c r="CH4" s="1"/>
      <c r="CI4" s="1"/>
    </row>
    <row r="5" spans="1:87" ht="15" customHeight="1" thickBot="1">
      <c r="A5" s="725"/>
      <c r="B5" s="1539">
        <f>0.6105*(EXP((17.27*V5)/(237.3+V5)))</f>
        <v>3.8894682445785436</v>
      </c>
      <c r="C5" s="1540"/>
      <c r="D5" s="1539">
        <f>0.6105*(EXP((17.27*Z5)/(237.3+Z5)))</f>
        <v>2.0629754555079018</v>
      </c>
      <c r="I5" s="2"/>
      <c r="J5" s="2"/>
      <c r="K5" s="2"/>
      <c r="L5" s="2"/>
      <c r="M5" s="2"/>
      <c r="T5" s="1541"/>
      <c r="U5" s="1562">
        <v>100</v>
      </c>
      <c r="V5" s="1563">
        <v>28.5</v>
      </c>
      <c r="W5" s="1563">
        <v>31.3</v>
      </c>
      <c r="X5" s="1564">
        <v>180</v>
      </c>
      <c r="Y5" s="1565">
        <v>97.6</v>
      </c>
      <c r="Z5" s="1563">
        <v>18</v>
      </c>
      <c r="AA5" s="1563">
        <v>18</v>
      </c>
      <c r="AB5" s="1564">
        <v>180</v>
      </c>
      <c r="AD5" s="284"/>
      <c r="AE5" s="1543"/>
      <c r="AJ5" s="1566" t="s">
        <v>421</v>
      </c>
      <c r="AK5" s="1567" t="s">
        <v>421</v>
      </c>
      <c r="AL5" s="1567" t="s">
        <v>1393</v>
      </c>
      <c r="AM5" s="1567" t="s">
        <v>274</v>
      </c>
      <c r="AN5" s="1568" t="s">
        <v>532</v>
      </c>
      <c r="AO5" s="4783"/>
      <c r="AP5" s="4785"/>
      <c r="AQ5" s="4787"/>
      <c r="AR5" s="1569"/>
      <c r="AS5" s="1566" t="s">
        <v>1393</v>
      </c>
      <c r="AT5" s="1567" t="s">
        <v>465</v>
      </c>
      <c r="AU5" s="1570" t="s">
        <v>465</v>
      </c>
      <c r="AV5" s="1567" t="s">
        <v>472</v>
      </c>
      <c r="AW5" s="1567" t="s">
        <v>478</v>
      </c>
      <c r="AX5" s="1567" t="s">
        <v>482</v>
      </c>
      <c r="AY5" s="1567" t="s">
        <v>482</v>
      </c>
      <c r="AZ5" s="1571" t="s">
        <v>426</v>
      </c>
      <c r="BA5" s="1568" t="s">
        <v>421</v>
      </c>
      <c r="BB5" s="284"/>
      <c r="BC5" s="1543"/>
      <c r="BD5" s="4140">
        <v>1</v>
      </c>
      <c r="BE5" s="4161">
        <v>20.3</v>
      </c>
      <c r="BF5" s="4161">
        <v>29.3</v>
      </c>
      <c r="BG5" s="4140">
        <v>1</v>
      </c>
      <c r="BH5" s="4152">
        <f>BE5+$BD$3</f>
        <v>20.3</v>
      </c>
      <c r="BI5" s="4152">
        <f>BF5+$BE$3</f>
        <v>29.3</v>
      </c>
      <c r="BJ5" s="3918">
        <v>111.7</v>
      </c>
      <c r="BK5" s="4153">
        <f>BM5*BL5</f>
        <v>39</v>
      </c>
      <c r="BL5" s="4153">
        <f>BN5*BO5</f>
        <v>26</v>
      </c>
      <c r="BM5" s="3918">
        <v>1.5</v>
      </c>
      <c r="BN5" s="3918">
        <v>1</v>
      </c>
      <c r="BO5" s="3918">
        <v>26</v>
      </c>
      <c r="BP5" s="3279">
        <f>BK5*BY5</f>
        <v>49.891566081933796</v>
      </c>
      <c r="BQ5" s="1528"/>
      <c r="BR5" s="1528"/>
      <c r="BS5" s="1528"/>
      <c r="BU5" s="3921">
        <f t="shared" ref="BU5:BU24" si="0">EXP(SUM(17.27*BH5)/(SUM(237.3+BH5)))*0.6105-((0.000644*BJ5)*(BI5-BH5))</f>
        <v>1.7334761670729701</v>
      </c>
      <c r="BV5" s="3922">
        <f t="shared" ref="BV5:BV24" si="1">SUM((0.622*BU5)/(BJ5-BU5))</f>
        <v>9.8050037260206443E-3</v>
      </c>
      <c r="BW5" s="3923">
        <f>BV5*1000</f>
        <v>9.8050037260206437</v>
      </c>
      <c r="BX5" s="3922">
        <f t="shared" ref="BX5:BX24" si="2">SUM((0.287*(273.15+BI5))/(BJ5-BU5))</f>
        <v>0.78935977035957472</v>
      </c>
      <c r="BY5" s="3922">
        <f>SUM(1+BV5)/BX5</f>
        <v>1.2792709251777896</v>
      </c>
      <c r="BZ5" s="3922">
        <f t="shared" ref="BZ5:BZ24" si="3">(1.005*BI5)+SUM((BV5*((1.8*BI5)+2501)))</f>
        <v>54.485930215287951</v>
      </c>
      <c r="CA5" s="3922">
        <f t="shared" ref="CA5:CA24" si="4">SUM(BZ5-(BV5*(4.18*BH5)))</f>
        <v>53.653936429120193</v>
      </c>
      <c r="CB5" s="3924">
        <f t="shared" ref="CB5:CB24" si="5">SUM(BU5/((EXP(SUM(17.27*BI5)/(SUM(237.3+BI5))))*0.6105))*100</f>
        <v>42.553416905012476</v>
      </c>
      <c r="CC5" s="3904">
        <f>SUM(237.3*(LN(BU5/0.6105)))/SUM(17.27-(LN(BU5/0.6105)))</f>
        <v>15.262025182517855</v>
      </c>
      <c r="CD5" s="284"/>
    </row>
    <row r="6" spans="1:87" ht="16.2" customHeight="1" thickTop="1">
      <c r="A6" s="725"/>
      <c r="B6" s="1539"/>
      <c r="C6" s="1540"/>
      <c r="D6" s="1539"/>
      <c r="I6" s="2"/>
      <c r="J6" s="2"/>
      <c r="K6" s="2"/>
      <c r="L6" s="2"/>
      <c r="M6" s="2"/>
      <c r="T6" s="1541"/>
      <c r="U6" s="1542"/>
      <c r="V6" s="1542"/>
      <c r="W6" s="1542"/>
      <c r="X6" s="1542"/>
      <c r="AD6" s="284"/>
      <c r="AE6" s="1543"/>
      <c r="AF6" s="1572" t="s">
        <v>1394</v>
      </c>
      <c r="AG6" s="1750"/>
      <c r="AH6" s="1750"/>
      <c r="AI6" s="4243"/>
      <c r="AJ6" s="4148">
        <v>28.4</v>
      </c>
      <c r="AK6" s="3917">
        <v>32</v>
      </c>
      <c r="AL6" s="4149">
        <v>123.65</v>
      </c>
      <c r="AM6" s="3917">
        <v>106.8</v>
      </c>
      <c r="AN6" s="1573">
        <f>AM6*AW6</f>
        <v>149.1387639505586</v>
      </c>
      <c r="AO6" s="1528">
        <f t="shared" ref="AO6:AP8" si="6">AM6</f>
        <v>106.8</v>
      </c>
      <c r="AP6" s="1528">
        <f>AN6</f>
        <v>149.1387639505586</v>
      </c>
      <c r="AQ6" s="3909"/>
      <c r="AS6" s="3921">
        <f>EXP(SUM(17.27*AJ6)/(SUM(237.3+AJ6)))*0.6105-((0.000644*AL6)*(AK6-AJ6))</f>
        <v>3.5802933287701584</v>
      </c>
      <c r="AT6" s="3922">
        <f>SUM((0.622*AS6)/(AL6-AS6))</f>
        <v>1.8547079960749505E-2</v>
      </c>
      <c r="AU6" s="3923">
        <f>AT6*1000</f>
        <v>18.547079960749507</v>
      </c>
      <c r="AV6" s="3922">
        <f>SUM((0.287*(273.15+AK6))/(AL6-AS6))</f>
        <v>0.72939338679158072</v>
      </c>
      <c r="AW6" s="3922">
        <f>SUM(1+AT6)/AV6</f>
        <v>1.3964303740689008</v>
      </c>
      <c r="AX6" s="3922">
        <f>(1.005*AK6)+SUM((AT6*((1.8*AK6)+2501)))</f>
        <v>79.614558787573685</v>
      </c>
      <c r="AY6" s="3922">
        <f>SUM(AX6-(AT6*(4.18*AJ6)))</f>
        <v>77.412797831273195</v>
      </c>
      <c r="AZ6" s="3924">
        <f>SUM(AS6/((EXP(SUM(17.27*AK6)/(SUM(237.3+AK6))))*0.6105))*100</f>
        <v>75.335896822539084</v>
      </c>
      <c r="BA6" s="3904">
        <f>SUM(237.3*(LN(AS6/0.6105)))/SUM(17.27-(LN(AS6/0.6105)))</f>
        <v>27.079737036222898</v>
      </c>
      <c r="BB6" s="284"/>
      <c r="BC6" s="1543"/>
      <c r="BD6" s="4140">
        <v>2</v>
      </c>
      <c r="BE6" s="4161">
        <v>20.5</v>
      </c>
      <c r="BF6" s="4161">
        <v>29.5</v>
      </c>
      <c r="BG6" s="4140">
        <v>2</v>
      </c>
      <c r="BH6" s="4152">
        <f t="shared" ref="BH6:BH24" si="7">BE6+$BD$3</f>
        <v>20.5</v>
      </c>
      <c r="BI6" s="4152">
        <f t="shared" ref="BI6:BI24" si="8">BF6+$BE$3</f>
        <v>29.5</v>
      </c>
      <c r="BJ6" s="3918">
        <v>111.6</v>
      </c>
      <c r="BK6" s="4153">
        <f>BM6*BL6</f>
        <v>149.51999999999998</v>
      </c>
      <c r="BL6" s="4153">
        <f t="shared" ref="BL6:BL24" si="9">BN6*BO6</f>
        <v>26.7</v>
      </c>
      <c r="BM6" s="3918">
        <v>5.6</v>
      </c>
      <c r="BN6" s="3918">
        <v>1</v>
      </c>
      <c r="BO6" s="3918">
        <v>26.7</v>
      </c>
      <c r="BP6" s="3279">
        <f t="shared" ref="BP6:BP24" si="10">BK6*BY6</f>
        <v>190.95843345958284</v>
      </c>
      <c r="BQ6" s="1528"/>
      <c r="BR6" s="1528"/>
      <c r="BS6" s="1528"/>
      <c r="BU6" s="3921">
        <f t="shared" si="0"/>
        <v>1.763623180814097</v>
      </c>
      <c r="BV6" s="3922">
        <f t="shared" si="1"/>
        <v>9.9873434488122349E-3</v>
      </c>
      <c r="BW6" s="3923">
        <f t="shared" ref="BW6:BW24" si="11">BV6*1000</f>
        <v>9.9873434488122346</v>
      </c>
      <c r="BX6" s="3922">
        <f t="shared" si="2"/>
        <v>0.7908176918744414</v>
      </c>
      <c r="BY6" s="3922">
        <f t="shared" ref="BY6:BY24" si="12">SUM(1+BV6)/BX6</f>
        <v>1.2771430809228388</v>
      </c>
      <c r="BZ6" s="3922">
        <f t="shared" si="3"/>
        <v>55.156173902611329</v>
      </c>
      <c r="CA6" s="3922">
        <f t="shared" si="4"/>
        <v>54.300358442482612</v>
      </c>
      <c r="CB6" s="3924">
        <f t="shared" si="5"/>
        <v>42.797449485702856</v>
      </c>
      <c r="CC6" s="3904">
        <f t="shared" ref="CC6:CC24" si="13">SUM(237.3*(LN(BU6/0.6105)))/SUM(17.27-(LN(BU6/0.6105)))</f>
        <v>15.53067393032417</v>
      </c>
      <c r="CD6" s="284"/>
    </row>
    <row r="7" spans="1:87" ht="16.2" customHeight="1">
      <c r="A7" s="725"/>
      <c r="B7" s="1539"/>
      <c r="C7" s="1540"/>
      <c r="D7" s="1539"/>
      <c r="I7" s="2"/>
      <c r="J7" s="2"/>
      <c r="K7" s="2"/>
      <c r="L7" s="2"/>
      <c r="M7" s="2"/>
      <c r="T7" s="1541"/>
      <c r="U7" s="1542"/>
      <c r="V7" s="1542"/>
      <c r="W7" s="1542"/>
      <c r="X7" s="1542"/>
      <c r="AD7" s="284"/>
      <c r="AE7" s="1543"/>
      <c r="AF7" s="1572" t="s">
        <v>1395</v>
      </c>
      <c r="AG7" s="1750"/>
      <c r="AH7" s="1750"/>
      <c r="AI7" s="4243"/>
      <c r="AJ7" s="1574">
        <v>26.5</v>
      </c>
      <c r="AK7" s="288">
        <v>26.5</v>
      </c>
      <c r="AL7" s="1575">
        <v>123.65</v>
      </c>
      <c r="AM7" s="288">
        <v>216.3</v>
      </c>
      <c r="AN7" s="1573">
        <f>AM7*AW7</f>
        <v>307.70590461511756</v>
      </c>
      <c r="AO7" s="1528">
        <f t="shared" si="6"/>
        <v>216.3</v>
      </c>
      <c r="AP7" s="1528">
        <f>AN7</f>
        <v>307.70590461511756</v>
      </c>
      <c r="AQ7" s="3909"/>
      <c r="AS7" s="1576">
        <f>EXP(SUM(17.27*AJ7)/(SUM(237.3+AJ7)))*0.6105-((0.000644*AL7)*(AK7-AJ7))</f>
        <v>3.4603819254192407</v>
      </c>
      <c r="AT7" s="371">
        <f>SUM((0.622*AS7)/(AL7-AS7))</f>
        <v>1.7908015618080874E-2</v>
      </c>
      <c r="AU7" s="380">
        <f t="shared" ref="AU7:AU31" si="14">AT7*1000</f>
        <v>17.908015618080874</v>
      </c>
      <c r="AV7" s="371">
        <f>SUM((0.287*(273.15+AK7))/(AL7-AS7))</f>
        <v>0.71553226790882252</v>
      </c>
      <c r="AW7" s="371">
        <f t="shared" ref="AW7:AW31" si="15">SUM(1+AT7)/AV7</f>
        <v>1.4225885557795541</v>
      </c>
      <c r="AX7" s="371">
        <f>(1.005*AK7)+SUM((AT7*((1.8*AK7)+2501)))</f>
        <v>72.274659405802723</v>
      </c>
      <c r="AY7" s="371">
        <f>SUM(AX7-(AT7*(4.18*AJ7)))</f>
        <v>70.290988515787902</v>
      </c>
      <c r="AZ7" s="387">
        <f>SUM(AS7/((EXP(SUM(17.27*AK7)/(SUM(237.3+AK7))))*0.6105))*100</f>
        <v>100</v>
      </c>
      <c r="BA7" s="1573">
        <f>SUM(237.3*(LN(AS7/0.6105)))/SUM(17.27-(LN(AS7/0.6105)))</f>
        <v>26.5</v>
      </c>
      <c r="BB7" s="284"/>
      <c r="BC7" s="1543"/>
      <c r="BD7" s="4140">
        <v>3</v>
      </c>
      <c r="BE7" s="4161">
        <v>20.5</v>
      </c>
      <c r="BF7" s="4161">
        <v>29.5</v>
      </c>
      <c r="BG7" s="4140">
        <v>3</v>
      </c>
      <c r="BH7" s="4152">
        <f t="shared" si="7"/>
        <v>20.5</v>
      </c>
      <c r="BI7" s="4152">
        <f t="shared" si="8"/>
        <v>29.5</v>
      </c>
      <c r="BJ7" s="3918">
        <v>111.65</v>
      </c>
      <c r="BK7" s="4153">
        <f t="shared" ref="BK7:BK24" si="16">BM7*BL7</f>
        <v>129.36000000000001</v>
      </c>
      <c r="BL7" s="4153">
        <f t="shared" si="9"/>
        <v>29.4</v>
      </c>
      <c r="BM7" s="3918">
        <v>4.4000000000000004</v>
      </c>
      <c r="BN7" s="3918">
        <v>1</v>
      </c>
      <c r="BO7" s="3918">
        <v>29.4</v>
      </c>
      <c r="BP7" s="3279">
        <f t="shared" si="10"/>
        <v>165.28585627512473</v>
      </c>
      <c r="BQ7" s="1528"/>
      <c r="BR7" s="1528"/>
      <c r="BS7" s="1528"/>
      <c r="BU7" s="3921">
        <f t="shared" si="0"/>
        <v>1.7633333808140967</v>
      </c>
      <c r="BV7" s="3922">
        <f t="shared" si="1"/>
        <v>9.9811323485434686E-3</v>
      </c>
      <c r="BW7" s="3923">
        <f t="shared" si="11"/>
        <v>9.9811323485434684</v>
      </c>
      <c r="BX7" s="3922">
        <f t="shared" si="2"/>
        <v>0.79045577295575531</v>
      </c>
      <c r="BY7" s="3922">
        <f t="shared" si="12"/>
        <v>1.2777199773896468</v>
      </c>
      <c r="BZ7" s="3922">
        <f t="shared" si="3"/>
        <v>55.140310131414864</v>
      </c>
      <c r="CA7" s="3922">
        <f t="shared" si="4"/>
        <v>54.285026900468175</v>
      </c>
      <c r="CB7" s="3924">
        <f t="shared" si="5"/>
        <v>42.7904169738852</v>
      </c>
      <c r="CC7" s="3904">
        <f t="shared" si="13"/>
        <v>15.528110666474038</v>
      </c>
      <c r="CD7" s="284"/>
    </row>
    <row r="8" spans="1:87" ht="16.2" customHeight="1" thickBot="1">
      <c r="A8" s="725"/>
      <c r="B8" s="1539">
        <f>(17.27*V5)/(237.3+V5)</f>
        <v>1.8517494356659141</v>
      </c>
      <c r="C8" s="1540"/>
      <c r="D8" s="1539">
        <f>(17.27*Z5)/(237.3+Z5)</f>
        <v>1.2176263219741481</v>
      </c>
      <c r="I8" s="2"/>
      <c r="J8" s="2"/>
      <c r="K8" s="2"/>
      <c r="L8" s="2"/>
      <c r="M8" s="2"/>
      <c r="T8" s="1541"/>
      <c r="U8" s="1577"/>
      <c r="V8" s="1542"/>
      <c r="W8" s="1542"/>
      <c r="X8" s="1542"/>
      <c r="AD8" s="284"/>
      <c r="AE8" s="1543"/>
      <c r="AF8" s="3925" t="s">
        <v>1396</v>
      </c>
      <c r="AG8" s="1753"/>
      <c r="AH8" s="1753"/>
      <c r="AI8" s="3926"/>
      <c r="AJ8" s="1578">
        <v>12.1</v>
      </c>
      <c r="AK8" s="1579">
        <v>14.6</v>
      </c>
      <c r="AL8" s="1580">
        <v>94.34</v>
      </c>
      <c r="AM8" s="1579">
        <v>15</v>
      </c>
      <c r="AN8" s="1487">
        <f>AM8*AW8</f>
        <v>17.048771472387372</v>
      </c>
      <c r="AO8" s="3927">
        <f t="shared" si="6"/>
        <v>15</v>
      </c>
      <c r="AP8" s="3927">
        <f t="shared" si="6"/>
        <v>17.048771472387372</v>
      </c>
      <c r="AQ8" s="3910"/>
      <c r="AS8" s="1576">
        <f>EXP(SUM(17.27*AJ8)/(SUM(237.3+AJ8)))*0.6105-((0.000644*AL8)*(AK8-AJ8))</f>
        <v>1.259258294795977</v>
      </c>
      <c r="AT8" s="371">
        <f>SUM((0.622*AS8)/(AL8-AS8))</f>
        <v>8.4148304473524276E-3</v>
      </c>
      <c r="AU8" s="380">
        <f t="shared" si="14"/>
        <v>8.4148304473524274</v>
      </c>
      <c r="AV8" s="371">
        <f>SUM((0.287*(273.15+AK8))/(AL8-AS8))</f>
        <v>0.88723240153750105</v>
      </c>
      <c r="AW8" s="371">
        <f t="shared" si="15"/>
        <v>1.1365847648258247</v>
      </c>
      <c r="AX8" s="371">
        <f>(1.005*AK8)+SUM((AT8*((1.8*AK8)+2501)))</f>
        <v>35.939632692984844</v>
      </c>
      <c r="AY8" s="371">
        <f>SUM(AX8-(AT8*(4.18*AJ8)))</f>
        <v>35.514027398618651</v>
      </c>
      <c r="AZ8" s="387">
        <f>SUM(AS8/((EXP(SUM(17.27*AK8)/(SUM(237.3+AK8))))*0.6105))*100</f>
        <v>75.808419785488226</v>
      </c>
      <c r="BA8" s="1573">
        <f>SUM(237.3*(LN(AS8/0.6105)))/SUM(17.27-(LN(AS8/0.6105)))</f>
        <v>10.383486632338837</v>
      </c>
      <c r="BB8" s="284"/>
      <c r="BC8" s="1543"/>
      <c r="BD8" s="4140">
        <v>4</v>
      </c>
      <c r="BE8" s="4161">
        <v>20.5</v>
      </c>
      <c r="BF8" s="4161">
        <v>29.5</v>
      </c>
      <c r="BG8" s="4140">
        <v>4</v>
      </c>
      <c r="BH8" s="4152">
        <f t="shared" si="7"/>
        <v>20.5</v>
      </c>
      <c r="BI8" s="4152">
        <f t="shared" si="8"/>
        <v>29.5</v>
      </c>
      <c r="BJ8" s="3918">
        <v>110.5</v>
      </c>
      <c r="BK8" s="4153">
        <f t="shared" si="16"/>
        <v>31.184999999999999</v>
      </c>
      <c r="BL8" s="4153">
        <f t="shared" si="9"/>
        <v>34.65</v>
      </c>
      <c r="BM8" s="3918">
        <v>0.9</v>
      </c>
      <c r="BN8" s="3918">
        <v>5.5</v>
      </c>
      <c r="BO8" s="3918">
        <v>6.3</v>
      </c>
      <c r="BP8" s="3279">
        <f t="shared" si="10"/>
        <v>39.431915619595763</v>
      </c>
      <c r="BQ8" s="1528">
        <f>BK6-BK8</f>
        <v>118.33499999999998</v>
      </c>
      <c r="BR8" s="1528"/>
      <c r="BS8" s="1528"/>
      <c r="BU8" s="3921">
        <f t="shared" si="0"/>
        <v>1.7699987808140969</v>
      </c>
      <c r="BV8" s="3922">
        <f t="shared" si="1"/>
        <v>1.0125441270317052E-2</v>
      </c>
      <c r="BW8" s="3923">
        <f t="shared" si="11"/>
        <v>10.125441270317053</v>
      </c>
      <c r="BX8" s="3922">
        <f t="shared" si="2"/>
        <v>0.7988646098228227</v>
      </c>
      <c r="BY8" s="3922">
        <f t="shared" si="12"/>
        <v>1.2644513586530628</v>
      </c>
      <c r="BZ8" s="3922">
        <f t="shared" si="3"/>
        <v>55.508889548516777</v>
      </c>
      <c r="CA8" s="3922">
        <f t="shared" si="4"/>
        <v>54.64124048606331</v>
      </c>
      <c r="CB8" s="3924">
        <f t="shared" si="5"/>
        <v>42.95216474569115</v>
      </c>
      <c r="CC8" s="3904">
        <f t="shared" si="13"/>
        <v>15.586972529288502</v>
      </c>
      <c r="CD8" s="284"/>
    </row>
    <row r="9" spans="1:87" ht="16.2" customHeight="1" thickBot="1">
      <c r="A9" s="725"/>
      <c r="B9" s="1539">
        <f>EXP(B8)*0.6105</f>
        <v>3.8894682445785436</v>
      </c>
      <c r="C9" s="1540"/>
      <c r="D9" s="1539">
        <f>EXP(D8)*0.6105</f>
        <v>2.0629754555079018</v>
      </c>
      <c r="I9" s="2"/>
      <c r="J9" s="2"/>
      <c r="K9" s="2"/>
      <c r="L9" s="2"/>
      <c r="M9" s="2"/>
      <c r="T9"/>
      <c r="U9" s="308"/>
      <c r="V9"/>
      <c r="W9"/>
      <c r="X9"/>
      <c r="Y9"/>
      <c r="Z9"/>
      <c r="AA9"/>
      <c r="AB9"/>
      <c r="AC9"/>
      <c r="AD9" s="284"/>
      <c r="AE9" s="1543"/>
      <c r="AF9" s="1586" t="s">
        <v>878</v>
      </c>
      <c r="AG9" s="3899"/>
      <c r="AH9" s="3899"/>
      <c r="AI9" s="1587"/>
      <c r="AJ9" s="1581">
        <f t="shared" ref="AJ9:AL9" si="17">AVERAGE(AJ6:AJ8)</f>
        <v>22.333333333333332</v>
      </c>
      <c r="AK9" s="1582">
        <f t="shared" si="17"/>
        <v>24.366666666666664</v>
      </c>
      <c r="AL9" s="1583">
        <f t="shared" si="17"/>
        <v>113.88</v>
      </c>
      <c r="AM9" s="1584">
        <f>AM8+AM7+AM6</f>
        <v>338.1</v>
      </c>
      <c r="AN9" s="1585">
        <f>AN8+AN7+AN6</f>
        <v>473.89344003806355</v>
      </c>
      <c r="AO9" s="3911">
        <f>SUM(AO6:AO8)</f>
        <v>338.1</v>
      </c>
      <c r="AP9" s="3911">
        <f>SUM(AP6:AP8)</f>
        <v>473.89344003806355</v>
      </c>
      <c r="AQ9" s="3911"/>
      <c r="AS9" s="1576">
        <f>EXP(SUM(17.27*AJ9)/(SUM(237.3+AJ9)))*0.6105-((0.000644*AL9)*(AK9-AJ9))</f>
        <v>2.547680215139783</v>
      </c>
      <c r="AT9" s="371">
        <f>SUM((0.622*AS9)/(AL9-AS9))</f>
        <v>1.4233576529072183E-2</v>
      </c>
      <c r="AU9" s="380">
        <f t="shared" si="14"/>
        <v>14.233576529072183</v>
      </c>
      <c r="AV9" s="371">
        <f>SUM((0.287*(273.15+AK9))/(AL9-AS9))</f>
        <v>0.76695862888994537</v>
      </c>
      <c r="AW9" s="371">
        <f t="shared" si="15"/>
        <v>1.3224097602200777</v>
      </c>
      <c r="AX9" s="371">
        <f>(1.005*AK9)+SUM((AT9*((1.8*AK9)+2501)))</f>
        <v>60.71095956577463</v>
      </c>
      <c r="AY9" s="371">
        <f>SUM(AX9-(AT9*(4.18*AJ9)))</f>
        <v>59.382207751530643</v>
      </c>
      <c r="AZ9" s="387">
        <f>SUM(AS9/((EXP(SUM(17.27*AK9)/(SUM(237.3+AK9))))*0.6105))*100</f>
        <v>83.565470041906138</v>
      </c>
      <c r="BA9" s="1573">
        <f>SUM(237.3*(LN(AS9/0.6105)))/SUM(17.27-(LN(AS9/0.6105)))</f>
        <v>21.401035050483301</v>
      </c>
      <c r="BB9" s="284"/>
      <c r="BC9" s="1543"/>
      <c r="BD9" s="4140">
        <v>5</v>
      </c>
      <c r="BE9" s="4161">
        <v>20.5</v>
      </c>
      <c r="BF9" s="4161">
        <v>29.5</v>
      </c>
      <c r="BG9" s="4140">
        <v>5</v>
      </c>
      <c r="BH9" s="4152">
        <f t="shared" si="7"/>
        <v>20.5</v>
      </c>
      <c r="BI9" s="4152">
        <f t="shared" si="8"/>
        <v>29.5</v>
      </c>
      <c r="BJ9" s="3918">
        <v>110.5</v>
      </c>
      <c r="BK9" s="4153">
        <f t="shared" si="16"/>
        <v>40.326000000000001</v>
      </c>
      <c r="BL9" s="4153">
        <f t="shared" si="9"/>
        <v>31.02</v>
      </c>
      <c r="BM9" s="3918">
        <v>1.3</v>
      </c>
      <c r="BN9" s="3918">
        <v>4.7</v>
      </c>
      <c r="BO9" s="3918">
        <v>6.6</v>
      </c>
      <c r="BP9" s="3279">
        <f t="shared" si="10"/>
        <v>50.990265489043409</v>
      </c>
      <c r="BQ9" s="1528"/>
      <c r="BR9" s="1528"/>
      <c r="BS9" s="1528"/>
      <c r="BU9" s="3921">
        <f t="shared" si="0"/>
        <v>1.7699987808140969</v>
      </c>
      <c r="BV9" s="3922">
        <f t="shared" si="1"/>
        <v>1.0125441270317052E-2</v>
      </c>
      <c r="BW9" s="3923">
        <f t="shared" si="11"/>
        <v>10.125441270317053</v>
      </c>
      <c r="BX9" s="3922">
        <f t="shared" si="2"/>
        <v>0.7988646098228227</v>
      </c>
      <c r="BY9" s="3922">
        <f t="shared" si="12"/>
        <v>1.2644513586530628</v>
      </c>
      <c r="BZ9" s="3922">
        <f t="shared" si="3"/>
        <v>55.508889548516777</v>
      </c>
      <c r="CA9" s="3922">
        <f t="shared" si="4"/>
        <v>54.64124048606331</v>
      </c>
      <c r="CB9" s="3924">
        <f t="shared" si="5"/>
        <v>42.95216474569115</v>
      </c>
      <c r="CC9" s="3904">
        <f t="shared" si="13"/>
        <v>15.586972529288502</v>
      </c>
      <c r="CD9" s="284"/>
    </row>
    <row r="10" spans="1:87" ht="16.2" customHeight="1">
      <c r="A10" s="725"/>
      <c r="B10" s="1539"/>
      <c r="C10" s="1540"/>
      <c r="D10" s="1539"/>
      <c r="I10" s="2"/>
      <c r="J10" s="2"/>
      <c r="K10" s="2"/>
      <c r="L10" s="2"/>
      <c r="M10" s="2"/>
      <c r="T10"/>
      <c r="U10" s="308"/>
      <c r="V10"/>
      <c r="W10"/>
      <c r="X10"/>
      <c r="Y10"/>
      <c r="Z10"/>
      <c r="AA10"/>
      <c r="AB10"/>
      <c r="AC10"/>
      <c r="AD10" s="284"/>
      <c r="AE10" s="1543"/>
      <c r="BB10" s="284"/>
      <c r="BC10" s="1543"/>
      <c r="BD10" s="4140">
        <v>6</v>
      </c>
      <c r="BE10" s="4161">
        <v>26.5</v>
      </c>
      <c r="BF10" s="4161">
        <v>30.4</v>
      </c>
      <c r="BG10" s="4140">
        <v>6</v>
      </c>
      <c r="BH10" s="4152">
        <f t="shared" si="7"/>
        <v>26.5</v>
      </c>
      <c r="BI10" s="4152">
        <f t="shared" si="8"/>
        <v>30.4</v>
      </c>
      <c r="BJ10" s="3918">
        <v>110.5</v>
      </c>
      <c r="BK10" s="4153">
        <f t="shared" si="16"/>
        <v>154.07999999999998</v>
      </c>
      <c r="BL10" s="4153">
        <f t="shared" si="9"/>
        <v>21.4</v>
      </c>
      <c r="BM10" s="3918">
        <v>7.2</v>
      </c>
      <c r="BN10" s="3918">
        <v>1</v>
      </c>
      <c r="BO10" s="3918">
        <v>21.4</v>
      </c>
      <c r="BP10" s="3279">
        <f t="shared" si="10"/>
        <v>193.3044763459493</v>
      </c>
      <c r="BQ10" s="1528">
        <f>BK9-BK10</f>
        <v>-113.75399999999999</v>
      </c>
      <c r="BR10" s="1528"/>
      <c r="BS10" s="1528"/>
      <c r="BU10" s="3921">
        <f t="shared" si="0"/>
        <v>3.1828501254192409</v>
      </c>
      <c r="BV10" s="3922">
        <f t="shared" si="1"/>
        <v>1.8447496791747068E-2</v>
      </c>
      <c r="BW10" s="3923">
        <f t="shared" si="11"/>
        <v>18.447496791747067</v>
      </c>
      <c r="BX10" s="3922">
        <f t="shared" si="2"/>
        <v>0.81178870387271651</v>
      </c>
      <c r="BY10" s="3922">
        <f t="shared" si="12"/>
        <v>1.2545721465858601</v>
      </c>
      <c r="BZ10" s="3922">
        <f t="shared" si="3"/>
        <v>77.698636500603811</v>
      </c>
      <c r="CA10" s="3922">
        <f t="shared" si="4"/>
        <v>75.655207280981983</v>
      </c>
      <c r="CB10" s="3924">
        <f t="shared" si="5"/>
        <v>73.35009551800367</v>
      </c>
      <c r="CC10" s="3904">
        <f t="shared" si="13"/>
        <v>25.08796714193393</v>
      </c>
      <c r="CD10" s="284"/>
    </row>
    <row r="11" spans="1:87" ht="16.2" customHeight="1" thickBot="1">
      <c r="A11" s="725" t="s">
        <v>1397</v>
      </c>
      <c r="B11" s="1539">
        <f>B9-B3</f>
        <v>3.7091482445785435</v>
      </c>
      <c r="C11" s="1540" t="s">
        <v>1397</v>
      </c>
      <c r="D11" s="1539">
        <f>D9-D3</f>
        <v>2.0629754555079018</v>
      </c>
      <c r="I11" s="2"/>
      <c r="J11" s="2"/>
      <c r="K11" s="2"/>
      <c r="L11" s="2"/>
      <c r="M11" s="2"/>
      <c r="T11"/>
      <c r="U11"/>
      <c r="V11"/>
      <c r="W11"/>
      <c r="X11"/>
      <c r="Y11"/>
      <c r="Z11"/>
      <c r="AA11"/>
      <c r="AB11"/>
      <c r="AC11"/>
      <c r="AD11" s="284"/>
      <c r="AE11" s="1543"/>
      <c r="AI11" s="1591"/>
      <c r="AJ11" s="1591"/>
      <c r="AK11" s="1591"/>
      <c r="AL11" s="1591"/>
      <c r="AM11" s="1591"/>
      <c r="AN11" s="1591"/>
      <c r="AO11" s="1591"/>
      <c r="AP11" s="1591"/>
      <c r="AQ11" s="1591"/>
      <c r="AR11" s="1591"/>
      <c r="AS11" s="1591"/>
      <c r="AT11" s="1591"/>
      <c r="AU11" s="1591"/>
      <c r="AV11" s="1591"/>
      <c r="AW11" s="1591"/>
      <c r="AX11" s="1591"/>
      <c r="AY11" s="1591"/>
      <c r="AZ11" s="1591"/>
      <c r="BA11" s="1591"/>
      <c r="BB11" s="284"/>
      <c r="BC11" s="1543"/>
      <c r="BD11" s="4140">
        <v>7</v>
      </c>
      <c r="BE11" s="4161">
        <v>25</v>
      </c>
      <c r="BF11" s="4161">
        <v>29.8</v>
      </c>
      <c r="BG11" s="4140">
        <v>7</v>
      </c>
      <c r="BH11" s="4152">
        <f t="shared" si="7"/>
        <v>25</v>
      </c>
      <c r="BI11" s="4152">
        <f t="shared" si="8"/>
        <v>29.8</v>
      </c>
      <c r="BJ11" s="3918">
        <v>110.6</v>
      </c>
      <c r="BK11" s="4153">
        <f t="shared" si="16"/>
        <v>111.36</v>
      </c>
      <c r="BL11" s="4153">
        <f t="shared" si="9"/>
        <v>19.2</v>
      </c>
      <c r="BM11" s="3918">
        <v>5.8</v>
      </c>
      <c r="BN11" s="3918">
        <v>1</v>
      </c>
      <c r="BO11" s="3918">
        <v>19.2</v>
      </c>
      <c r="BP11" s="3279">
        <f t="shared" si="10"/>
        <v>140.28750057353196</v>
      </c>
      <c r="BQ11" s="1528"/>
      <c r="BR11" s="1528"/>
      <c r="BS11" s="1528"/>
      <c r="BU11" s="3921">
        <f t="shared" si="0"/>
        <v>2.8243351145414706</v>
      </c>
      <c r="BV11" s="3922">
        <f t="shared" si="1"/>
        <v>1.6299936011638747E-2</v>
      </c>
      <c r="BW11" s="3923">
        <f t="shared" si="11"/>
        <v>16.299936011638746</v>
      </c>
      <c r="BX11" s="3922">
        <f t="shared" si="2"/>
        <v>0.80673731024907036</v>
      </c>
      <c r="BY11" s="3922">
        <f t="shared" si="12"/>
        <v>1.2597656301502511</v>
      </c>
      <c r="BZ11" s="3922">
        <f t="shared" si="3"/>
        <v>71.589468532772798</v>
      </c>
      <c r="CA11" s="3922">
        <f t="shared" si="4"/>
        <v>69.886125219556547</v>
      </c>
      <c r="CB11" s="3924">
        <f t="shared" si="5"/>
        <v>67.365208262820204</v>
      </c>
      <c r="CC11" s="3904">
        <f t="shared" si="13"/>
        <v>23.095596130036846</v>
      </c>
      <c r="CD11" s="284"/>
    </row>
    <row r="12" spans="1:87" ht="16.2" customHeight="1" thickBot="1">
      <c r="A12" s="1592"/>
      <c r="B12" s="1593"/>
      <c r="C12" s="1594"/>
      <c r="D12" s="1593"/>
      <c r="I12" s="2"/>
      <c r="J12" s="2"/>
      <c r="K12" s="2"/>
      <c r="L12" s="2"/>
      <c r="M12" s="2"/>
      <c r="T12" s="4803" t="s">
        <v>1383</v>
      </c>
      <c r="U12" s="4804"/>
      <c r="V12" s="4804"/>
      <c r="W12" s="4805"/>
      <c r="X12" s="4806" t="s">
        <v>1384</v>
      </c>
      <c r="Y12" s="4807"/>
      <c r="Z12" s="4807"/>
      <c r="AA12" s="4808"/>
      <c r="AD12" s="284"/>
      <c r="AE12" s="1543"/>
      <c r="AF12" s="1586" t="s">
        <v>3281</v>
      </c>
      <c r="AG12" s="3899"/>
      <c r="AH12" s="3899"/>
      <c r="AI12" s="1587"/>
      <c r="AJ12" s="1588">
        <v>16.399999999999999</v>
      </c>
      <c r="AK12" s="1584">
        <v>17.3</v>
      </c>
      <c r="AL12" s="1589">
        <f>94.37-2.43</f>
        <v>91.94</v>
      </c>
      <c r="AM12" s="1584">
        <v>350.2</v>
      </c>
      <c r="AN12" s="1590">
        <f>AM12*AW12</f>
        <v>383.37300273791851</v>
      </c>
      <c r="AO12" s="3912"/>
      <c r="AP12" s="3912"/>
      <c r="AQ12" s="3912"/>
      <c r="AS12" s="1639">
        <f>EXP(SUM(17.27*AJ12)/(SUM(237.3+AJ12)))*0.6105-((0.000644*AL12)*(AK12-AJ12))</f>
        <v>1.8110615462324182</v>
      </c>
      <c r="AT12" s="1640">
        <f>SUM((0.622*AS12)/(AL12-AS12))</f>
        <v>1.2498541545947555E-2</v>
      </c>
      <c r="AU12" s="1641">
        <f>AT12*1000</f>
        <v>12.498541545947555</v>
      </c>
      <c r="AV12" s="1640">
        <f>SUM((0.287*(273.15+AK12))/(AL12-AS12))</f>
        <v>0.92488773783527678</v>
      </c>
      <c r="AW12" s="1640">
        <f>SUM(1+AT12)/AV12</f>
        <v>1.0947258787490535</v>
      </c>
      <c r="AX12" s="1640">
        <f>(1.005*AK12)+SUM((AT12*((1.8*AK12)+2501)))</f>
        <v>49.034556990155636</v>
      </c>
      <c r="AY12" s="1640">
        <f>SUM(AX12-(AT12*(4.18*AJ12)))</f>
        <v>48.177756970097839</v>
      </c>
      <c r="AZ12" s="393">
        <f>SUM(AS12/((EXP(SUM(17.27*AK12)/(SUM(237.3+AK12))))*0.6105))*100</f>
        <v>91.750100531299623</v>
      </c>
      <c r="BA12" s="1638">
        <f>SUM(237.3*(LN(AS12/0.6105)))/SUM(17.27-(LN(AS12/6105)))</f>
        <v>10.161784272758524</v>
      </c>
      <c r="BB12" s="284"/>
      <c r="BC12" s="1543"/>
      <c r="BD12" s="4140">
        <v>8</v>
      </c>
      <c r="BE12" s="4161">
        <v>24.4</v>
      </c>
      <c r="BF12" s="4161">
        <v>29.3</v>
      </c>
      <c r="BG12" s="4140">
        <v>8</v>
      </c>
      <c r="BH12" s="4152">
        <f t="shared" si="7"/>
        <v>24.4</v>
      </c>
      <c r="BI12" s="4152">
        <f t="shared" si="8"/>
        <v>29.3</v>
      </c>
      <c r="BJ12" s="3918">
        <v>110.5</v>
      </c>
      <c r="BK12" s="4153">
        <f t="shared" si="16"/>
        <v>61.731999999999992</v>
      </c>
      <c r="BL12" s="4153">
        <f t="shared" si="9"/>
        <v>10.119999999999999</v>
      </c>
      <c r="BM12" s="3918">
        <v>6.1</v>
      </c>
      <c r="BN12" s="3918">
        <v>2.2000000000000002</v>
      </c>
      <c r="BO12" s="3918">
        <v>4.5999999999999996</v>
      </c>
      <c r="BP12" s="3279">
        <f t="shared" si="10"/>
        <v>77.85707737254252</v>
      </c>
      <c r="BQ12" s="1528"/>
      <c r="BR12" s="1528"/>
      <c r="BS12" s="1528"/>
      <c r="BU12" s="3921">
        <f t="shared" si="0"/>
        <v>2.706117717136105</v>
      </c>
      <c r="BV12" s="3922">
        <f t="shared" si="1"/>
        <v>1.5615034772026559E-2</v>
      </c>
      <c r="BW12" s="3923">
        <f t="shared" si="11"/>
        <v>15.61503477202656</v>
      </c>
      <c r="BX12" s="3922">
        <f t="shared" si="2"/>
        <v>0.8052697255324589</v>
      </c>
      <c r="BY12" s="3922">
        <f t="shared" si="12"/>
        <v>1.2612109987128641</v>
      </c>
      <c r="BZ12" s="3922">
        <f t="shared" si="3"/>
        <v>69.323238898715104</v>
      </c>
      <c r="CA12" s="3922">
        <f t="shared" si="4"/>
        <v>67.730630272246572</v>
      </c>
      <c r="CB12" s="3924">
        <f t="shared" si="5"/>
        <v>66.429846339206051</v>
      </c>
      <c r="CC12" s="3904">
        <f t="shared" si="13"/>
        <v>22.39006569702277</v>
      </c>
      <c r="CD12" s="284"/>
    </row>
    <row r="13" spans="1:87" ht="16.2" customHeight="1">
      <c r="A13" s="1595"/>
      <c r="B13" s="1596"/>
      <c r="C13" s="1597"/>
      <c r="D13" s="1596"/>
      <c r="I13" s="2"/>
      <c r="J13" s="2"/>
      <c r="K13" s="2"/>
      <c r="L13" s="2"/>
      <c r="M13" s="2"/>
      <c r="T13" s="1598"/>
      <c r="U13" s="1599"/>
      <c r="V13" s="1599"/>
      <c r="W13" s="1600"/>
      <c r="X13" s="1601"/>
      <c r="Y13" s="1599"/>
      <c r="Z13" s="1599"/>
      <c r="AA13" s="1602"/>
      <c r="AD13" s="284"/>
      <c r="AE13" s="1543"/>
      <c r="AG13" s="4814" t="s">
        <v>3280</v>
      </c>
      <c r="AH13" s="4814"/>
      <c r="AI13" s="1591"/>
      <c r="AJ13" s="1591"/>
      <c r="AK13" s="1591"/>
      <c r="AL13" s="1591"/>
      <c r="AM13" s="1591"/>
      <c r="AN13" s="1591"/>
      <c r="AO13" s="1591"/>
      <c r="AP13" s="1591"/>
      <c r="AQ13" s="1591"/>
      <c r="AR13" s="1591"/>
      <c r="AS13" s="1591"/>
      <c r="AT13" s="1591"/>
      <c r="AU13" s="1591"/>
      <c r="AV13" s="1591"/>
      <c r="AW13" s="1591"/>
      <c r="AX13" s="1591"/>
      <c r="AY13" s="1591"/>
      <c r="AZ13" s="1591"/>
      <c r="BA13" s="1591"/>
      <c r="BB13" s="284"/>
      <c r="BC13" s="1543"/>
      <c r="BD13" s="4140">
        <v>9</v>
      </c>
      <c r="BE13" s="4161">
        <v>27.3</v>
      </c>
      <c r="BF13" s="4161">
        <v>31.1</v>
      </c>
      <c r="BG13" s="4140">
        <v>9</v>
      </c>
      <c r="BH13" s="4152">
        <f t="shared" si="7"/>
        <v>27.3</v>
      </c>
      <c r="BI13" s="4152">
        <f t="shared" si="8"/>
        <v>31.1</v>
      </c>
      <c r="BJ13" s="3918">
        <v>110.3</v>
      </c>
      <c r="BK13" s="4153">
        <f t="shared" si="16"/>
        <v>202.52</v>
      </c>
      <c r="BL13" s="4153">
        <f t="shared" si="9"/>
        <v>33.200000000000003</v>
      </c>
      <c r="BM13" s="3918">
        <v>6.1</v>
      </c>
      <c r="BN13" s="3918">
        <v>1</v>
      </c>
      <c r="BO13" s="3918">
        <v>33.200000000000003</v>
      </c>
      <c r="BP13" s="3279">
        <f t="shared" si="10"/>
        <v>252.87497220299196</v>
      </c>
      <c r="BQ13" s="1528"/>
      <c r="BR13" s="1528"/>
      <c r="BS13" s="1528"/>
      <c r="BU13" s="3921">
        <f t="shared" si="0"/>
        <v>3.35686547880035</v>
      </c>
      <c r="BV13" s="3922">
        <f t="shared" si="1"/>
        <v>1.9524117533696501E-2</v>
      </c>
      <c r="BW13" s="3923">
        <f t="shared" si="11"/>
        <v>19.524117533696501</v>
      </c>
      <c r="BX13" s="3922">
        <f t="shared" si="2"/>
        <v>0.81650636472311688</v>
      </c>
      <c r="BY13" s="3922">
        <f t="shared" si="12"/>
        <v>1.2486419721656723</v>
      </c>
      <c r="BZ13" s="3922">
        <f t="shared" si="3"/>
        <v>81.178278051311281</v>
      </c>
      <c r="CA13" s="3922">
        <f t="shared" si="4"/>
        <v>78.950302903071034</v>
      </c>
      <c r="CB13" s="3924">
        <f t="shared" si="5"/>
        <v>74.332499064958256</v>
      </c>
      <c r="CC13" s="3904">
        <f t="shared" si="13"/>
        <v>25.985275353171396</v>
      </c>
      <c r="CD13" s="284"/>
    </row>
    <row r="14" spans="1:87" ht="16.2" customHeight="1">
      <c r="A14" s="725" t="s">
        <v>1398</v>
      </c>
      <c r="B14" s="1539">
        <f>(0.622*B11)/(U5-B11)</f>
        <v>2.3959599131886982E-2</v>
      </c>
      <c r="C14" s="1540" t="s">
        <v>1398</v>
      </c>
      <c r="D14" s="1539">
        <f>(0.622*D11)/(Y5-D11)</f>
        <v>1.3431135619346567E-2</v>
      </c>
      <c r="I14" s="2"/>
      <c r="J14" s="2"/>
      <c r="K14" s="2"/>
      <c r="L14" s="2"/>
      <c r="M14" s="2"/>
      <c r="T14" s="1598" t="s">
        <v>1399</v>
      </c>
      <c r="U14" s="1599" t="s">
        <v>1397</v>
      </c>
      <c r="V14" s="1603">
        <f>B11</f>
        <v>3.7091482445785435</v>
      </c>
      <c r="W14" s="1604" t="s">
        <v>467</v>
      </c>
      <c r="X14" s="677" t="s">
        <v>1399</v>
      </c>
      <c r="Y14" s="1605" t="s">
        <v>1397</v>
      </c>
      <c r="Z14" s="1605">
        <f>D11</f>
        <v>2.0629754555079018</v>
      </c>
      <c r="AA14" s="1604" t="s">
        <v>467</v>
      </c>
      <c r="AD14" s="284"/>
      <c r="AE14" s="1543"/>
      <c r="AG14" s="4813" t="s">
        <v>3273</v>
      </c>
      <c r="AH14" s="4813"/>
      <c r="AI14" s="1591"/>
      <c r="AJ14" s="1591"/>
      <c r="AK14" s="1591"/>
      <c r="AL14" s="1591"/>
      <c r="AM14" s="1591"/>
      <c r="AN14" s="1591"/>
      <c r="AO14" s="1591"/>
      <c r="AP14" s="1591"/>
      <c r="AQ14" s="1591"/>
      <c r="AR14" s="1591"/>
      <c r="AS14" s="1591"/>
      <c r="AT14" s="1591"/>
      <c r="AU14" s="1591"/>
      <c r="AV14" s="1591"/>
      <c r="AW14" s="1591"/>
      <c r="AX14" s="1591"/>
      <c r="AY14" s="1591"/>
      <c r="AZ14" s="1591"/>
      <c r="BA14" s="1591"/>
      <c r="BB14" s="284"/>
      <c r="BC14" s="1543"/>
      <c r="BD14" s="4140">
        <v>10</v>
      </c>
      <c r="BE14" s="4161">
        <v>25</v>
      </c>
      <c r="BF14" s="4161">
        <v>27.2</v>
      </c>
      <c r="BG14" s="4140">
        <v>10</v>
      </c>
      <c r="BH14" s="4152">
        <f t="shared" si="7"/>
        <v>25</v>
      </c>
      <c r="BI14" s="4152">
        <f t="shared" si="8"/>
        <v>27.2</v>
      </c>
      <c r="BJ14" s="3918">
        <v>109.4</v>
      </c>
      <c r="BK14" s="4153">
        <f t="shared" si="16"/>
        <v>322.04000000000002</v>
      </c>
      <c r="BL14" s="4153">
        <f t="shared" si="9"/>
        <v>33.200000000000003</v>
      </c>
      <c r="BM14" s="3918">
        <v>9.6999999999999993</v>
      </c>
      <c r="BN14" s="3918">
        <v>1</v>
      </c>
      <c r="BO14" s="3918">
        <v>33.200000000000003</v>
      </c>
      <c r="BP14" s="3279">
        <f t="shared" si="10"/>
        <v>404.45979505109415</v>
      </c>
      <c r="BQ14" s="1528"/>
      <c r="BR14" s="1528"/>
      <c r="BS14" s="1528"/>
      <c r="BU14" s="3921">
        <f t="shared" si="0"/>
        <v>3.0112239145414708</v>
      </c>
      <c r="BV14" s="3922">
        <f t="shared" si="1"/>
        <v>1.760506459196684E-2</v>
      </c>
      <c r="BW14" s="3923">
        <f t="shared" si="11"/>
        <v>17.60506459196684</v>
      </c>
      <c r="BX14" s="3922">
        <f t="shared" si="2"/>
        <v>0.81024007580233903</v>
      </c>
      <c r="BY14" s="3922">
        <f t="shared" si="12"/>
        <v>1.2559303038476404</v>
      </c>
      <c r="BZ14" s="3922">
        <f t="shared" si="3"/>
        <v>72.228210506931759</v>
      </c>
      <c r="CA14" s="3922">
        <f t="shared" si="4"/>
        <v>70.38848125707122</v>
      </c>
      <c r="CB14" s="3924">
        <f t="shared" si="5"/>
        <v>83.51481400944877</v>
      </c>
      <c r="CC14" s="3904">
        <f t="shared" si="13"/>
        <v>24.160053454009397</v>
      </c>
      <c r="CD14" s="284"/>
    </row>
    <row r="15" spans="1:87" ht="16.2" customHeight="1" thickBot="1">
      <c r="A15" s="725"/>
      <c r="B15" s="1539"/>
      <c r="C15" s="1540"/>
      <c r="D15" s="1539"/>
      <c r="I15" s="2"/>
      <c r="J15" s="2"/>
      <c r="K15" s="2"/>
      <c r="L15" s="2"/>
      <c r="M15" s="2"/>
      <c r="T15" s="1598"/>
      <c r="U15" s="1599"/>
      <c r="V15" s="1605"/>
      <c r="W15" s="1604"/>
      <c r="X15" s="677"/>
      <c r="Y15" s="1605"/>
      <c r="Z15" s="1605"/>
      <c r="AA15" s="1604"/>
      <c r="AD15" s="284"/>
      <c r="AE15" s="1543"/>
      <c r="AG15" s="3916">
        <v>0.5</v>
      </c>
      <c r="AH15" s="3916">
        <v>0.8</v>
      </c>
      <c r="AI15" s="1591"/>
      <c r="AJ15" s="1591"/>
      <c r="AK15" s="1591"/>
      <c r="AL15" s="1591"/>
      <c r="AM15" s="1591"/>
      <c r="AN15" s="1591"/>
      <c r="AO15" s="1591"/>
      <c r="AP15" s="1591"/>
      <c r="AQ15" s="1591"/>
      <c r="AR15" s="1591"/>
      <c r="AS15" s="1591"/>
      <c r="AT15" s="1591"/>
      <c r="AV15" s="1591"/>
      <c r="AW15" s="1591"/>
      <c r="AX15" s="1591"/>
      <c r="AY15" s="1591"/>
      <c r="AZ15" s="1591"/>
      <c r="BA15" s="1591"/>
      <c r="BB15" s="284"/>
      <c r="BC15" s="1543"/>
      <c r="BD15" s="4140">
        <v>11</v>
      </c>
      <c r="BE15" s="4161">
        <v>29.5</v>
      </c>
      <c r="BF15" s="4161">
        <v>30.8</v>
      </c>
      <c r="BG15" s="4140">
        <v>11</v>
      </c>
      <c r="BH15" s="4152">
        <f t="shared" si="7"/>
        <v>29.5</v>
      </c>
      <c r="BI15" s="4152">
        <f t="shared" si="8"/>
        <v>30.8</v>
      </c>
      <c r="BJ15" s="3918">
        <v>109.4</v>
      </c>
      <c r="BK15" s="4153">
        <f t="shared" si="16"/>
        <v>402.21000000000004</v>
      </c>
      <c r="BL15" s="4153">
        <f t="shared" si="9"/>
        <v>32.700000000000003</v>
      </c>
      <c r="BM15" s="3918">
        <v>12.3</v>
      </c>
      <c r="BN15" s="3918">
        <v>1</v>
      </c>
      <c r="BO15" s="3918">
        <v>32.700000000000003</v>
      </c>
      <c r="BP15" s="3279">
        <f t="shared" si="10"/>
        <v>497.39042540726524</v>
      </c>
      <c r="BQ15" s="1528"/>
      <c r="BR15" s="1528"/>
      <c r="BS15" s="1528"/>
      <c r="BU15" s="3921">
        <f t="shared" si="0"/>
        <v>4.0292707965180279</v>
      </c>
      <c r="BV15" s="3922">
        <f t="shared" si="1"/>
        <v>2.3784654945250162E-2</v>
      </c>
      <c r="BW15" s="3923">
        <f t="shared" si="11"/>
        <v>23.784654945250161</v>
      </c>
      <c r="BX15" s="3922">
        <f t="shared" si="2"/>
        <v>0.82787364820777332</v>
      </c>
      <c r="BY15" s="3922">
        <f t="shared" si="12"/>
        <v>1.236643607586249</v>
      </c>
      <c r="BZ15" s="3922">
        <f t="shared" si="3"/>
        <v>91.758043288235328</v>
      </c>
      <c r="CA15" s="3922">
        <f t="shared" si="4"/>
        <v>88.825157486936533</v>
      </c>
      <c r="CB15" s="3924">
        <f t="shared" si="5"/>
        <v>90.7593682738989</v>
      </c>
      <c r="CC15" s="3904">
        <f t="shared" si="13"/>
        <v>29.110168648575677</v>
      </c>
      <c r="CD15" s="284"/>
    </row>
    <row r="16" spans="1:87" ht="19.8" customHeight="1">
      <c r="A16" s="1592"/>
      <c r="B16" s="1593"/>
      <c r="C16" s="1594"/>
      <c r="D16" s="1593"/>
      <c r="I16" s="2"/>
      <c r="J16" s="2"/>
      <c r="K16" s="2"/>
      <c r="L16" s="2"/>
      <c r="M16" s="2"/>
      <c r="T16" s="1598" t="s">
        <v>1400</v>
      </c>
      <c r="U16" s="1599" t="s">
        <v>1398</v>
      </c>
      <c r="V16" s="1605">
        <f>B14*1000</f>
        <v>23.959599131886982</v>
      </c>
      <c r="W16" s="1604" t="s">
        <v>1401</v>
      </c>
      <c r="X16" s="677" t="s">
        <v>1400</v>
      </c>
      <c r="Y16" s="1605" t="s">
        <v>1398</v>
      </c>
      <c r="Z16" s="1605">
        <f>D14*1000</f>
        <v>13.431135619346568</v>
      </c>
      <c r="AA16" s="1604" t="s">
        <v>1401</v>
      </c>
      <c r="AD16" s="284"/>
      <c r="AE16" s="1543"/>
      <c r="AG16" s="4139" t="s">
        <v>1389</v>
      </c>
      <c r="AH16" s="4139" t="s">
        <v>1390</v>
      </c>
      <c r="AI16" s="4140" t="s">
        <v>3272</v>
      </c>
      <c r="AJ16" s="4141" t="s">
        <v>2487</v>
      </c>
      <c r="AK16" s="4141" t="s">
        <v>3276</v>
      </c>
      <c r="AL16" s="4141" t="s">
        <v>3275</v>
      </c>
      <c r="AM16" s="4141" t="s">
        <v>3274</v>
      </c>
      <c r="AN16" s="4141" t="s">
        <v>3277</v>
      </c>
      <c r="AO16" s="4142" t="s">
        <v>3278</v>
      </c>
      <c r="AP16" s="4142" t="s">
        <v>3279</v>
      </c>
      <c r="AQ16" s="4142" t="s">
        <v>1514</v>
      </c>
      <c r="AR16" s="4144"/>
      <c r="AS16" s="1557" t="s">
        <v>463</v>
      </c>
      <c r="AT16" s="1558" t="s">
        <v>3285</v>
      </c>
      <c r="AU16" s="1559" t="s">
        <v>3286</v>
      </c>
      <c r="AV16" s="1560" t="s">
        <v>3287</v>
      </c>
      <c r="AW16" s="1560" t="s">
        <v>3282</v>
      </c>
      <c r="AX16" s="1560" t="s">
        <v>3283</v>
      </c>
      <c r="AY16" s="1560" t="s">
        <v>3284</v>
      </c>
      <c r="AZ16" s="1560" t="s">
        <v>3288</v>
      </c>
      <c r="BA16" s="1561" t="s">
        <v>3289</v>
      </c>
      <c r="BB16" s="284"/>
      <c r="BC16" s="1543"/>
      <c r="BD16" s="4140">
        <v>12</v>
      </c>
      <c r="BE16" s="4161">
        <v>27.3</v>
      </c>
      <c r="BF16" s="4161">
        <v>29.8</v>
      </c>
      <c r="BG16" s="4140">
        <v>12</v>
      </c>
      <c r="BH16" s="4152">
        <f t="shared" si="7"/>
        <v>27.3</v>
      </c>
      <c r="BI16" s="4152">
        <f t="shared" si="8"/>
        <v>29.8</v>
      </c>
      <c r="BJ16" s="3918">
        <v>109.4</v>
      </c>
      <c r="BK16" s="4153">
        <f t="shared" si="16"/>
        <v>399.13500000000005</v>
      </c>
      <c r="BL16" s="4153">
        <f t="shared" si="9"/>
        <v>32.450000000000003</v>
      </c>
      <c r="BM16" s="3918">
        <v>12.3</v>
      </c>
      <c r="BN16" s="3918">
        <v>5.9</v>
      </c>
      <c r="BO16" s="3918">
        <v>5.5</v>
      </c>
      <c r="BP16" s="3279">
        <f t="shared" si="10"/>
        <v>496.22104849975887</v>
      </c>
      <c r="BQ16" s="1528"/>
      <c r="BR16" s="1528"/>
      <c r="BS16" s="1528"/>
      <c r="BU16" s="3921">
        <f t="shared" si="0"/>
        <v>3.45065763880035</v>
      </c>
      <c r="BV16" s="3922">
        <f t="shared" si="1"/>
        <v>2.0257879883923004E-2</v>
      </c>
      <c r="BW16" s="3923">
        <f t="shared" si="11"/>
        <v>20.257879883923003</v>
      </c>
      <c r="BX16" s="3922">
        <f t="shared" si="2"/>
        <v>0.82064360252075752</v>
      </c>
      <c r="BY16" s="3922">
        <f t="shared" si="12"/>
        <v>1.2432411301934403</v>
      </c>
      <c r="BZ16" s="3922">
        <f t="shared" si="3"/>
        <v>81.70059026666506</v>
      </c>
      <c r="CA16" s="3922">
        <f t="shared" si="4"/>
        <v>79.388882561591075</v>
      </c>
      <c r="CB16" s="3924">
        <f t="shared" si="5"/>
        <v>82.30406841052779</v>
      </c>
      <c r="CC16" s="3904">
        <f t="shared" si="13"/>
        <v>26.45222227163471</v>
      </c>
      <c r="CD16" s="284"/>
    </row>
    <row r="17" spans="1:82" ht="16.2" customHeight="1">
      <c r="A17" s="1595"/>
      <c r="B17" s="1596"/>
      <c r="C17" s="1597"/>
      <c r="D17" s="1596"/>
      <c r="I17" s="2"/>
      <c r="J17" s="2"/>
      <c r="K17" s="2"/>
      <c r="L17" s="2"/>
      <c r="M17" s="2"/>
      <c r="T17" s="1598"/>
      <c r="U17" s="1599"/>
      <c r="V17" s="1605"/>
      <c r="W17" s="1604"/>
      <c r="X17" s="677"/>
      <c r="Y17" s="1605"/>
      <c r="Z17" s="1605"/>
      <c r="AA17" s="1604"/>
      <c r="AD17" s="284"/>
      <c r="AE17" s="1543"/>
      <c r="AG17" s="1528">
        <v>27</v>
      </c>
      <c r="AH17" s="1528">
        <v>32</v>
      </c>
      <c r="AI17" s="4140">
        <v>1</v>
      </c>
      <c r="AJ17" s="3918">
        <v>28.4</v>
      </c>
      <c r="AK17" s="3918">
        <v>32</v>
      </c>
      <c r="AL17" s="3919">
        <v>123.65</v>
      </c>
      <c r="AM17" s="3920">
        <v>30.6</v>
      </c>
      <c r="AN17" s="3279">
        <f t="shared" ref="AN17:AN36" si="18">AM17*AW17</f>
        <v>42.730769446508369</v>
      </c>
      <c r="AO17" s="1528">
        <f>AM17</f>
        <v>30.6</v>
      </c>
      <c r="AP17" s="1528">
        <f>AN17</f>
        <v>42.730769446508369</v>
      </c>
      <c r="AQ17" s="4143"/>
      <c r="AR17" s="1140"/>
      <c r="AS17" s="1576">
        <f t="shared" ref="AS17:AS36" si="19">EXP(SUM(17.27*AJ17)/(SUM(237.3+AJ17)))*0.6105-((0.000644*AL17)*(AK17-AJ17))</f>
        <v>3.5802933287701584</v>
      </c>
      <c r="AT17" s="371">
        <f t="shared" ref="AT17:AT36" si="20">SUM((0.622*AS17)/(AL17-AS17))</f>
        <v>1.8547079960749505E-2</v>
      </c>
      <c r="AU17" s="380">
        <f t="shared" si="14"/>
        <v>18.547079960749507</v>
      </c>
      <c r="AV17" s="371">
        <f t="shared" ref="AV17:AV36" si="21">SUM((0.287*(273.15+AK17))/(AL17-AS17))</f>
        <v>0.72939338679158072</v>
      </c>
      <c r="AW17" s="371">
        <f t="shared" si="15"/>
        <v>1.3964303740689008</v>
      </c>
      <c r="AX17" s="371">
        <f t="shared" ref="AX17:AX36" si="22">(1.005*AK17)+SUM((AT17*((1.8*AK17)+2501)))</f>
        <v>79.614558787573685</v>
      </c>
      <c r="AY17" s="371">
        <f t="shared" ref="AY17:AY36" si="23">SUM(AX17-(AT17*(4.18*AJ17)))</f>
        <v>77.412797831273195</v>
      </c>
      <c r="AZ17" s="387">
        <f t="shared" ref="AZ17:AZ36" si="24">SUM(AS17/((EXP(SUM(17.27*AK17)/(SUM(237.3+AK17))))*0.6105))*100</f>
        <v>75.335896822539084</v>
      </c>
      <c r="BA17" s="1573">
        <f>SUM(237.3*(LN(AS17/0.6105)))/SUM(17.27-(LN(AS17/0.6105)))</f>
        <v>27.079737036222898</v>
      </c>
      <c r="BB17" s="284"/>
      <c r="BC17" s="1543"/>
      <c r="BD17" s="4140">
        <v>13</v>
      </c>
      <c r="BE17" s="4161">
        <v>22.8</v>
      </c>
      <c r="BF17" s="4161">
        <v>24.5</v>
      </c>
      <c r="BG17" s="4140">
        <v>13</v>
      </c>
      <c r="BH17" s="4152">
        <f t="shared" si="7"/>
        <v>22.8</v>
      </c>
      <c r="BI17" s="4152">
        <f t="shared" si="8"/>
        <v>24.5</v>
      </c>
      <c r="BJ17" s="3918">
        <v>109.4</v>
      </c>
      <c r="BK17" s="4153">
        <f t="shared" si="16"/>
        <v>405.06</v>
      </c>
      <c r="BL17" s="4153">
        <f t="shared" si="9"/>
        <v>31.4</v>
      </c>
      <c r="BM17" s="3918">
        <v>12.9</v>
      </c>
      <c r="BN17" s="3918">
        <v>1</v>
      </c>
      <c r="BO17" s="3918">
        <v>31.4</v>
      </c>
      <c r="BP17" s="3279">
        <f t="shared" si="10"/>
        <v>513.98120205554585</v>
      </c>
      <c r="BQ17" s="1528"/>
      <c r="BR17" s="1528"/>
      <c r="BS17" s="1528"/>
      <c r="BU17" s="3921">
        <f t="shared" si="0"/>
        <v>2.6544968368647019</v>
      </c>
      <c r="BV17" s="3922">
        <f t="shared" si="1"/>
        <v>1.5467602696167281E-2</v>
      </c>
      <c r="BW17" s="3923">
        <f t="shared" si="11"/>
        <v>15.46760269616728</v>
      </c>
      <c r="BX17" s="3922">
        <f t="shared" si="2"/>
        <v>0.80027305571314977</v>
      </c>
      <c r="BY17" s="3922">
        <f t="shared" si="12"/>
        <v>1.2689014023985232</v>
      </c>
      <c r="BZ17" s="3922">
        <f t="shared" si="3"/>
        <v>63.989095622015341</v>
      </c>
      <c r="CA17" s="3922">
        <f t="shared" si="4"/>
        <v>62.514971214659816</v>
      </c>
      <c r="CB17" s="3924">
        <f t="shared" si="5"/>
        <v>86.377378815096435</v>
      </c>
      <c r="CC17" s="3904">
        <f t="shared" si="13"/>
        <v>22.073513646515284</v>
      </c>
      <c r="CD17" s="284"/>
    </row>
    <row r="18" spans="1:82" ht="16.2" customHeight="1">
      <c r="A18" s="725" t="s">
        <v>1402</v>
      </c>
      <c r="B18" s="1539">
        <f>(0.287*(273.15+W5))/(U5-B11)</f>
        <v>0.9074294017248673</v>
      </c>
      <c r="C18" s="1540" t="s">
        <v>1402</v>
      </c>
      <c r="D18" s="1539">
        <f>(0.287*(273.15+AA5))/(Y5-D11)</f>
        <v>0.87463525683789356</v>
      </c>
      <c r="I18" s="2"/>
      <c r="J18" s="2"/>
      <c r="K18" s="2"/>
      <c r="L18" s="2"/>
      <c r="M18" s="2"/>
      <c r="T18" s="1598" t="s">
        <v>1403</v>
      </c>
      <c r="U18" s="1599" t="s">
        <v>1402</v>
      </c>
      <c r="V18" s="1606">
        <f>B18</f>
        <v>0.9074294017248673</v>
      </c>
      <c r="W18" s="1607" t="s">
        <v>1404</v>
      </c>
      <c r="X18" s="1608" t="s">
        <v>1403</v>
      </c>
      <c r="Y18" s="1606" t="s">
        <v>1402</v>
      </c>
      <c r="Z18" s="1606">
        <f>D18</f>
        <v>0.87463525683789356</v>
      </c>
      <c r="AA18" s="1604" t="s">
        <v>1404</v>
      </c>
      <c r="AD18" s="284"/>
      <c r="AE18" s="1543"/>
      <c r="AG18" s="1528">
        <v>26.5</v>
      </c>
      <c r="AH18" s="1528">
        <v>30</v>
      </c>
      <c r="AI18" s="4140">
        <v>2</v>
      </c>
      <c r="AJ18" s="3918">
        <f t="shared" ref="AJ18:AJ36" si="25">AG18+$AG$15</f>
        <v>27</v>
      </c>
      <c r="AK18" s="3918">
        <f t="shared" ref="AK18:AK36" si="26">AH18+$AH$15</f>
        <v>30.8</v>
      </c>
      <c r="AL18" s="3919">
        <v>97.95</v>
      </c>
      <c r="AM18" s="3920">
        <v>200.4</v>
      </c>
      <c r="AN18" s="3279">
        <f t="shared" si="18"/>
        <v>222.13207475574322</v>
      </c>
      <c r="AO18" s="1528">
        <f>AM19-AM20</f>
        <v>65.3</v>
      </c>
      <c r="AP18" s="1528">
        <f>AN18</f>
        <v>222.13207475574322</v>
      </c>
      <c r="AQ18" s="4143"/>
      <c r="AR18" s="1140"/>
      <c r="AS18" s="1576">
        <f t="shared" si="19"/>
        <v>3.3238857864121174</v>
      </c>
      <c r="AT18" s="371">
        <f t="shared" si="20"/>
        <v>2.1848693421793915E-2</v>
      </c>
      <c r="AU18" s="380">
        <f t="shared" si="14"/>
        <v>21.848693421793914</v>
      </c>
      <c r="AV18" s="371">
        <f t="shared" si="21"/>
        <v>0.92187712371976094</v>
      </c>
      <c r="AW18" s="371">
        <f t="shared" si="15"/>
        <v>1.1084434868051058</v>
      </c>
      <c r="AX18" s="371">
        <f t="shared" si="22"/>
        <v>86.80887381121083</v>
      </c>
      <c r="AY18" s="371">
        <f t="shared" si="23"/>
        <v>84.343030271627171</v>
      </c>
      <c r="AZ18" s="387">
        <f t="shared" si="24"/>
        <v>74.870563291514841</v>
      </c>
      <c r="BA18" s="1573">
        <f t="shared" ref="BA18:BA41" si="27">SUM(237.3*(LN(AS18/0.6105)))/SUM(17.27-(LN(AS18/0.6105)))</f>
        <v>25.81838066880923</v>
      </c>
      <c r="BB18" s="284"/>
      <c r="BC18" s="1543"/>
      <c r="BD18" s="4140">
        <v>14</v>
      </c>
      <c r="BE18" s="4161"/>
      <c r="BF18" s="4161"/>
      <c r="BG18" s="4140"/>
      <c r="BH18" s="4152"/>
      <c r="BI18" s="4152"/>
      <c r="BJ18" s="3918"/>
      <c r="BK18" s="4153"/>
      <c r="BL18" s="4153"/>
      <c r="BM18" s="3918"/>
      <c r="BN18" s="3918"/>
      <c r="BO18" s="3918"/>
      <c r="BP18" s="3279">
        <f t="shared" si="10"/>
        <v>0</v>
      </c>
      <c r="BQ18" s="1528"/>
      <c r="BR18" s="1528"/>
      <c r="BS18" s="4143" t="s">
        <v>3492</v>
      </c>
      <c r="BU18" s="3921">
        <f t="shared" si="0"/>
        <v>0.61050000000000004</v>
      </c>
      <c r="BV18" s="3922">
        <f t="shared" si="1"/>
        <v>-0.622</v>
      </c>
      <c r="BW18" s="3923">
        <f t="shared" si="11"/>
        <v>-622</v>
      </c>
      <c r="BX18" s="3922">
        <f t="shared" si="2"/>
        <v>-128.40958230958228</v>
      </c>
      <c r="BY18" s="3922">
        <f t="shared" si="12"/>
        <v>-2.9437055490818508E-3</v>
      </c>
      <c r="BZ18" s="3922">
        <f t="shared" si="3"/>
        <v>-1555.6220000000001</v>
      </c>
      <c r="CA18" s="3922">
        <f t="shared" si="4"/>
        <v>-1555.6220000000001</v>
      </c>
      <c r="CB18" s="3924">
        <f t="shared" si="5"/>
        <v>100</v>
      </c>
      <c r="CC18" s="3904">
        <f t="shared" si="13"/>
        <v>0</v>
      </c>
      <c r="CD18" s="284"/>
    </row>
    <row r="19" spans="1:82" ht="16.2" customHeight="1">
      <c r="A19" s="725"/>
      <c r="B19" s="1539"/>
      <c r="C19" s="1540"/>
      <c r="D19" s="1539"/>
      <c r="I19" s="2"/>
      <c r="J19" s="2"/>
      <c r="K19" s="2"/>
      <c r="L19" s="2"/>
      <c r="M19" s="2"/>
      <c r="T19" s="1598"/>
      <c r="U19" s="1599"/>
      <c r="V19" s="1605"/>
      <c r="W19" s="1604"/>
      <c r="X19" s="677"/>
      <c r="Y19" s="1605"/>
      <c r="Z19" s="1605"/>
      <c r="AA19" s="1604"/>
      <c r="AD19" s="284"/>
      <c r="AE19" s="1543"/>
      <c r="AG19" s="1528">
        <v>26.3</v>
      </c>
      <c r="AH19" s="1528">
        <v>29.3</v>
      </c>
      <c r="AI19" s="4140">
        <v>3</v>
      </c>
      <c r="AJ19" s="3918">
        <f t="shared" si="25"/>
        <v>26.8</v>
      </c>
      <c r="AK19" s="3918">
        <f t="shared" si="26"/>
        <v>30.1</v>
      </c>
      <c r="AL19" s="3919">
        <v>97.95</v>
      </c>
      <c r="AM19" s="3920">
        <v>169.5</v>
      </c>
      <c r="AN19" s="3279">
        <f t="shared" si="18"/>
        <v>188.32226815145847</v>
      </c>
      <c r="AO19" s="1528">
        <f>AM19-AM20</f>
        <v>65.3</v>
      </c>
      <c r="AP19" s="1528">
        <f>AN19-AN20</f>
        <v>72.781028906020708</v>
      </c>
      <c r="AQ19" s="4143"/>
      <c r="AR19" s="1140"/>
      <c r="AS19" s="1576">
        <f t="shared" si="19"/>
        <v>3.3138255457407677</v>
      </c>
      <c r="AT19" s="371">
        <f t="shared" si="20"/>
        <v>2.1780249480044259E-2</v>
      </c>
      <c r="AU19" s="380">
        <f t="shared" si="14"/>
        <v>21.780249480044258</v>
      </c>
      <c r="AV19" s="371">
        <f t="shared" si="21"/>
        <v>0.9196562572599104</v>
      </c>
      <c r="AW19" s="371">
        <f t="shared" si="15"/>
        <v>1.1110458298021149</v>
      </c>
      <c r="AX19" s="371">
        <f t="shared" si="22"/>
        <v>85.902957866419484</v>
      </c>
      <c r="AY19" s="371">
        <f t="shared" si="23"/>
        <v>83.463047198667013</v>
      </c>
      <c r="AZ19" s="387">
        <f t="shared" si="24"/>
        <v>77.691449932269634</v>
      </c>
      <c r="BA19" s="1573">
        <f t="shared" si="27"/>
        <v>25.767183243178774</v>
      </c>
      <c r="BB19" s="284"/>
      <c r="BC19" s="1543"/>
      <c r="BD19" s="4140">
        <v>15</v>
      </c>
      <c r="BE19" s="4161"/>
      <c r="BF19" s="4161"/>
      <c r="BG19" s="4140">
        <v>15</v>
      </c>
      <c r="BH19" s="4152">
        <f t="shared" si="7"/>
        <v>0</v>
      </c>
      <c r="BI19" s="4152">
        <f t="shared" si="8"/>
        <v>0</v>
      </c>
      <c r="BJ19" s="3918"/>
      <c r="BK19" s="4153">
        <f t="shared" si="16"/>
        <v>0</v>
      </c>
      <c r="BL19" s="4153">
        <f t="shared" si="9"/>
        <v>0</v>
      </c>
      <c r="BM19" s="3918"/>
      <c r="BN19" s="3918"/>
      <c r="BO19" s="3918"/>
      <c r="BP19" s="3279">
        <f t="shared" si="10"/>
        <v>0</v>
      </c>
      <c r="BQ19" s="1528"/>
      <c r="BR19" s="1528"/>
      <c r="BS19" s="1528"/>
      <c r="BU19" s="3921">
        <f t="shared" si="0"/>
        <v>0.61050000000000004</v>
      </c>
      <c r="BV19" s="3922">
        <f t="shared" si="1"/>
        <v>-0.622</v>
      </c>
      <c r="BW19" s="3923">
        <f t="shared" si="11"/>
        <v>-622</v>
      </c>
      <c r="BX19" s="3922">
        <f t="shared" si="2"/>
        <v>-128.40958230958228</v>
      </c>
      <c r="BY19" s="3922">
        <f t="shared" si="12"/>
        <v>-2.9437055490818508E-3</v>
      </c>
      <c r="BZ19" s="3922">
        <f t="shared" si="3"/>
        <v>-1555.6220000000001</v>
      </c>
      <c r="CA19" s="3922">
        <f t="shared" si="4"/>
        <v>-1555.6220000000001</v>
      </c>
      <c r="CB19" s="3924">
        <f t="shared" si="5"/>
        <v>100</v>
      </c>
      <c r="CC19" s="3904">
        <f t="shared" si="13"/>
        <v>0</v>
      </c>
      <c r="CD19" s="284"/>
    </row>
    <row r="20" spans="1:82" ht="16.2" customHeight="1">
      <c r="A20" s="1592"/>
      <c r="B20" s="1593"/>
      <c r="C20" s="1594"/>
      <c r="D20" s="1593"/>
      <c r="I20" s="2"/>
      <c r="J20" s="2"/>
      <c r="K20" s="2"/>
      <c r="L20" s="2"/>
      <c r="M20" s="2"/>
      <c r="T20" s="1598" t="s">
        <v>377</v>
      </c>
      <c r="U20" s="1599" t="s">
        <v>1212</v>
      </c>
      <c r="V20" s="1603">
        <f>B22</f>
        <v>1.1284179212019314</v>
      </c>
      <c r="W20" s="1604" t="s">
        <v>1405</v>
      </c>
      <c r="X20" s="677" t="s">
        <v>377</v>
      </c>
      <c r="Y20" s="1605" t="s">
        <v>1212</v>
      </c>
      <c r="Z20" s="1605">
        <f>D22</f>
        <v>1.1586900112891032</v>
      </c>
      <c r="AA20" s="1604" t="s">
        <v>1405</v>
      </c>
      <c r="AD20" s="284"/>
      <c r="AE20" s="1543"/>
      <c r="AG20" s="1528">
        <v>26.3</v>
      </c>
      <c r="AH20" s="1528">
        <v>29</v>
      </c>
      <c r="AI20" s="4140">
        <v>4</v>
      </c>
      <c r="AJ20" s="3918">
        <f t="shared" si="25"/>
        <v>26.8</v>
      </c>
      <c r="AK20" s="3918">
        <f t="shared" si="26"/>
        <v>29.8</v>
      </c>
      <c r="AL20" s="3919">
        <v>97.67</v>
      </c>
      <c r="AM20" s="3920">
        <v>104.2</v>
      </c>
      <c r="AN20" s="3279">
        <f t="shared" si="18"/>
        <v>115.54123924543777</v>
      </c>
      <c r="AO20" s="1528">
        <f>AM23+AM24+AM21</f>
        <v>380.09999999999997</v>
      </c>
      <c r="AP20" s="1528">
        <f>AN23+AN24+AN21</f>
        <v>419.65234522487123</v>
      </c>
      <c r="AQ20" s="4143"/>
      <c r="AR20" s="1140"/>
      <c r="AS20" s="1576">
        <f t="shared" si="19"/>
        <v>3.3332904457407677</v>
      </c>
      <c r="AT20" s="371">
        <f t="shared" si="20"/>
        <v>2.1977729211111213E-2</v>
      </c>
      <c r="AU20" s="380">
        <f t="shared" si="14"/>
        <v>21.977729211111214</v>
      </c>
      <c r="AV20" s="371">
        <f t="shared" si="21"/>
        <v>0.92166294977663255</v>
      </c>
      <c r="AW20" s="371">
        <f t="shared" si="15"/>
        <v>1.1088410676145659</v>
      </c>
      <c r="AX20" s="371">
        <f t="shared" si="22"/>
        <v>86.094186151873146</v>
      </c>
      <c r="AY20" s="371">
        <f t="shared" si="23"/>
        <v>83.632153014727621</v>
      </c>
      <c r="AZ20" s="387">
        <f t="shared" si="24"/>
        <v>79.504660732956566</v>
      </c>
      <c r="BA20" s="1573">
        <f t="shared" si="27"/>
        <v>25.866119786487676</v>
      </c>
      <c r="BB20" s="284"/>
      <c r="BC20" s="1543"/>
      <c r="BD20" s="4140">
        <v>16</v>
      </c>
      <c r="BE20" s="4161"/>
      <c r="BF20" s="4161"/>
      <c r="BG20" s="4140">
        <v>16</v>
      </c>
      <c r="BH20" s="4152">
        <f t="shared" si="7"/>
        <v>0</v>
      </c>
      <c r="BI20" s="4152">
        <f t="shared" si="8"/>
        <v>0</v>
      </c>
      <c r="BJ20" s="3918"/>
      <c r="BK20" s="4153">
        <f t="shared" si="16"/>
        <v>0</v>
      </c>
      <c r="BL20" s="4153">
        <f t="shared" si="9"/>
        <v>0</v>
      </c>
      <c r="BM20" s="3918"/>
      <c r="BN20" s="3918"/>
      <c r="BO20" s="3918"/>
      <c r="BP20" s="3279">
        <f t="shared" si="10"/>
        <v>0</v>
      </c>
      <c r="BQ20" s="1528"/>
      <c r="BR20" s="1528"/>
      <c r="BS20" s="1528"/>
      <c r="BU20" s="3921">
        <f t="shared" si="0"/>
        <v>0.61050000000000004</v>
      </c>
      <c r="BV20" s="3922">
        <f t="shared" si="1"/>
        <v>-0.622</v>
      </c>
      <c r="BW20" s="3923">
        <f t="shared" si="11"/>
        <v>-622</v>
      </c>
      <c r="BX20" s="3922">
        <f t="shared" si="2"/>
        <v>-128.40958230958228</v>
      </c>
      <c r="BY20" s="3922">
        <f t="shared" si="12"/>
        <v>-2.9437055490818508E-3</v>
      </c>
      <c r="BZ20" s="3922">
        <f t="shared" si="3"/>
        <v>-1555.6220000000001</v>
      </c>
      <c r="CA20" s="3922">
        <f t="shared" si="4"/>
        <v>-1555.6220000000001</v>
      </c>
      <c r="CB20" s="3924">
        <f t="shared" si="5"/>
        <v>100</v>
      </c>
      <c r="CC20" s="3904">
        <f t="shared" si="13"/>
        <v>0</v>
      </c>
      <c r="CD20" s="284"/>
    </row>
    <row r="21" spans="1:82" ht="16.2" customHeight="1">
      <c r="A21" s="1595"/>
      <c r="B21" s="1596"/>
      <c r="C21" s="1597"/>
      <c r="D21" s="1596"/>
      <c r="I21" s="2"/>
      <c r="J21" s="2"/>
      <c r="K21" s="2"/>
      <c r="L21" s="2"/>
      <c r="M21" s="2"/>
      <c r="T21" s="1598"/>
      <c r="U21" s="1599"/>
      <c r="V21" s="1605"/>
      <c r="W21" s="1604"/>
      <c r="X21" s="677"/>
      <c r="Y21" s="1605"/>
      <c r="Z21" s="1605"/>
      <c r="AA21" s="1604"/>
      <c r="AD21" s="284"/>
      <c r="AE21" s="1543"/>
      <c r="AG21" s="1528">
        <v>26</v>
      </c>
      <c r="AH21" s="1528">
        <v>28.5</v>
      </c>
      <c r="AI21" s="4140">
        <v>5</v>
      </c>
      <c r="AJ21" s="3918">
        <f t="shared" si="25"/>
        <v>26.5</v>
      </c>
      <c r="AK21" s="3918">
        <f t="shared" si="26"/>
        <v>29.3</v>
      </c>
      <c r="AL21" s="3919">
        <v>97.98</v>
      </c>
      <c r="AM21" s="3920">
        <v>131.19999999999999</v>
      </c>
      <c r="AN21" s="3279">
        <f t="shared" si="18"/>
        <v>146.21733517727063</v>
      </c>
      <c r="AO21" s="1528">
        <f>AM21</f>
        <v>131.19999999999999</v>
      </c>
      <c r="AP21" s="1528">
        <f>AN21</f>
        <v>146.21733517727063</v>
      </c>
      <c r="AQ21" s="4143"/>
      <c r="AR21" s="1140"/>
      <c r="AS21" s="1576">
        <f t="shared" si="19"/>
        <v>3.2837043894192406</v>
      </c>
      <c r="AT21" s="371">
        <f t="shared" si="20"/>
        <v>2.156857474782314E-2</v>
      </c>
      <c r="AU21" s="380">
        <f t="shared" si="14"/>
        <v>21.568574747823142</v>
      </c>
      <c r="AV21" s="371">
        <f t="shared" si="21"/>
        <v>0.91664778902186705</v>
      </c>
      <c r="AW21" s="371">
        <f t="shared" si="15"/>
        <v>1.1144613961682213</v>
      </c>
      <c r="AX21" s="371">
        <f t="shared" si="22"/>
        <v>84.527032076505861</v>
      </c>
      <c r="AY21" s="371">
        <f t="shared" si="23"/>
        <v>82.13788105168949</v>
      </c>
      <c r="AZ21" s="387">
        <f t="shared" si="24"/>
        <v>80.608458616261075</v>
      </c>
      <c r="BA21" s="1573">
        <f t="shared" si="27"/>
        <v>25.613079894758481</v>
      </c>
      <c r="BB21" s="284"/>
      <c r="BC21" s="1543"/>
      <c r="BD21" s="4140">
        <v>17</v>
      </c>
      <c r="BE21" s="4161"/>
      <c r="BF21" s="4161"/>
      <c r="BG21" s="4140">
        <v>17</v>
      </c>
      <c r="BH21" s="4152">
        <f>BE21+$BD$3</f>
        <v>0</v>
      </c>
      <c r="BI21" s="4152">
        <f t="shared" si="8"/>
        <v>0</v>
      </c>
      <c r="BJ21" s="3918"/>
      <c r="BK21" s="4153">
        <f t="shared" si="16"/>
        <v>0</v>
      </c>
      <c r="BL21" s="4153">
        <f t="shared" si="9"/>
        <v>0</v>
      </c>
      <c r="BM21" s="3918"/>
      <c r="BN21" s="3918"/>
      <c r="BO21" s="3918"/>
      <c r="BP21" s="3279">
        <f t="shared" si="10"/>
        <v>0</v>
      </c>
      <c r="BQ21" s="1528"/>
      <c r="BR21" s="1528"/>
      <c r="BS21" s="1528"/>
      <c r="BU21" s="3921">
        <f t="shared" si="0"/>
        <v>0.61050000000000004</v>
      </c>
      <c r="BV21" s="3922">
        <f t="shared" si="1"/>
        <v>-0.622</v>
      </c>
      <c r="BW21" s="3923">
        <f t="shared" si="11"/>
        <v>-622</v>
      </c>
      <c r="BX21" s="3922">
        <f t="shared" si="2"/>
        <v>-128.40958230958228</v>
      </c>
      <c r="BY21" s="3922">
        <f t="shared" si="12"/>
        <v>-2.9437055490818508E-3</v>
      </c>
      <c r="BZ21" s="3922">
        <f t="shared" si="3"/>
        <v>-1555.6220000000001</v>
      </c>
      <c r="CA21" s="3922">
        <f t="shared" si="4"/>
        <v>-1555.6220000000001</v>
      </c>
      <c r="CB21" s="3924">
        <f t="shared" si="5"/>
        <v>100</v>
      </c>
      <c r="CC21" s="3904">
        <f t="shared" si="13"/>
        <v>0</v>
      </c>
      <c r="CD21" s="284"/>
    </row>
    <row r="22" spans="1:82" ht="16.2" customHeight="1">
      <c r="A22" s="725" t="s">
        <v>1212</v>
      </c>
      <c r="B22" s="1539">
        <f>(1+B14)/B18</f>
        <v>1.1284179212019314</v>
      </c>
      <c r="C22" s="1540" t="s">
        <v>1212</v>
      </c>
      <c r="D22" s="1539">
        <f>(1+D14)/D18</f>
        <v>1.1586900112891032</v>
      </c>
      <c r="I22" s="2"/>
      <c r="J22" s="2"/>
      <c r="K22" s="2"/>
      <c r="L22" s="2"/>
      <c r="M22" s="2"/>
      <c r="T22" s="1598" t="s">
        <v>1406</v>
      </c>
      <c r="U22" s="1599" t="s">
        <v>390</v>
      </c>
      <c r="V22" s="1605">
        <f>B26</f>
        <v>92.729341243939857</v>
      </c>
      <c r="W22" s="1604" t="s">
        <v>1407</v>
      </c>
      <c r="X22" s="677" t="s">
        <v>1406</v>
      </c>
      <c r="Y22" s="1605" t="s">
        <v>390</v>
      </c>
      <c r="Z22" s="1605">
        <f>D26</f>
        <v>52.116438978052592</v>
      </c>
      <c r="AA22" s="1604" t="s">
        <v>1407</v>
      </c>
      <c r="AD22" s="284"/>
      <c r="AE22" s="1543"/>
      <c r="AG22" s="1528">
        <v>28.8</v>
      </c>
      <c r="AH22" s="1528">
        <v>31.3</v>
      </c>
      <c r="AI22" s="4140">
        <v>6</v>
      </c>
      <c r="AJ22" s="3918">
        <f t="shared" si="25"/>
        <v>29.3</v>
      </c>
      <c r="AK22" s="3918">
        <f t="shared" si="26"/>
        <v>32.1</v>
      </c>
      <c r="AL22" s="3919">
        <v>97.98</v>
      </c>
      <c r="AM22" s="3920">
        <v>238.5</v>
      </c>
      <c r="AN22" s="3279">
        <f t="shared" si="18"/>
        <v>262.72982931841364</v>
      </c>
      <c r="AO22" s="1528">
        <f>(AM21+AM23+AM24)-AM20</f>
        <v>275.89999999999998</v>
      </c>
      <c r="AP22" s="1528">
        <f>(AN21+AN23+AN24)-AN20</f>
        <v>304.11110597943343</v>
      </c>
      <c r="AQ22" s="4143"/>
      <c r="AR22" s="1140"/>
      <c r="AS22" s="1576">
        <f t="shared" si="19"/>
        <v>3.8969698774202359</v>
      </c>
      <c r="AT22" s="371">
        <f t="shared" si="20"/>
        <v>2.5763575647991924E-2</v>
      </c>
      <c r="AU22" s="380">
        <f t="shared" si="14"/>
        <v>25.763575647991924</v>
      </c>
      <c r="AV22" s="371">
        <f t="shared" si="21"/>
        <v>0.93116420555182056</v>
      </c>
      <c r="AW22" s="371">
        <f t="shared" si="15"/>
        <v>1.1015925757585479</v>
      </c>
      <c r="AX22" s="371">
        <f t="shared" si="22"/>
        <v>98.183822096568775</v>
      </c>
      <c r="AY22" s="371">
        <f t="shared" si="23"/>
        <v>95.028453932656618</v>
      </c>
      <c r="AZ22" s="387">
        <f t="shared" si="24"/>
        <v>81.537456505820501</v>
      </c>
      <c r="BA22" s="1573">
        <f t="shared" si="27"/>
        <v>28.533221654174973</v>
      </c>
      <c r="BB22" s="284"/>
      <c r="BC22" s="1543"/>
      <c r="BD22" s="4140">
        <v>18</v>
      </c>
      <c r="BE22" s="4161"/>
      <c r="BF22" s="4161"/>
      <c r="BG22" s="4140">
        <v>18</v>
      </c>
      <c r="BH22" s="4152">
        <f t="shared" si="7"/>
        <v>0</v>
      </c>
      <c r="BI22" s="4152">
        <f t="shared" si="8"/>
        <v>0</v>
      </c>
      <c r="BJ22" s="3918"/>
      <c r="BK22" s="4153">
        <f t="shared" si="16"/>
        <v>0</v>
      </c>
      <c r="BL22" s="4153">
        <f t="shared" si="9"/>
        <v>0</v>
      </c>
      <c r="BM22" s="3918"/>
      <c r="BN22" s="3918"/>
      <c r="BO22" s="3918"/>
      <c r="BP22" s="3279">
        <f t="shared" si="10"/>
        <v>0</v>
      </c>
      <c r="BQ22" s="1528"/>
      <c r="BR22" s="1528"/>
      <c r="BS22" s="1528"/>
      <c r="BU22" s="3921">
        <f t="shared" si="0"/>
        <v>0.61050000000000004</v>
      </c>
      <c r="BV22" s="3922">
        <f t="shared" si="1"/>
        <v>-0.622</v>
      </c>
      <c r="BW22" s="3923">
        <f t="shared" si="11"/>
        <v>-622</v>
      </c>
      <c r="BX22" s="3922">
        <f t="shared" si="2"/>
        <v>-128.40958230958228</v>
      </c>
      <c r="BY22" s="3922">
        <f t="shared" si="12"/>
        <v>-2.9437055490818508E-3</v>
      </c>
      <c r="BZ22" s="3922">
        <f t="shared" si="3"/>
        <v>-1555.6220000000001</v>
      </c>
      <c r="CA22" s="3922">
        <f t="shared" si="4"/>
        <v>-1555.6220000000001</v>
      </c>
      <c r="CB22" s="3924">
        <f t="shared" si="5"/>
        <v>100</v>
      </c>
      <c r="CC22" s="3904">
        <f t="shared" si="13"/>
        <v>0</v>
      </c>
      <c r="CD22" s="284"/>
    </row>
    <row r="23" spans="1:82" ht="16.2" customHeight="1">
      <c r="A23" s="725"/>
      <c r="B23" s="1539"/>
      <c r="C23" s="1540"/>
      <c r="D23" s="1539"/>
      <c r="I23" s="2"/>
      <c r="J23" s="2"/>
      <c r="K23" s="2"/>
      <c r="L23" s="2"/>
      <c r="M23" s="2"/>
      <c r="T23" s="1598"/>
      <c r="U23" s="1599"/>
      <c r="V23" s="1605"/>
      <c r="W23" s="1604"/>
      <c r="X23" s="677"/>
      <c r="Y23" s="1605"/>
      <c r="Z23" s="1605"/>
      <c r="AA23" s="1604"/>
      <c r="AD23" s="284"/>
      <c r="AE23" s="1543"/>
      <c r="AG23" s="1528">
        <v>27.8</v>
      </c>
      <c r="AH23" s="1528">
        <v>31.3</v>
      </c>
      <c r="AI23" s="4140">
        <v>7</v>
      </c>
      <c r="AJ23" s="3918">
        <f t="shared" si="25"/>
        <v>28.3</v>
      </c>
      <c r="AK23" s="3918">
        <f t="shared" si="26"/>
        <v>32.1</v>
      </c>
      <c r="AL23" s="3919">
        <v>97.98</v>
      </c>
      <c r="AM23" s="3920">
        <v>156.19999999999999</v>
      </c>
      <c r="AN23" s="3279">
        <f t="shared" si="18"/>
        <v>172.26567469862255</v>
      </c>
      <c r="AO23" s="4830">
        <f>AM23+AM24</f>
        <v>248.89999999999998</v>
      </c>
      <c r="AP23" s="4830">
        <f>AN23+AN24</f>
        <v>273.4350100476006</v>
      </c>
      <c r="AQ23" s="4769"/>
      <c r="AR23" s="1140"/>
      <c r="AS23" s="1576">
        <f t="shared" si="19"/>
        <v>3.6047954917459215</v>
      </c>
      <c r="AT23" s="371">
        <f t="shared" si="20"/>
        <v>2.3758176817194193E-2</v>
      </c>
      <c r="AU23" s="380">
        <f t="shared" si="14"/>
        <v>23.758176817194194</v>
      </c>
      <c r="AV23" s="371">
        <f t="shared" si="21"/>
        <v>0.92828143214606629</v>
      </c>
      <c r="AW23" s="371">
        <f t="shared" si="15"/>
        <v>1.102853231105138</v>
      </c>
      <c r="AX23" s="371">
        <f t="shared" si="22"/>
        <v>93.052447676300162</v>
      </c>
      <c r="AY23" s="371">
        <f t="shared" si="23"/>
        <v>90.241997907886997</v>
      </c>
      <c r="AZ23" s="387">
        <f t="shared" si="24"/>
        <v>75.424205181485149</v>
      </c>
      <c r="BA23" s="1573">
        <f t="shared" si="27"/>
        <v>27.196112478890715</v>
      </c>
      <c r="BB23" s="284"/>
      <c r="BC23" s="1543"/>
      <c r="BD23" s="4140">
        <v>19</v>
      </c>
      <c r="BE23" s="4161"/>
      <c r="BF23" s="4161"/>
      <c r="BG23" s="4140">
        <v>19</v>
      </c>
      <c r="BH23" s="4152">
        <f t="shared" si="7"/>
        <v>0</v>
      </c>
      <c r="BI23" s="4152">
        <f t="shared" si="8"/>
        <v>0</v>
      </c>
      <c r="BJ23" s="3918"/>
      <c r="BK23" s="4153">
        <f t="shared" si="16"/>
        <v>0</v>
      </c>
      <c r="BL23" s="4153">
        <f t="shared" si="9"/>
        <v>0</v>
      </c>
      <c r="BM23" s="3918"/>
      <c r="BN23" s="3918"/>
      <c r="BO23" s="3918"/>
      <c r="BP23" s="3279">
        <f t="shared" si="10"/>
        <v>0</v>
      </c>
      <c r="BQ23" s="1528"/>
      <c r="BR23" s="1528"/>
      <c r="BS23" s="1528"/>
      <c r="BU23" s="3921">
        <f t="shared" si="0"/>
        <v>0.61050000000000004</v>
      </c>
      <c r="BV23" s="3922">
        <f t="shared" si="1"/>
        <v>-0.622</v>
      </c>
      <c r="BW23" s="3923">
        <f t="shared" si="11"/>
        <v>-622</v>
      </c>
      <c r="BX23" s="3922">
        <f t="shared" si="2"/>
        <v>-128.40958230958228</v>
      </c>
      <c r="BY23" s="3922">
        <f t="shared" si="12"/>
        <v>-2.9437055490818508E-3</v>
      </c>
      <c r="BZ23" s="3922">
        <f t="shared" si="3"/>
        <v>-1555.6220000000001</v>
      </c>
      <c r="CA23" s="3922">
        <f t="shared" si="4"/>
        <v>-1555.6220000000001</v>
      </c>
      <c r="CB23" s="3924">
        <f t="shared" si="5"/>
        <v>100</v>
      </c>
      <c r="CC23" s="3904">
        <f t="shared" si="13"/>
        <v>0</v>
      </c>
      <c r="CD23" s="284"/>
    </row>
    <row r="24" spans="1:82" ht="16.2" customHeight="1" thickBot="1">
      <c r="A24" s="1592"/>
      <c r="B24" s="1593"/>
      <c r="C24" s="1594"/>
      <c r="D24" s="1593"/>
      <c r="I24" s="2"/>
      <c r="J24" s="2"/>
      <c r="K24" s="2"/>
      <c r="L24" s="2"/>
      <c r="M24" s="2"/>
      <c r="T24" s="1598" t="s">
        <v>1408</v>
      </c>
      <c r="U24" s="1599" t="s">
        <v>1409</v>
      </c>
      <c r="V24" s="1605">
        <f>B30</f>
        <v>89.875034199358154</v>
      </c>
      <c r="W24" s="1604" t="s">
        <v>1407</v>
      </c>
      <c r="X24" s="677" t="s">
        <v>1408</v>
      </c>
      <c r="Y24" s="1605" t="s">
        <v>1409</v>
      </c>
      <c r="Z24" s="1605">
        <f>D30</f>
        <v>51.105880334052955</v>
      </c>
      <c r="AA24" s="1604" t="s">
        <v>1407</v>
      </c>
      <c r="AD24" s="284"/>
      <c r="AE24" s="1543"/>
      <c r="AG24" s="1528">
        <v>29.8</v>
      </c>
      <c r="AH24" s="1528">
        <v>34</v>
      </c>
      <c r="AI24" s="4140">
        <v>8</v>
      </c>
      <c r="AJ24" s="3918">
        <f t="shared" si="25"/>
        <v>30.3</v>
      </c>
      <c r="AK24" s="3918">
        <f t="shared" si="26"/>
        <v>34.799999999999997</v>
      </c>
      <c r="AL24" s="3919">
        <v>97.98</v>
      </c>
      <c r="AM24" s="3920">
        <v>92.7</v>
      </c>
      <c r="AN24" s="3279">
        <f t="shared" si="18"/>
        <v>101.16933534897804</v>
      </c>
      <c r="AO24" s="4830"/>
      <c r="AP24" s="4830"/>
      <c r="AQ24" s="4769"/>
      <c r="AR24" s="1140"/>
      <c r="AS24" s="1576">
        <f t="shared" si="19"/>
        <v>4.030559192879025</v>
      </c>
      <c r="AT24" s="371">
        <f t="shared" si="20"/>
        <v>2.6684648641152241E-2</v>
      </c>
      <c r="AU24" s="380">
        <f t="shared" si="14"/>
        <v>26.68464864115224</v>
      </c>
      <c r="AV24" s="371">
        <f t="shared" si="21"/>
        <v>0.94073630711063294</v>
      </c>
      <c r="AW24" s="371">
        <f t="shared" si="15"/>
        <v>1.0913628408735494</v>
      </c>
      <c r="AX24" s="371">
        <f t="shared" si="22"/>
        <v>103.38383264240352</v>
      </c>
      <c r="AY24" s="371">
        <f t="shared" si="23"/>
        <v>100.00411515340703</v>
      </c>
      <c r="AZ24" s="387">
        <f t="shared" si="24"/>
        <v>72.51694157780156</v>
      </c>
      <c r="BA24" s="1573">
        <f t="shared" si="27"/>
        <v>29.115705643853122</v>
      </c>
      <c r="BB24" s="284"/>
      <c r="BC24" s="1543"/>
      <c r="BD24" s="4140">
        <v>20</v>
      </c>
      <c r="BE24" s="4161"/>
      <c r="BF24" s="4161"/>
      <c r="BG24" s="4140">
        <v>20</v>
      </c>
      <c r="BH24" s="4152">
        <f t="shared" si="7"/>
        <v>0</v>
      </c>
      <c r="BI24" s="4152">
        <f t="shared" si="8"/>
        <v>0</v>
      </c>
      <c r="BJ24" s="3918"/>
      <c r="BK24" s="4153">
        <f t="shared" si="16"/>
        <v>0</v>
      </c>
      <c r="BL24" s="4153">
        <f t="shared" si="9"/>
        <v>0</v>
      </c>
      <c r="BM24" s="3918"/>
      <c r="BN24" s="3918"/>
      <c r="BO24" s="3918"/>
      <c r="BP24" s="3279">
        <f t="shared" si="10"/>
        <v>0</v>
      </c>
      <c r="BQ24" s="1528"/>
      <c r="BR24" s="1528"/>
      <c r="BS24" s="1528"/>
      <c r="BU24" s="4154">
        <f t="shared" si="0"/>
        <v>0.61050000000000004</v>
      </c>
      <c r="BV24" s="4155">
        <f t="shared" si="1"/>
        <v>-0.622</v>
      </c>
      <c r="BW24" s="4156">
        <f t="shared" si="11"/>
        <v>-622</v>
      </c>
      <c r="BX24" s="4155">
        <f t="shared" si="2"/>
        <v>-128.40958230958228</v>
      </c>
      <c r="BY24" s="4155">
        <f t="shared" si="12"/>
        <v>-2.9437055490818508E-3</v>
      </c>
      <c r="BZ24" s="4155">
        <f t="shared" si="3"/>
        <v>-1555.6220000000001</v>
      </c>
      <c r="CA24" s="4155">
        <f t="shared" si="4"/>
        <v>-1555.6220000000001</v>
      </c>
      <c r="CB24" s="4157">
        <f t="shared" si="5"/>
        <v>100</v>
      </c>
      <c r="CC24" s="4158">
        <f t="shared" si="13"/>
        <v>0</v>
      </c>
      <c r="CD24" s="284"/>
    </row>
    <row r="25" spans="1:82" ht="16.2" customHeight="1" thickBot="1">
      <c r="A25" s="1595"/>
      <c r="B25" s="1596"/>
      <c r="C25" s="1597"/>
      <c r="D25" s="1596"/>
      <c r="I25" s="2"/>
      <c r="J25" s="2"/>
      <c r="K25" s="2"/>
      <c r="L25" s="2"/>
      <c r="M25" s="2"/>
      <c r="T25" s="1598"/>
      <c r="U25" s="1599"/>
      <c r="V25" s="1605"/>
      <c r="W25" s="1604"/>
      <c r="X25" s="677"/>
      <c r="Y25" s="1605"/>
      <c r="Z25" s="1605"/>
      <c r="AA25" s="1604"/>
      <c r="AD25" s="284"/>
      <c r="AE25" s="1543"/>
      <c r="AG25" s="1528">
        <v>30</v>
      </c>
      <c r="AH25" s="1528">
        <v>34</v>
      </c>
      <c r="AI25" s="4140">
        <v>9</v>
      </c>
      <c r="AJ25" s="3918">
        <f t="shared" si="25"/>
        <v>30.5</v>
      </c>
      <c r="AK25" s="3918">
        <f t="shared" si="26"/>
        <v>34.799999999999997</v>
      </c>
      <c r="AL25" s="3919">
        <v>97.98</v>
      </c>
      <c r="AM25" s="3920">
        <v>120.8</v>
      </c>
      <c r="AN25" s="3279">
        <f t="shared" si="18"/>
        <v>131.80447002417267</v>
      </c>
      <c r="AO25" s="1528"/>
      <c r="AP25" s="1528"/>
      <c r="AQ25" s="4143"/>
      <c r="AR25" s="1140"/>
      <c r="AS25" s="1576">
        <f t="shared" si="19"/>
        <v>4.0928085665247984</v>
      </c>
      <c r="AT25" s="371">
        <f t="shared" si="20"/>
        <v>2.711474152661417E-2</v>
      </c>
      <c r="AU25" s="380">
        <f t="shared" si="14"/>
        <v>27.114741526614171</v>
      </c>
      <c r="AV25" s="371">
        <f t="shared" si="21"/>
        <v>0.94136003698250759</v>
      </c>
      <c r="AW25" s="371">
        <f t="shared" si="15"/>
        <v>1.0910966061603697</v>
      </c>
      <c r="AX25" s="371">
        <f t="shared" si="22"/>
        <v>104.48643596728914</v>
      </c>
      <c r="AY25" s="371">
        <f t="shared" si="23"/>
        <v>101.02957757006109</v>
      </c>
      <c r="AZ25" s="387">
        <f t="shared" si="24"/>
        <v>73.63691872635718</v>
      </c>
      <c r="BA25" s="1573">
        <f t="shared" si="27"/>
        <v>29.381410724825571</v>
      </c>
      <c r="BB25" s="284"/>
      <c r="BC25" s="1543"/>
      <c r="CD25" s="284"/>
    </row>
    <row r="26" spans="1:82" ht="16.2" customHeight="1">
      <c r="A26" s="725" t="s">
        <v>390</v>
      </c>
      <c r="B26" s="1539">
        <f>(1.005*W5)+((B14*(1.8*W5+2501)))</f>
        <v>92.729341243939857</v>
      </c>
      <c r="C26" s="1540" t="s">
        <v>390</v>
      </c>
      <c r="D26" s="1539">
        <f>(1.005*AA5)+((D14*(1.8*AA5+2501)))</f>
        <v>52.116438978052592</v>
      </c>
      <c r="I26" s="2"/>
      <c r="J26" s="2"/>
      <c r="K26" s="2"/>
      <c r="L26" s="2"/>
      <c r="M26" s="2"/>
      <c r="T26" s="1598" t="s">
        <v>1410</v>
      </c>
      <c r="U26" s="1599" t="s">
        <v>351</v>
      </c>
      <c r="V26" s="1605">
        <f>X5*V20</f>
        <v>203.11522581634765</v>
      </c>
      <c r="W26" s="1604" t="s">
        <v>532</v>
      </c>
      <c r="X26" s="677" t="s">
        <v>1410</v>
      </c>
      <c r="Y26" s="1605" t="s">
        <v>351</v>
      </c>
      <c r="Z26" s="1605">
        <f>AB5/Z18</f>
        <v>205.80007333658347</v>
      </c>
      <c r="AA26" s="1604" t="s">
        <v>532</v>
      </c>
      <c r="AD26" s="284"/>
      <c r="AE26" s="1543"/>
      <c r="AG26" s="1528">
        <v>26.3</v>
      </c>
      <c r="AH26" s="1528">
        <v>30</v>
      </c>
      <c r="AI26" s="4140">
        <v>10</v>
      </c>
      <c r="AJ26" s="3918">
        <f t="shared" si="25"/>
        <v>26.8</v>
      </c>
      <c r="AK26" s="3918">
        <f t="shared" si="26"/>
        <v>30.8</v>
      </c>
      <c r="AL26" s="3919">
        <v>97.98</v>
      </c>
      <c r="AM26" s="3920">
        <v>103.2</v>
      </c>
      <c r="AN26" s="3279">
        <f t="shared" si="18"/>
        <v>114.45113792772649</v>
      </c>
      <c r="AO26" s="1528">
        <f>(AM23+AM24)-(AM25+AM26)</f>
        <v>24.899999999999977</v>
      </c>
      <c r="AP26" s="1528">
        <f>(AN23+AN24)-(AN25+AN26)</f>
        <v>27.179402095701448</v>
      </c>
      <c r="AQ26" s="4143"/>
      <c r="AR26" s="1140"/>
      <c r="AS26" s="1576">
        <f t="shared" si="19"/>
        <v>3.2695924057407675</v>
      </c>
      <c r="AT26" s="371">
        <f t="shared" si="20"/>
        <v>2.1472682126795397E-2</v>
      </c>
      <c r="AU26" s="380">
        <f t="shared" si="14"/>
        <v>21.472682126795398</v>
      </c>
      <c r="AV26" s="371">
        <f t="shared" si="21"/>
        <v>0.92105664219829153</v>
      </c>
      <c r="AW26" s="371">
        <f t="shared" si="15"/>
        <v>1.1090226543384349</v>
      </c>
      <c r="AX26" s="371">
        <f t="shared" si="22"/>
        <v>85.847623496224827</v>
      </c>
      <c r="AY26" s="371">
        <f t="shared" si="23"/>
        <v>83.442167753652697</v>
      </c>
      <c r="AZ26" s="387">
        <f t="shared" si="24"/>
        <v>73.647604304632068</v>
      </c>
      <c r="BA26" s="1573">
        <f t="shared" si="27"/>
        <v>25.540457055212048</v>
      </c>
      <c r="BC26" s="1537"/>
      <c r="BD26" s="4159" t="s">
        <v>2128</v>
      </c>
      <c r="BE26" s="1532"/>
      <c r="BF26" s="1532"/>
      <c r="BG26" s="1532"/>
      <c r="BH26" s="1532"/>
      <c r="BI26" s="1532"/>
      <c r="BJ26" s="1532"/>
      <c r="BK26" s="1532"/>
      <c r="BL26" s="1532"/>
      <c r="BM26" s="1532"/>
      <c r="BN26" s="1532"/>
      <c r="BO26" s="1532"/>
      <c r="BP26" s="1532"/>
      <c r="BQ26" s="1532"/>
      <c r="BR26" s="1532"/>
      <c r="BS26" s="1532"/>
      <c r="BT26" s="1532"/>
      <c r="BU26" s="1532"/>
      <c r="BV26" s="1532"/>
      <c r="BW26" s="1532"/>
      <c r="BX26" s="1532"/>
      <c r="BY26" s="1532"/>
      <c r="BZ26" s="1532"/>
      <c r="CA26" s="1532"/>
      <c r="CB26" s="1532"/>
      <c r="CC26" s="1532"/>
      <c r="CD26" s="1536"/>
    </row>
    <row r="27" spans="1:82" ht="16.2" customHeight="1">
      <c r="A27" s="725"/>
      <c r="B27" s="1539"/>
      <c r="C27" s="1540"/>
      <c r="D27" s="1539"/>
      <c r="I27" s="2"/>
      <c r="J27" s="2"/>
      <c r="K27" s="2"/>
      <c r="L27" s="2"/>
      <c r="M27" s="2"/>
      <c r="T27" s="1598"/>
      <c r="U27" s="1599"/>
      <c r="V27" s="1605"/>
      <c r="W27" s="1604"/>
      <c r="X27" s="1605"/>
      <c r="Y27" s="1609"/>
      <c r="Z27" s="1609"/>
      <c r="AA27" s="1604"/>
      <c r="AD27" s="284"/>
      <c r="AE27" s="1543"/>
      <c r="AG27" s="1528">
        <v>26.3</v>
      </c>
      <c r="AH27" s="1528">
        <v>30</v>
      </c>
      <c r="AI27" s="4140">
        <v>11</v>
      </c>
      <c r="AJ27" s="3918">
        <f t="shared" si="25"/>
        <v>26.8</v>
      </c>
      <c r="AK27" s="3918">
        <f t="shared" si="26"/>
        <v>30.8</v>
      </c>
      <c r="AL27" s="3919">
        <v>97.98</v>
      </c>
      <c r="AM27" s="3920">
        <v>92.1</v>
      </c>
      <c r="AN27" s="3279">
        <f t="shared" si="18"/>
        <v>102.14098646456985</v>
      </c>
      <c r="AO27" s="1528">
        <f>AM26-AM27</f>
        <v>11.100000000000009</v>
      </c>
      <c r="AP27" s="1528">
        <f>AN26-AN27</f>
        <v>12.310151463156643</v>
      </c>
      <c r="AQ27" s="4143"/>
      <c r="AR27" s="1140"/>
      <c r="AS27" s="1576">
        <f t="shared" si="19"/>
        <v>3.2695924057407675</v>
      </c>
      <c r="AT27" s="371">
        <f t="shared" si="20"/>
        <v>2.1472682126795397E-2</v>
      </c>
      <c r="AU27" s="380">
        <f t="shared" si="14"/>
        <v>21.472682126795398</v>
      </c>
      <c r="AV27" s="371">
        <f t="shared" si="21"/>
        <v>0.92105664219829153</v>
      </c>
      <c r="AW27" s="371">
        <f t="shared" si="15"/>
        <v>1.1090226543384349</v>
      </c>
      <c r="AX27" s="371">
        <f t="shared" si="22"/>
        <v>85.847623496224827</v>
      </c>
      <c r="AY27" s="371">
        <f t="shared" si="23"/>
        <v>83.442167753652697</v>
      </c>
      <c r="AZ27" s="387">
        <f t="shared" si="24"/>
        <v>73.647604304632068</v>
      </c>
      <c r="BA27" s="1573">
        <f t="shared" si="27"/>
        <v>25.540457055212048</v>
      </c>
      <c r="BC27" s="4773" t="s">
        <v>3280</v>
      </c>
      <c r="BD27" s="4774"/>
      <c r="BE27" s="4774"/>
      <c r="CD27" s="284"/>
    </row>
    <row r="28" spans="1:82" ht="13.8" thickBot="1">
      <c r="A28" s="1592"/>
      <c r="B28" s="1593"/>
      <c r="C28" s="1594"/>
      <c r="D28" s="1593"/>
      <c r="I28" s="2"/>
      <c r="J28" s="2"/>
      <c r="K28" s="2"/>
      <c r="L28" s="2"/>
      <c r="M28" s="2"/>
      <c r="T28" s="1598" t="s">
        <v>1411</v>
      </c>
      <c r="U28" s="1599"/>
      <c r="V28" s="1605">
        <f>B38</f>
        <v>81.204741438459465</v>
      </c>
      <c r="W28" s="1604" t="s">
        <v>426</v>
      </c>
      <c r="X28" s="677" t="s">
        <v>1411</v>
      </c>
      <c r="Y28" s="1609"/>
      <c r="Z28" s="1609">
        <f>D38</f>
        <v>100</v>
      </c>
      <c r="AA28" s="1604" t="s">
        <v>426</v>
      </c>
      <c r="AD28" s="284"/>
      <c r="AE28" s="1543"/>
      <c r="AG28" s="1528">
        <v>28.3</v>
      </c>
      <c r="AH28" s="1528">
        <v>33.799999999999997</v>
      </c>
      <c r="AI28" s="4140">
        <v>12</v>
      </c>
      <c r="AJ28" s="3918">
        <f t="shared" si="25"/>
        <v>28.8</v>
      </c>
      <c r="AK28" s="3918">
        <f t="shared" si="26"/>
        <v>34.599999999999994</v>
      </c>
      <c r="AL28" s="3919">
        <v>97.98</v>
      </c>
      <c r="AM28" s="3920">
        <v>21.5</v>
      </c>
      <c r="AN28" s="3279">
        <f t="shared" si="18"/>
        <v>23.519931519694229</v>
      </c>
      <c r="AO28" s="1528">
        <f>AM27-AM28</f>
        <v>70.599999999999994</v>
      </c>
      <c r="AP28" s="1528">
        <f>AN27-AN28</f>
        <v>78.621054944875624</v>
      </c>
      <c r="AQ28" s="4143"/>
      <c r="AR28" s="1140"/>
      <c r="AS28" s="1576">
        <f t="shared" si="19"/>
        <v>3.5916929336344565</v>
      </c>
      <c r="AT28" s="371">
        <f t="shared" si="20"/>
        <v>2.3668535586191378E-2</v>
      </c>
      <c r="AU28" s="380">
        <f t="shared" si="14"/>
        <v>23.668535586191378</v>
      </c>
      <c r="AV28" s="371">
        <f t="shared" si="21"/>
        <v>0.93575414948271252</v>
      </c>
      <c r="AW28" s="371">
        <f t="shared" si="15"/>
        <v>1.093950303241592</v>
      </c>
      <c r="AX28" s="371">
        <f t="shared" si="22"/>
        <v>95.442083897372626</v>
      </c>
      <c r="AY28" s="371">
        <f t="shared" si="23"/>
        <v>92.59277090936456</v>
      </c>
      <c r="AZ28" s="387">
        <f t="shared" si="24"/>
        <v>65.340841372358014</v>
      </c>
      <c r="BA28" s="1573">
        <f t="shared" si="27"/>
        <v>27.133966591193627</v>
      </c>
      <c r="BC28" s="1543"/>
      <c r="BD28" s="4160" t="s">
        <v>3273</v>
      </c>
      <c r="BE28" s="1542"/>
      <c r="CD28" s="284"/>
    </row>
    <row r="29" spans="1:82" ht="45.6">
      <c r="A29" s="1595"/>
      <c r="B29" s="1596"/>
      <c r="C29" s="1597"/>
      <c r="D29" s="1596"/>
      <c r="I29" s="2"/>
      <c r="J29" s="2"/>
      <c r="K29" s="2"/>
      <c r="L29" s="2"/>
      <c r="M29" s="2"/>
      <c r="T29" s="1598"/>
      <c r="U29" s="1599"/>
      <c r="V29" s="1605"/>
      <c r="W29" s="1604"/>
      <c r="X29" s="1605"/>
      <c r="Y29" s="1609"/>
      <c r="Z29" s="1609"/>
      <c r="AA29" s="1604"/>
      <c r="AD29" s="284"/>
      <c r="AE29" s="1543"/>
      <c r="AG29" s="1528">
        <v>29.5</v>
      </c>
      <c r="AH29" s="1528">
        <v>34.299999999999997</v>
      </c>
      <c r="AI29" s="4140">
        <v>13</v>
      </c>
      <c r="AJ29" s="3918">
        <f t="shared" si="25"/>
        <v>30</v>
      </c>
      <c r="AK29" s="3918">
        <f t="shared" si="26"/>
        <v>35.099999999999994</v>
      </c>
      <c r="AL29" s="3919">
        <v>97.98</v>
      </c>
      <c r="AM29" s="3920">
        <v>116.7</v>
      </c>
      <c r="AN29" s="3279">
        <f t="shared" si="18"/>
        <v>127.29362934702907</v>
      </c>
      <c r="AO29" s="1528">
        <f>(AM28+AM25)-AM29</f>
        <v>25.600000000000009</v>
      </c>
      <c r="AP29" s="1528">
        <f>(AN28+AN25)-AN29</f>
        <v>28.030772196837844</v>
      </c>
      <c r="AQ29" s="4143"/>
      <c r="AR29" s="1140"/>
      <c r="AS29" s="1576">
        <f t="shared" si="19"/>
        <v>3.9191755265926296</v>
      </c>
      <c r="AT29" s="371">
        <f t="shared" si="20"/>
        <v>2.5916498087147889E-2</v>
      </c>
      <c r="AU29" s="380">
        <f t="shared" si="14"/>
        <v>25.91649808714789</v>
      </c>
      <c r="AV29" s="371">
        <f t="shared" si="21"/>
        <v>0.94053768394313142</v>
      </c>
      <c r="AW29" s="371">
        <f t="shared" si="15"/>
        <v>1.0907766010885096</v>
      </c>
      <c r="AX29" s="371">
        <f t="shared" si="22"/>
        <v>101.73006606510286</v>
      </c>
      <c r="AY29" s="371">
        <f t="shared" si="23"/>
        <v>98.480137204974511</v>
      </c>
      <c r="AZ29" s="387">
        <f t="shared" si="24"/>
        <v>69.352978523773331</v>
      </c>
      <c r="BA29" s="1573">
        <f t="shared" si="27"/>
        <v>28.631236201711069</v>
      </c>
      <c r="BC29" s="1549"/>
      <c r="BD29" s="4151" t="s">
        <v>3272</v>
      </c>
      <c r="BE29" s="4168" t="s">
        <v>1389</v>
      </c>
      <c r="BF29" s="4168" t="s">
        <v>1390</v>
      </c>
      <c r="BG29" s="4151" t="s">
        <v>3272</v>
      </c>
      <c r="BH29" s="4141" t="s">
        <v>2487</v>
      </c>
      <c r="BI29" s="4141" t="s">
        <v>3276</v>
      </c>
      <c r="BJ29" s="4141" t="s">
        <v>3275</v>
      </c>
      <c r="BK29" s="4141" t="s">
        <v>3274</v>
      </c>
      <c r="BL29" s="4141" t="s">
        <v>620</v>
      </c>
      <c r="BM29" s="4141" t="s">
        <v>2094</v>
      </c>
      <c r="BN29" s="4141" t="s">
        <v>639</v>
      </c>
      <c r="BO29" s="4141" t="s">
        <v>3277</v>
      </c>
      <c r="BP29" s="4142" t="s">
        <v>3278</v>
      </c>
      <c r="BQ29" s="4142" t="s">
        <v>3279</v>
      </c>
      <c r="BR29" s="4788" t="s">
        <v>1514</v>
      </c>
      <c r="BS29" s="4788"/>
      <c r="BU29" s="1557" t="s">
        <v>463</v>
      </c>
      <c r="BV29" s="1558" t="s">
        <v>3285</v>
      </c>
      <c r="BW29" s="1559" t="s">
        <v>3286</v>
      </c>
      <c r="BX29" s="1560" t="s">
        <v>3287</v>
      </c>
      <c r="BY29" s="1560" t="s">
        <v>3282</v>
      </c>
      <c r="BZ29" s="1560" t="s">
        <v>3283</v>
      </c>
      <c r="CA29" s="1560" t="s">
        <v>3284</v>
      </c>
      <c r="CB29" s="1560" t="s">
        <v>3288</v>
      </c>
      <c r="CC29" s="1561" t="s">
        <v>3289</v>
      </c>
      <c r="CD29" s="284"/>
    </row>
    <row r="30" spans="1:82" ht="16.2" customHeight="1">
      <c r="A30" s="725" t="s">
        <v>1409</v>
      </c>
      <c r="B30" s="1539">
        <f>B26-B14*(4.18*V5)</f>
        <v>89.875034199358154</v>
      </c>
      <c r="C30" s="1540" t="s">
        <v>1409</v>
      </c>
      <c r="D30" s="1539">
        <f>(D26-(D14*(4.18*Z5)))</f>
        <v>51.105880334052955</v>
      </c>
      <c r="I30" s="2"/>
      <c r="J30" s="2"/>
      <c r="K30" s="2"/>
      <c r="L30" s="2"/>
      <c r="M30" s="2"/>
      <c r="T30" s="1598" t="s">
        <v>1412</v>
      </c>
      <c r="U30" s="1599" t="s">
        <v>1413</v>
      </c>
      <c r="V30" s="1605">
        <f>B47</f>
        <v>27.684158629366244</v>
      </c>
      <c r="W30" s="1610" t="s">
        <v>1414</v>
      </c>
      <c r="X30" s="677" t="s">
        <v>1412</v>
      </c>
      <c r="Y30" s="1605" t="s">
        <v>1413</v>
      </c>
      <c r="Z30" s="1609">
        <f>D47</f>
        <v>18.000000000000004</v>
      </c>
      <c r="AA30" s="1610" t="s">
        <v>1414</v>
      </c>
      <c r="AD30" s="284"/>
      <c r="AE30" s="1543"/>
      <c r="AG30" s="1528">
        <v>29.5</v>
      </c>
      <c r="AH30" s="1528">
        <v>34</v>
      </c>
      <c r="AI30" s="4140">
        <v>14</v>
      </c>
      <c r="AJ30" s="3918">
        <f t="shared" si="25"/>
        <v>30</v>
      </c>
      <c r="AK30" s="3918">
        <f t="shared" si="26"/>
        <v>34.799999999999997</v>
      </c>
      <c r="AL30" s="3919">
        <v>97.98</v>
      </c>
      <c r="AM30" s="3920">
        <v>51.7</v>
      </c>
      <c r="AN30" s="3279">
        <f t="shared" si="18"/>
        <v>56.443901919632168</v>
      </c>
      <c r="AO30" s="1528">
        <f>AM29-AM30</f>
        <v>65</v>
      </c>
      <c r="AP30" s="1528">
        <f>AN29-AN30</f>
        <v>70.8497274273969</v>
      </c>
      <c r="AQ30" s="4143"/>
      <c r="AR30" s="1140"/>
      <c r="AS30" s="1576">
        <f t="shared" si="19"/>
        <v>3.9381052625926292</v>
      </c>
      <c r="AT30" s="371">
        <f t="shared" si="20"/>
        <v>2.604691749536038E-2</v>
      </c>
      <c r="AU30" s="380">
        <f t="shared" si="14"/>
        <v>26.046917495360379</v>
      </c>
      <c r="AV30" s="371">
        <f t="shared" si="21"/>
        <v>0.93981145580687786</v>
      </c>
      <c r="AW30" s="371">
        <f t="shared" si="15"/>
        <v>1.0917582576331173</v>
      </c>
      <c r="AX30" s="371">
        <f t="shared" si="22"/>
        <v>101.74891956780567</v>
      </c>
      <c r="AY30" s="371">
        <f t="shared" si="23"/>
        <v>98.48263611388748</v>
      </c>
      <c r="AZ30" s="387">
        <f t="shared" si="24"/>
        <v>70.853530636445882</v>
      </c>
      <c r="BA30" s="1573">
        <f t="shared" si="27"/>
        <v>28.714410196266655</v>
      </c>
      <c r="BC30" s="1549"/>
      <c r="BD30" s="4140">
        <v>1</v>
      </c>
      <c r="BE30" s="4161">
        <v>25</v>
      </c>
      <c r="BF30" s="4161">
        <v>27.2</v>
      </c>
      <c r="BG30" s="4140">
        <v>1</v>
      </c>
      <c r="BH30" s="4152">
        <f>BE30+$BD$3</f>
        <v>25</v>
      </c>
      <c r="BI30" s="4152">
        <f>BF30+$BE$3</f>
        <v>27.2</v>
      </c>
      <c r="BJ30" s="3918">
        <v>97</v>
      </c>
      <c r="BK30" s="4153">
        <f>BM30*BL30</f>
        <v>172.78759594743863</v>
      </c>
      <c r="BL30" s="4153">
        <f>(BN30*BN30)*(PI())/4</f>
        <v>19.634954084936208</v>
      </c>
      <c r="BM30" s="3918">
        <v>8.8000000000000007</v>
      </c>
      <c r="BN30" s="3918">
        <v>5</v>
      </c>
      <c r="BO30" s="3279">
        <f t="shared" ref="BO30:BO49" si="28">BK30*BY30</f>
        <v>192.14023993382341</v>
      </c>
      <c r="BP30" s="1528"/>
      <c r="BQ30" s="1528"/>
      <c r="BR30" s="4769"/>
      <c r="BS30" s="4769"/>
      <c r="BU30" s="3921">
        <f t="shared" ref="BU30:BU49" si="29">EXP(SUM(17.27*BH30)/(SUM(237.3+BH30)))*0.6105-((0.000644*BJ30)*(BI30-BH30))</f>
        <v>3.0287922345414708</v>
      </c>
      <c r="BV30" s="3922">
        <f t="shared" ref="BV30:BV49" si="30">SUM((0.622*BU30)/(BJ30-BU30))</f>
        <v>2.0047723283357362E-2</v>
      </c>
      <c r="BW30" s="3923">
        <f>BV30*1000</f>
        <v>20.04772328335736</v>
      </c>
      <c r="BX30" s="3922">
        <f t="shared" ref="BX30:BX49" si="31">SUM((0.287*(273.15+BI30))/(BJ30-BU30))</f>
        <v>0.91730703531177904</v>
      </c>
      <c r="BY30" s="3922">
        <f>SUM(1+BV30)/BX30</f>
        <v>1.1120025073574829</v>
      </c>
      <c r="BZ30" s="3922">
        <f t="shared" ref="BZ30:BZ49" si="32">(1.005*BI30)+SUM((BV30*((1.8*BI30)+2501)))</f>
        <v>78.456892463629927</v>
      </c>
      <c r="CA30" s="3922">
        <f t="shared" ref="CA30:CA49" si="33">SUM(BZ30-(BV30*(4.18*BH30)))</f>
        <v>76.36190538051909</v>
      </c>
      <c r="CB30" s="3924">
        <f>SUM(BU30/((EXP(SUM(17.27*BI30)/(SUM(237.3+BI30))))*0.6105))*100</f>
        <v>84.002062722562783</v>
      </c>
      <c r="CC30" s="3904">
        <f>SUM(237.3*(LN(BU30/0.6105)))/SUM(17.27-(LN(BU30/0.6105)))</f>
        <v>24.257127958800861</v>
      </c>
      <c r="CD30" s="284"/>
    </row>
    <row r="31" spans="1:82" ht="16.2" customHeight="1">
      <c r="A31" s="725"/>
      <c r="B31" s="1539"/>
      <c r="C31" s="1540"/>
      <c r="D31" s="1539"/>
      <c r="I31" s="2"/>
      <c r="J31" s="2"/>
      <c r="K31" s="2"/>
      <c r="L31" s="2"/>
      <c r="M31" s="2"/>
      <c r="T31" s="1611"/>
      <c r="U31" s="1612"/>
      <c r="V31" s="1613"/>
      <c r="W31" s="1614"/>
      <c r="X31" s="1613"/>
      <c r="Y31" s="1615"/>
      <c r="Z31" s="1615"/>
      <c r="AA31" s="1616"/>
      <c r="AD31" s="284"/>
      <c r="AE31" s="1543"/>
      <c r="AG31" s="1528">
        <v>31.5</v>
      </c>
      <c r="AH31" s="1528">
        <v>35</v>
      </c>
      <c r="AI31" s="4140">
        <v>15</v>
      </c>
      <c r="AJ31" s="3918">
        <f t="shared" si="25"/>
        <v>32</v>
      </c>
      <c r="AK31" s="3918">
        <f t="shared" si="26"/>
        <v>35.799999999999997</v>
      </c>
      <c r="AL31" s="3919">
        <v>97.98</v>
      </c>
      <c r="AM31" s="3920">
        <v>26.7</v>
      </c>
      <c r="AN31" s="3279">
        <f t="shared" si="18"/>
        <v>28.990195446545155</v>
      </c>
      <c r="AO31" s="1528">
        <f>AM30-AM31</f>
        <v>25.000000000000004</v>
      </c>
      <c r="AP31" s="1528">
        <f>AN30-AN31</f>
        <v>27.453706473087014</v>
      </c>
      <c r="AQ31" s="4143"/>
      <c r="AR31" s="1140"/>
      <c r="AS31" s="1576">
        <f t="shared" si="19"/>
        <v>4.512663388888404</v>
      </c>
      <c r="AT31" s="371">
        <f t="shared" si="20"/>
        <v>3.0030561794727545E-2</v>
      </c>
      <c r="AU31" s="380">
        <f t="shared" si="14"/>
        <v>30.030561794727546</v>
      </c>
      <c r="AV31" s="371">
        <f t="shared" si="21"/>
        <v>0.94865921309946533</v>
      </c>
      <c r="AW31" s="371">
        <f t="shared" si="15"/>
        <v>1.0857751103574964</v>
      </c>
      <c r="AX31" s="371">
        <f t="shared" si="22"/>
        <v>113.02060445066581</v>
      </c>
      <c r="AY31" s="371">
        <f t="shared" si="23"/>
        <v>109.00371650500306</v>
      </c>
      <c r="AZ31" s="387">
        <f t="shared" si="24"/>
        <v>76.834467907264354</v>
      </c>
      <c r="BA31" s="1573">
        <f t="shared" si="27"/>
        <v>31.08695687451484</v>
      </c>
      <c r="BC31" s="1543"/>
      <c r="BD31" s="4140">
        <v>2</v>
      </c>
      <c r="BE31" s="4162"/>
      <c r="BF31" s="4161"/>
      <c r="BG31" s="4140">
        <v>2</v>
      </c>
      <c r="BH31" s="4152">
        <v>25.5</v>
      </c>
      <c r="BI31" s="4152">
        <v>28</v>
      </c>
      <c r="BJ31" s="3918"/>
      <c r="BK31" s="4153">
        <f>BM31*BL31</f>
        <v>0</v>
      </c>
      <c r="BL31" s="4153">
        <f t="shared" ref="BL31:BL49" si="34">(BN31*BN31)*(PI())/4</f>
        <v>0</v>
      </c>
      <c r="BM31" s="3918"/>
      <c r="BN31" s="3918"/>
      <c r="BO31" s="3279">
        <f t="shared" si="28"/>
        <v>0</v>
      </c>
      <c r="BP31" s="1528"/>
      <c r="BQ31" s="1528"/>
      <c r="BR31" s="4769"/>
      <c r="BS31" s="4769"/>
      <c r="BU31" s="3921">
        <f t="shared" si="29"/>
        <v>3.2617537919083137</v>
      </c>
      <c r="BV31" s="3922">
        <f t="shared" si="30"/>
        <v>-0.622</v>
      </c>
      <c r="BW31" s="3923">
        <f t="shared" ref="BW31:BW49" si="35">BV31*1000</f>
        <v>-622</v>
      </c>
      <c r="BX31" s="3922">
        <f t="shared" si="31"/>
        <v>-26.498030051935167</v>
      </c>
      <c r="BY31" s="3922">
        <f t="shared" ref="BY31:BY47" si="36">SUM(1+BV31)/BX31</f>
        <v>-1.4265211385870341E-2</v>
      </c>
      <c r="BZ31" s="3922">
        <f t="shared" si="32"/>
        <v>-1558.8308</v>
      </c>
      <c r="CA31" s="3922">
        <f t="shared" si="33"/>
        <v>-1492.5318199999999</v>
      </c>
      <c r="CB31" s="3924">
        <f t="shared" ref="CB31:CB49" si="37">SUM(BU31/((EXP(SUM(17.27*BI31)/(SUM(237.3+BI31))))*0.6105))*100</f>
        <v>86.333776156532764</v>
      </c>
      <c r="CC31" s="3904">
        <f t="shared" ref="CC31:CC49" si="38">SUM(237.3*(LN(BU31/0.6105)))/SUM(17.27-(LN(BU31/0.6105)))</f>
        <v>25.500000000000004</v>
      </c>
      <c r="CD31" s="284"/>
    </row>
    <row r="32" spans="1:82" ht="16.2" customHeight="1" thickBot="1">
      <c r="A32" s="1592"/>
      <c r="B32" s="1593"/>
      <c r="C32" s="1594"/>
      <c r="D32" s="1593"/>
      <c r="I32" s="2"/>
      <c r="J32" s="2"/>
      <c r="K32" s="2"/>
      <c r="L32" s="2"/>
      <c r="M32" s="2"/>
      <c r="T32" s="1541"/>
      <c r="U32" s="1542"/>
      <c r="V32" s="1617"/>
      <c r="W32" s="1542"/>
      <c r="X32" s="1542"/>
      <c r="AD32" s="284"/>
      <c r="AE32" s="1543"/>
      <c r="AG32" s="1528">
        <v>24.5</v>
      </c>
      <c r="AH32" s="1528">
        <v>27.8</v>
      </c>
      <c r="AI32" s="4140">
        <v>16</v>
      </c>
      <c r="AJ32" s="3918">
        <f t="shared" si="25"/>
        <v>25</v>
      </c>
      <c r="AK32" s="3918">
        <f t="shared" si="26"/>
        <v>28.6</v>
      </c>
      <c r="AL32" s="3919">
        <v>97.98</v>
      </c>
      <c r="AM32" s="3920">
        <v>42.3</v>
      </c>
      <c r="AN32" s="3279">
        <f t="shared" si="18"/>
        <v>47.314707343612469</v>
      </c>
      <c r="AO32" s="1528"/>
      <c r="AP32" s="1528"/>
      <c r="AQ32" s="4143"/>
      <c r="AR32" s="1140"/>
      <c r="AS32" s="1576">
        <f t="shared" si="19"/>
        <v>2.9390650025414709</v>
      </c>
      <c r="AT32" s="371">
        <f t="shared" si="20"/>
        <v>1.9234853188572688E-2</v>
      </c>
      <c r="AU32" s="380">
        <f t="shared" ref="AU32:AU41" si="39">AT32*1000</f>
        <v>19.234853188572689</v>
      </c>
      <c r="AV32" s="371">
        <f t="shared" si="21"/>
        <v>0.91120999601188479</v>
      </c>
      <c r="AW32" s="371">
        <f t="shared" ref="AW32:AW41" si="40">SUM(1+AT32)/AV32</f>
        <v>1.1185510010310278</v>
      </c>
      <c r="AX32" s="371">
        <f t="shared" si="22"/>
        <v>77.839578066768013</v>
      </c>
      <c r="AY32" s="371">
        <f t="shared" si="23"/>
        <v>75.829535908562164</v>
      </c>
      <c r="AZ32" s="387">
        <f t="shared" si="24"/>
        <v>75.1278046661714</v>
      </c>
      <c r="BA32" s="1573">
        <f t="shared" si="27"/>
        <v>23.756080497687705</v>
      </c>
      <c r="BC32" s="1543"/>
      <c r="BD32" s="4140">
        <v>3</v>
      </c>
      <c r="BE32" s="4161"/>
      <c r="BF32" s="4161"/>
      <c r="BG32" s="4140">
        <v>3</v>
      </c>
      <c r="BH32" s="4152">
        <v>25.5</v>
      </c>
      <c r="BI32" s="4152">
        <v>28</v>
      </c>
      <c r="BJ32" s="3918"/>
      <c r="BK32" s="4153">
        <f t="shared" ref="BK32:BK47" si="41">BM32*BL32</f>
        <v>0</v>
      </c>
      <c r="BL32" s="4153">
        <f t="shared" si="34"/>
        <v>0</v>
      </c>
      <c r="BM32" s="3918"/>
      <c r="BN32" s="3918"/>
      <c r="BO32" s="3279">
        <f t="shared" si="28"/>
        <v>0</v>
      </c>
      <c r="BP32" s="1528"/>
      <c r="BQ32" s="1528"/>
      <c r="BR32" s="4769"/>
      <c r="BS32" s="4769"/>
      <c r="BU32" s="3921">
        <f t="shared" si="29"/>
        <v>3.2617537919083137</v>
      </c>
      <c r="BV32" s="3922">
        <f t="shared" si="30"/>
        <v>-0.622</v>
      </c>
      <c r="BW32" s="3923">
        <f t="shared" si="35"/>
        <v>-622</v>
      </c>
      <c r="BX32" s="3922">
        <f t="shared" si="31"/>
        <v>-26.498030051935167</v>
      </c>
      <c r="BY32" s="3922">
        <f t="shared" si="36"/>
        <v>-1.4265211385870341E-2</v>
      </c>
      <c r="BZ32" s="3922">
        <f t="shared" si="32"/>
        <v>-1558.8308</v>
      </c>
      <c r="CA32" s="3922">
        <f t="shared" si="33"/>
        <v>-1492.5318199999999</v>
      </c>
      <c r="CB32" s="3924">
        <f t="shared" si="37"/>
        <v>86.333776156532764</v>
      </c>
      <c r="CC32" s="3904">
        <f t="shared" si="38"/>
        <v>25.500000000000004</v>
      </c>
      <c r="CD32" s="284"/>
    </row>
    <row r="33" spans="1:82" ht="16.2" customHeight="1">
      <c r="A33" s="725"/>
      <c r="B33" s="1539"/>
      <c r="C33" s="1540"/>
      <c r="D33" s="1539"/>
      <c r="I33" s="2"/>
      <c r="J33" s="2"/>
      <c r="K33" s="2"/>
      <c r="L33" s="2"/>
      <c r="M33" s="2"/>
      <c r="T33" s="4809" t="s">
        <v>1415</v>
      </c>
      <c r="U33" s="4811" t="s">
        <v>1416</v>
      </c>
      <c r="V33" s="4811" t="s">
        <v>532</v>
      </c>
      <c r="W33" s="1620" t="s">
        <v>1417</v>
      </c>
      <c r="X33" s="1542"/>
      <c r="AD33" s="284"/>
      <c r="AE33" s="1543"/>
      <c r="AG33" s="1528">
        <v>25.8</v>
      </c>
      <c r="AH33" s="1528">
        <v>29</v>
      </c>
      <c r="AI33" s="4140">
        <v>17</v>
      </c>
      <c r="AJ33" s="3918">
        <f t="shared" si="25"/>
        <v>26.3</v>
      </c>
      <c r="AK33" s="3918">
        <f t="shared" si="26"/>
        <v>29.8</v>
      </c>
      <c r="AL33" s="3919">
        <v>97.98</v>
      </c>
      <c r="AM33" s="3920">
        <v>82</v>
      </c>
      <c r="AN33" s="3279">
        <f t="shared" si="18"/>
        <v>91.265209085331506</v>
      </c>
      <c r="AO33" s="1528">
        <f>AM33</f>
        <v>82</v>
      </c>
      <c r="AP33" s="1528">
        <f>AN33</f>
        <v>91.265209085331506</v>
      </c>
      <c r="AQ33" s="4143"/>
      <c r="AR33" s="1140"/>
      <c r="AS33" s="1576">
        <f t="shared" si="19"/>
        <v>3.1989872396716481</v>
      </c>
      <c r="AT33" s="371">
        <f t="shared" si="20"/>
        <v>2.099334038672148E-2</v>
      </c>
      <c r="AU33" s="380">
        <f t="shared" si="39"/>
        <v>20.993340386721481</v>
      </c>
      <c r="AV33" s="371">
        <f t="shared" si="21"/>
        <v>0.91734248735937207</v>
      </c>
      <c r="AW33" s="371">
        <f t="shared" si="40"/>
        <v>1.1129903546991646</v>
      </c>
      <c r="AX33" s="371">
        <f t="shared" si="22"/>
        <v>83.579427085534149</v>
      </c>
      <c r="AY33" s="371">
        <f t="shared" si="23"/>
        <v>81.271545203460306</v>
      </c>
      <c r="AZ33" s="387">
        <f t="shared" si="24"/>
        <v>76.301300267468903</v>
      </c>
      <c r="BA33" s="1573">
        <f t="shared" si="27"/>
        <v>25.172953547219034</v>
      </c>
      <c r="BC33" s="1543"/>
      <c r="BD33" s="4140">
        <v>4</v>
      </c>
      <c r="BE33" s="4161"/>
      <c r="BF33" s="4161"/>
      <c r="BG33" s="4140">
        <v>4</v>
      </c>
      <c r="BH33" s="4152">
        <v>25.5</v>
      </c>
      <c r="BI33" s="4152">
        <v>28</v>
      </c>
      <c r="BJ33" s="3918"/>
      <c r="BK33" s="4153">
        <f t="shared" si="41"/>
        <v>0</v>
      </c>
      <c r="BL33" s="4153">
        <f t="shared" si="34"/>
        <v>0</v>
      </c>
      <c r="BM33" s="3918"/>
      <c r="BN33" s="3918"/>
      <c r="BO33" s="3279">
        <f t="shared" si="28"/>
        <v>0</v>
      </c>
      <c r="BP33" s="1528"/>
      <c r="BQ33" s="1528"/>
      <c r="BR33" s="4769"/>
      <c r="BS33" s="4769"/>
      <c r="BU33" s="3921">
        <f t="shared" si="29"/>
        <v>3.2617537919083137</v>
      </c>
      <c r="BV33" s="3922">
        <f t="shared" si="30"/>
        <v>-0.622</v>
      </c>
      <c r="BW33" s="3923">
        <f t="shared" si="35"/>
        <v>-622</v>
      </c>
      <c r="BX33" s="3922">
        <f t="shared" si="31"/>
        <v>-26.498030051935167</v>
      </c>
      <c r="BY33" s="3922">
        <f t="shared" si="36"/>
        <v>-1.4265211385870341E-2</v>
      </c>
      <c r="BZ33" s="3922">
        <f t="shared" si="32"/>
        <v>-1558.8308</v>
      </c>
      <c r="CA33" s="3922">
        <f t="shared" si="33"/>
        <v>-1492.5318199999999</v>
      </c>
      <c r="CB33" s="3924">
        <f t="shared" si="37"/>
        <v>86.333776156532764</v>
      </c>
      <c r="CC33" s="3904">
        <f t="shared" si="38"/>
        <v>25.500000000000004</v>
      </c>
      <c r="CD33" s="284"/>
    </row>
    <row r="34" spans="1:82" ht="16.2" customHeight="1" thickBot="1">
      <c r="A34" s="1544"/>
      <c r="B34" s="1539">
        <f>(W36-V36)*U36*0.000644</f>
        <v>96.337248000000002</v>
      </c>
      <c r="C34" s="1540"/>
      <c r="D34" s="1539">
        <f>(AA36-Z36)*Y36*0.000644</f>
        <v>0</v>
      </c>
      <c r="F34" s="2">
        <v>20</v>
      </c>
      <c r="G34" s="2">
        <v>20</v>
      </c>
      <c r="H34" s="2">
        <v>20</v>
      </c>
      <c r="I34" s="2">
        <v>20</v>
      </c>
      <c r="J34" s="2">
        <v>20</v>
      </c>
      <c r="K34" s="2">
        <v>20</v>
      </c>
      <c r="L34" s="2">
        <v>20</v>
      </c>
      <c r="M34" s="2">
        <v>20</v>
      </c>
      <c r="N34" s="2">
        <v>20</v>
      </c>
      <c r="O34" s="2">
        <v>20</v>
      </c>
      <c r="P34" s="2">
        <v>20</v>
      </c>
      <c r="Q34" s="2">
        <v>20</v>
      </c>
      <c r="T34" s="4810"/>
      <c r="U34" s="4812"/>
      <c r="V34" s="4812"/>
      <c r="W34" s="1621" t="s">
        <v>1418</v>
      </c>
      <c r="X34" s="1542"/>
      <c r="AD34" s="284"/>
      <c r="AE34" s="1543"/>
      <c r="AG34" s="1528">
        <v>25.8</v>
      </c>
      <c r="AH34" s="1528">
        <v>29.8</v>
      </c>
      <c r="AI34" s="4140">
        <v>18</v>
      </c>
      <c r="AJ34" s="3918">
        <f t="shared" si="25"/>
        <v>26.3</v>
      </c>
      <c r="AK34" s="3918">
        <f t="shared" si="26"/>
        <v>30.6</v>
      </c>
      <c r="AL34" s="3919">
        <v>97.98</v>
      </c>
      <c r="AM34" s="3920">
        <v>47.7</v>
      </c>
      <c r="AN34" s="3279">
        <f t="shared" si="18"/>
        <v>52.960255948963564</v>
      </c>
      <c r="AO34" s="1528">
        <f>AM21-AM33</f>
        <v>49.199999999999989</v>
      </c>
      <c r="AP34" s="1528">
        <f>AN21-AN33</f>
        <v>54.952126091939121</v>
      </c>
      <c r="AQ34" s="4143"/>
      <c r="AR34" s="1140"/>
      <c r="AS34" s="1576">
        <f t="shared" si="19"/>
        <v>3.1485079436716479</v>
      </c>
      <c r="AT34" s="371">
        <f t="shared" si="20"/>
        <v>2.0651071690409806E-2</v>
      </c>
      <c r="AU34" s="380">
        <f t="shared" si="39"/>
        <v>20.651071690409808</v>
      </c>
      <c r="AV34" s="371">
        <f t="shared" si="21"/>
        <v>0.91927531782605221</v>
      </c>
      <c r="AW34" s="371">
        <f t="shared" si="40"/>
        <v>1.1102779024939951</v>
      </c>
      <c r="AX34" s="371">
        <f t="shared" si="22"/>
        <v>83.538791326422697</v>
      </c>
      <c r="AY34" s="371">
        <f t="shared" si="23"/>
        <v>81.268536411209183</v>
      </c>
      <c r="AZ34" s="387">
        <f t="shared" si="24"/>
        <v>71.734131099562262</v>
      </c>
      <c r="BA34" s="1573">
        <f t="shared" si="27"/>
        <v>24.905845536499299</v>
      </c>
      <c r="BC34" s="1543"/>
      <c r="BD34" s="4140">
        <v>5</v>
      </c>
      <c r="BE34" s="4161"/>
      <c r="BF34" s="4161"/>
      <c r="BG34" s="4140">
        <v>5</v>
      </c>
      <c r="BH34" s="4152">
        <v>25.5</v>
      </c>
      <c r="BI34" s="4152">
        <v>28</v>
      </c>
      <c r="BJ34" s="3918"/>
      <c r="BK34" s="4153">
        <f t="shared" si="41"/>
        <v>0</v>
      </c>
      <c r="BL34" s="4153">
        <f t="shared" si="34"/>
        <v>0</v>
      </c>
      <c r="BM34" s="3918"/>
      <c r="BN34" s="3918"/>
      <c r="BO34" s="3279">
        <f t="shared" si="28"/>
        <v>0</v>
      </c>
      <c r="BP34" s="1528"/>
      <c r="BQ34" s="1528"/>
      <c r="BR34" s="4769"/>
      <c r="BS34" s="4769"/>
      <c r="BU34" s="3921">
        <f t="shared" si="29"/>
        <v>3.2617537919083137</v>
      </c>
      <c r="BV34" s="3922">
        <f t="shared" si="30"/>
        <v>-0.622</v>
      </c>
      <c r="BW34" s="3923">
        <f t="shared" si="35"/>
        <v>-622</v>
      </c>
      <c r="BX34" s="3922">
        <f t="shared" si="31"/>
        <v>-26.498030051935167</v>
      </c>
      <c r="BY34" s="3922">
        <f t="shared" si="36"/>
        <v>-1.4265211385870341E-2</v>
      </c>
      <c r="BZ34" s="3922">
        <f t="shared" si="32"/>
        <v>-1558.8308</v>
      </c>
      <c r="CA34" s="3922">
        <f t="shared" si="33"/>
        <v>-1492.5318199999999</v>
      </c>
      <c r="CB34" s="3924">
        <f t="shared" si="37"/>
        <v>86.333776156532764</v>
      </c>
      <c r="CC34" s="3904">
        <f t="shared" si="38"/>
        <v>25.500000000000004</v>
      </c>
      <c r="CD34" s="284"/>
    </row>
    <row r="35" spans="1:82" ht="16.2" customHeight="1">
      <c r="A35" s="1544"/>
      <c r="B35" s="1545"/>
      <c r="C35" s="1546"/>
      <c r="D35" s="1545"/>
      <c r="F35" s="2">
        <v>30</v>
      </c>
      <c r="G35" s="2">
        <v>30</v>
      </c>
      <c r="H35" s="2">
        <v>30</v>
      </c>
      <c r="I35" s="2">
        <v>30</v>
      </c>
      <c r="J35" s="2">
        <v>30</v>
      </c>
      <c r="K35" s="2">
        <v>30</v>
      </c>
      <c r="L35" s="2">
        <v>30</v>
      </c>
      <c r="M35" s="2">
        <v>30</v>
      </c>
      <c r="N35" s="2">
        <v>30</v>
      </c>
      <c r="O35" s="2">
        <v>30</v>
      </c>
      <c r="P35" s="2">
        <v>30</v>
      </c>
      <c r="Q35" s="2">
        <v>30</v>
      </c>
      <c r="T35" s="1622" t="s">
        <v>1419</v>
      </c>
      <c r="U35" s="1623">
        <v>25.03</v>
      </c>
      <c r="V35" s="1624">
        <v>750</v>
      </c>
      <c r="W35" s="1625">
        <f>V35*U35</f>
        <v>18772.5</v>
      </c>
      <c r="X35" s="1542"/>
      <c r="AD35" s="284"/>
      <c r="AE35" s="1543"/>
      <c r="AG35" s="1528">
        <v>25.8</v>
      </c>
      <c r="AH35" s="1528">
        <v>28.5</v>
      </c>
      <c r="AI35" s="4140">
        <v>19</v>
      </c>
      <c r="AJ35" s="3918">
        <f t="shared" si="25"/>
        <v>26.3</v>
      </c>
      <c r="AK35" s="3918">
        <f t="shared" si="26"/>
        <v>29.3</v>
      </c>
      <c r="AL35" s="3919">
        <v>97.98</v>
      </c>
      <c r="AM35" s="3920">
        <v>18.7</v>
      </c>
      <c r="AN35" s="3279">
        <f t="shared" si="18"/>
        <v>20.844757679621548</v>
      </c>
      <c r="AO35" s="1528">
        <f>AM33</f>
        <v>82</v>
      </c>
      <c r="AP35" s="1528">
        <f>AN33</f>
        <v>91.265209085331506</v>
      </c>
      <c r="AQ35" s="4143"/>
      <c r="AR35" s="1140"/>
      <c r="AS35" s="1576">
        <f t="shared" si="19"/>
        <v>3.2305367996716483</v>
      </c>
      <c r="AT35" s="371">
        <f t="shared" si="20"/>
        <v>2.1207443520258402E-2</v>
      </c>
      <c r="AU35" s="380">
        <f t="shared" si="39"/>
        <v>21.207443520258401</v>
      </c>
      <c r="AV35" s="371">
        <f t="shared" si="21"/>
        <v>0.91613342248148144</v>
      </c>
      <c r="AW35" s="371">
        <f t="shared" si="40"/>
        <v>1.1146929240439332</v>
      </c>
      <c r="AX35" s="371">
        <f t="shared" si="22"/>
        <v>83.604796815424677</v>
      </c>
      <c r="AY35" s="371">
        <f t="shared" si="23"/>
        <v>81.273377719468584</v>
      </c>
      <c r="AZ35" s="387">
        <f t="shared" si="24"/>
        <v>79.303299274968126</v>
      </c>
      <c r="BA35" s="1573">
        <f t="shared" si="27"/>
        <v>25.338035678761987</v>
      </c>
      <c r="BC35" s="1543"/>
      <c r="BD35" s="4140">
        <v>6</v>
      </c>
      <c r="BE35" s="4161"/>
      <c r="BF35" s="4161"/>
      <c r="BG35" s="4140">
        <v>6</v>
      </c>
      <c r="BH35" s="4152">
        <v>25.5</v>
      </c>
      <c r="BI35" s="4152">
        <v>28</v>
      </c>
      <c r="BJ35" s="3918"/>
      <c r="BK35" s="4153">
        <f t="shared" si="41"/>
        <v>0</v>
      </c>
      <c r="BL35" s="4153">
        <f t="shared" si="34"/>
        <v>0</v>
      </c>
      <c r="BM35" s="3918"/>
      <c r="BN35" s="3918"/>
      <c r="BO35" s="3279">
        <f t="shared" si="28"/>
        <v>0</v>
      </c>
      <c r="BP35" s="1528"/>
      <c r="BQ35" s="1528"/>
      <c r="BR35" s="4769"/>
      <c r="BS35" s="4769"/>
      <c r="BU35" s="3921">
        <f t="shared" si="29"/>
        <v>3.2617537919083137</v>
      </c>
      <c r="BV35" s="3922">
        <f t="shared" si="30"/>
        <v>-0.622</v>
      </c>
      <c r="BW35" s="3923">
        <f t="shared" si="35"/>
        <v>-622</v>
      </c>
      <c r="BX35" s="3922">
        <f t="shared" si="31"/>
        <v>-26.498030051935167</v>
      </c>
      <c r="BY35" s="3922">
        <f t="shared" si="36"/>
        <v>-1.4265211385870341E-2</v>
      </c>
      <c r="BZ35" s="3922">
        <f t="shared" si="32"/>
        <v>-1558.8308</v>
      </c>
      <c r="CA35" s="3922">
        <f t="shared" si="33"/>
        <v>-1492.5318199999999</v>
      </c>
      <c r="CB35" s="3924">
        <f t="shared" si="37"/>
        <v>86.333776156532764</v>
      </c>
      <c r="CC35" s="3904">
        <f t="shared" si="38"/>
        <v>25.500000000000004</v>
      </c>
      <c r="CD35" s="284"/>
    </row>
    <row r="36" spans="1:82" ht="16.2" customHeight="1" thickBot="1">
      <c r="A36" s="725"/>
      <c r="B36" s="1539">
        <f>0.6105*(EXP((17.27*W5)/(237.3+W5)))</f>
        <v>4.5676498426997636</v>
      </c>
      <c r="C36" s="1540"/>
      <c r="D36" s="1539">
        <f>0.6105*(EXP((17.27*AA5)/(237.3+AA5)))</f>
        <v>2.0629754555079018</v>
      </c>
      <c r="F36" s="2">
        <v>100</v>
      </c>
      <c r="G36" s="2">
        <v>100</v>
      </c>
      <c r="H36" s="2">
        <v>100</v>
      </c>
      <c r="I36" s="2">
        <v>100</v>
      </c>
      <c r="J36" s="2">
        <v>100</v>
      </c>
      <c r="K36" s="2">
        <v>100</v>
      </c>
      <c r="L36" s="2">
        <v>100</v>
      </c>
      <c r="M36" s="2">
        <v>100</v>
      </c>
      <c r="N36" s="2">
        <v>100</v>
      </c>
      <c r="O36" s="2">
        <v>100</v>
      </c>
      <c r="P36" s="2">
        <v>100</v>
      </c>
      <c r="Q36" s="2">
        <v>100</v>
      </c>
      <c r="T36" s="1626" t="s">
        <v>1420</v>
      </c>
      <c r="U36" s="1627">
        <v>55.2</v>
      </c>
      <c r="V36" s="1628">
        <v>50</v>
      </c>
      <c r="W36" s="1629">
        <f>V36*U36</f>
        <v>2760</v>
      </c>
      <c r="X36" s="1542"/>
      <c r="AD36" s="284"/>
      <c r="AE36" s="1543"/>
      <c r="AG36" s="1528">
        <v>25.2</v>
      </c>
      <c r="AH36" s="1528">
        <v>28</v>
      </c>
      <c r="AI36" s="4140">
        <v>20</v>
      </c>
      <c r="AJ36" s="3918">
        <f t="shared" si="25"/>
        <v>25.7</v>
      </c>
      <c r="AK36" s="3918">
        <f t="shared" si="26"/>
        <v>28.8</v>
      </c>
      <c r="AL36" s="3919">
        <v>97.98</v>
      </c>
      <c r="AM36" s="3920">
        <v>81.2</v>
      </c>
      <c r="AN36" s="3279">
        <f t="shared" si="18"/>
        <v>90.70738941590642</v>
      </c>
      <c r="AO36" s="1528">
        <f t="shared" ref="AO36:AP41" si="42">AM33-AM34</f>
        <v>34.299999999999997</v>
      </c>
      <c r="AP36" s="1528">
        <f t="shared" si="42"/>
        <v>38.304953136367942</v>
      </c>
      <c r="AQ36" s="4143"/>
      <c r="AR36" s="1140"/>
      <c r="AS36" s="1576">
        <f t="shared" si="19"/>
        <v>3.1050571064927515</v>
      </c>
      <c r="AT36" s="371">
        <f t="shared" si="20"/>
        <v>2.0356750279221118E-2</v>
      </c>
      <c r="AU36" s="380">
        <f t="shared" si="39"/>
        <v>20.356750279221117</v>
      </c>
      <c r="AV36" s="371">
        <f t="shared" si="21"/>
        <v>0.91340924544504276</v>
      </c>
      <c r="AW36" s="371">
        <f t="shared" si="40"/>
        <v>1.1170860765505717</v>
      </c>
      <c r="AX36" s="371">
        <f t="shared" si="22"/>
        <v>80.911526382806841</v>
      </c>
      <c r="AY36" s="371">
        <f t="shared" si="23"/>
        <v>78.72468212731124</v>
      </c>
      <c r="AZ36" s="387">
        <f t="shared" si="24"/>
        <v>78.456738669236557</v>
      </c>
      <c r="BA36" s="1573">
        <f t="shared" si="27"/>
        <v>24.672920508273382</v>
      </c>
      <c r="BC36" s="1543"/>
      <c r="BD36" s="4140">
        <v>7</v>
      </c>
      <c r="BE36" s="4161"/>
      <c r="BF36" s="4161"/>
      <c r="BG36" s="4140">
        <v>7</v>
      </c>
      <c r="BH36" s="4152">
        <v>25.5</v>
      </c>
      <c r="BI36" s="4152">
        <v>28</v>
      </c>
      <c r="BJ36" s="3918"/>
      <c r="BK36" s="4153">
        <f t="shared" si="41"/>
        <v>0</v>
      </c>
      <c r="BL36" s="4153">
        <f t="shared" si="34"/>
        <v>0</v>
      </c>
      <c r="BM36" s="3918"/>
      <c r="BN36" s="3918"/>
      <c r="BO36" s="3279">
        <f t="shared" si="28"/>
        <v>0</v>
      </c>
      <c r="BP36" s="1528"/>
      <c r="BQ36" s="1528"/>
      <c r="BR36" s="4769"/>
      <c r="BS36" s="4769"/>
      <c r="BU36" s="3921">
        <f t="shared" si="29"/>
        <v>3.2617537919083137</v>
      </c>
      <c r="BV36" s="3922">
        <f t="shared" si="30"/>
        <v>-0.622</v>
      </c>
      <c r="BW36" s="3923">
        <f t="shared" si="35"/>
        <v>-622</v>
      </c>
      <c r="BX36" s="3922">
        <f t="shared" si="31"/>
        <v>-26.498030051935167</v>
      </c>
      <c r="BY36" s="3922">
        <f t="shared" si="36"/>
        <v>-1.4265211385870341E-2</v>
      </c>
      <c r="BZ36" s="3922">
        <f t="shared" si="32"/>
        <v>-1558.8308</v>
      </c>
      <c r="CA36" s="3922">
        <f t="shared" si="33"/>
        <v>-1492.5318199999999</v>
      </c>
      <c r="CB36" s="3924">
        <f t="shared" si="37"/>
        <v>86.333776156532764</v>
      </c>
      <c r="CC36" s="3904">
        <f t="shared" si="38"/>
        <v>25.500000000000004</v>
      </c>
      <c r="CD36" s="284"/>
    </row>
    <row r="37" spans="1:82" ht="16.2" thickBot="1">
      <c r="A37" s="725"/>
      <c r="B37" s="1539"/>
      <c r="C37" s="1540"/>
      <c r="D37" s="1539"/>
      <c r="F37" s="2">
        <f>EXP(SUM(17.27*F34)/(SUM(237.3+F34)))*0.6105-((0.000644*F36)*(F35-F34))</f>
        <v>1.6931328027197212</v>
      </c>
      <c r="G37" s="2">
        <f t="shared" ref="G37:Q37" si="43">EXP(SUM(17.27*G34)/(SUM(237.3+G34)))*0.6105-((0.000644*G36)*(G35-G34))</f>
        <v>1.6931328027197212</v>
      </c>
      <c r="H37" s="2">
        <f t="shared" si="43"/>
        <v>1.6931328027197212</v>
      </c>
      <c r="I37" s="2">
        <f t="shared" si="43"/>
        <v>1.6931328027197212</v>
      </c>
      <c r="J37" s="2">
        <f t="shared" si="43"/>
        <v>1.6931328027197212</v>
      </c>
      <c r="K37" s="2">
        <f t="shared" si="43"/>
        <v>1.6931328027197212</v>
      </c>
      <c r="L37" s="2">
        <f t="shared" si="43"/>
        <v>1.6931328027197212</v>
      </c>
      <c r="M37" s="2">
        <f t="shared" si="43"/>
        <v>1.6931328027197212</v>
      </c>
      <c r="N37" s="2">
        <f t="shared" si="43"/>
        <v>1.6931328027197212</v>
      </c>
      <c r="O37" s="2">
        <f t="shared" si="43"/>
        <v>1.6931328027197212</v>
      </c>
      <c r="P37" s="2">
        <f t="shared" si="43"/>
        <v>1.6931328027197212</v>
      </c>
      <c r="Q37" s="2">
        <f t="shared" si="43"/>
        <v>1.6931328027197212</v>
      </c>
      <c r="T37" s="4818" t="s">
        <v>1421</v>
      </c>
      <c r="U37" s="4819"/>
      <c r="V37" s="1630">
        <f>V36+V35</f>
        <v>800</v>
      </c>
      <c r="W37" s="1631">
        <f>(W35+W36)/V37</f>
        <v>26.915624999999999</v>
      </c>
      <c r="X37" s="1632" t="s">
        <v>1422</v>
      </c>
      <c r="AD37" s="284"/>
      <c r="AE37" s="1543"/>
      <c r="AG37" s="1528">
        <v>25.2</v>
      </c>
      <c r="AH37" s="1528">
        <v>28</v>
      </c>
      <c r="AI37" s="4140">
        <v>21</v>
      </c>
      <c r="AJ37" s="3918">
        <f>AG37+$AG$15</f>
        <v>25.7</v>
      </c>
      <c r="AK37" s="3918">
        <f>AH37+$AH$15</f>
        <v>28.8</v>
      </c>
      <c r="AL37" s="3919">
        <v>97.98</v>
      </c>
      <c r="AM37" s="3920">
        <v>81.2</v>
      </c>
      <c r="AN37" s="3279">
        <f>AM37*AW37</f>
        <v>90.70738941590642</v>
      </c>
      <c r="AO37" s="1528">
        <f t="shared" si="42"/>
        <v>29.000000000000004</v>
      </c>
      <c r="AP37" s="1528">
        <f t="shared" si="42"/>
        <v>32.115498269342012</v>
      </c>
      <c r="AQ37" s="4143"/>
      <c r="AR37" s="1140"/>
      <c r="AS37" s="1576">
        <f>EXP(SUM(17.27*AJ37)/(SUM(237.3+AJ37)))*0.6105-((0.000644*AL37)*(AK37-AJ37))</f>
        <v>3.1050571064927515</v>
      </c>
      <c r="AT37" s="371">
        <f>SUM((0.622*AS37)/(AL37-AS37))</f>
        <v>2.0356750279221118E-2</v>
      </c>
      <c r="AU37" s="380">
        <f t="shared" si="39"/>
        <v>20.356750279221117</v>
      </c>
      <c r="AV37" s="371">
        <f>SUM((0.287*(273.15+AK37))/(AL37-AS37))</f>
        <v>0.91340924544504276</v>
      </c>
      <c r="AW37" s="371">
        <f t="shared" si="40"/>
        <v>1.1170860765505717</v>
      </c>
      <c r="AX37" s="371">
        <f>(1.005*AK37)+SUM((AT37*((1.8*AK37)+2501)))</f>
        <v>80.911526382806841</v>
      </c>
      <c r="AY37" s="371">
        <f>SUM(AX37-(AT37*(4.18*AJ37)))</f>
        <v>78.72468212731124</v>
      </c>
      <c r="AZ37" s="387">
        <f>SUM(AS37/((EXP(SUM(17.27*AK37)/(SUM(237.3+AK37))))*0.6105))*100</f>
        <v>78.456738669236557</v>
      </c>
      <c r="BA37" s="1573">
        <f t="shared" si="27"/>
        <v>24.672920508273382</v>
      </c>
      <c r="BC37" s="1543"/>
      <c r="BD37" s="4140">
        <v>8</v>
      </c>
      <c r="BE37" s="4161"/>
      <c r="BF37" s="4161"/>
      <c r="BG37" s="4140">
        <v>8</v>
      </c>
      <c r="BH37" s="4152">
        <f t="shared" ref="BH37:BH47" si="44">BE37+$BD$3</f>
        <v>0</v>
      </c>
      <c r="BI37" s="4152">
        <f t="shared" ref="BI37:BI47" si="45">BF37+$BE$3</f>
        <v>0</v>
      </c>
      <c r="BJ37" s="3918"/>
      <c r="BK37" s="4153">
        <f t="shared" si="41"/>
        <v>0</v>
      </c>
      <c r="BL37" s="4153">
        <f t="shared" si="34"/>
        <v>0</v>
      </c>
      <c r="BM37" s="3918"/>
      <c r="BN37" s="3918"/>
      <c r="BO37" s="3279">
        <f t="shared" si="28"/>
        <v>0</v>
      </c>
      <c r="BP37" s="1528"/>
      <c r="BQ37" s="1528"/>
      <c r="BR37" s="4769"/>
      <c r="BS37" s="4769"/>
      <c r="BU37" s="3921">
        <f t="shared" si="29"/>
        <v>0.61050000000000004</v>
      </c>
      <c r="BV37" s="3922">
        <f t="shared" si="30"/>
        <v>-0.622</v>
      </c>
      <c r="BW37" s="3923">
        <f t="shared" si="35"/>
        <v>-622</v>
      </c>
      <c r="BX37" s="3922">
        <f t="shared" si="31"/>
        <v>-128.40958230958228</v>
      </c>
      <c r="BY37" s="3922">
        <f t="shared" si="36"/>
        <v>-2.9437055490818508E-3</v>
      </c>
      <c r="BZ37" s="3922">
        <f t="shared" si="32"/>
        <v>-1555.6220000000001</v>
      </c>
      <c r="CA37" s="3922">
        <f t="shared" si="33"/>
        <v>-1555.6220000000001</v>
      </c>
      <c r="CB37" s="3924">
        <f t="shared" si="37"/>
        <v>100</v>
      </c>
      <c r="CC37" s="3904">
        <f t="shared" si="38"/>
        <v>0</v>
      </c>
      <c r="CD37" s="284"/>
    </row>
    <row r="38" spans="1:82" ht="16.2" customHeight="1" thickBot="1">
      <c r="A38" s="725"/>
      <c r="B38" s="1539">
        <f>(B11/B36)*100</f>
        <v>81.204741438459465</v>
      </c>
      <c r="C38" s="1540"/>
      <c r="D38" s="1539">
        <f>(D11/D36)*100</f>
        <v>100</v>
      </c>
      <c r="F38" s="2">
        <f>SUM((0.622*F37)/(F36-F37))</f>
        <v>1.071266568975562E-2</v>
      </c>
      <c r="G38" s="2">
        <f t="shared" ref="G38:Q38" si="46">SUM((0.622*G37)/(G36-G37))</f>
        <v>1.071266568975562E-2</v>
      </c>
      <c r="H38" s="2">
        <f t="shared" si="46"/>
        <v>1.071266568975562E-2</v>
      </c>
      <c r="I38" s="2">
        <f t="shared" si="46"/>
        <v>1.071266568975562E-2</v>
      </c>
      <c r="J38" s="2">
        <f t="shared" si="46"/>
        <v>1.071266568975562E-2</v>
      </c>
      <c r="K38" s="2">
        <f t="shared" si="46"/>
        <v>1.071266568975562E-2</v>
      </c>
      <c r="L38" s="2">
        <f t="shared" si="46"/>
        <v>1.071266568975562E-2</v>
      </c>
      <c r="M38" s="2">
        <f t="shared" si="46"/>
        <v>1.071266568975562E-2</v>
      </c>
      <c r="N38" s="2">
        <f t="shared" si="46"/>
        <v>1.071266568975562E-2</v>
      </c>
      <c r="O38" s="2">
        <f t="shared" si="46"/>
        <v>1.071266568975562E-2</v>
      </c>
      <c r="P38" s="2">
        <f t="shared" si="46"/>
        <v>1.071266568975562E-2</v>
      </c>
      <c r="Q38" s="2">
        <f t="shared" si="46"/>
        <v>1.071266568975562E-2</v>
      </c>
      <c r="T38" s="1541"/>
      <c r="U38" s="1542"/>
      <c r="V38" s="1542"/>
      <c r="W38" s="1633">
        <f>(V24-V22)/(-V16/1000)/4.18</f>
        <v>28.50000000000006</v>
      </c>
      <c r="X38" s="1634" t="s">
        <v>456</v>
      </c>
      <c r="AD38" s="284"/>
      <c r="AE38" s="1543"/>
      <c r="AG38" s="1528">
        <v>25.2</v>
      </c>
      <c r="AH38" s="1528">
        <v>28</v>
      </c>
      <c r="AI38" s="4140">
        <v>22</v>
      </c>
      <c r="AJ38" s="3918">
        <f>AG38+$AG$15</f>
        <v>25.7</v>
      </c>
      <c r="AK38" s="3918">
        <f>AH38+$AH$15</f>
        <v>28.8</v>
      </c>
      <c r="AL38" s="3919">
        <v>97.98</v>
      </c>
      <c r="AM38" s="3920">
        <v>81.2</v>
      </c>
      <c r="AN38" s="3279">
        <f>AM38*AW38</f>
        <v>90.70738941590642</v>
      </c>
      <c r="AO38" s="1528">
        <f t="shared" si="42"/>
        <v>-62.5</v>
      </c>
      <c r="AP38" s="1528">
        <f t="shared" si="42"/>
        <v>-69.862631736284868</v>
      </c>
      <c r="AQ38" s="4143"/>
      <c r="AR38" s="1140"/>
      <c r="AS38" s="1576">
        <f>EXP(SUM(17.27*AJ38)/(SUM(237.3+AJ38)))*0.6105-((0.000644*AL38)*(AK38-AJ38))</f>
        <v>3.1050571064927515</v>
      </c>
      <c r="AT38" s="371">
        <f>SUM((0.622*AS38)/(AL38-AS38))</f>
        <v>2.0356750279221118E-2</v>
      </c>
      <c r="AU38" s="380">
        <f t="shared" si="39"/>
        <v>20.356750279221117</v>
      </c>
      <c r="AV38" s="371">
        <f>SUM((0.287*(273.15+AK38))/(AL38-AS38))</f>
        <v>0.91340924544504276</v>
      </c>
      <c r="AW38" s="371">
        <f t="shared" si="40"/>
        <v>1.1170860765505717</v>
      </c>
      <c r="AX38" s="371">
        <f>(1.005*AK38)+SUM((AT38*((1.8*AK38)+2501)))</f>
        <v>80.911526382806841</v>
      </c>
      <c r="AY38" s="371">
        <f>SUM(AX38-(AT38*(4.18*AJ38)))</f>
        <v>78.72468212731124</v>
      </c>
      <c r="AZ38" s="387">
        <f>SUM(AS38/((EXP(SUM(17.27*AK38)/(SUM(237.3+AK38))))*0.6105))*100</f>
        <v>78.456738669236557</v>
      </c>
      <c r="BA38" s="1573">
        <f t="shared" si="27"/>
        <v>24.672920508273382</v>
      </c>
      <c r="BC38" s="1543"/>
      <c r="BD38" s="4140">
        <v>9</v>
      </c>
      <c r="BE38" s="4161"/>
      <c r="BF38" s="4161"/>
      <c r="BG38" s="4140">
        <v>9</v>
      </c>
      <c r="BH38" s="4152">
        <f t="shared" si="44"/>
        <v>0</v>
      </c>
      <c r="BI38" s="4152">
        <f t="shared" si="45"/>
        <v>0</v>
      </c>
      <c r="BJ38" s="3918"/>
      <c r="BK38" s="4153">
        <f t="shared" si="41"/>
        <v>0</v>
      </c>
      <c r="BL38" s="4153">
        <f t="shared" si="34"/>
        <v>0</v>
      </c>
      <c r="BM38" s="3918"/>
      <c r="BN38" s="3918"/>
      <c r="BO38" s="3279">
        <f t="shared" si="28"/>
        <v>0</v>
      </c>
      <c r="BP38" s="1528"/>
      <c r="BQ38" s="1528"/>
      <c r="BR38" s="4769"/>
      <c r="BS38" s="4769"/>
      <c r="BU38" s="3921">
        <f t="shared" si="29"/>
        <v>0.61050000000000004</v>
      </c>
      <c r="BV38" s="3922">
        <f t="shared" si="30"/>
        <v>-0.622</v>
      </c>
      <c r="BW38" s="3923">
        <f t="shared" si="35"/>
        <v>-622</v>
      </c>
      <c r="BX38" s="3922">
        <f t="shared" si="31"/>
        <v>-128.40958230958228</v>
      </c>
      <c r="BY38" s="3922">
        <f t="shared" si="36"/>
        <v>-2.9437055490818508E-3</v>
      </c>
      <c r="BZ38" s="3922">
        <f t="shared" si="32"/>
        <v>-1555.6220000000001</v>
      </c>
      <c r="CA38" s="3922">
        <f t="shared" si="33"/>
        <v>-1555.6220000000001</v>
      </c>
      <c r="CB38" s="3924">
        <f t="shared" si="37"/>
        <v>100</v>
      </c>
      <c r="CC38" s="3904">
        <f t="shared" si="38"/>
        <v>0</v>
      </c>
      <c r="CD38" s="284"/>
    </row>
    <row r="39" spans="1:82" ht="16.2" customHeight="1">
      <c r="A39" s="725"/>
      <c r="B39" s="1539">
        <f>(17.27*V36)/(237.3+V36)</f>
        <v>3.005569091541942</v>
      </c>
      <c r="C39" s="1540"/>
      <c r="D39" s="1539">
        <f>(17.27*Z36)/(237.3+Z36)</f>
        <v>0</v>
      </c>
      <c r="F39" s="2">
        <f t="shared" ref="F39:Q39" si="47">SUM((0.287*(273.15+F35))/(F36-F37))</f>
        <v>0.88502515114637903</v>
      </c>
      <c r="G39" s="2">
        <f t="shared" si="47"/>
        <v>0.88502515114637903</v>
      </c>
      <c r="H39" s="2">
        <f t="shared" si="47"/>
        <v>0.88502515114637903</v>
      </c>
      <c r="I39" s="2">
        <f t="shared" si="47"/>
        <v>0.88502515114637903</v>
      </c>
      <c r="J39" s="2">
        <f t="shared" si="47"/>
        <v>0.88502515114637903</v>
      </c>
      <c r="K39" s="2">
        <f t="shared" si="47"/>
        <v>0.88502515114637903</v>
      </c>
      <c r="L39" s="2">
        <f t="shared" si="47"/>
        <v>0.88502515114637903</v>
      </c>
      <c r="M39" s="2">
        <f t="shared" si="47"/>
        <v>0.88502515114637903</v>
      </c>
      <c r="N39" s="2">
        <f t="shared" si="47"/>
        <v>0.88502515114637903</v>
      </c>
      <c r="O39" s="2">
        <f t="shared" si="47"/>
        <v>0.88502515114637903</v>
      </c>
      <c r="P39" s="2">
        <f t="shared" si="47"/>
        <v>0.88502515114637903</v>
      </c>
      <c r="Q39" s="2">
        <f t="shared" si="47"/>
        <v>0.88502515114637903</v>
      </c>
      <c r="AD39" s="284"/>
      <c r="AE39" s="1543"/>
      <c r="AG39" s="1528">
        <v>25.2</v>
      </c>
      <c r="AH39" s="1528">
        <v>28</v>
      </c>
      <c r="AI39" s="4140">
        <v>23</v>
      </c>
      <c r="AJ39" s="3918">
        <f>AG39+$AG$15</f>
        <v>25.7</v>
      </c>
      <c r="AK39" s="3918">
        <f>AH39+$AH$15</f>
        <v>28.8</v>
      </c>
      <c r="AL39" s="3919">
        <v>97.98</v>
      </c>
      <c r="AM39" s="3920">
        <v>81.2</v>
      </c>
      <c r="AN39" s="3279">
        <f>AM39*AW39</f>
        <v>90.70738941590642</v>
      </c>
      <c r="AO39" s="1528">
        <f t="shared" si="42"/>
        <v>0</v>
      </c>
      <c r="AP39" s="1528">
        <f t="shared" si="42"/>
        <v>0</v>
      </c>
      <c r="AQ39" s="4143"/>
      <c r="AR39" s="1140"/>
      <c r="AS39" s="1576">
        <f>EXP(SUM(17.27*AJ39)/(SUM(237.3+AJ39)))*0.6105-((0.000644*AL39)*(AK39-AJ39))</f>
        <v>3.1050571064927515</v>
      </c>
      <c r="AT39" s="371">
        <f>SUM((0.622*AS39)/(AL39-AS39))</f>
        <v>2.0356750279221118E-2</v>
      </c>
      <c r="AU39" s="380">
        <f t="shared" si="39"/>
        <v>20.356750279221117</v>
      </c>
      <c r="AV39" s="371">
        <f>SUM((0.287*(273.15+AK39))/(AL39-AS39))</f>
        <v>0.91340924544504276</v>
      </c>
      <c r="AW39" s="371">
        <f t="shared" si="40"/>
        <v>1.1170860765505717</v>
      </c>
      <c r="AX39" s="371">
        <f>(1.005*AK39)+SUM((AT39*((1.8*AK39)+2501)))</f>
        <v>80.911526382806841</v>
      </c>
      <c r="AY39" s="371">
        <f>SUM(AX39-(AT39*(4.18*AJ39)))</f>
        <v>78.72468212731124</v>
      </c>
      <c r="AZ39" s="387">
        <f>SUM(AS39/((EXP(SUM(17.27*AK39)/(SUM(237.3+AK39))))*0.6105))*100</f>
        <v>78.456738669236557</v>
      </c>
      <c r="BA39" s="1573">
        <f t="shared" si="27"/>
        <v>24.672920508273382</v>
      </c>
      <c r="BC39" s="1543"/>
      <c r="BD39" s="4140">
        <v>10</v>
      </c>
      <c r="BE39" s="4161"/>
      <c r="BF39" s="4161"/>
      <c r="BG39" s="4140">
        <v>10</v>
      </c>
      <c r="BH39" s="4152">
        <f t="shared" si="44"/>
        <v>0</v>
      </c>
      <c r="BI39" s="4152">
        <f t="shared" si="45"/>
        <v>0</v>
      </c>
      <c r="BJ39" s="3918"/>
      <c r="BK39" s="4153">
        <f t="shared" si="41"/>
        <v>0</v>
      </c>
      <c r="BL39" s="4153">
        <f t="shared" si="34"/>
        <v>0</v>
      </c>
      <c r="BM39" s="3918"/>
      <c r="BN39" s="3918"/>
      <c r="BO39" s="3279">
        <f t="shared" si="28"/>
        <v>0</v>
      </c>
      <c r="BP39" s="1528"/>
      <c r="BQ39" s="1528"/>
      <c r="BR39" s="4769"/>
      <c r="BS39" s="4769"/>
      <c r="BU39" s="3921">
        <f t="shared" si="29"/>
        <v>0.61050000000000004</v>
      </c>
      <c r="BV39" s="3922">
        <f t="shared" si="30"/>
        <v>-0.622</v>
      </c>
      <c r="BW39" s="3923">
        <f t="shared" si="35"/>
        <v>-622</v>
      </c>
      <c r="BX39" s="3922">
        <f t="shared" si="31"/>
        <v>-128.40958230958228</v>
      </c>
      <c r="BY39" s="3922">
        <f t="shared" si="36"/>
        <v>-2.9437055490818508E-3</v>
      </c>
      <c r="BZ39" s="3922">
        <f t="shared" si="32"/>
        <v>-1555.6220000000001</v>
      </c>
      <c r="CA39" s="3922">
        <f t="shared" si="33"/>
        <v>-1555.6220000000001</v>
      </c>
      <c r="CB39" s="3924">
        <f t="shared" si="37"/>
        <v>100</v>
      </c>
      <c r="CC39" s="3904">
        <f t="shared" si="38"/>
        <v>0</v>
      </c>
      <c r="CD39" s="284"/>
    </row>
    <row r="40" spans="1:82" ht="16.2" customHeight="1" thickBot="1">
      <c r="A40" s="725"/>
      <c r="B40" s="1539">
        <f>EXP(B39)*0.6105</f>
        <v>12.330700227442458</v>
      </c>
      <c r="C40" s="1540"/>
      <c r="D40" s="1539">
        <f>EXP(D39)*0.6105</f>
        <v>0.61050000000000004</v>
      </c>
      <c r="F40" s="2">
        <f t="shared" ref="F40:Q40" si="48">SUM((1+F38)/F39)</f>
        <v>1.1420157544455913</v>
      </c>
      <c r="G40" s="2">
        <f t="shared" si="48"/>
        <v>1.1420157544455913</v>
      </c>
      <c r="H40" s="2">
        <f t="shared" si="48"/>
        <v>1.1420157544455913</v>
      </c>
      <c r="I40" s="2">
        <f t="shared" si="48"/>
        <v>1.1420157544455913</v>
      </c>
      <c r="J40" s="2">
        <f t="shared" si="48"/>
        <v>1.1420157544455913</v>
      </c>
      <c r="K40" s="2">
        <f t="shared" si="48"/>
        <v>1.1420157544455913</v>
      </c>
      <c r="L40" s="2">
        <f t="shared" si="48"/>
        <v>1.1420157544455913</v>
      </c>
      <c r="M40" s="2">
        <f t="shared" si="48"/>
        <v>1.1420157544455913</v>
      </c>
      <c r="N40" s="2">
        <f t="shared" si="48"/>
        <v>1.1420157544455913</v>
      </c>
      <c r="O40" s="2">
        <f t="shared" si="48"/>
        <v>1.1420157544455913</v>
      </c>
      <c r="P40" s="2">
        <f t="shared" si="48"/>
        <v>1.1420157544455913</v>
      </c>
      <c r="Q40" s="2">
        <f t="shared" si="48"/>
        <v>1.1420157544455913</v>
      </c>
      <c r="T40" s="1541"/>
      <c r="U40" s="1542"/>
      <c r="V40" s="1542"/>
      <c r="W40" s="1542"/>
      <c r="X40" s="1542"/>
      <c r="AD40" s="284"/>
      <c r="AE40" s="1543"/>
      <c r="AG40" s="1528">
        <v>25.2</v>
      </c>
      <c r="AH40" s="1528">
        <v>28</v>
      </c>
      <c r="AI40" s="4140">
        <v>24</v>
      </c>
      <c r="AJ40" s="3918">
        <f>AG40+$AG$15</f>
        <v>25.7</v>
      </c>
      <c r="AK40" s="3918">
        <f>AH40+$AH$15</f>
        <v>28.8</v>
      </c>
      <c r="AL40" s="3919">
        <v>97.98</v>
      </c>
      <c r="AM40" s="3920">
        <v>81.2</v>
      </c>
      <c r="AN40" s="3279">
        <f>AM40*AW40</f>
        <v>90.70738941590642</v>
      </c>
      <c r="AO40" s="1528">
        <f t="shared" si="42"/>
        <v>0</v>
      </c>
      <c r="AP40" s="1528">
        <f t="shared" si="42"/>
        <v>0</v>
      </c>
      <c r="AQ40" s="4143"/>
      <c r="AR40" s="1140"/>
      <c r="AS40" s="1576">
        <f>EXP(SUM(17.27*AJ40)/(SUM(237.3+AJ40)))*0.6105-((0.000644*AL40)*(AK40-AJ40))</f>
        <v>3.1050571064927515</v>
      </c>
      <c r="AT40" s="371">
        <f>SUM((0.622*AS40)/(AL40-AS40))</f>
        <v>2.0356750279221118E-2</v>
      </c>
      <c r="AU40" s="380">
        <f t="shared" si="39"/>
        <v>20.356750279221117</v>
      </c>
      <c r="AV40" s="371">
        <f>SUM((0.287*(273.15+AK40))/(AL40-AS40))</f>
        <v>0.91340924544504276</v>
      </c>
      <c r="AW40" s="371">
        <f t="shared" si="40"/>
        <v>1.1170860765505717</v>
      </c>
      <c r="AX40" s="371">
        <f>(1.005*AK40)+SUM((AT40*((1.8*AK40)+2501)))</f>
        <v>80.911526382806841</v>
      </c>
      <c r="AY40" s="371">
        <f>SUM(AX40-(AT40*(4.18*AJ40)))</f>
        <v>78.72468212731124</v>
      </c>
      <c r="AZ40" s="387">
        <f>SUM(AS40/((EXP(SUM(17.27*AK40)/(SUM(237.3+AK40))))*0.6105))*100</f>
        <v>78.456738669236557</v>
      </c>
      <c r="BA40" s="1573">
        <f t="shared" si="27"/>
        <v>24.672920508273382</v>
      </c>
      <c r="BC40" s="1543"/>
      <c r="BD40" s="4140">
        <v>11</v>
      </c>
      <c r="BE40" s="4161"/>
      <c r="BF40" s="4161"/>
      <c r="BG40" s="4140">
        <v>11</v>
      </c>
      <c r="BH40" s="4152">
        <f t="shared" si="44"/>
        <v>0</v>
      </c>
      <c r="BI40" s="4152">
        <f t="shared" si="45"/>
        <v>0</v>
      </c>
      <c r="BJ40" s="3918"/>
      <c r="BK40" s="4153">
        <f t="shared" si="41"/>
        <v>0</v>
      </c>
      <c r="BL40" s="4153">
        <f t="shared" si="34"/>
        <v>0</v>
      </c>
      <c r="BM40" s="3918"/>
      <c r="BN40" s="3918"/>
      <c r="BO40" s="3279">
        <f t="shared" si="28"/>
        <v>0</v>
      </c>
      <c r="BP40" s="1528"/>
      <c r="BQ40" s="1528"/>
      <c r="BR40" s="4769"/>
      <c r="BS40" s="4769"/>
      <c r="BU40" s="3921">
        <f t="shared" si="29"/>
        <v>0.61050000000000004</v>
      </c>
      <c r="BV40" s="3922">
        <f t="shared" si="30"/>
        <v>-0.622</v>
      </c>
      <c r="BW40" s="3923">
        <f t="shared" si="35"/>
        <v>-622</v>
      </c>
      <c r="BX40" s="3922">
        <f t="shared" si="31"/>
        <v>-128.40958230958228</v>
      </c>
      <c r="BY40" s="3922">
        <f t="shared" si="36"/>
        <v>-2.9437055490818508E-3</v>
      </c>
      <c r="BZ40" s="3922">
        <f t="shared" si="32"/>
        <v>-1555.6220000000001</v>
      </c>
      <c r="CA40" s="3922">
        <f t="shared" si="33"/>
        <v>-1555.6220000000001</v>
      </c>
      <c r="CB40" s="3924">
        <f t="shared" si="37"/>
        <v>100</v>
      </c>
      <c r="CC40" s="3904">
        <f t="shared" si="38"/>
        <v>0</v>
      </c>
      <c r="CD40" s="284"/>
    </row>
    <row r="41" spans="1:82" ht="16.2" customHeight="1" thickBot="1">
      <c r="A41" s="725"/>
      <c r="B41" s="1539"/>
      <c r="C41" s="1540"/>
      <c r="D41" s="1539"/>
      <c r="I41" s="2"/>
      <c r="J41" s="2"/>
      <c r="K41" s="2"/>
      <c r="L41" s="2"/>
      <c r="M41" s="2"/>
      <c r="T41" s="1635" t="s">
        <v>1423</v>
      </c>
      <c r="U41" s="1636">
        <f>V26*(V24-Z24)</f>
        <v>7874.6054420601931</v>
      </c>
      <c r="V41" s="1637" t="s">
        <v>1424</v>
      </c>
      <c r="W41" s="1542"/>
      <c r="X41" s="1542"/>
      <c r="AD41" s="284"/>
      <c r="AE41" s="1543"/>
      <c r="AG41" s="1528">
        <v>25.2</v>
      </c>
      <c r="AH41" s="1528">
        <v>28</v>
      </c>
      <c r="AI41" s="4140">
        <v>25</v>
      </c>
      <c r="AJ41" s="3918">
        <f>AG41+$AG$15</f>
        <v>25.7</v>
      </c>
      <c r="AK41" s="3918">
        <f>AH41+$AH$15</f>
        <v>28.8</v>
      </c>
      <c r="AL41" s="3919">
        <v>97.98</v>
      </c>
      <c r="AM41" s="3920">
        <v>81.2</v>
      </c>
      <c r="AN41" s="3279">
        <f>AM41*AW41</f>
        <v>90.70738941590642</v>
      </c>
      <c r="AO41" s="1528">
        <f t="shared" si="42"/>
        <v>0</v>
      </c>
      <c r="AP41" s="1528">
        <f t="shared" si="42"/>
        <v>0</v>
      </c>
      <c r="AQ41" s="4143"/>
      <c r="AR41" s="1140"/>
      <c r="AS41" s="1576">
        <f>EXP(SUM(17.27*AJ41)/(SUM(237.3+AJ41)))*0.6105-((0.000644*AL41)*(AK41-AJ41))</f>
        <v>3.1050571064927515</v>
      </c>
      <c r="AT41" s="371">
        <f>SUM((0.622*AS41)/(AL41-AS41))</f>
        <v>2.0356750279221118E-2</v>
      </c>
      <c r="AU41" s="380">
        <f t="shared" si="39"/>
        <v>20.356750279221117</v>
      </c>
      <c r="AV41" s="371">
        <f>SUM((0.287*(273.15+AK41))/(AL41-AS41))</f>
        <v>0.91340924544504276</v>
      </c>
      <c r="AW41" s="371">
        <f t="shared" si="40"/>
        <v>1.1170860765505717</v>
      </c>
      <c r="AX41" s="371">
        <f>(1.005*AK41)+SUM((AT41*((1.8*AK41)+2501)))</f>
        <v>80.911526382806841</v>
      </c>
      <c r="AY41" s="371">
        <f>SUM(AX41-(AT41*(4.18*AJ41)))</f>
        <v>78.72468212731124</v>
      </c>
      <c r="AZ41" s="387">
        <f>SUM(AS41/((EXP(SUM(17.27*AK41)/(SUM(237.3+AK41))))*0.6105))*100</f>
        <v>78.456738669236557</v>
      </c>
      <c r="BA41" s="1573">
        <f t="shared" si="27"/>
        <v>24.672920508273382</v>
      </c>
      <c r="BC41" s="1543"/>
      <c r="BD41" s="4140">
        <v>12</v>
      </c>
      <c r="BE41" s="4161"/>
      <c r="BF41" s="4161"/>
      <c r="BG41" s="4140">
        <v>12</v>
      </c>
      <c r="BH41" s="4152">
        <f t="shared" si="44"/>
        <v>0</v>
      </c>
      <c r="BI41" s="4152">
        <f t="shared" si="45"/>
        <v>0</v>
      </c>
      <c r="BJ41" s="3918"/>
      <c r="BK41" s="4153">
        <f t="shared" si="41"/>
        <v>0</v>
      </c>
      <c r="BL41" s="4153">
        <f t="shared" si="34"/>
        <v>0</v>
      </c>
      <c r="BM41" s="3918"/>
      <c r="BN41" s="3918"/>
      <c r="BO41" s="3279">
        <f t="shared" si="28"/>
        <v>0</v>
      </c>
      <c r="BP41" s="1528"/>
      <c r="BQ41" s="1528"/>
      <c r="BR41" s="4769"/>
      <c r="BS41" s="4769"/>
      <c r="BU41" s="3921">
        <f t="shared" si="29"/>
        <v>0.61050000000000004</v>
      </c>
      <c r="BV41" s="3922">
        <f t="shared" si="30"/>
        <v>-0.622</v>
      </c>
      <c r="BW41" s="3923">
        <f t="shared" si="35"/>
        <v>-622</v>
      </c>
      <c r="BX41" s="3922">
        <f t="shared" si="31"/>
        <v>-128.40958230958228</v>
      </c>
      <c r="BY41" s="3922">
        <f t="shared" si="36"/>
        <v>-2.9437055490818508E-3</v>
      </c>
      <c r="BZ41" s="3922">
        <f t="shared" si="32"/>
        <v>-1555.6220000000001</v>
      </c>
      <c r="CA41" s="3922">
        <f t="shared" si="33"/>
        <v>-1555.6220000000001</v>
      </c>
      <c r="CB41" s="3924">
        <f t="shared" si="37"/>
        <v>100</v>
      </c>
      <c r="CC41" s="3904">
        <f t="shared" si="38"/>
        <v>0</v>
      </c>
      <c r="CD41" s="284"/>
    </row>
    <row r="42" spans="1:82" ht="16.2" customHeight="1">
      <c r="A42" s="725" t="s">
        <v>1397</v>
      </c>
      <c r="B42" s="1539">
        <f>B40-B34</f>
        <v>-84.006547772557539</v>
      </c>
      <c r="C42" s="1540" t="s">
        <v>1397</v>
      </c>
      <c r="D42" s="1539">
        <f>D40-D34</f>
        <v>0.61050000000000004</v>
      </c>
      <c r="I42" s="2"/>
      <c r="J42" s="2"/>
      <c r="K42" s="2"/>
      <c r="L42" s="2"/>
      <c r="M42" s="2"/>
      <c r="T42" s="1541"/>
      <c r="U42" s="1542"/>
      <c r="V42" s="1542"/>
      <c r="W42" s="1542"/>
      <c r="X42" s="1542"/>
      <c r="AD42" s="284"/>
      <c r="AE42" s="1543"/>
      <c r="BC42" s="1543"/>
      <c r="BD42" s="4140">
        <v>13</v>
      </c>
      <c r="BE42" s="4161"/>
      <c r="BF42" s="4161"/>
      <c r="BG42" s="4140">
        <v>13</v>
      </c>
      <c r="BH42" s="4152">
        <f t="shared" si="44"/>
        <v>0</v>
      </c>
      <c r="BI42" s="4152">
        <f t="shared" si="45"/>
        <v>0</v>
      </c>
      <c r="BJ42" s="3918"/>
      <c r="BK42" s="4153">
        <f t="shared" si="41"/>
        <v>0</v>
      </c>
      <c r="BL42" s="4153">
        <f t="shared" si="34"/>
        <v>0</v>
      </c>
      <c r="BM42" s="3918"/>
      <c r="BN42" s="3918"/>
      <c r="BO42" s="3279">
        <f t="shared" si="28"/>
        <v>0</v>
      </c>
      <c r="BP42" s="1528"/>
      <c r="BQ42" s="1528"/>
      <c r="BR42" s="4769"/>
      <c r="BS42" s="4769"/>
      <c r="BU42" s="3921">
        <f t="shared" si="29"/>
        <v>0.61050000000000004</v>
      </c>
      <c r="BV42" s="3922">
        <f t="shared" si="30"/>
        <v>-0.622</v>
      </c>
      <c r="BW42" s="3923">
        <f t="shared" si="35"/>
        <v>-622</v>
      </c>
      <c r="BX42" s="3922">
        <f t="shared" si="31"/>
        <v>-128.40958230958228</v>
      </c>
      <c r="BY42" s="3922">
        <f t="shared" si="36"/>
        <v>-2.9437055490818508E-3</v>
      </c>
      <c r="BZ42" s="3922">
        <f t="shared" si="32"/>
        <v>-1555.6220000000001</v>
      </c>
      <c r="CA42" s="3922">
        <f t="shared" si="33"/>
        <v>-1555.6220000000001</v>
      </c>
      <c r="CB42" s="3924">
        <f t="shared" si="37"/>
        <v>100</v>
      </c>
      <c r="CC42" s="3904">
        <f t="shared" si="38"/>
        <v>0</v>
      </c>
      <c r="CD42" s="284"/>
    </row>
    <row r="43" spans="1:82" ht="16.2" customHeight="1">
      <c r="A43" s="1592"/>
      <c r="B43" s="1593"/>
      <c r="C43" s="1594"/>
      <c r="D43" s="1593"/>
      <c r="I43" s="2"/>
      <c r="J43" s="2"/>
      <c r="K43" s="2"/>
      <c r="L43" s="2"/>
      <c r="M43" s="2"/>
      <c r="T43" s="1541"/>
      <c r="U43" s="1542"/>
      <c r="V43" s="1542"/>
      <c r="W43" s="1542"/>
      <c r="X43" s="1542"/>
      <c r="AD43" s="284"/>
      <c r="AE43" s="1543"/>
      <c r="BC43" s="1543"/>
      <c r="BD43" s="4140">
        <v>14</v>
      </c>
      <c r="BE43" s="4161"/>
      <c r="BF43" s="4161"/>
      <c r="BG43" s="4140">
        <v>14</v>
      </c>
      <c r="BH43" s="4152">
        <f t="shared" si="44"/>
        <v>0</v>
      </c>
      <c r="BI43" s="4152">
        <f t="shared" si="45"/>
        <v>0</v>
      </c>
      <c r="BJ43" s="3918"/>
      <c r="BK43" s="4153">
        <f t="shared" si="41"/>
        <v>0</v>
      </c>
      <c r="BL43" s="4153">
        <f t="shared" si="34"/>
        <v>0</v>
      </c>
      <c r="BM43" s="3918"/>
      <c r="BN43" s="3918"/>
      <c r="BO43" s="3279">
        <f t="shared" si="28"/>
        <v>0</v>
      </c>
      <c r="BP43" s="1528"/>
      <c r="BQ43" s="1528"/>
      <c r="BR43" s="4769"/>
      <c r="BS43" s="4769"/>
      <c r="BU43" s="3921">
        <f t="shared" si="29"/>
        <v>0.61050000000000004</v>
      </c>
      <c r="BV43" s="3922">
        <f t="shared" si="30"/>
        <v>-0.622</v>
      </c>
      <c r="BW43" s="3923">
        <f t="shared" si="35"/>
        <v>-622</v>
      </c>
      <c r="BX43" s="3922">
        <f t="shared" si="31"/>
        <v>-128.40958230958228</v>
      </c>
      <c r="BY43" s="3922">
        <f t="shared" si="36"/>
        <v>-2.9437055490818508E-3</v>
      </c>
      <c r="BZ43" s="3922">
        <f t="shared" si="32"/>
        <v>-1555.6220000000001</v>
      </c>
      <c r="CA43" s="3922">
        <f t="shared" si="33"/>
        <v>-1555.6220000000001</v>
      </c>
      <c r="CB43" s="3924">
        <f t="shared" si="37"/>
        <v>100</v>
      </c>
      <c r="CC43" s="3904">
        <f t="shared" si="38"/>
        <v>0</v>
      </c>
      <c r="CD43" s="284"/>
    </row>
    <row r="44" spans="1:82" ht="13.8" thickBot="1">
      <c r="A44" s="1642"/>
      <c r="B44" s="1643"/>
      <c r="C44" s="1644"/>
      <c r="D44" s="1643"/>
      <c r="E44" s="683"/>
      <c r="F44" s="683"/>
      <c r="G44" s="683"/>
      <c r="H44" s="683"/>
      <c r="I44" s="683"/>
      <c r="J44" s="683"/>
      <c r="K44" s="683"/>
      <c r="L44" s="683"/>
      <c r="M44" s="683"/>
      <c r="N44" s="683"/>
      <c r="O44" s="683"/>
      <c r="P44" s="683"/>
      <c r="Q44" s="683"/>
      <c r="R44" s="30"/>
      <c r="S44" s="30"/>
      <c r="T44" s="30"/>
      <c r="U44" s="30"/>
      <c r="V44" s="30"/>
      <c r="W44" s="1645"/>
      <c r="X44" s="293"/>
      <c r="Y44" s="293"/>
      <c r="Z44" s="293"/>
      <c r="AA44" s="293"/>
      <c r="AB44" s="30"/>
      <c r="AC44" s="30"/>
      <c r="AD44" s="31"/>
      <c r="AE44" s="28"/>
      <c r="AF44" s="30"/>
      <c r="AG44" s="30"/>
      <c r="AH44" s="30"/>
      <c r="AI44" s="29"/>
      <c r="AJ44" s="30"/>
      <c r="AK44" s="30"/>
      <c r="AL44" s="30"/>
      <c r="AM44" s="30"/>
      <c r="AN44" s="30"/>
      <c r="AO44" s="3913"/>
      <c r="AP44" s="3913"/>
      <c r="AQ44" s="3913"/>
      <c r="AR44" s="30"/>
      <c r="AS44" s="30"/>
      <c r="AT44" s="30"/>
      <c r="AU44" s="683"/>
      <c r="AV44" s="30"/>
      <c r="AW44" s="30"/>
      <c r="AX44" s="30"/>
      <c r="AY44" s="30"/>
      <c r="AZ44" s="30"/>
      <c r="BA44" s="30"/>
      <c r="BB44" s="30"/>
      <c r="BC44" s="1543"/>
      <c r="BD44" s="4140">
        <v>15</v>
      </c>
      <c r="BE44" s="4161"/>
      <c r="BF44" s="4161"/>
      <c r="BG44" s="4140">
        <v>15</v>
      </c>
      <c r="BH44" s="4152">
        <f t="shared" si="44"/>
        <v>0</v>
      </c>
      <c r="BI44" s="4152">
        <f t="shared" si="45"/>
        <v>0</v>
      </c>
      <c r="BJ44" s="3918"/>
      <c r="BK44" s="4153">
        <f t="shared" si="41"/>
        <v>0</v>
      </c>
      <c r="BL44" s="4153">
        <f t="shared" si="34"/>
        <v>0</v>
      </c>
      <c r="BM44" s="3918"/>
      <c r="BN44" s="3918"/>
      <c r="BO44" s="3279">
        <f t="shared" si="28"/>
        <v>0</v>
      </c>
      <c r="BP44" s="1528"/>
      <c r="BQ44" s="1528"/>
      <c r="BR44" s="4769"/>
      <c r="BS44" s="4769"/>
      <c r="BU44" s="3921">
        <f t="shared" si="29"/>
        <v>0.61050000000000004</v>
      </c>
      <c r="BV44" s="3922">
        <f t="shared" si="30"/>
        <v>-0.622</v>
      </c>
      <c r="BW44" s="3923">
        <f t="shared" si="35"/>
        <v>-622</v>
      </c>
      <c r="BX44" s="3922">
        <f t="shared" si="31"/>
        <v>-128.40958230958228</v>
      </c>
      <c r="BY44" s="3922">
        <f t="shared" si="36"/>
        <v>-2.9437055490818508E-3</v>
      </c>
      <c r="BZ44" s="3922">
        <f t="shared" si="32"/>
        <v>-1555.6220000000001</v>
      </c>
      <c r="CA44" s="3922">
        <f t="shared" si="33"/>
        <v>-1555.6220000000001</v>
      </c>
      <c r="CB44" s="3924">
        <f t="shared" si="37"/>
        <v>100</v>
      </c>
      <c r="CC44" s="3904">
        <f t="shared" si="38"/>
        <v>0</v>
      </c>
      <c r="CD44" s="284"/>
    </row>
    <row r="45" spans="1:82">
      <c r="A45" s="1540"/>
      <c r="B45" s="1539">
        <f>LN(B11/0.6105)</f>
        <v>1.8042792520208042</v>
      </c>
      <c r="C45" s="1540"/>
      <c r="D45" s="1539">
        <f>LN(D11/0.6105)</f>
        <v>1.2176263219741481</v>
      </c>
      <c r="I45" s="2"/>
      <c r="J45" s="2"/>
      <c r="K45" s="2"/>
      <c r="L45" s="2"/>
      <c r="M45" s="2"/>
      <c r="W45" s="1541"/>
      <c r="X45" s="1542"/>
      <c r="Y45" s="1542"/>
      <c r="Z45" s="1542"/>
      <c r="AA45" s="1542"/>
      <c r="BC45" s="1543"/>
      <c r="BD45" s="4140">
        <v>16</v>
      </c>
      <c r="BE45" s="4161"/>
      <c r="BF45" s="4161"/>
      <c r="BG45" s="4140">
        <v>16</v>
      </c>
      <c r="BH45" s="4152">
        <f t="shared" si="44"/>
        <v>0</v>
      </c>
      <c r="BI45" s="4152">
        <f t="shared" si="45"/>
        <v>0</v>
      </c>
      <c r="BJ45" s="3918"/>
      <c r="BK45" s="4153">
        <f t="shared" si="41"/>
        <v>0</v>
      </c>
      <c r="BL45" s="4153">
        <f t="shared" si="34"/>
        <v>0</v>
      </c>
      <c r="BM45" s="3918"/>
      <c r="BN45" s="3918"/>
      <c r="BO45" s="3279">
        <f t="shared" si="28"/>
        <v>0</v>
      </c>
      <c r="BP45" s="1528"/>
      <c r="BQ45" s="1528"/>
      <c r="BR45" s="4769"/>
      <c r="BS45" s="4769"/>
      <c r="BU45" s="3921">
        <f t="shared" si="29"/>
        <v>0.61050000000000004</v>
      </c>
      <c r="BV45" s="3922">
        <f t="shared" si="30"/>
        <v>-0.622</v>
      </c>
      <c r="BW45" s="3923">
        <f t="shared" si="35"/>
        <v>-622</v>
      </c>
      <c r="BX45" s="3922">
        <f t="shared" si="31"/>
        <v>-128.40958230958228</v>
      </c>
      <c r="BY45" s="3922">
        <f t="shared" si="36"/>
        <v>-2.9437055490818508E-3</v>
      </c>
      <c r="BZ45" s="3922">
        <f t="shared" si="32"/>
        <v>-1555.6220000000001</v>
      </c>
      <c r="CA45" s="3922">
        <f t="shared" si="33"/>
        <v>-1555.6220000000001</v>
      </c>
      <c r="CB45" s="3924">
        <f t="shared" si="37"/>
        <v>100</v>
      </c>
      <c r="CC45" s="3904">
        <f t="shared" si="38"/>
        <v>0</v>
      </c>
      <c r="CD45" s="284"/>
    </row>
    <row r="46" spans="1:82" ht="13.8" thickBot="1">
      <c r="A46" s="1540"/>
      <c r="B46" s="1539"/>
      <c r="C46" s="1540"/>
      <c r="D46" s="1539"/>
      <c r="I46" s="2"/>
      <c r="J46" s="2"/>
      <c r="K46" s="2"/>
      <c r="L46" s="2"/>
      <c r="M46" s="2"/>
      <c r="W46" s="1541"/>
      <c r="X46" s="1542"/>
      <c r="Y46" s="1542"/>
      <c r="Z46" s="1542"/>
      <c r="AA46" s="1542"/>
      <c r="AU46" s="1"/>
      <c r="AV46" s="2"/>
      <c r="BC46" s="1543"/>
      <c r="BD46" s="4140">
        <v>17</v>
      </c>
      <c r="BE46" s="4161"/>
      <c r="BF46" s="4161"/>
      <c r="BG46" s="4140">
        <v>17</v>
      </c>
      <c r="BH46" s="4152">
        <f t="shared" si="44"/>
        <v>0</v>
      </c>
      <c r="BI46" s="4152">
        <f t="shared" si="45"/>
        <v>0</v>
      </c>
      <c r="BJ46" s="3918"/>
      <c r="BK46" s="4153">
        <f t="shared" si="41"/>
        <v>0</v>
      </c>
      <c r="BL46" s="4153">
        <f t="shared" si="34"/>
        <v>0</v>
      </c>
      <c r="BM46" s="3918"/>
      <c r="BN46" s="3918"/>
      <c r="BO46" s="3279">
        <f t="shared" si="28"/>
        <v>0</v>
      </c>
      <c r="BP46" s="1528"/>
      <c r="BQ46" s="1528"/>
      <c r="BR46" s="4769"/>
      <c r="BS46" s="4769"/>
      <c r="BU46" s="3921">
        <f t="shared" si="29"/>
        <v>0.61050000000000004</v>
      </c>
      <c r="BV46" s="3922">
        <f t="shared" si="30"/>
        <v>-0.622</v>
      </c>
      <c r="BW46" s="3923">
        <f t="shared" si="35"/>
        <v>-622</v>
      </c>
      <c r="BX46" s="3922">
        <f t="shared" si="31"/>
        <v>-128.40958230958228</v>
      </c>
      <c r="BY46" s="3922">
        <f t="shared" si="36"/>
        <v>-2.9437055490818508E-3</v>
      </c>
      <c r="BZ46" s="3922">
        <f t="shared" si="32"/>
        <v>-1555.6220000000001</v>
      </c>
      <c r="CA46" s="3922">
        <f t="shared" si="33"/>
        <v>-1555.6220000000001</v>
      </c>
      <c r="CB46" s="3924">
        <f t="shared" si="37"/>
        <v>100</v>
      </c>
      <c r="CC46" s="3904">
        <f t="shared" si="38"/>
        <v>0</v>
      </c>
      <c r="CD46" s="284"/>
    </row>
    <row r="47" spans="1:82" ht="23.4" thickBot="1">
      <c r="A47" s="1540" t="s">
        <v>1413</v>
      </c>
      <c r="B47" s="1539">
        <f>(237.3*B45)/(17.27-B45)</f>
        <v>27.684158629366244</v>
      </c>
      <c r="C47" s="1540" t="s">
        <v>1413</v>
      </c>
      <c r="D47" s="1539">
        <f>(237.3*D45)/(17.27-D45)</f>
        <v>18.000000000000004</v>
      </c>
      <c r="I47" s="2"/>
      <c r="J47" s="2"/>
      <c r="K47" s="2"/>
      <c r="L47" s="2"/>
      <c r="M47" s="2"/>
      <c r="S47" s="1533" t="s">
        <v>98</v>
      </c>
      <c r="T47" s="1532"/>
      <c r="U47" s="1532"/>
      <c r="V47" s="1532"/>
      <c r="W47" s="1534"/>
      <c r="X47" s="1535"/>
      <c r="Y47" s="1535"/>
      <c r="Z47" s="1535"/>
      <c r="AA47" s="1535"/>
      <c r="AB47" s="4794" t="s">
        <v>307</v>
      </c>
      <c r="AC47" s="4795"/>
      <c r="AD47" s="4796"/>
      <c r="AE47" s="1536"/>
      <c r="AF47" s="1646" t="s">
        <v>1425</v>
      </c>
      <c r="AG47" s="3900"/>
      <c r="AH47" s="3900"/>
      <c r="AI47" s="1538"/>
      <c r="AJ47" s="1532"/>
      <c r="AK47" s="4393">
        <v>9.7899999999999991</v>
      </c>
      <c r="AL47" s="4394" t="s">
        <v>1426</v>
      </c>
      <c r="AM47" s="1537"/>
      <c r="AN47" s="1536"/>
      <c r="AS47" s="1537"/>
      <c r="AT47" s="1534" t="s">
        <v>1427</v>
      </c>
      <c r="AU47" s="1532"/>
      <c r="AV47" s="1531"/>
      <c r="AW47" s="1532"/>
      <c r="AX47" s="1532"/>
      <c r="AY47" s="1536"/>
      <c r="BC47" s="1543"/>
      <c r="BD47" s="4140">
        <v>18</v>
      </c>
      <c r="BE47" s="4161"/>
      <c r="BF47" s="4161"/>
      <c r="BG47" s="4140">
        <v>18</v>
      </c>
      <c r="BH47" s="4152">
        <f t="shared" si="44"/>
        <v>0</v>
      </c>
      <c r="BI47" s="4152">
        <f t="shared" si="45"/>
        <v>0</v>
      </c>
      <c r="BJ47" s="3918"/>
      <c r="BK47" s="4153">
        <f t="shared" si="41"/>
        <v>0</v>
      </c>
      <c r="BL47" s="4153">
        <f t="shared" si="34"/>
        <v>0</v>
      </c>
      <c r="BM47" s="3918"/>
      <c r="BN47" s="3918"/>
      <c r="BO47" s="3279">
        <f t="shared" si="28"/>
        <v>0</v>
      </c>
      <c r="BP47" s="1528"/>
      <c r="BQ47" s="1528"/>
      <c r="BR47" s="4769"/>
      <c r="BS47" s="4769"/>
      <c r="BU47" s="3921">
        <f t="shared" si="29"/>
        <v>0.61050000000000004</v>
      </c>
      <c r="BV47" s="3922">
        <f t="shared" si="30"/>
        <v>-0.622</v>
      </c>
      <c r="BW47" s="3923">
        <f t="shared" si="35"/>
        <v>-622</v>
      </c>
      <c r="BX47" s="3922">
        <f t="shared" si="31"/>
        <v>-128.40958230958228</v>
      </c>
      <c r="BY47" s="3922">
        <f t="shared" si="36"/>
        <v>-2.9437055490818508E-3</v>
      </c>
      <c r="BZ47" s="3922">
        <f t="shared" si="32"/>
        <v>-1555.6220000000001</v>
      </c>
      <c r="CA47" s="3922">
        <f t="shared" si="33"/>
        <v>-1555.6220000000001</v>
      </c>
      <c r="CB47" s="3924">
        <f t="shared" si="37"/>
        <v>100</v>
      </c>
      <c r="CC47" s="3904">
        <f t="shared" si="38"/>
        <v>0</v>
      </c>
      <c r="CD47" s="284"/>
    </row>
    <row r="48" spans="1:82" ht="13.8" thickBot="1">
      <c r="A48" s="1594"/>
      <c r="B48" s="1593"/>
      <c r="C48" s="1594"/>
      <c r="D48" s="1593"/>
      <c r="I48" s="2"/>
      <c r="J48" s="2"/>
      <c r="K48" s="2"/>
      <c r="L48" s="2"/>
      <c r="M48" s="2"/>
      <c r="S48" s="1543"/>
      <c r="W48" s="1541"/>
      <c r="X48" s="1542"/>
      <c r="Y48" s="1542"/>
      <c r="Z48" s="1542"/>
      <c r="AA48" s="1542"/>
      <c r="AE48" s="284"/>
      <c r="AF48" s="1543"/>
      <c r="AK48" s="4395">
        <v>2.8969680000000001E-2</v>
      </c>
      <c r="AL48" s="4396" t="s">
        <v>1428</v>
      </c>
      <c r="AM48" s="1543"/>
      <c r="AN48" s="284"/>
      <c r="AS48" s="1543"/>
      <c r="AU48" s="1"/>
      <c r="AV48" s="2"/>
      <c r="AY48" s="284"/>
      <c r="BC48" s="1543"/>
      <c r="BD48" s="4140">
        <v>19</v>
      </c>
      <c r="BE48" s="4161"/>
      <c r="BF48" s="4161"/>
      <c r="BG48" s="4140">
        <v>19</v>
      </c>
      <c r="BH48" s="4152">
        <f>BE48+$BD$3</f>
        <v>0</v>
      </c>
      <c r="BI48" s="4152">
        <f>BF48+$BE$3</f>
        <v>0</v>
      </c>
      <c r="BJ48" s="3918"/>
      <c r="BK48" s="4153">
        <f>BM48*BL48</f>
        <v>0</v>
      </c>
      <c r="BL48" s="4153">
        <f t="shared" si="34"/>
        <v>0</v>
      </c>
      <c r="BM48" s="3918"/>
      <c r="BN48" s="3918"/>
      <c r="BO48" s="3279">
        <f t="shared" si="28"/>
        <v>0</v>
      </c>
      <c r="BP48" s="1528"/>
      <c r="BQ48" s="1528"/>
      <c r="BR48" s="4769"/>
      <c r="BS48" s="4769"/>
      <c r="BU48" s="3921">
        <f t="shared" si="29"/>
        <v>0.61050000000000004</v>
      </c>
      <c r="BV48" s="3922">
        <f t="shared" si="30"/>
        <v>-0.622</v>
      </c>
      <c r="BW48" s="3923">
        <f t="shared" si="35"/>
        <v>-622</v>
      </c>
      <c r="BX48" s="3922">
        <f t="shared" si="31"/>
        <v>-128.40958230958228</v>
      </c>
      <c r="BY48" s="3922">
        <f>SUM(1+BV48)/BX48</f>
        <v>-2.9437055490818508E-3</v>
      </c>
      <c r="BZ48" s="3922">
        <f t="shared" si="32"/>
        <v>-1555.6220000000001</v>
      </c>
      <c r="CA48" s="3922">
        <f t="shared" si="33"/>
        <v>-1555.6220000000001</v>
      </c>
      <c r="CB48" s="3924">
        <f t="shared" si="37"/>
        <v>100</v>
      </c>
      <c r="CC48" s="3904">
        <f t="shared" si="38"/>
        <v>0</v>
      </c>
      <c r="CD48" s="284"/>
    </row>
    <row r="49" spans="9:82" ht="15" customHeight="1" thickBot="1">
      <c r="I49" s="2"/>
      <c r="J49" s="2"/>
      <c r="K49" s="2"/>
      <c r="L49" s="2"/>
      <c r="M49" s="2"/>
      <c r="S49" s="1543"/>
      <c r="W49" s="1541"/>
      <c r="X49" s="1542"/>
      <c r="Y49" s="1542"/>
      <c r="Z49" s="1542"/>
      <c r="AA49" s="1542"/>
      <c r="AE49" s="284"/>
      <c r="AF49" s="4776" t="s">
        <v>1429</v>
      </c>
      <c r="AG49" s="4777"/>
      <c r="AH49" s="4778"/>
      <c r="AI49" s="4820" t="s">
        <v>1430</v>
      </c>
      <c r="AK49" s="4397">
        <v>8.3158299099999997</v>
      </c>
      <c r="AL49" s="4398" t="s">
        <v>1431</v>
      </c>
      <c r="AM49" s="1543"/>
      <c r="AN49" s="284"/>
      <c r="AS49" s="1543"/>
      <c r="AT49" s="4775" t="s">
        <v>1432</v>
      </c>
      <c r="AU49" s="4775"/>
      <c r="AV49" s="288">
        <v>5000</v>
      </c>
      <c r="AW49" s="1647" t="s">
        <v>1433</v>
      </c>
      <c r="AY49" s="284"/>
      <c r="BC49" s="1543"/>
      <c r="BD49" s="4140">
        <v>20</v>
      </c>
      <c r="BE49" s="4161"/>
      <c r="BF49" s="4161"/>
      <c r="BG49" s="4140">
        <v>20</v>
      </c>
      <c r="BH49" s="4152">
        <f>BE49+$BD$3</f>
        <v>0</v>
      </c>
      <c r="BI49" s="4152">
        <f>BF49+$BE$3</f>
        <v>0</v>
      </c>
      <c r="BJ49" s="3918"/>
      <c r="BK49" s="4153">
        <f>BM49*BL49</f>
        <v>0</v>
      </c>
      <c r="BL49" s="4153">
        <f t="shared" si="34"/>
        <v>0</v>
      </c>
      <c r="BM49" s="3918"/>
      <c r="BN49" s="3918"/>
      <c r="BO49" s="3279">
        <f t="shared" si="28"/>
        <v>0</v>
      </c>
      <c r="BP49" s="1528"/>
      <c r="BQ49" s="1528"/>
      <c r="BR49" s="4769"/>
      <c r="BS49" s="4769"/>
      <c r="BU49" s="3921">
        <f t="shared" si="29"/>
        <v>0.61050000000000004</v>
      </c>
      <c r="BV49" s="3922">
        <f t="shared" si="30"/>
        <v>-0.622</v>
      </c>
      <c r="BW49" s="3923">
        <f t="shared" si="35"/>
        <v>-622</v>
      </c>
      <c r="BX49" s="3922">
        <f t="shared" si="31"/>
        <v>-128.40958230958228</v>
      </c>
      <c r="BY49" s="3922">
        <f>SUM(1+BV49)/BX49</f>
        <v>-2.9437055490818508E-3</v>
      </c>
      <c r="BZ49" s="3922">
        <f t="shared" si="32"/>
        <v>-1555.6220000000001</v>
      </c>
      <c r="CA49" s="3922">
        <f t="shared" si="33"/>
        <v>-1555.6220000000001</v>
      </c>
      <c r="CB49" s="3924">
        <f t="shared" si="37"/>
        <v>100</v>
      </c>
      <c r="CC49" s="3904">
        <f t="shared" si="38"/>
        <v>0</v>
      </c>
      <c r="CD49" s="284"/>
    </row>
    <row r="50" spans="9:82" ht="15" customHeight="1" thickBot="1">
      <c r="I50" s="2"/>
      <c r="J50" s="2"/>
      <c r="K50" s="2"/>
      <c r="L50" s="2"/>
      <c r="M50" s="2"/>
      <c r="S50" s="1543"/>
      <c r="AA50" s="1648" t="s">
        <v>1434</v>
      </c>
      <c r="AE50" s="284"/>
      <c r="AF50" s="4779" t="s">
        <v>936</v>
      </c>
      <c r="AG50" s="4780"/>
      <c r="AH50" s="4781"/>
      <c r="AI50" s="4821"/>
      <c r="AJ50" s="1586" t="s">
        <v>1435</v>
      </c>
      <c r="AK50" s="3899"/>
      <c r="AL50" s="1649">
        <v>717</v>
      </c>
      <c r="AM50" s="28"/>
      <c r="AN50" s="31"/>
      <c r="AS50" s="1543"/>
      <c r="AT50" s="4775" t="s">
        <v>742</v>
      </c>
      <c r="AU50" s="4775"/>
      <c r="AV50" s="1424">
        <v>3.51</v>
      </c>
      <c r="AW50" s="286"/>
      <c r="AY50" s="284"/>
      <c r="BC50" s="1543"/>
      <c r="CD50" s="284"/>
    </row>
    <row r="51" spans="9:82" ht="54" customHeight="1" thickBot="1">
      <c r="I51" s="2"/>
      <c r="J51" s="2"/>
      <c r="K51" s="2"/>
      <c r="L51" s="2"/>
      <c r="M51" s="2"/>
      <c r="S51" s="1543"/>
      <c r="T51" s="4822" t="s">
        <v>1436</v>
      </c>
      <c r="U51" s="4823"/>
      <c r="V51" s="4824"/>
      <c r="AA51" s="1650">
        <v>82.3</v>
      </c>
      <c r="AB51" s="1618" t="s">
        <v>1437</v>
      </c>
      <c r="AC51" s="1619" t="s">
        <v>601</v>
      </c>
      <c r="AD51" s="1651" t="s">
        <v>1438</v>
      </c>
      <c r="AE51" s="284"/>
      <c r="AF51" s="4831" t="s">
        <v>1439</v>
      </c>
      <c r="AG51" s="4832"/>
      <c r="AH51" s="4833"/>
      <c r="AI51" s="4381">
        <v>101.325</v>
      </c>
      <c r="AJ51" s="4834" t="s">
        <v>1437</v>
      </c>
      <c r="AK51" s="1652" t="s">
        <v>601</v>
      </c>
      <c r="AL51" s="1653" t="s">
        <v>1438</v>
      </c>
      <c r="AM51" s="4825" t="s">
        <v>1440</v>
      </c>
      <c r="AN51" s="1654" t="s">
        <v>1441</v>
      </c>
      <c r="AO51" s="3905"/>
      <c r="AP51" s="3905"/>
      <c r="AQ51" s="3905"/>
      <c r="AR51" s="1655"/>
      <c r="AS51" s="1543"/>
      <c r="AT51" s="4827" t="s">
        <v>1442</v>
      </c>
      <c r="AU51" s="4827"/>
      <c r="AV51" s="4391">
        <f>AV50*AV49</f>
        <v>17550</v>
      </c>
      <c r="AW51" s="4392" t="s">
        <v>502</v>
      </c>
      <c r="AY51" s="284"/>
      <c r="BC51" s="1543"/>
      <c r="CD51" s="284"/>
    </row>
    <row r="52" spans="9:82" ht="23.4" thickBot="1">
      <c r="I52" s="2"/>
      <c r="J52" s="2"/>
      <c r="K52" s="2"/>
      <c r="L52" s="2"/>
      <c r="M52" s="2"/>
      <c r="S52" s="1543"/>
      <c r="T52" s="350" t="s">
        <v>454</v>
      </c>
      <c r="U52" s="1418">
        <v>25</v>
      </c>
      <c r="V52" s="352" t="s">
        <v>421</v>
      </c>
      <c r="X52" s="4828" t="s">
        <v>1443</v>
      </c>
      <c r="Y52" s="4829"/>
      <c r="AA52" s="1542"/>
      <c r="AB52" s="1657">
        <v>44</v>
      </c>
      <c r="AC52" s="1658">
        <v>-1885</v>
      </c>
      <c r="AD52" s="1659">
        <f>$AA$51+(-(AC52/1000))*9.79</f>
        <v>100.75415</v>
      </c>
      <c r="AE52" s="352" t="s">
        <v>467</v>
      </c>
      <c r="AF52" s="4382">
        <f>$AI$51+(-(($AL$50+AK52)/1000))*AK47</f>
        <v>94.305570000000003</v>
      </c>
      <c r="AG52" s="4383"/>
      <c r="AH52" s="4383"/>
      <c r="AI52" s="4384" t="s">
        <v>1444</v>
      </c>
      <c r="AJ52" s="4835"/>
      <c r="AK52" s="4385">
        <v>0</v>
      </c>
      <c r="AL52" s="4386" t="str">
        <f>CONCATENATE(AF49,ROUND((AI51*EXP(-((AK47*AL50*AK48)/(288.15*AK49)))),1),AF50)</f>
        <v>BP 93,1 kPa</v>
      </c>
      <c r="AM52" s="4826"/>
      <c r="AN52" s="1660">
        <f>$AL$50-AK52</f>
        <v>717</v>
      </c>
      <c r="AO52" s="3906"/>
      <c r="AP52" s="3906"/>
      <c r="AQ52" s="3906"/>
      <c r="AR52" s="1661"/>
      <c r="AS52" s="1543"/>
      <c r="AT52" s="1177"/>
      <c r="AU52" s="1"/>
      <c r="AV52" s="2"/>
      <c r="AY52" s="284"/>
      <c r="BC52" s="28"/>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1"/>
    </row>
    <row r="53" spans="9:82">
      <c r="I53" s="2"/>
      <c r="J53" s="2"/>
      <c r="K53" s="2"/>
      <c r="L53" s="2"/>
      <c r="M53" s="2"/>
      <c r="S53" s="1543"/>
      <c r="T53" s="359" t="s">
        <v>457</v>
      </c>
      <c r="U53" s="288">
        <v>35</v>
      </c>
      <c r="V53" s="361" t="s">
        <v>421</v>
      </c>
      <c r="X53" s="350" t="s">
        <v>1445</v>
      </c>
      <c r="Y53" s="1499">
        <f>U61</f>
        <v>81.084384318675362</v>
      </c>
      <c r="Z53" s="352" t="s">
        <v>482</v>
      </c>
      <c r="AA53" s="1542"/>
      <c r="AB53" s="1663">
        <v>47</v>
      </c>
      <c r="AC53" s="1664">
        <v>-800</v>
      </c>
      <c r="AD53" s="1665">
        <f t="shared" ref="AD53:AD78" si="49">$AA$51+(-(AC53/1000))*9.79</f>
        <v>90.131999999999991</v>
      </c>
      <c r="AE53" s="361" t="s">
        <v>467</v>
      </c>
      <c r="AF53" s="359" t="s">
        <v>1446</v>
      </c>
      <c r="AG53" s="3901"/>
      <c r="AH53" s="3901"/>
      <c r="AI53" s="1664">
        <v>-940</v>
      </c>
      <c r="AJ53" s="1666">
        <v>1</v>
      </c>
      <c r="AK53" s="4387">
        <f>AI53</f>
        <v>-940</v>
      </c>
      <c r="AL53" s="4388" t="str">
        <f>CONCATENATE($AF$49,ROUND(($AI$51*EXP(-(($AK$47*$AN$53*$AK$48)/(288.15*$AK$49)))),1),$AF$50)</f>
        <v>BP 104 kPa</v>
      </c>
      <c r="AM53" s="4399">
        <f>$AI$51+(-(($AL$50+AK53)/1000))*9.79</f>
        <v>103.50817000000001</v>
      </c>
      <c r="AN53" s="1667">
        <f t="shared" ref="AN53:AN67" si="50">$AL$50+AK53</f>
        <v>-223</v>
      </c>
      <c r="AO53" s="3907"/>
      <c r="AP53" s="3907"/>
      <c r="AQ53" s="3907"/>
      <c r="AR53" s="1661"/>
      <c r="AS53" s="1543"/>
      <c r="AT53" s="1177"/>
      <c r="AU53" s="532"/>
      <c r="AV53" s="2"/>
      <c r="AY53" s="284"/>
    </row>
    <row r="54" spans="9:82">
      <c r="I54" s="2"/>
      <c r="J54" s="2"/>
      <c r="K54" s="2"/>
      <c r="L54" s="2"/>
      <c r="M54" s="2"/>
      <c r="S54" s="1543"/>
      <c r="T54" s="359" t="s">
        <v>460</v>
      </c>
      <c r="U54" s="288">
        <v>89</v>
      </c>
      <c r="V54" s="361" t="s">
        <v>1393</v>
      </c>
      <c r="X54" s="359" t="s">
        <v>1447</v>
      </c>
      <c r="Y54" s="1424">
        <f>U77</f>
        <v>75.695767662831827</v>
      </c>
      <c r="Z54" s="361" t="s">
        <v>482</v>
      </c>
      <c r="AA54" s="1542"/>
      <c r="AB54" s="1663">
        <v>50</v>
      </c>
      <c r="AC54" s="1664">
        <v>-1000</v>
      </c>
      <c r="AD54" s="1665">
        <f t="shared" si="49"/>
        <v>92.09</v>
      </c>
      <c r="AE54" s="361" t="s">
        <v>467</v>
      </c>
      <c r="AF54" s="359" t="s">
        <v>1448</v>
      </c>
      <c r="AG54" s="3901"/>
      <c r="AH54" s="3901"/>
      <c r="AI54" s="1664">
        <v>-60</v>
      </c>
      <c r="AJ54" s="1668">
        <v>2</v>
      </c>
      <c r="AK54" s="4389">
        <f>AK53+$AI$54</f>
        <v>-1000</v>
      </c>
      <c r="AL54" s="4388" t="str">
        <f>CONCATENATE($AF$49,ROUND(($AI$51*EXP(-(($AK$47*AN54*$AK$48)/(288.15*$AK$49)))),1),$AF$50)</f>
        <v>BP 104,8 kPa</v>
      </c>
      <c r="AM54" s="4400">
        <f>$AI$51+(-(($AL$50+AK54)/1000))*9.79</f>
        <v>104.09557000000001</v>
      </c>
      <c r="AN54" s="1667">
        <f t="shared" si="50"/>
        <v>-283</v>
      </c>
      <c r="AO54" s="3907"/>
      <c r="AP54" s="3907"/>
      <c r="AQ54" s="3907"/>
      <c r="AR54" s="1661"/>
      <c r="AS54" s="1543"/>
      <c r="AT54" s="1177"/>
      <c r="AU54" s="1"/>
      <c r="AV54" s="2"/>
      <c r="AY54" s="284"/>
    </row>
    <row r="55" spans="9:82" ht="13.8" thickBot="1">
      <c r="I55" s="2"/>
      <c r="J55" s="2"/>
      <c r="K55" s="2"/>
      <c r="L55" s="2"/>
      <c r="M55" s="2"/>
      <c r="S55" s="1543"/>
      <c r="T55" s="359" t="s">
        <v>477</v>
      </c>
      <c r="U55" s="1109">
        <f>SUM(1+U57)/U59</f>
        <v>0.99525970288626275</v>
      </c>
      <c r="V55" s="361" t="s">
        <v>478</v>
      </c>
      <c r="X55" s="359" t="s">
        <v>1449</v>
      </c>
      <c r="Y55" s="3735">
        <f>U55</f>
        <v>0.99525970288626275</v>
      </c>
      <c r="Z55" s="361" t="s">
        <v>478</v>
      </c>
      <c r="AA55" s="1542"/>
      <c r="AB55" s="1663">
        <v>53</v>
      </c>
      <c r="AC55" s="1664">
        <v>-1590</v>
      </c>
      <c r="AD55" s="1665">
        <f t="shared" si="49"/>
        <v>97.866099999999989</v>
      </c>
      <c r="AE55" s="361" t="s">
        <v>467</v>
      </c>
      <c r="AF55" s="1543"/>
      <c r="AI55" s="1542"/>
      <c r="AJ55" s="1663">
        <v>3</v>
      </c>
      <c r="AK55" s="4389">
        <f t="shared" ref="AK55:AK67" si="51">AK54+$AI$54</f>
        <v>-1060</v>
      </c>
      <c r="AL55" s="4388" t="str">
        <f t="shared" ref="AL55:AL67" si="52">CONCATENATE($AF$49,ROUND(($AI$51*EXP(-(($AK$47*AN55*$AK$48)/(288.15*$AK$49)))),1),$AF$50)</f>
        <v>BP 105,5 kPa</v>
      </c>
      <c r="AM55" s="4400">
        <f t="shared" ref="AM55:AM67" si="53">$AI$51+(-(($AL$50+AK55)/1000))*9.79</f>
        <v>104.68297</v>
      </c>
      <c r="AN55" s="1667">
        <f t="shared" si="50"/>
        <v>-343</v>
      </c>
      <c r="AO55" s="3907"/>
      <c r="AP55" s="3907"/>
      <c r="AQ55" s="3907"/>
      <c r="AR55" s="1661"/>
      <c r="AS55" s="28"/>
      <c r="AT55" s="1670"/>
      <c r="AU55" s="30"/>
      <c r="AV55" s="683"/>
      <c r="AW55" s="30"/>
      <c r="AX55" s="30"/>
      <c r="AY55" s="31"/>
    </row>
    <row r="56" spans="9:82" ht="13.2" customHeight="1">
      <c r="I56" s="2"/>
      <c r="J56" s="2"/>
      <c r="K56" s="2"/>
      <c r="L56" s="2"/>
      <c r="M56" s="2"/>
      <c r="S56" s="1543"/>
      <c r="T56" s="359" t="s">
        <v>463</v>
      </c>
      <c r="U56" s="3735">
        <f>EXP(SUM(17.27*U52)/(SUM(237.3+U52)))*0.6105-((0.000644*U54)*(U53-U52))</f>
        <v>2.5930618345414707</v>
      </c>
      <c r="V56" s="361" t="s">
        <v>1393</v>
      </c>
      <c r="X56" s="359" t="s">
        <v>1450</v>
      </c>
      <c r="Y56" s="288">
        <v>262</v>
      </c>
      <c r="Z56" s="361" t="s">
        <v>274</v>
      </c>
      <c r="AA56" s="1542"/>
      <c r="AB56" s="1663">
        <v>56</v>
      </c>
      <c r="AC56" s="1664">
        <v>-1680</v>
      </c>
      <c r="AD56" s="1665">
        <f t="shared" si="49"/>
        <v>98.747199999999992</v>
      </c>
      <c r="AE56" s="361" t="s">
        <v>467</v>
      </c>
      <c r="AI56" s="1542"/>
      <c r="AJ56" s="1663">
        <v>4</v>
      </c>
      <c r="AK56" s="4389">
        <f t="shared" si="51"/>
        <v>-1120</v>
      </c>
      <c r="AL56" s="4388" t="str">
        <f t="shared" si="52"/>
        <v>BP 106,3 kPa</v>
      </c>
      <c r="AM56" s="4400">
        <f t="shared" si="53"/>
        <v>105.27037</v>
      </c>
      <c r="AN56" s="1667">
        <f t="shared" si="50"/>
        <v>-403</v>
      </c>
      <c r="AO56" s="3907"/>
      <c r="AP56" s="3907"/>
      <c r="AQ56" s="3907"/>
      <c r="AR56" s="1661"/>
      <c r="AT56" s="1177"/>
      <c r="AU56" s="1"/>
      <c r="AV56" s="2"/>
    </row>
    <row r="57" spans="9:82" ht="16.2" thickBot="1">
      <c r="I57" s="2"/>
      <c r="J57" s="2"/>
      <c r="K57" s="2"/>
      <c r="L57" s="2"/>
      <c r="M57" s="2"/>
      <c r="S57" s="1543"/>
      <c r="T57" s="374" t="s">
        <v>464</v>
      </c>
      <c r="U57" s="1109">
        <f>SUM((0.622*U56)/(U54-U56))</f>
        <v>1.8666145281022711E-2</v>
      </c>
      <c r="V57" s="361" t="s">
        <v>465</v>
      </c>
      <c r="X57" s="1672" t="s">
        <v>1451</v>
      </c>
      <c r="Y57" s="4377">
        <f>(Y53-Y54)*(Y58)</f>
        <v>1405.1251291080544</v>
      </c>
      <c r="Z57" s="1674" t="s">
        <v>1424</v>
      </c>
      <c r="AA57" s="1542"/>
      <c r="AB57" s="1663">
        <v>59</v>
      </c>
      <c r="AC57" s="1664">
        <v>-1770</v>
      </c>
      <c r="AD57" s="1665">
        <f t="shared" si="49"/>
        <v>99.628299999999996</v>
      </c>
      <c r="AE57" s="361" t="s">
        <v>467</v>
      </c>
      <c r="AI57" s="1542"/>
      <c r="AJ57" s="1663">
        <v>5</v>
      </c>
      <c r="AK57" s="4389">
        <f t="shared" si="51"/>
        <v>-1180</v>
      </c>
      <c r="AL57" s="4388" t="str">
        <f t="shared" si="52"/>
        <v>BP 107 kPa</v>
      </c>
      <c r="AM57" s="4400">
        <f t="shared" si="53"/>
        <v>105.85777</v>
      </c>
      <c r="AN57" s="1667">
        <f t="shared" si="50"/>
        <v>-463</v>
      </c>
      <c r="AO57" s="3907"/>
      <c r="AP57" s="3907"/>
      <c r="AQ57" s="3907"/>
      <c r="AR57" s="1661"/>
      <c r="AT57" s="1177"/>
      <c r="AU57" s="1"/>
      <c r="AV57" s="2"/>
    </row>
    <row r="58" spans="9:82" ht="13.8" thickBot="1">
      <c r="I58" s="2"/>
      <c r="J58" s="2"/>
      <c r="K58" s="2"/>
      <c r="L58" s="2"/>
      <c r="M58" s="2"/>
      <c r="S58" s="1543"/>
      <c r="T58" s="374" t="s">
        <v>469</v>
      </c>
      <c r="U58" s="3735">
        <f>U57*1000</f>
        <v>18.666145281022711</v>
      </c>
      <c r="V58" s="361" t="s">
        <v>465</v>
      </c>
      <c r="X58" s="1675" t="s">
        <v>1452</v>
      </c>
      <c r="Y58" s="4378">
        <f>Y56*U55</f>
        <v>260.75804215620082</v>
      </c>
      <c r="Z58" s="1677" t="s">
        <v>511</v>
      </c>
      <c r="AA58" s="1542"/>
      <c r="AB58" s="1663">
        <v>62</v>
      </c>
      <c r="AC58" s="1664">
        <v>-1860</v>
      </c>
      <c r="AD58" s="1665">
        <f t="shared" si="49"/>
        <v>100.5094</v>
      </c>
      <c r="AE58" s="361" t="s">
        <v>467</v>
      </c>
      <c r="AI58" s="1542"/>
      <c r="AJ58" s="1663">
        <v>6</v>
      </c>
      <c r="AK58" s="4389">
        <f t="shared" si="51"/>
        <v>-1240</v>
      </c>
      <c r="AL58" s="4388" t="str">
        <f t="shared" si="52"/>
        <v>BP 107,8 kPa</v>
      </c>
      <c r="AM58" s="4400">
        <f t="shared" si="53"/>
        <v>106.44517</v>
      </c>
      <c r="AN58" s="1667">
        <f t="shared" si="50"/>
        <v>-523</v>
      </c>
      <c r="AO58" s="3907"/>
      <c r="AP58" s="3907"/>
      <c r="AQ58" s="3907"/>
      <c r="AR58" s="1661"/>
      <c r="AS58" s="1177"/>
    </row>
    <row r="59" spans="9:82">
      <c r="I59" s="2"/>
      <c r="J59" s="2"/>
      <c r="K59" s="2"/>
      <c r="L59" s="2"/>
      <c r="M59" s="2"/>
      <c r="S59" s="1543"/>
      <c r="T59" s="359" t="s">
        <v>471</v>
      </c>
      <c r="U59" s="3735">
        <f>SUM((0.287*(273.15+U53))/(U54-U56))</f>
        <v>1.0235179243436472</v>
      </c>
      <c r="V59" s="361" t="s">
        <v>472</v>
      </c>
      <c r="Y59" s="2"/>
      <c r="AA59" s="1542"/>
      <c r="AB59" s="1678" t="s">
        <v>1453</v>
      </c>
      <c r="AC59" s="1679">
        <v>-1950</v>
      </c>
      <c r="AD59" s="1665">
        <f t="shared" si="49"/>
        <v>101.3905</v>
      </c>
      <c r="AE59" s="361" t="s">
        <v>467</v>
      </c>
      <c r="AF59" s="1543"/>
      <c r="AI59" s="1542"/>
      <c r="AJ59" s="1663">
        <v>7</v>
      </c>
      <c r="AK59" s="4389">
        <f t="shared" si="51"/>
        <v>-1300</v>
      </c>
      <c r="AL59" s="4388" t="str">
        <f t="shared" si="52"/>
        <v>BP 108,6 kPa</v>
      </c>
      <c r="AM59" s="4400">
        <f t="shared" si="53"/>
        <v>107.03257000000001</v>
      </c>
      <c r="AN59" s="1667">
        <f t="shared" si="50"/>
        <v>-583</v>
      </c>
      <c r="AO59" s="3907"/>
      <c r="AP59" s="3907"/>
      <c r="AQ59" s="3907"/>
      <c r="AR59" s="1661"/>
      <c r="AS59" s="1177"/>
    </row>
    <row r="60" spans="9:82" ht="13.8" thickBot="1">
      <c r="I60" s="2"/>
      <c r="J60" s="2"/>
      <c r="K60" s="2"/>
      <c r="L60" s="2"/>
      <c r="M60" s="2"/>
      <c r="S60" s="1543"/>
      <c r="T60" s="359" t="s">
        <v>481</v>
      </c>
      <c r="U60" s="3735">
        <f>(1.005*U53)+SUM((U57*((1.8*U53)+2501)))</f>
        <v>83.034996500542235</v>
      </c>
      <c r="V60" s="361" t="s">
        <v>482</v>
      </c>
      <c r="AA60" s="1542"/>
      <c r="AB60" s="1663">
        <v>68</v>
      </c>
      <c r="AC60" s="1664">
        <v>-2040</v>
      </c>
      <c r="AD60" s="1276">
        <f t="shared" si="49"/>
        <v>102.27159999999999</v>
      </c>
      <c r="AE60" s="361" t="s">
        <v>467</v>
      </c>
      <c r="AF60" s="1543"/>
      <c r="AI60" s="1542"/>
      <c r="AJ60" s="1663">
        <v>8</v>
      </c>
      <c r="AK60" s="4389">
        <f t="shared" si="51"/>
        <v>-1360</v>
      </c>
      <c r="AL60" s="4388" t="str">
        <f t="shared" si="52"/>
        <v>BP 109,3 kPa</v>
      </c>
      <c r="AM60" s="4400">
        <f t="shared" si="53"/>
        <v>107.61997</v>
      </c>
      <c r="AN60" s="1667">
        <f t="shared" si="50"/>
        <v>-643</v>
      </c>
      <c r="AO60" s="3907"/>
      <c r="AP60" s="3907"/>
      <c r="AQ60" s="3907"/>
      <c r="AR60" s="1661"/>
      <c r="AS60" s="1177"/>
    </row>
    <row r="61" spans="9:82" ht="16.2" thickBot="1">
      <c r="I61" s="2"/>
      <c r="J61" s="2"/>
      <c r="K61" s="2"/>
      <c r="L61" s="2"/>
      <c r="M61" s="2"/>
      <c r="S61" s="1543"/>
      <c r="T61" s="359" t="s">
        <v>485</v>
      </c>
      <c r="U61" s="3735">
        <f>SUM(U60-(U57*(4.18*U52)))</f>
        <v>81.084384318675362</v>
      </c>
      <c r="V61" s="361" t="s">
        <v>482</v>
      </c>
      <c r="X61" s="1680" t="s">
        <v>1454</v>
      </c>
      <c r="Y61" s="4379">
        <v>0</v>
      </c>
      <c r="Z61" s="1681" t="s">
        <v>1424</v>
      </c>
      <c r="AA61" s="1542"/>
      <c r="AB61" s="1663" t="s">
        <v>1455</v>
      </c>
      <c r="AC61" s="1664">
        <v>-2130</v>
      </c>
      <c r="AD61" s="1276">
        <f t="shared" si="49"/>
        <v>103.1527</v>
      </c>
      <c r="AE61" s="361" t="s">
        <v>467</v>
      </c>
      <c r="AF61" s="1543"/>
      <c r="AI61" s="1542"/>
      <c r="AJ61" s="1663">
        <v>9</v>
      </c>
      <c r="AK61" s="4389">
        <f t="shared" si="51"/>
        <v>-1420</v>
      </c>
      <c r="AL61" s="4388" t="str">
        <f t="shared" si="52"/>
        <v>BP 110,1 kPa</v>
      </c>
      <c r="AM61" s="4400">
        <f t="shared" si="53"/>
        <v>108.20737</v>
      </c>
      <c r="AN61" s="1667">
        <f t="shared" si="50"/>
        <v>-703</v>
      </c>
      <c r="AO61" s="3907"/>
      <c r="AP61" s="3907"/>
      <c r="AQ61" s="3907"/>
      <c r="AR61" s="1661"/>
      <c r="AS61" s="1177"/>
    </row>
    <row r="62" spans="9:82" ht="25.2" thickBot="1">
      <c r="I62" s="2"/>
      <c r="J62" s="2"/>
      <c r="K62" s="2"/>
      <c r="L62" s="2"/>
      <c r="M62" s="2"/>
      <c r="S62" s="1543"/>
      <c r="T62" s="359" t="s">
        <v>488</v>
      </c>
      <c r="U62" s="1108">
        <f>SUM(U56/((EXP(SUM(17.27*U53)/(SUM(237.3+U53))))*0.6105))*100</f>
        <v>46.140550323907277</v>
      </c>
      <c r="V62" s="388" t="s">
        <v>426</v>
      </c>
      <c r="X62" s="1682" t="s">
        <v>1456</v>
      </c>
      <c r="Y62" s="4380">
        <f>Y61+Y57</f>
        <v>1405.1251291080544</v>
      </c>
      <c r="Z62" s="1677" t="s">
        <v>1424</v>
      </c>
      <c r="AA62" s="1542"/>
      <c r="AB62" s="1663" t="s">
        <v>1457</v>
      </c>
      <c r="AC62" s="1664">
        <v>-2220</v>
      </c>
      <c r="AD62" s="1276">
        <f t="shared" si="49"/>
        <v>104.0338</v>
      </c>
      <c r="AE62" s="361" t="s">
        <v>467</v>
      </c>
      <c r="AF62" s="1543"/>
      <c r="AI62" s="1542"/>
      <c r="AJ62" s="1663">
        <v>10</v>
      </c>
      <c r="AK62" s="4389">
        <f t="shared" si="51"/>
        <v>-1480</v>
      </c>
      <c r="AL62" s="4388" t="str">
        <f t="shared" si="52"/>
        <v>BP 110,9 kPa</v>
      </c>
      <c r="AM62" s="4400">
        <f t="shared" si="53"/>
        <v>108.79477</v>
      </c>
      <c r="AN62" s="1667">
        <f t="shared" si="50"/>
        <v>-763</v>
      </c>
      <c r="AO62" s="3907"/>
      <c r="AP62" s="3907"/>
      <c r="AQ62" s="3907"/>
      <c r="AR62" s="1661"/>
      <c r="AS62" s="1177"/>
    </row>
    <row r="63" spans="9:82" ht="13.8" thickBot="1">
      <c r="I63" s="2"/>
      <c r="J63" s="2"/>
      <c r="K63" s="2"/>
      <c r="L63" s="2"/>
      <c r="M63" s="2"/>
      <c r="S63" s="1543"/>
      <c r="T63" s="392" t="s">
        <v>1458</v>
      </c>
      <c r="U63" s="1506">
        <f>(237.3*(LN(U56/0.6105)))/(17.27-(LN(U56/0.6105)))</f>
        <v>21.689694665785176</v>
      </c>
      <c r="V63" s="394" t="s">
        <v>421</v>
      </c>
      <c r="X63" s="1541"/>
      <c r="AA63" s="1542"/>
      <c r="AB63" s="1663" t="s">
        <v>1459</v>
      </c>
      <c r="AC63" s="1664">
        <v>-2310</v>
      </c>
      <c r="AD63" s="1276">
        <f t="shared" si="49"/>
        <v>104.91489999999999</v>
      </c>
      <c r="AE63" s="361" t="s">
        <v>467</v>
      </c>
      <c r="AF63" s="1543"/>
      <c r="AJ63" s="1663">
        <v>11</v>
      </c>
      <c r="AK63" s="4389">
        <f t="shared" si="51"/>
        <v>-1540</v>
      </c>
      <c r="AL63" s="4388" t="str">
        <f t="shared" si="52"/>
        <v>BP 111,7 kPa</v>
      </c>
      <c r="AM63" s="4400">
        <f t="shared" si="53"/>
        <v>109.38217</v>
      </c>
      <c r="AN63" s="1667">
        <f t="shared" si="50"/>
        <v>-823</v>
      </c>
      <c r="AO63" s="3907"/>
      <c r="AP63" s="3907"/>
      <c r="AQ63" s="3907"/>
      <c r="AR63" s="1661"/>
      <c r="AS63" s="1177"/>
    </row>
    <row r="64" spans="9:82" ht="15" thickBot="1">
      <c r="I64" s="2"/>
      <c r="J64" s="2"/>
      <c r="K64" s="2"/>
      <c r="L64" s="2"/>
      <c r="M64" s="2"/>
      <c r="S64" s="1543"/>
      <c r="U64"/>
      <c r="AA64" s="1542"/>
      <c r="AB64" s="1663" t="s">
        <v>1460</v>
      </c>
      <c r="AC64" s="1664">
        <v>-2604</v>
      </c>
      <c r="AD64" s="1276">
        <f t="shared" si="49"/>
        <v>107.79316</v>
      </c>
      <c r="AE64" s="361" t="s">
        <v>467</v>
      </c>
      <c r="AF64" s="1543"/>
      <c r="AJ64" s="1663">
        <v>12</v>
      </c>
      <c r="AK64" s="4389">
        <f t="shared" si="51"/>
        <v>-1600</v>
      </c>
      <c r="AL64" s="4388" t="str">
        <f t="shared" si="52"/>
        <v>BP 112,5 kPa</v>
      </c>
      <c r="AM64" s="4400">
        <f t="shared" si="53"/>
        <v>109.96957</v>
      </c>
      <c r="AN64" s="1667">
        <f t="shared" si="50"/>
        <v>-883</v>
      </c>
      <c r="AO64" s="3907"/>
      <c r="AP64" s="3907"/>
      <c r="AQ64" s="3907"/>
      <c r="AR64" s="1661"/>
      <c r="AS64" s="1177"/>
    </row>
    <row r="65" spans="9:47" ht="21.6" thickBot="1">
      <c r="I65" s="2"/>
      <c r="J65" s="2"/>
      <c r="K65" s="2"/>
      <c r="L65" s="2"/>
      <c r="M65" s="2"/>
      <c r="S65" s="1543"/>
      <c r="T65" s="359" t="s">
        <v>3517</v>
      </c>
      <c r="U65" s="1109">
        <f>1/U59</f>
        <v>0.97702245971048474</v>
      </c>
      <c r="V65" s="361" t="s">
        <v>478</v>
      </c>
      <c r="X65" s="1684" t="s">
        <v>1461</v>
      </c>
      <c r="Y65" s="1685">
        <f>U57*Y58</f>
        <v>4.8673474980826885</v>
      </c>
      <c r="Z65" s="1686" t="s">
        <v>1462</v>
      </c>
      <c r="AA65" s="1542"/>
      <c r="AB65" s="1663" t="s">
        <v>1463</v>
      </c>
      <c r="AC65" s="1664">
        <v>-2699</v>
      </c>
      <c r="AD65" s="1276">
        <f t="shared" si="49"/>
        <v>108.72320999999999</v>
      </c>
      <c r="AE65" s="361" t="s">
        <v>467</v>
      </c>
      <c r="AF65" s="1543"/>
      <c r="AJ65" s="1663">
        <v>13</v>
      </c>
      <c r="AK65" s="4389">
        <f t="shared" si="51"/>
        <v>-1660</v>
      </c>
      <c r="AL65" s="4388" t="str">
        <f t="shared" si="52"/>
        <v>BP 113,3 kPa</v>
      </c>
      <c r="AM65" s="4400">
        <f t="shared" si="53"/>
        <v>110.55697000000001</v>
      </c>
      <c r="AN65" s="1667">
        <f t="shared" si="50"/>
        <v>-943</v>
      </c>
      <c r="AO65" s="3907"/>
      <c r="AP65" s="3907"/>
      <c r="AQ65" s="3907"/>
      <c r="AR65" s="1661"/>
      <c r="AS65" s="1177"/>
    </row>
    <row r="66" spans="9:47" ht="13.8" thickBot="1">
      <c r="I66" s="2"/>
      <c r="J66" s="2"/>
      <c r="K66" s="2"/>
      <c r="L66" s="2"/>
      <c r="M66" s="2"/>
      <c r="S66" s="1543"/>
      <c r="AA66" s="1542"/>
      <c r="AB66" s="1663" t="s">
        <v>1464</v>
      </c>
      <c r="AC66" s="1664">
        <v>-2798</v>
      </c>
      <c r="AD66" s="1276">
        <f t="shared" si="49"/>
        <v>109.69242</v>
      </c>
      <c r="AE66" s="361" t="s">
        <v>467</v>
      </c>
      <c r="AF66" s="1543"/>
      <c r="AJ66" s="1663">
        <v>14</v>
      </c>
      <c r="AK66" s="4389">
        <f t="shared" si="51"/>
        <v>-1720</v>
      </c>
      <c r="AL66" s="4388" t="str">
        <f t="shared" si="52"/>
        <v>BP 114,1 kPa</v>
      </c>
      <c r="AM66" s="4400">
        <f t="shared" si="53"/>
        <v>111.14437</v>
      </c>
      <c r="AN66" s="1667">
        <f t="shared" si="50"/>
        <v>-1003</v>
      </c>
      <c r="AO66" s="3907"/>
      <c r="AP66" s="3907"/>
      <c r="AQ66" s="3907"/>
      <c r="AR66" s="1661"/>
      <c r="AS66" s="1177"/>
    </row>
    <row r="67" spans="9:47" ht="23.4" thickBot="1">
      <c r="I67" s="2"/>
      <c r="J67" s="2"/>
      <c r="K67" s="2"/>
      <c r="L67" s="2"/>
      <c r="M67" s="2"/>
      <c r="S67" s="1543"/>
      <c r="T67" s="4815">
        <v>26</v>
      </c>
      <c r="U67" s="4816"/>
      <c r="V67" s="4817"/>
      <c r="AA67" s="1542"/>
      <c r="AB67" s="1663" t="s">
        <v>1465</v>
      </c>
      <c r="AC67" s="1664">
        <v>-2904</v>
      </c>
      <c r="AD67" s="1276">
        <f t="shared" si="49"/>
        <v>110.73016</v>
      </c>
      <c r="AE67" s="361" t="s">
        <v>467</v>
      </c>
      <c r="AF67" s="1543"/>
      <c r="AJ67" s="1687">
        <v>15</v>
      </c>
      <c r="AK67" s="4390">
        <f t="shared" si="51"/>
        <v>-1780</v>
      </c>
      <c r="AL67" s="4388" t="str">
        <f t="shared" si="52"/>
        <v>BP 114,9 kPa</v>
      </c>
      <c r="AM67" s="4401">
        <f t="shared" si="53"/>
        <v>111.73177</v>
      </c>
      <c r="AN67" s="1667">
        <f t="shared" si="50"/>
        <v>-1063</v>
      </c>
      <c r="AO67" s="3907"/>
      <c r="AP67" s="3907"/>
      <c r="AQ67" s="3907"/>
      <c r="AS67" s="1177"/>
    </row>
    <row r="68" spans="9:47" ht="15" thickBot="1">
      <c r="I68" s="2"/>
      <c r="J68" s="2"/>
      <c r="K68" s="2"/>
      <c r="L68" s="2"/>
      <c r="M68" s="2"/>
      <c r="S68" s="1543"/>
      <c r="T68" s="350" t="s">
        <v>454</v>
      </c>
      <c r="U68" s="1418">
        <v>27</v>
      </c>
      <c r="V68" s="352" t="s">
        <v>421</v>
      </c>
      <c r="X68" s="1688" t="s">
        <v>1466</v>
      </c>
      <c r="Y68" s="1689">
        <v>14</v>
      </c>
      <c r="Z68" s="1681" t="s">
        <v>421</v>
      </c>
      <c r="AA68" s="1542"/>
      <c r="AB68" s="1663" t="s">
        <v>1467</v>
      </c>
      <c r="AC68" s="1664">
        <v>-2974</v>
      </c>
      <c r="AD68" s="1276">
        <f t="shared" si="49"/>
        <v>111.41546</v>
      </c>
      <c r="AE68" s="361" t="s">
        <v>467</v>
      </c>
      <c r="AF68" s="1690" t="s">
        <v>1468</v>
      </c>
      <c r="AG68" s="3902"/>
      <c r="AH68" s="3902"/>
      <c r="AI68" s="4145" t="s">
        <v>1469</v>
      </c>
      <c r="AJ68" s="4145"/>
      <c r="AK68" s="4145"/>
      <c r="AL68" s="4145"/>
      <c r="AM68" s="4145"/>
      <c r="AN68" s="4373"/>
      <c r="AO68" s="3914"/>
      <c r="AP68" s="3914"/>
      <c r="AQ68" s="3914"/>
    </row>
    <row r="69" spans="9:47" ht="25.2" thickBot="1">
      <c r="I69" s="2"/>
      <c r="J69" s="2"/>
      <c r="K69" s="2"/>
      <c r="L69" s="2"/>
      <c r="M69" s="2"/>
      <c r="S69" s="1543"/>
      <c r="T69" s="359" t="s">
        <v>457</v>
      </c>
      <c r="U69" s="288">
        <v>35</v>
      </c>
      <c r="V69" s="361" t="s">
        <v>421</v>
      </c>
      <c r="X69" s="1691" t="s">
        <v>1470</v>
      </c>
      <c r="Y69" s="1683">
        <f>Y57/(4.187*Y68)</f>
        <v>23.970881454639432</v>
      </c>
      <c r="Z69" s="1692" t="s">
        <v>535</v>
      </c>
      <c r="AA69" s="1542"/>
      <c r="AB69" s="1663" t="s">
        <v>1471</v>
      </c>
      <c r="AC69" s="1664">
        <v>-3013</v>
      </c>
      <c r="AD69" s="1276">
        <f t="shared" si="49"/>
        <v>111.79727</v>
      </c>
      <c r="AE69" s="361" t="s">
        <v>467</v>
      </c>
      <c r="AF69" s="4374" t="s">
        <v>1472</v>
      </c>
      <c r="AG69" s="4375"/>
      <c r="AH69" s="4375"/>
      <c r="AI69" s="4375"/>
      <c r="AJ69" s="4375"/>
      <c r="AK69" s="4375"/>
      <c r="AL69" s="4375"/>
      <c r="AM69" s="4375"/>
      <c r="AN69" s="4376"/>
      <c r="AO69" s="3915"/>
      <c r="AP69" s="3915"/>
      <c r="AQ69" s="3915"/>
    </row>
    <row r="70" spans="9:47" ht="38.4" customHeight="1" thickBot="1">
      <c r="I70" s="2"/>
      <c r="J70" s="2"/>
      <c r="K70" s="2"/>
      <c r="L70" s="2"/>
      <c r="M70" s="2"/>
      <c r="S70" s="1543"/>
      <c r="T70" s="359" t="s">
        <v>460</v>
      </c>
      <c r="U70" s="288">
        <v>114.8</v>
      </c>
      <c r="V70" s="361" t="s">
        <v>1393</v>
      </c>
      <c r="AA70" s="1542"/>
      <c r="AB70" s="1693" t="s">
        <v>1473</v>
      </c>
      <c r="AC70" s="1664">
        <v>-3052</v>
      </c>
      <c r="AD70" s="1276">
        <f t="shared" si="49"/>
        <v>112.17908</v>
      </c>
      <c r="AE70" s="361" t="s">
        <v>467</v>
      </c>
      <c r="AF70" s="4760" t="s">
        <v>2</v>
      </c>
      <c r="AG70" s="4760"/>
      <c r="AH70" s="4760"/>
      <c r="AI70" s="4760"/>
      <c r="AJ70" s="4760"/>
      <c r="AK70" s="4760"/>
      <c r="AL70" s="4760"/>
      <c r="AM70" s="4760"/>
      <c r="AN70" s="4760"/>
      <c r="AO70" s="4760"/>
      <c r="AP70" s="4760"/>
      <c r="AQ70" s="4761"/>
      <c r="AU70" s="1"/>
    </row>
    <row r="71" spans="9:47" ht="13.95" customHeight="1" thickBot="1">
      <c r="I71" s="2"/>
      <c r="J71" s="2"/>
      <c r="K71" s="2"/>
      <c r="L71" s="2"/>
      <c r="M71" s="2"/>
      <c r="S71" s="1543"/>
      <c r="T71" s="359" t="s">
        <v>463</v>
      </c>
      <c r="U71" s="3735">
        <f>EXP(SUM(17.27*U68)/(SUM(237.3+U68)))*0.6105-((0.000644*U70)*(U69-U68))</f>
        <v>2.9721394264121175</v>
      </c>
      <c r="V71" s="361" t="s">
        <v>1393</v>
      </c>
      <c r="X71" s="4789" t="s">
        <v>1474</v>
      </c>
      <c r="Y71" s="4790"/>
      <c r="Z71" s="4791"/>
      <c r="AA71" s="1542"/>
      <c r="AB71" s="1693" t="s">
        <v>1475</v>
      </c>
      <c r="AC71" s="1664">
        <v>-3091</v>
      </c>
      <c r="AD71" s="1276">
        <f t="shared" si="49"/>
        <v>112.56089</v>
      </c>
      <c r="AE71" s="361" t="s">
        <v>467</v>
      </c>
      <c r="AF71" s="4762" t="s">
        <v>3</v>
      </c>
      <c r="AG71" s="4762"/>
      <c r="AH71" s="4762"/>
      <c r="AI71" s="4762"/>
      <c r="AJ71" s="4762"/>
      <c r="AK71" s="4762"/>
      <c r="AL71" s="4762"/>
      <c r="AM71" s="4762"/>
      <c r="AN71" s="4762"/>
      <c r="AO71" s="4762"/>
      <c r="AP71" s="4762"/>
      <c r="AQ71" s="4763"/>
      <c r="AU71" s="1"/>
    </row>
    <row r="72" spans="9:47" ht="13.95" customHeight="1">
      <c r="I72" s="2"/>
      <c r="J72" s="2"/>
      <c r="K72" s="2"/>
      <c r="L72" s="2"/>
      <c r="M72" s="2"/>
      <c r="S72" s="1543"/>
      <c r="T72" s="374" t="s">
        <v>464</v>
      </c>
      <c r="U72" s="3735">
        <f>SUM((0.622*U71)/(U70-U71))</f>
        <v>1.653139668188346E-2</v>
      </c>
      <c r="V72" s="361" t="s">
        <v>1398</v>
      </c>
      <c r="X72" s="1694" t="s">
        <v>1476</v>
      </c>
      <c r="Y72" s="1695">
        <v>10.294</v>
      </c>
      <c r="Z72" s="1696" t="s">
        <v>1401</v>
      </c>
      <c r="AA72" s="1542"/>
      <c r="AB72" s="1693" t="s">
        <v>1477</v>
      </c>
      <c r="AC72" s="1664">
        <v>-3130</v>
      </c>
      <c r="AD72" s="1276">
        <f t="shared" si="49"/>
        <v>112.9427</v>
      </c>
      <c r="AE72" s="361" t="s">
        <v>467</v>
      </c>
      <c r="AF72" s="4762" t="s">
        <v>5</v>
      </c>
      <c r="AG72" s="4762"/>
      <c r="AH72" s="4762"/>
      <c r="AI72" s="4762"/>
      <c r="AJ72" s="4762"/>
      <c r="AK72" s="4762"/>
      <c r="AL72" s="4762"/>
      <c r="AM72" s="4762"/>
      <c r="AN72" s="4762"/>
      <c r="AO72" s="4762"/>
      <c r="AP72" s="4762"/>
      <c r="AQ72" s="4763"/>
      <c r="AU72" s="1"/>
    </row>
    <row r="73" spans="9:47" ht="13.95" customHeight="1">
      <c r="I73" s="2"/>
      <c r="J73" s="2"/>
      <c r="K73" s="2"/>
      <c r="L73" s="2"/>
      <c r="M73" s="2"/>
      <c r="S73" s="1543"/>
      <c r="T73" s="374" t="s">
        <v>469</v>
      </c>
      <c r="U73" s="3735">
        <f>U72*1000</f>
        <v>16.531396681883461</v>
      </c>
      <c r="V73" s="361" t="s">
        <v>465</v>
      </c>
      <c r="X73" s="1697" t="s">
        <v>1478</v>
      </c>
      <c r="Y73" s="1698">
        <v>34.5</v>
      </c>
      <c r="Z73" s="1699" t="s">
        <v>532</v>
      </c>
      <c r="AA73" s="1542"/>
      <c r="AB73" s="1693" t="s">
        <v>1479</v>
      </c>
      <c r="AC73" s="1664">
        <v>-3211</v>
      </c>
      <c r="AD73" s="1276">
        <f t="shared" si="49"/>
        <v>113.73568999999999</v>
      </c>
      <c r="AE73" s="361" t="s">
        <v>467</v>
      </c>
      <c r="AF73" s="4762" t="s">
        <v>7</v>
      </c>
      <c r="AG73" s="4762"/>
      <c r="AH73" s="4762"/>
      <c r="AI73" s="4762"/>
      <c r="AJ73" s="4762"/>
      <c r="AK73" s="4762"/>
      <c r="AL73" s="4762"/>
      <c r="AM73" s="4762"/>
      <c r="AN73" s="4762"/>
      <c r="AO73" s="4762"/>
      <c r="AP73" s="4762"/>
      <c r="AQ73" s="4763"/>
      <c r="AU73" s="1"/>
    </row>
    <row r="74" spans="9:47" ht="13.95" customHeight="1">
      <c r="I74" s="2"/>
      <c r="J74" s="2"/>
      <c r="K74" s="2"/>
      <c r="L74" s="2"/>
      <c r="M74" s="2"/>
      <c r="S74" s="1543"/>
      <c r="T74" s="359" t="s">
        <v>471</v>
      </c>
      <c r="U74" s="3735">
        <f>SUM((0.287*(273.15+U69))/(U70-U71))</f>
        <v>0.79084987896914127</v>
      </c>
      <c r="V74" s="361" t="s">
        <v>472</v>
      </c>
      <c r="X74" s="1697" t="s">
        <v>1480</v>
      </c>
      <c r="Y74" s="1698">
        <v>15.452</v>
      </c>
      <c r="Z74" s="1699" t="s">
        <v>1401</v>
      </c>
      <c r="AA74" s="1542"/>
      <c r="AB74" s="1693" t="s">
        <v>1481</v>
      </c>
      <c r="AC74" s="1664">
        <v>-3253</v>
      </c>
      <c r="AD74" s="1276">
        <f t="shared" si="49"/>
        <v>114.14686999999999</v>
      </c>
      <c r="AE74" s="361" t="s">
        <v>467</v>
      </c>
      <c r="AF74" s="4762" t="s">
        <v>9</v>
      </c>
      <c r="AG74" s="4762"/>
      <c r="AH74" s="4762"/>
      <c r="AI74" s="4762"/>
      <c r="AJ74" s="4762"/>
      <c r="AK74" s="4762"/>
      <c r="AL74" s="4762"/>
      <c r="AM74" s="4762"/>
      <c r="AN74" s="4762"/>
      <c r="AO74" s="4762"/>
      <c r="AP74" s="4762"/>
      <c r="AQ74" s="4763"/>
      <c r="AU74" s="1"/>
    </row>
    <row r="75" spans="9:47" ht="13.95" customHeight="1">
      <c r="I75" s="2"/>
      <c r="J75" s="2"/>
      <c r="K75" s="2"/>
      <c r="L75" s="2"/>
      <c r="M75" s="2"/>
      <c r="S75" s="1543"/>
      <c r="T75" s="359" t="s">
        <v>477</v>
      </c>
      <c r="U75" s="3735">
        <f>SUM(1+U72)/U74</f>
        <v>1.2853658117858144</v>
      </c>
      <c r="V75" s="361" t="s">
        <v>478</v>
      </c>
      <c r="X75" s="1700" t="s">
        <v>1482</v>
      </c>
      <c r="Y75" s="4175">
        <f>Y74-Y72</f>
        <v>5.1579999999999995</v>
      </c>
      <c r="Z75" s="1701" t="s">
        <v>1401</v>
      </c>
      <c r="AA75" s="1542"/>
      <c r="AB75" s="1693" t="s">
        <v>1483</v>
      </c>
      <c r="AC75" s="1664">
        <v>-3295</v>
      </c>
      <c r="AD75" s="1276">
        <f t="shared" si="49"/>
        <v>114.55804999999999</v>
      </c>
      <c r="AE75" s="361" t="s">
        <v>467</v>
      </c>
      <c r="AF75" s="4762" t="s">
        <v>10</v>
      </c>
      <c r="AG75" s="4762"/>
      <c r="AH75" s="4762"/>
      <c r="AI75" s="4762"/>
      <c r="AJ75" s="4762"/>
      <c r="AK75" s="4762"/>
      <c r="AL75" s="4762"/>
      <c r="AM75" s="4762"/>
      <c r="AN75" s="4762"/>
      <c r="AO75" s="4762"/>
      <c r="AP75" s="4762"/>
      <c r="AQ75" s="4763"/>
      <c r="AU75" s="1"/>
    </row>
    <row r="76" spans="9:47" ht="13.95" customHeight="1">
      <c r="I76" s="2"/>
      <c r="J76" s="2"/>
      <c r="K76" s="2"/>
      <c r="L76" s="2"/>
      <c r="M76" s="2"/>
      <c r="S76" s="1543"/>
      <c r="T76" s="359" t="s">
        <v>481</v>
      </c>
      <c r="U76" s="3735">
        <f>(1.005*U69)+SUM((U72*((1.8*U69)+2501)))</f>
        <v>77.561501092349189</v>
      </c>
      <c r="V76" s="361" t="s">
        <v>482</v>
      </c>
      <c r="X76" s="1697" t="s">
        <v>1484</v>
      </c>
      <c r="Y76" s="4176">
        <f>Y73*Y75</f>
        <v>177.95099999999999</v>
      </c>
      <c r="Z76" s="1699" t="s">
        <v>1485</v>
      </c>
      <c r="AA76" s="1542"/>
      <c r="AB76" s="1693" t="s">
        <v>1486</v>
      </c>
      <c r="AC76" s="1664">
        <v>-3372</v>
      </c>
      <c r="AD76" s="1276">
        <f t="shared" si="49"/>
        <v>115.31188</v>
      </c>
      <c r="AE76" s="361" t="s">
        <v>467</v>
      </c>
      <c r="AF76" s="4762" t="s">
        <v>13</v>
      </c>
      <c r="AG76" s="4762"/>
      <c r="AH76" s="4762"/>
      <c r="AI76" s="4762"/>
      <c r="AJ76" s="4762"/>
      <c r="AK76" s="4762"/>
      <c r="AL76" s="4762"/>
      <c r="AM76" s="4762"/>
      <c r="AN76" s="4762"/>
      <c r="AO76" s="4762"/>
      <c r="AP76" s="4762"/>
      <c r="AQ76" s="4763"/>
      <c r="AU76" s="1"/>
    </row>
    <row r="77" spans="9:47" ht="14.4">
      <c r="I77" s="2"/>
      <c r="J77" s="2"/>
      <c r="K77" s="2"/>
      <c r="L77" s="2"/>
      <c r="M77" s="2"/>
      <c r="S77" s="1543"/>
      <c r="T77" s="359" t="s">
        <v>485</v>
      </c>
      <c r="U77" s="3735">
        <f>SUM(U76-(U72*(4.18*U68)))</f>
        <v>75.695767662831827</v>
      </c>
      <c r="V77" s="361" t="s">
        <v>482</v>
      </c>
      <c r="X77" s="1697" t="s">
        <v>1487</v>
      </c>
      <c r="Y77" s="4176">
        <f>Y76/1000</f>
        <v>0.177951</v>
      </c>
      <c r="Z77" s="1699" t="s">
        <v>535</v>
      </c>
      <c r="AA77" s="1542"/>
      <c r="AB77" s="1693" t="s">
        <v>1488</v>
      </c>
      <c r="AC77" s="1664">
        <v>-3457</v>
      </c>
      <c r="AD77" s="1276">
        <f t="shared" si="49"/>
        <v>116.14402999999999</v>
      </c>
      <c r="AE77" s="361" t="s">
        <v>467</v>
      </c>
      <c r="AF77" s="4402"/>
      <c r="AG77" s="10"/>
      <c r="AH77" s="10"/>
      <c r="AI77" s="10"/>
      <c r="AJ77" s="10"/>
      <c r="AK77" s="10"/>
      <c r="AL77" s="10"/>
      <c r="AM77" s="10"/>
      <c r="AN77" s="10"/>
      <c r="AO77" s="10"/>
      <c r="AP77" s="10"/>
      <c r="AQ77" s="11"/>
      <c r="AU77" s="1"/>
    </row>
    <row r="78" spans="9:47" ht="15" customHeight="1" thickBot="1">
      <c r="I78" s="2"/>
      <c r="J78" s="2"/>
      <c r="K78" s="2"/>
      <c r="L78" s="2"/>
      <c r="M78" s="2"/>
      <c r="S78" s="1543"/>
      <c r="T78" s="359" t="s">
        <v>488</v>
      </c>
      <c r="U78" s="3735">
        <f>SUM(U71/((EXP(SUM(17.27*U69)/(SUM(237.3+U69))))*0.6105))*100</f>
        <v>52.885799693352432</v>
      </c>
      <c r="V78" s="388" t="s">
        <v>426</v>
      </c>
      <c r="X78" s="1700" t="s">
        <v>1489</v>
      </c>
      <c r="Y78" s="4175">
        <f>Y77*3600</f>
        <v>640.62360000000001</v>
      </c>
      <c r="Z78" s="1701" t="s">
        <v>1490</v>
      </c>
      <c r="AA78" s="1542"/>
      <c r="AB78" s="1702" t="s">
        <v>1491</v>
      </c>
      <c r="AC78" s="1703">
        <v>-3499</v>
      </c>
      <c r="AD78" s="1704">
        <f t="shared" si="49"/>
        <v>116.55520999999999</v>
      </c>
      <c r="AE78" s="394" t="s">
        <v>467</v>
      </c>
      <c r="AF78" s="4758" t="s">
        <v>18</v>
      </c>
      <c r="AG78" s="4758"/>
      <c r="AH78" s="4758"/>
      <c r="AI78" s="4758"/>
      <c r="AJ78" s="4758"/>
      <c r="AK78" s="4758"/>
      <c r="AL78" s="4758"/>
      <c r="AM78" s="4758"/>
      <c r="AN78" s="4758"/>
      <c r="AO78" s="4758"/>
      <c r="AP78" s="4758"/>
      <c r="AQ78" s="4759"/>
      <c r="AU78" s="1"/>
    </row>
    <row r="79" spans="9:47" ht="14.4" thickBot="1">
      <c r="I79" s="2"/>
      <c r="J79" s="2"/>
      <c r="K79" s="2"/>
      <c r="L79" s="2"/>
      <c r="M79" s="2"/>
      <c r="S79" s="1543"/>
      <c r="T79" s="392" t="s">
        <v>1458</v>
      </c>
      <c r="U79" s="3735">
        <f>SUM(237.3*(LN(U71/0.6105)))/SUM(17.27-(LN(U71/0.6105)))</f>
        <v>23.942305540173535</v>
      </c>
      <c r="V79" s="394" t="s">
        <v>421</v>
      </c>
      <c r="X79" s="1177"/>
      <c r="Y79" s="1177"/>
      <c r="AA79" s="1542"/>
      <c r="AD79" s="1542"/>
      <c r="AE79" s="284"/>
      <c r="AF79" s="4757" t="s">
        <v>19</v>
      </c>
      <c r="AG79" s="4758"/>
      <c r="AH79" s="4758"/>
      <c r="AI79" s="4758"/>
      <c r="AJ79" s="4758"/>
      <c r="AK79" s="4758"/>
      <c r="AL79" s="4758"/>
      <c r="AM79" s="4758"/>
      <c r="AN79" s="4758"/>
      <c r="AO79" s="4758"/>
      <c r="AP79" s="4758"/>
      <c r="AQ79" s="4759"/>
      <c r="AU79" s="1"/>
    </row>
    <row r="80" spans="9:47" ht="13.8">
      <c r="I80" s="2"/>
      <c r="J80" s="2"/>
      <c r="K80" s="2"/>
      <c r="L80" s="2"/>
      <c r="M80" s="2"/>
      <c r="S80" s="1543"/>
      <c r="X80" s="1177">
        <f>(7922.8-6419.5)</f>
        <v>1503.3000000000002</v>
      </c>
      <c r="Y80" s="1177">
        <f>X80/0.8596</f>
        <v>1748.8366682177759</v>
      </c>
      <c r="AA80" s="1542"/>
      <c r="AD80" s="1542"/>
      <c r="AE80" s="284"/>
      <c r="AF80" s="4757" t="s">
        <v>20</v>
      </c>
      <c r="AG80" s="4758"/>
      <c r="AH80" s="4758"/>
      <c r="AI80" s="4758"/>
      <c r="AJ80" s="4758"/>
      <c r="AK80" s="4758"/>
      <c r="AL80" s="4758"/>
      <c r="AM80" s="4758"/>
      <c r="AN80" s="4758"/>
      <c r="AO80" s="4758"/>
      <c r="AP80" s="4758"/>
      <c r="AQ80" s="4759"/>
      <c r="AU80" s="1"/>
    </row>
    <row r="81" spans="9:67" ht="34.950000000000003" customHeight="1">
      <c r="I81" s="2"/>
      <c r="J81" s="2"/>
      <c r="K81" s="2"/>
      <c r="L81" s="2"/>
      <c r="M81" s="2"/>
      <c r="S81" s="1543"/>
      <c r="X81" s="1177"/>
      <c r="Y81" s="1177"/>
      <c r="AA81" s="1542"/>
      <c r="AD81" s="1542"/>
      <c r="AE81" s="284"/>
      <c r="AF81" s="4757" t="s">
        <v>23</v>
      </c>
      <c r="AG81" s="4758"/>
      <c r="AH81" s="4758"/>
      <c r="AI81" s="4758"/>
      <c r="AJ81" s="4758"/>
      <c r="AK81" s="4758"/>
      <c r="AL81" s="4758"/>
      <c r="AM81" s="4758"/>
      <c r="AN81" s="4758"/>
      <c r="AO81" s="4758"/>
      <c r="AP81" s="4758"/>
      <c r="AQ81" s="4759"/>
      <c r="AU81" s="1"/>
    </row>
    <row r="82" spans="9:67" ht="14.4" customHeight="1" thickBot="1">
      <c r="I82" s="2"/>
      <c r="J82" s="2"/>
      <c r="K82" s="2"/>
      <c r="L82" s="2"/>
      <c r="M82" s="2"/>
      <c r="S82" s="1543"/>
      <c r="T82" s="1541" t="s">
        <v>103</v>
      </c>
      <c r="AA82" s="1542"/>
      <c r="AD82" s="1542"/>
      <c r="AE82" s="284"/>
      <c r="AF82" s="4757" t="s">
        <v>24</v>
      </c>
      <c r="AG82" s="4758"/>
      <c r="AH82" s="4758"/>
      <c r="AI82" s="4758"/>
      <c r="AJ82" s="4758"/>
      <c r="AK82" s="4758"/>
      <c r="AL82" s="4758"/>
      <c r="AM82" s="4758"/>
      <c r="AN82" s="4758"/>
      <c r="AO82" s="4758"/>
      <c r="AP82" s="4758"/>
      <c r="AQ82" s="4759"/>
      <c r="AU82" s="1"/>
    </row>
    <row r="83" spans="9:67" ht="14.4" customHeight="1" thickBot="1">
      <c r="I83" s="2"/>
      <c r="J83" s="2"/>
      <c r="K83" s="2"/>
      <c r="L83" s="2"/>
      <c r="M83" s="2"/>
      <c r="S83" s="1543"/>
      <c r="T83" s="4792" t="s">
        <v>85</v>
      </c>
      <c r="U83" s="4793"/>
      <c r="X83" s="2">
        <v>22.8</v>
      </c>
      <c r="Y83" s="2">
        <v>27.1</v>
      </c>
      <c r="Z83" s="2">
        <v>10.1</v>
      </c>
      <c r="AA83" s="1577">
        <v>37.25</v>
      </c>
      <c r="AB83" s="2">
        <v>376.22499999999997</v>
      </c>
      <c r="AC83" s="1547">
        <v>423.73639733888291</v>
      </c>
      <c r="AD83" s="1577">
        <v>1.1262845301053437</v>
      </c>
      <c r="AE83" s="492">
        <v>98</v>
      </c>
      <c r="AF83" s="4757" t="s">
        <v>25</v>
      </c>
      <c r="AG83" s="4758"/>
      <c r="AH83" s="4758"/>
      <c r="AI83" s="4758"/>
      <c r="AJ83" s="4758"/>
      <c r="AK83" s="4758"/>
      <c r="AL83" s="4758"/>
      <c r="AM83" s="4758"/>
      <c r="AN83" s="4758"/>
      <c r="AO83" s="4758"/>
      <c r="AP83" s="4758"/>
      <c r="AQ83" s="4759"/>
      <c r="AU83" s="1"/>
    </row>
    <row r="84" spans="9:67" ht="15" customHeight="1" thickBot="1">
      <c r="I84" s="2"/>
      <c r="J84" s="2"/>
      <c r="K84" s="2"/>
      <c r="L84" s="2"/>
      <c r="M84" s="2"/>
      <c r="S84" s="1543"/>
      <c r="T84" s="350" t="s">
        <v>1492</v>
      </c>
      <c r="U84" s="1418">
        <v>91.1</v>
      </c>
      <c r="V84" s="394" t="s">
        <v>511</v>
      </c>
      <c r="AA84" s="1542"/>
      <c r="AD84" s="1542"/>
      <c r="AE84" s="284"/>
      <c r="AF84" s="19"/>
      <c r="AG84" s="10"/>
      <c r="AH84" s="10"/>
      <c r="AI84" s="10"/>
      <c r="AJ84" s="10"/>
      <c r="AK84" s="10"/>
      <c r="AL84" s="10"/>
      <c r="AM84" s="10"/>
      <c r="AN84" s="10"/>
      <c r="AO84" s="10"/>
      <c r="AP84" s="10"/>
      <c r="AQ84" s="11"/>
      <c r="AU84" s="1"/>
    </row>
    <row r="85" spans="9:67" ht="15" customHeight="1" thickBot="1">
      <c r="I85" s="2"/>
      <c r="J85" s="2"/>
      <c r="K85" s="2"/>
      <c r="L85" s="2"/>
      <c r="M85" s="2"/>
      <c r="S85" s="1543"/>
      <c r="T85" s="392" t="s">
        <v>1493</v>
      </c>
      <c r="U85" s="1506">
        <f>U84/U55</f>
        <v>91.533897871891241</v>
      </c>
      <c r="V85" s="352" t="s">
        <v>274</v>
      </c>
      <c r="X85" s="1542"/>
      <c r="Y85" s="1542"/>
      <c r="Z85" s="1542"/>
      <c r="AA85" s="1542"/>
      <c r="AD85" s="1542"/>
      <c r="AE85" s="284"/>
      <c r="AF85" s="20" t="s">
        <v>28</v>
      </c>
      <c r="AG85" s="8">
        <v>27.5</v>
      </c>
      <c r="AH85" s="21" t="s">
        <v>12</v>
      </c>
      <c r="AI85" s="10"/>
      <c r="AJ85" s="10"/>
      <c r="AK85" s="10"/>
      <c r="AL85" s="10"/>
      <c r="AM85" s="10"/>
      <c r="AN85" s="10"/>
      <c r="AO85" s="10"/>
      <c r="AP85" s="10"/>
      <c r="AQ85" s="11"/>
      <c r="AU85" s="1"/>
      <c r="BF85" s="1557" t="s">
        <v>463</v>
      </c>
      <c r="BG85" s="1558" t="s">
        <v>3285</v>
      </c>
      <c r="BH85" s="1559" t="s">
        <v>3286</v>
      </c>
      <c r="BI85" s="1560" t="s">
        <v>3287</v>
      </c>
      <c r="BJ85" s="1560" t="s">
        <v>3282</v>
      </c>
      <c r="BK85" s="1560" t="s">
        <v>3283</v>
      </c>
      <c r="BL85" s="1560" t="s">
        <v>3284</v>
      </c>
      <c r="BM85" s="1560" t="s">
        <v>3288</v>
      </c>
      <c r="BN85" s="1561" t="s">
        <v>3289</v>
      </c>
    </row>
    <row r="86" spans="9:67" ht="45.6">
      <c r="I86" s="2"/>
      <c r="J86" s="2"/>
      <c r="K86" s="2"/>
      <c r="L86" s="2"/>
      <c r="M86" s="2"/>
      <c r="S86" s="1543"/>
      <c r="AB86" s="1541"/>
      <c r="AC86" s="1542"/>
      <c r="AD86" s="1542"/>
      <c r="AE86" s="284"/>
      <c r="AF86" s="20" t="s">
        <v>29</v>
      </c>
      <c r="AG86" s="8">
        <v>29</v>
      </c>
      <c r="AH86" s="21" t="s">
        <v>15</v>
      </c>
      <c r="AI86" s="10"/>
      <c r="AJ86" s="10"/>
      <c r="AK86" s="10"/>
      <c r="AL86" s="10"/>
      <c r="AM86" s="10"/>
      <c r="AN86" s="10"/>
      <c r="AO86" s="10"/>
      <c r="AP86" s="10"/>
      <c r="AQ86" s="11"/>
      <c r="AU86" s="1"/>
      <c r="AV86" s="1557" t="s">
        <v>463</v>
      </c>
      <c r="AW86" s="1558" t="s">
        <v>3285</v>
      </c>
      <c r="AX86" s="1559" t="s">
        <v>3286</v>
      </c>
      <c r="AY86" s="1560" t="s">
        <v>3287</v>
      </c>
      <c r="AZ86" s="1560" t="s">
        <v>3282</v>
      </c>
      <c r="BA86" s="1560" t="s">
        <v>3283</v>
      </c>
      <c r="BB86" s="1560" t="s">
        <v>3284</v>
      </c>
      <c r="BC86" s="1560" t="s">
        <v>3288</v>
      </c>
      <c r="BD86" s="1561" t="s">
        <v>3289</v>
      </c>
    </row>
    <row r="87" spans="9:67" ht="14.4">
      <c r="I87" s="2"/>
      <c r="J87" s="2"/>
      <c r="K87" s="2"/>
      <c r="L87" s="2"/>
      <c r="M87" s="2"/>
      <c r="S87" s="1543"/>
      <c r="AB87" s="1541"/>
      <c r="AC87" s="1542"/>
      <c r="AD87" s="1542"/>
      <c r="AE87" s="284"/>
      <c r="AF87" s="20" t="s">
        <v>30</v>
      </c>
      <c r="AG87" s="8">
        <v>0.5</v>
      </c>
      <c r="AH87" s="21" t="s">
        <v>31</v>
      </c>
      <c r="AI87" s="10"/>
      <c r="AJ87" s="10"/>
      <c r="AK87" s="10"/>
      <c r="AL87" s="10"/>
      <c r="AM87" s="10"/>
      <c r="AN87" s="10"/>
      <c r="AO87" s="10"/>
      <c r="AP87" s="10"/>
      <c r="AQ87" s="11"/>
      <c r="AU87" s="1"/>
    </row>
    <row r="88" spans="9:67" ht="16.2" thickBot="1">
      <c r="I88" s="2"/>
      <c r="J88" s="2"/>
      <c r="K88" s="2"/>
      <c r="L88" s="2"/>
      <c r="M88" s="2"/>
      <c r="S88" s="28"/>
      <c r="T88" s="30"/>
      <c r="U88" s="30"/>
      <c r="V88" s="30"/>
      <c r="W88" s="30"/>
      <c r="X88" s="30"/>
      <c r="Y88" s="30"/>
      <c r="Z88" s="30"/>
      <c r="AA88" s="30"/>
      <c r="AB88" s="1645"/>
      <c r="AC88" s="293"/>
      <c r="AD88" s="293"/>
      <c r="AE88" s="31"/>
      <c r="AF88" s="13" t="s">
        <v>32</v>
      </c>
      <c r="AG88" s="14">
        <f>0.6*AG85+AG86*0.4-AG87</f>
        <v>27.6</v>
      </c>
      <c r="AH88" s="22" t="s">
        <v>17</v>
      </c>
      <c r="AI88" s="10"/>
      <c r="AJ88" s="10"/>
      <c r="AK88" s="10"/>
      <c r="AL88" s="10"/>
      <c r="AM88" s="10"/>
      <c r="AN88" s="10"/>
      <c r="AO88" s="10"/>
      <c r="AP88" s="10"/>
      <c r="AQ88" s="11"/>
      <c r="AU88" s="1"/>
    </row>
    <row r="89" spans="9:67" ht="23.4" thickBot="1">
      <c r="I89" s="2"/>
      <c r="J89" s="2"/>
      <c r="K89" s="2"/>
      <c r="L89" s="2"/>
      <c r="M89" s="2"/>
      <c r="AB89" s="1541"/>
      <c r="AC89" s="4794" t="s">
        <v>307</v>
      </c>
      <c r="AD89" s="4795"/>
      <c r="AE89" s="4796"/>
      <c r="AF89" s="28"/>
      <c r="AG89" s="29"/>
      <c r="AH89" s="30"/>
      <c r="AI89" s="30"/>
      <c r="AJ89" s="30"/>
      <c r="AK89" s="30"/>
      <c r="AL89" s="30"/>
      <c r="AM89" s="30"/>
      <c r="AN89" s="30"/>
      <c r="AO89" s="30"/>
      <c r="AP89" s="683"/>
      <c r="AQ89" s="31"/>
      <c r="AU89" s="1"/>
    </row>
    <row r="90" spans="9:67" ht="21.6" thickBot="1">
      <c r="I90" s="2"/>
      <c r="J90" s="2"/>
      <c r="K90" s="2"/>
      <c r="L90" s="2"/>
      <c r="M90" s="2"/>
      <c r="S90" s="1705">
        <f ca="1">NOW()</f>
        <v>46086.388445833334</v>
      </c>
      <c r="T90" s="4797" t="s">
        <v>1494</v>
      </c>
      <c r="U90" s="4797"/>
      <c r="V90" s="1706">
        <v>90</v>
      </c>
      <c r="W90" s="1706"/>
      <c r="X90" s="1707" t="s">
        <v>671</v>
      </c>
      <c r="Y90" s="1708"/>
      <c r="Z90" s="1709"/>
      <c r="AA90" s="1709"/>
      <c r="AB90" s="1709"/>
      <c r="AC90" s="1709"/>
      <c r="AD90" s="1709"/>
      <c r="AE90" s="1709"/>
      <c r="AF90" s="1709"/>
      <c r="AG90" s="1709"/>
      <c r="AH90" s="1709"/>
      <c r="AI90" s="1709"/>
      <c r="AJ90" s="1710"/>
      <c r="AK90" s="1709"/>
      <c r="AL90" s="1709"/>
      <c r="AM90" s="1709"/>
      <c r="AN90" s="1709"/>
      <c r="AO90" s="1708"/>
      <c r="AP90" s="4241"/>
      <c r="AQ90" s="4241"/>
      <c r="AR90" s="4242"/>
      <c r="AS90" s="4242"/>
      <c r="AT90" s="4242"/>
      <c r="AV90" s="4765" t="s">
        <v>1495</v>
      </c>
      <c r="AW90" s="4766"/>
      <c r="AX90" s="4766"/>
      <c r="AY90" s="4766"/>
      <c r="AZ90" s="4766"/>
      <c r="BA90" s="4766"/>
      <c r="BB90" s="4766"/>
      <c r="BC90" s="4766"/>
      <c r="BD90" s="4767"/>
      <c r="BE90" s="4764" t="s">
        <v>1496</v>
      </c>
      <c r="BF90" s="4764"/>
      <c r="BG90" s="4764"/>
      <c r="BH90" s="4764"/>
      <c r="BI90" s="4764"/>
      <c r="BJ90" s="4764"/>
      <c r="BK90" s="4764"/>
      <c r="BL90" s="4764"/>
      <c r="BM90" s="4764"/>
    </row>
    <row r="91" spans="9:67" ht="30" customHeight="1" thickTop="1">
      <c r="I91" s="2"/>
      <c r="J91" s="2"/>
      <c r="K91" s="2"/>
      <c r="L91" s="2"/>
      <c r="M91" s="2"/>
      <c r="S91" s="4863" t="s">
        <v>1497</v>
      </c>
      <c r="T91" s="4865" t="s">
        <v>1498</v>
      </c>
      <c r="U91" s="4865" t="s">
        <v>1499</v>
      </c>
      <c r="V91" s="4867" t="s">
        <v>1500</v>
      </c>
      <c r="W91" s="4869" t="s">
        <v>1501</v>
      </c>
      <c r="X91" s="4869" t="s">
        <v>1502</v>
      </c>
      <c r="Y91" s="4869" t="s">
        <v>1503</v>
      </c>
      <c r="Z91" s="4869" t="s">
        <v>1504</v>
      </c>
      <c r="AA91" s="4871" t="s">
        <v>1436</v>
      </c>
      <c r="AB91" s="4871"/>
      <c r="AC91" s="1711" t="s">
        <v>460</v>
      </c>
      <c r="AD91" s="4856" t="s">
        <v>1505</v>
      </c>
      <c r="AE91" s="4856"/>
      <c r="AF91" s="1711" t="s">
        <v>460</v>
      </c>
      <c r="AG91" s="4872" t="s">
        <v>1506</v>
      </c>
      <c r="AH91" s="4861" t="s">
        <v>3277</v>
      </c>
      <c r="AI91" s="4874" t="s">
        <v>1507</v>
      </c>
      <c r="AJ91" s="4876" t="s">
        <v>1508</v>
      </c>
      <c r="AK91" s="4872" t="s">
        <v>1509</v>
      </c>
      <c r="AL91" s="4872" t="s">
        <v>1510</v>
      </c>
      <c r="AM91" s="4872" t="s">
        <v>1511</v>
      </c>
      <c r="AN91" s="4857" t="s">
        <v>1512</v>
      </c>
      <c r="AO91" s="4859" t="s">
        <v>1513</v>
      </c>
      <c r="AP91" s="4845" t="s">
        <v>1514</v>
      </c>
      <c r="AQ91" s="4846"/>
      <c r="AR91" s="4846"/>
      <c r="AS91" s="4846"/>
      <c r="AT91" s="4846"/>
      <c r="AU91" s="4847"/>
      <c r="AV91" s="4770" t="s">
        <v>463</v>
      </c>
      <c r="AW91" s="4770" t="s">
        <v>3285</v>
      </c>
      <c r="AX91" s="4770" t="s">
        <v>3286</v>
      </c>
      <c r="AY91" s="4770" t="s">
        <v>3287</v>
      </c>
      <c r="AZ91" s="4770" t="s">
        <v>3282</v>
      </c>
      <c r="BA91" s="4770" t="s">
        <v>3283</v>
      </c>
      <c r="BB91" s="4770" t="s">
        <v>3284</v>
      </c>
      <c r="BC91" s="4770" t="s">
        <v>3288</v>
      </c>
      <c r="BD91" s="4770" t="s">
        <v>3289</v>
      </c>
      <c r="BE91" s="4768" t="s">
        <v>463</v>
      </c>
      <c r="BF91" s="4768" t="s">
        <v>3285</v>
      </c>
      <c r="BG91" s="4768" t="s">
        <v>3286</v>
      </c>
      <c r="BH91" s="4768" t="s">
        <v>3287</v>
      </c>
      <c r="BI91" s="4768" t="s">
        <v>3282</v>
      </c>
      <c r="BJ91" s="4768" t="s">
        <v>3283</v>
      </c>
      <c r="BK91" s="4768" t="s">
        <v>3284</v>
      </c>
      <c r="BL91" s="4768" t="s">
        <v>3288</v>
      </c>
      <c r="BM91" s="4768" t="s">
        <v>3289</v>
      </c>
      <c r="BN91" s="4768"/>
    </row>
    <row r="92" spans="9:67" ht="30" customHeight="1" thickBot="1">
      <c r="I92" s="2"/>
      <c r="J92" s="2"/>
      <c r="K92" s="2"/>
      <c r="L92" s="2"/>
      <c r="M92" s="2"/>
      <c r="S92" s="4864"/>
      <c r="T92" s="4866"/>
      <c r="U92" s="4866"/>
      <c r="V92" s="4868"/>
      <c r="W92" s="4870"/>
      <c r="X92" s="4870"/>
      <c r="Y92" s="4870"/>
      <c r="Z92" s="4870"/>
      <c r="AA92" s="1713" t="s">
        <v>1515</v>
      </c>
      <c r="AB92" s="1713" t="s">
        <v>1516</v>
      </c>
      <c r="AC92" s="1712" t="s">
        <v>467</v>
      </c>
      <c r="AD92" s="1714" t="s">
        <v>1515</v>
      </c>
      <c r="AE92" s="1714" t="s">
        <v>1516</v>
      </c>
      <c r="AF92" s="1712" t="s">
        <v>467</v>
      </c>
      <c r="AG92" s="4873"/>
      <c r="AH92" s="4862"/>
      <c r="AI92" s="4875"/>
      <c r="AJ92" s="4877"/>
      <c r="AK92" s="4873"/>
      <c r="AL92" s="4873"/>
      <c r="AM92" s="4873"/>
      <c r="AN92" s="4858" t="s">
        <v>1517</v>
      </c>
      <c r="AO92" s="4860"/>
      <c r="AP92" s="4848"/>
      <c r="AQ92" s="4849"/>
      <c r="AR92" s="4849"/>
      <c r="AS92" s="4849"/>
      <c r="AT92" s="4849"/>
      <c r="AU92" s="4850"/>
      <c r="AV92" s="4768"/>
      <c r="AW92" s="4768"/>
      <c r="AX92" s="4768"/>
      <c r="AY92" s="4768"/>
      <c r="AZ92" s="4768"/>
      <c r="BA92" s="4768"/>
      <c r="BB92" s="4768"/>
      <c r="BC92" s="4768"/>
      <c r="BD92" s="4768"/>
      <c r="BE92" s="4768"/>
      <c r="BF92" s="4768"/>
      <c r="BG92" s="4768"/>
      <c r="BH92" s="4768"/>
      <c r="BI92" s="4768"/>
      <c r="BJ92" s="4768"/>
      <c r="BK92" s="4768"/>
      <c r="BL92" s="4768"/>
      <c r="BM92" s="4768"/>
      <c r="BN92" s="4768"/>
    </row>
    <row r="93" spans="9:67" ht="13.8" thickBot="1">
      <c r="I93" s="2"/>
      <c r="J93" s="2"/>
      <c r="K93" s="2"/>
      <c r="L93" s="2"/>
      <c r="M93" s="2"/>
      <c r="S93" s="1715" t="s">
        <v>1518</v>
      </c>
      <c r="T93" s="1716"/>
      <c r="U93" s="1716"/>
      <c r="V93" s="1717"/>
      <c r="W93" s="1716"/>
      <c r="X93" s="1718"/>
      <c r="Y93" s="1719"/>
      <c r="Z93" s="1719"/>
      <c r="AA93" s="1720"/>
      <c r="AB93" s="1721"/>
      <c r="AC93" s="1720"/>
      <c r="AD93" s="1721"/>
      <c r="AE93" s="1721"/>
      <c r="AF93" s="1720"/>
      <c r="AG93" s="1722"/>
      <c r="AH93" s="1722"/>
      <c r="AI93" s="1723"/>
      <c r="AJ93" s="1723" t="str">
        <f>IFERROR(AN93*4.187*(AL93-AK93),"")</f>
        <v/>
      </c>
      <c r="AK93" s="1722"/>
      <c r="AL93" s="1722"/>
      <c r="AM93" s="1722"/>
      <c r="AN93" s="1724" t="str">
        <f>IFERROR(((+AI93/(4.187*(AL93-AK93)))),"")</f>
        <v/>
      </c>
      <c r="AO93" s="1725" t="str">
        <f>IFERROR((+(AL93-AK93)/(AA93-AK93)*100),"")</f>
        <v/>
      </c>
      <c r="AP93" s="4851"/>
      <c r="AQ93" s="4852"/>
      <c r="AR93" s="4852"/>
      <c r="AS93" s="4852"/>
      <c r="AT93" s="4852"/>
      <c r="AU93" s="4852"/>
      <c r="AV93" s="4239"/>
      <c r="AW93" s="1726"/>
      <c r="AX93" s="1727"/>
      <c r="AY93" s="1728"/>
      <c r="AZ93" s="1729"/>
      <c r="BA93" s="1729"/>
      <c r="BB93" s="1730"/>
      <c r="BC93" s="1730"/>
      <c r="BD93" s="1730"/>
      <c r="BE93" s="1730"/>
      <c r="BF93" s="1730"/>
      <c r="BG93" s="1730"/>
      <c r="BH93" s="1730"/>
      <c r="BI93" s="1730"/>
      <c r="BJ93" s="1730"/>
      <c r="BK93" s="1730"/>
      <c r="BL93" s="1730"/>
      <c r="BM93" s="1730"/>
    </row>
    <row r="94" spans="9:67" ht="15.6">
      <c r="S94" s="1731">
        <f>IF(ISBLANK(V94),"",(V94+$V$90))</f>
        <v>45886</v>
      </c>
      <c r="T94" s="1732" t="s">
        <v>1519</v>
      </c>
      <c r="U94" s="1732" t="s">
        <v>1520</v>
      </c>
      <c r="V94" s="1733">
        <v>45796</v>
      </c>
      <c r="W94" s="1734">
        <f ca="1">S90-S94</f>
        <v>200.38844583333412</v>
      </c>
      <c r="X94" s="1735" t="s">
        <v>1521</v>
      </c>
      <c r="Y94" s="1736" t="s">
        <v>1522</v>
      </c>
      <c r="Z94" s="1736" t="s">
        <v>1523</v>
      </c>
      <c r="AA94" s="1734">
        <v>28.4</v>
      </c>
      <c r="AB94" s="1737">
        <v>32</v>
      </c>
      <c r="AC94" s="1734">
        <v>123.65</v>
      </c>
      <c r="AD94" s="1737">
        <v>26.5</v>
      </c>
      <c r="AE94" s="1737">
        <v>26.5</v>
      </c>
      <c r="AF94" s="1734">
        <v>123.65</v>
      </c>
      <c r="AG94" s="1738">
        <v>8.6999999999999993</v>
      </c>
      <c r="AH94" s="3903">
        <f>AG94*AZ94</f>
        <v>12.148944254399437</v>
      </c>
      <c r="AI94" s="1739">
        <f>AH94*(BB94-BK94)</f>
        <v>86.522464364293441</v>
      </c>
      <c r="AJ94" s="1739">
        <f>IFERROR(AM94*4.187*(AL94-AK94),"")</f>
        <v>128.12219999999994</v>
      </c>
      <c r="AK94" s="1738">
        <v>22.3</v>
      </c>
      <c r="AL94" s="1738">
        <v>25.9</v>
      </c>
      <c r="AM94" s="1737">
        <v>8.5</v>
      </c>
      <c r="AN94" s="1740">
        <f>IFERROR(((+AI94/(4.187*(AL94-AK94)))),"")</f>
        <v>5.740152347497113</v>
      </c>
      <c r="AO94" s="1741">
        <f>IFERROR((+(AL94-AK94)/(AA94-AK94)*100),"")</f>
        <v>59.016393442622942</v>
      </c>
      <c r="AP94" s="4853"/>
      <c r="AQ94" s="4854"/>
      <c r="AR94" s="4854"/>
      <c r="AS94" s="4854"/>
      <c r="AT94" s="4854"/>
      <c r="AU94" s="4855"/>
      <c r="AV94" s="3921">
        <f>EXP(SUM(17.27*AA94)/(SUM(237.3+AA94)))*0.6105-((0.000644*AC94)*(AB94-AA94))</f>
        <v>3.5802933287701584</v>
      </c>
      <c r="AW94" s="3922">
        <f>SUM((0.622*AV94)/(AC94-AV94))</f>
        <v>1.8547079960749505E-2</v>
      </c>
      <c r="AX94" s="3923">
        <f>AW94*1000</f>
        <v>18.547079960749507</v>
      </c>
      <c r="AY94" s="3922">
        <f>SUM((0.287*(273.15+AB94))/(AC94-AV94))</f>
        <v>0.72939338679158072</v>
      </c>
      <c r="AZ94" s="3922">
        <f>SUM(1+AW94)/AY94</f>
        <v>1.3964303740689008</v>
      </c>
      <c r="BA94" s="3922">
        <f>(1.005*AB94)+SUM((AW94*((1.8*AB94)+2501)))</f>
        <v>79.614558787573685</v>
      </c>
      <c r="BB94" s="3922">
        <f>SUM(BA94-(AW94*(4.18*AA94)))</f>
        <v>77.412797831273195</v>
      </c>
      <c r="BC94" s="3924">
        <f>SUM(AV94/((EXP(SUM(17.27*AB94)/(SUM(237.3+AB94))))*0.6105))*100</f>
        <v>75.335896822539084</v>
      </c>
      <c r="BD94" s="4240">
        <f>SUM(237.3*(LN(AV94/0.6105)))/SUM(17.27-(LN(AV94/0.6105)))</f>
        <v>27.079737036222898</v>
      </c>
      <c r="BE94" s="1742">
        <f>EXP(SUM(17.27*AD94)/(SUM(237.3+AD94)))*0.6105-((0.000644*AF94)*(AE94-AD94))</f>
        <v>3.4603819254192407</v>
      </c>
      <c r="BF94" s="1743">
        <f>SUM((0.622*BE94)/(AC94-BE94))</f>
        <v>1.7908015618080874E-2</v>
      </c>
      <c r="BG94" s="1742">
        <f>BF94*1000</f>
        <v>17.908015618080874</v>
      </c>
      <c r="BH94" s="1742">
        <f>SUM((0.287*(273.15+AE94))/(AF94-BE94))</f>
        <v>0.71553226790882252</v>
      </c>
      <c r="BI94" s="1742">
        <f>SUM(1+BF94)/BH94</f>
        <v>1.4225885557795541</v>
      </c>
      <c r="BJ94" s="1742">
        <f>(1.005*AE94)+SUM((BF94*((1.8*AE94)+2501)))</f>
        <v>72.274659405802723</v>
      </c>
      <c r="BK94" s="1742">
        <f>SUM(BJ94-(BF94*(4.18*AD94)))</f>
        <v>70.290988515787902</v>
      </c>
      <c r="BL94" s="1742">
        <f>SUM(BE94/((EXP(SUM(17.27*AE94)/(SUM(237.3+AE94))))*0.6105))*100</f>
        <v>100</v>
      </c>
      <c r="BM94" s="1742">
        <f>SUM(237.3*(LN(BE94/0.6105)))/SUM(17.27-(LN(BE94/0.6105)))</f>
        <v>26.5</v>
      </c>
    </row>
    <row r="95" spans="9:67">
      <c r="AI95" s="1"/>
      <c r="AJ95" s="295"/>
      <c r="AU95" s="1"/>
      <c r="AV95" s="2"/>
    </row>
    <row r="96" spans="9:67" ht="13.8" thickBot="1">
      <c r="AI96" s="1"/>
      <c r="AJ96" s="295"/>
      <c r="AU96" s="1"/>
      <c r="AV96" s="2"/>
      <c r="AW96" s="1248"/>
      <c r="AX96" s="2"/>
      <c r="AY96" s="2"/>
      <c r="AZ96" s="2"/>
      <c r="BA96" s="2"/>
      <c r="BB96" s="2"/>
      <c r="BC96" s="2"/>
      <c r="BD96" s="2"/>
      <c r="BG96" s="2"/>
      <c r="BH96" s="1248"/>
      <c r="BI96" s="2"/>
      <c r="BJ96" s="2"/>
      <c r="BK96" s="2"/>
      <c r="BL96" s="2"/>
      <c r="BM96" s="2"/>
      <c r="BN96" s="2"/>
      <c r="BO96" s="2"/>
    </row>
    <row r="97" spans="19:56" ht="27.6">
      <c r="S97" s="1744" t="s">
        <v>1524</v>
      </c>
      <c r="T97" s="1532"/>
      <c r="U97" s="1532"/>
      <c r="V97" s="1532"/>
      <c r="W97" s="1532"/>
      <c r="X97" s="1532"/>
      <c r="Y97" s="1536"/>
      <c r="AA97" s="1537" t="s">
        <v>1525</v>
      </c>
      <c r="AB97" s="1532"/>
      <c r="AC97" s="1532"/>
      <c r="AD97" s="1532"/>
      <c r="AE97" s="1532"/>
      <c r="AF97" s="1532"/>
      <c r="AG97" s="1532"/>
      <c r="AH97" s="1532"/>
      <c r="AI97" s="1538"/>
      <c r="AJ97" s="1532"/>
      <c r="AK97" s="1532"/>
      <c r="AL97" s="1532"/>
      <c r="AM97" s="1536"/>
      <c r="AV97" s="2"/>
      <c r="AW97" s="1248"/>
      <c r="AX97" s="2"/>
      <c r="AY97" s="1248"/>
      <c r="AZ97" s="1248"/>
      <c r="BA97" s="2"/>
      <c r="BB97" s="1248"/>
      <c r="BC97" s="2"/>
      <c r="BD97" s="2"/>
    </row>
    <row r="98" spans="19:56" ht="13.8" thickBot="1">
      <c r="S98" s="1543"/>
      <c r="Y98" s="284"/>
      <c r="AA98" s="4840" t="s">
        <v>1526</v>
      </c>
      <c r="AB98" s="4841"/>
      <c r="AC98" s="4841"/>
      <c r="AD98" s="4841"/>
      <c r="AE98" s="4841"/>
      <c r="AF98" s="4841"/>
      <c r="AG98" s="4841"/>
      <c r="AH98" s="4841"/>
      <c r="AI98" s="4841"/>
      <c r="AJ98" s="4841"/>
      <c r="AK98" s="4841"/>
      <c r="AL98" s="4841"/>
      <c r="AM98" s="4842"/>
    </row>
    <row r="99" spans="19:56" ht="13.95" customHeight="1" thickBot="1">
      <c r="S99" s="1543"/>
      <c r="T99" s="1745" t="s">
        <v>1507</v>
      </c>
      <c r="U99" s="1746">
        <v>14805</v>
      </c>
      <c r="V99" s="1747" t="s">
        <v>502</v>
      </c>
      <c r="W99" s="4843" t="s">
        <v>1527</v>
      </c>
      <c r="X99" s="4844"/>
      <c r="Y99" s="284"/>
      <c r="AA99" s="4840"/>
      <c r="AB99" s="4841"/>
      <c r="AC99" s="4841"/>
      <c r="AD99" s="4841"/>
      <c r="AE99" s="4841"/>
      <c r="AF99" s="4841"/>
      <c r="AG99" s="4841"/>
      <c r="AH99" s="4841"/>
      <c r="AI99" s="4841"/>
      <c r="AJ99" s="4841"/>
      <c r="AK99" s="4841"/>
      <c r="AL99" s="4841"/>
      <c r="AM99" s="4842"/>
    </row>
    <row r="100" spans="19:56" ht="13.2" customHeight="1">
      <c r="S100" s="1543"/>
      <c r="T100" s="1748" t="s">
        <v>1528</v>
      </c>
      <c r="U100" s="1749">
        <v>10.199999999999999</v>
      </c>
      <c r="V100" s="1750" t="s">
        <v>421</v>
      </c>
      <c r="W100" s="4836">
        <f>U101-U100</f>
        <v>11.8</v>
      </c>
      <c r="X100" s="4838" t="s">
        <v>421</v>
      </c>
      <c r="Y100" s="284"/>
      <c r="AA100" s="1543"/>
      <c r="AM100" s="284"/>
    </row>
    <row r="101" spans="19:56" ht="13.8" thickBot="1">
      <c r="S101" s="1543"/>
      <c r="T101" s="1751" t="s">
        <v>1529</v>
      </c>
      <c r="U101" s="1752">
        <v>22</v>
      </c>
      <c r="V101" s="1753" t="s">
        <v>421</v>
      </c>
      <c r="W101" s="4837"/>
      <c r="X101" s="4839"/>
      <c r="Y101" s="284"/>
      <c r="AA101" s="1543"/>
      <c r="AM101" s="284"/>
    </row>
    <row r="102" spans="19:56" ht="13.8" thickBot="1">
      <c r="S102" s="1543"/>
      <c r="T102" s="1586" t="s">
        <v>3518</v>
      </c>
      <c r="U102" s="4237">
        <v>85</v>
      </c>
      <c r="V102" s="1754"/>
      <c r="Y102" s="284"/>
      <c r="AA102" s="1543"/>
      <c r="AM102" s="284"/>
    </row>
    <row r="103" spans="19:56" ht="16.2" thickBot="1">
      <c r="S103" s="1543"/>
      <c r="T103" s="1755" t="s">
        <v>1512</v>
      </c>
      <c r="U103" s="1756">
        <f>((U99/W100)/4.187)</f>
        <v>299.65632122024181</v>
      </c>
      <c r="V103" s="1757" t="s">
        <v>535</v>
      </c>
      <c r="W103" s="2"/>
      <c r="X103" s="1896"/>
      <c r="Y103" s="284"/>
      <c r="AA103" s="1543"/>
      <c r="AM103" s="284"/>
    </row>
    <row r="104" spans="19:56" ht="16.2" thickBot="1">
      <c r="S104" s="1543"/>
      <c r="T104" s="1758" t="s">
        <v>1530</v>
      </c>
      <c r="U104" s="1756">
        <f>U103*(1-(U102/100))+U103</f>
        <v>344.60476940327806</v>
      </c>
      <c r="V104" s="1757" t="s">
        <v>535</v>
      </c>
      <c r="W104" s="2"/>
      <c r="X104" s="4238"/>
      <c r="Y104" s="284"/>
      <c r="AA104" s="1543"/>
      <c r="AM104" s="284"/>
    </row>
    <row r="105" spans="19:56">
      <c r="S105" s="1543"/>
      <c r="Y105" s="284"/>
      <c r="AA105" s="1543"/>
      <c r="AM105" s="284"/>
    </row>
    <row r="106" spans="19:56" ht="13.8" thickBot="1">
      <c r="S106" s="28"/>
      <c r="T106" s="30"/>
      <c r="U106" s="30"/>
      <c r="V106" s="30"/>
      <c r="W106" s="30"/>
      <c r="X106" s="30"/>
      <c r="Y106" s="31"/>
      <c r="AA106" s="1543"/>
      <c r="AM106" s="284"/>
    </row>
    <row r="107" spans="19:56">
      <c r="AA107" s="1543"/>
      <c r="AM107" s="284"/>
    </row>
    <row r="108" spans="19:56">
      <c r="AA108" s="1543"/>
      <c r="AM108" s="284"/>
    </row>
    <row r="109" spans="19:56" ht="13.8" thickBot="1">
      <c r="AA109" s="28"/>
      <c r="AB109" s="30"/>
      <c r="AC109" s="30"/>
      <c r="AD109" s="30"/>
      <c r="AE109" s="30"/>
      <c r="AF109" s="30"/>
      <c r="AG109" s="30"/>
      <c r="AH109" s="30"/>
      <c r="AI109" s="29"/>
      <c r="AJ109" s="30"/>
      <c r="AK109" s="30"/>
      <c r="AL109" s="30"/>
      <c r="AM109" s="31"/>
    </row>
    <row r="110" spans="19:56">
      <c r="S110" s="1537" t="s">
        <v>3498</v>
      </c>
      <c r="T110" s="1532"/>
      <c r="U110" s="1532"/>
      <c r="V110" s="1532"/>
      <c r="W110" s="1536"/>
    </row>
    <row r="111" spans="19:56" ht="13.8" thickBot="1">
      <c r="S111" s="1543"/>
      <c r="W111" s="284"/>
    </row>
    <row r="112" spans="19:56">
      <c r="S112" s="1543"/>
      <c r="T112" s="1537"/>
      <c r="U112" s="1532"/>
      <c r="V112" s="1536"/>
      <c r="W112" s="284"/>
    </row>
    <row r="113" spans="18:28" ht="14.4">
      <c r="S113" s="1543"/>
      <c r="T113" s="1762" t="s">
        <v>1532</v>
      </c>
      <c r="U113"/>
      <c r="V113" s="3874"/>
      <c r="W113" s="284"/>
    </row>
    <row r="114" spans="18:28" ht="14.4">
      <c r="S114" s="1543"/>
      <c r="T114" s="40" t="s">
        <v>1533</v>
      </c>
      <c r="U114" s="1763">
        <v>18.600000000000001</v>
      </c>
      <c r="V114" s="361" t="s">
        <v>421</v>
      </c>
      <c r="W114" s="284"/>
    </row>
    <row r="115" spans="18:28" ht="14.4">
      <c r="S115" s="1543"/>
      <c r="T115" s="40" t="s">
        <v>1534</v>
      </c>
      <c r="U115" s="1763">
        <v>22</v>
      </c>
      <c r="V115" s="361" t="s">
        <v>421</v>
      </c>
      <c r="W115" s="284"/>
    </row>
    <row r="116" spans="18:28" ht="14.4">
      <c r="S116" s="1543"/>
      <c r="T116" s="40" t="s">
        <v>1535</v>
      </c>
      <c r="U116" s="1763">
        <v>344.60476940327806</v>
      </c>
      <c r="V116" s="361" t="s">
        <v>535</v>
      </c>
      <c r="W116" s="284"/>
    </row>
    <row r="117" spans="18:28" ht="14.4">
      <c r="S117" s="1543"/>
      <c r="T117" s="40" t="s">
        <v>1536</v>
      </c>
      <c r="U117" s="4169">
        <v>4.1870000000000003</v>
      </c>
      <c r="V117" s="4170" t="s">
        <v>1537</v>
      </c>
      <c r="W117" s="284"/>
    </row>
    <row r="118" spans="18:28" ht="15.6">
      <c r="S118" s="1543"/>
      <c r="T118" s="1765" t="s">
        <v>1538</v>
      </c>
      <c r="U118" s="4171">
        <f>(U114-U115)*U116*U117</f>
        <v>-4905.7245762711846</v>
      </c>
      <c r="V118" s="4172" t="s">
        <v>1539</v>
      </c>
      <c r="W118" s="284"/>
      <c r="X118" s="2">
        <f>U118*0.85</f>
        <v>-4169.8658898305066</v>
      </c>
    </row>
    <row r="119" spans="18:28" ht="13.8" thickBot="1">
      <c r="S119" s="1543"/>
      <c r="T119" s="28"/>
      <c r="U119" s="30"/>
      <c r="V119" s="31"/>
      <c r="W119" s="284"/>
    </row>
    <row r="120" spans="18:28">
      <c r="S120" s="1543"/>
      <c r="W120" s="284"/>
    </row>
    <row r="121" spans="18:28">
      <c r="S121" s="1543"/>
      <c r="W121" s="284"/>
    </row>
    <row r="122" spans="18:28">
      <c r="S122" s="1543"/>
      <c r="W122" s="284"/>
    </row>
    <row r="123" spans="18:28" ht="13.8" thickBot="1">
      <c r="S123" s="28"/>
      <c r="T123" s="30"/>
      <c r="U123" s="30"/>
      <c r="V123" s="30"/>
      <c r="W123" s="31"/>
    </row>
    <row r="125" spans="18:28" ht="13.8" thickBot="1">
      <c r="R125" s="4164"/>
      <c r="S125" s="4164"/>
      <c r="T125" s="4164"/>
      <c r="U125" s="4164"/>
      <c r="V125" s="4164"/>
      <c r="W125" s="4164"/>
      <c r="X125" s="4164"/>
    </row>
    <row r="126" spans="18:28">
      <c r="S126" s="4165" t="s">
        <v>3496</v>
      </c>
      <c r="T126" s="1532"/>
      <c r="U126" s="1532"/>
      <c r="V126" s="1532"/>
      <c r="W126" s="1536"/>
      <c r="X126" s="1534" t="s">
        <v>3495</v>
      </c>
      <c r="Y126" s="1532"/>
      <c r="Z126" s="1532"/>
      <c r="AA126" s="1532"/>
      <c r="AB126" s="1536"/>
    </row>
    <row r="127" spans="18:28">
      <c r="S127" s="1549"/>
      <c r="W127" s="284"/>
      <c r="X127" s="4164"/>
      <c r="AB127" s="284"/>
    </row>
    <row r="128" spans="18:28" ht="13.8" thickBot="1">
      <c r="S128" s="1543"/>
      <c r="T128" s="1" t="s">
        <v>1540</v>
      </c>
      <c r="W128" s="284"/>
      <c r="AB128" s="284"/>
    </row>
    <row r="129" spans="19:28" ht="28.8">
      <c r="S129" s="1543"/>
      <c r="T129" s="350" t="s">
        <v>454</v>
      </c>
      <c r="U129" s="1418">
        <v>26.5</v>
      </c>
      <c r="V129" s="352" t="s">
        <v>421</v>
      </c>
      <c r="W129" s="284"/>
      <c r="X129" s="4167" t="s">
        <v>454</v>
      </c>
      <c r="Y129" s="4139" t="s">
        <v>457</v>
      </c>
      <c r="Z129" s="4139" t="s">
        <v>460</v>
      </c>
      <c r="AA129" s="4166" t="s">
        <v>3497</v>
      </c>
      <c r="AB129" s="284"/>
    </row>
    <row r="130" spans="19:28" ht="14.4">
      <c r="S130" s="1543"/>
      <c r="T130" s="359" t="s">
        <v>457</v>
      </c>
      <c r="U130" s="288">
        <v>30.8</v>
      </c>
      <c r="V130" s="361" t="s">
        <v>421</v>
      </c>
      <c r="W130" s="284"/>
      <c r="X130" s="595">
        <v>19</v>
      </c>
      <c r="Y130" s="1775">
        <v>20.5</v>
      </c>
      <c r="Z130" s="1763">
        <v>81.98</v>
      </c>
      <c r="AA130" s="4174">
        <f>SUM(1+(SUM((0.622*(EXP(SUM(17.27*X130)/(SUM(237.3+X130)))*0.6105-((0.000644*Z130)*(Y130-X130))))/(Z130-(EXP(SUM(17.27*X130)/(SUM(237.3+X130)))*0.6105-((0.000644*Z130)*(Y130-X130)))))))/(((0.287*(273.15+Y130))/(Z130-(EXP(SUM(17.27*X130)/(SUM(237.3+X130)))*0.6105-((0.000644*Z130)*(Y130-X130))))))</f>
        <v>0.96324262061008825</v>
      </c>
      <c r="AB130" s="284"/>
    </row>
    <row r="131" spans="19:28">
      <c r="S131" s="1543"/>
      <c r="T131" s="359" t="s">
        <v>460</v>
      </c>
      <c r="U131" s="288">
        <v>98.55</v>
      </c>
      <c r="V131" s="361" t="s">
        <v>1393</v>
      </c>
      <c r="W131" s="284"/>
      <c r="X131" s="359" t="s">
        <v>488</v>
      </c>
      <c r="Y131" s="3735">
        <f>SUM((EXP(SUM(17.27*X130)/(SUM(237.3+X130)))*0.6105-((0.000644*Z130)*(Y130-X130)))/((EXP(SUM(17.27*Y130)/(SUM(237.3+Y130))))*0.6105))*100</f>
        <v>87.830712872812995</v>
      </c>
      <c r="Z131" s="388" t="s">
        <v>426</v>
      </c>
      <c r="AB131" s="284"/>
    </row>
    <row r="132" spans="19:28">
      <c r="S132" s="1543"/>
      <c r="T132" s="359" t="s">
        <v>488</v>
      </c>
      <c r="U132" s="3735">
        <f>SUM((EXP(SUM(17.27*U129)/(SUM(237.3+U129)))*0.6105-((0.000644*U131)*(U130-U129)))/((EXP(SUM(17.27*U130)/(SUM(237.3+U130))))*0.6105))*100</f>
        <v>71.797959880696908</v>
      </c>
      <c r="V132" s="388" t="s">
        <v>426</v>
      </c>
      <c r="W132" s="284"/>
      <c r="Y132" s="4235" t="s">
        <v>3513</v>
      </c>
      <c r="AB132" s="284"/>
    </row>
    <row r="133" spans="19:28" ht="16.2" thickBot="1">
      <c r="S133" s="1543"/>
      <c r="T133" s="392" t="s">
        <v>3493</v>
      </c>
      <c r="U133" s="4173">
        <f>SUM(1+(SUM((0.622*(EXP(SUM(17.27*U129)/(SUM(237.3+U129)))*0.6105-((0.000644*U131)*(U130-U129))))/(U131-(EXP(SUM(17.27*U129)/(SUM(237.3+U129)))*0.6105-((0.000644*U131)*(U130-U129)))))))/(((0.287*(273.15+U130))/(U131-(EXP(SUM(17.27*U129)/(SUM(237.3+U129)))*0.6105-((0.000644*U131)*(U130-U129))))))</f>
        <v>1.1159126506075527</v>
      </c>
      <c r="V133" s="394" t="s">
        <v>478</v>
      </c>
      <c r="W133" s="284"/>
      <c r="AB133" s="284"/>
    </row>
    <row r="134" spans="19:28" ht="13.8" thickBot="1">
      <c r="S134" s="28"/>
      <c r="T134" s="30"/>
      <c r="U134" s="30"/>
      <c r="V134" s="30"/>
      <c r="W134" s="31"/>
      <c r="X134" s="30"/>
      <c r="Y134" s="30"/>
      <c r="Z134" s="30"/>
      <c r="AA134" s="30"/>
      <c r="AB134" s="31"/>
    </row>
  </sheetData>
  <sheetProtection formatCells="0" formatColumns="0" formatRows="0" insertColumns="0" insertRows="0" insertHyperlinks="0" deleteColumns="0" deleteRows="0" sort="0"/>
  <mergeCells count="118">
    <mergeCell ref="AN91:AN92"/>
    <mergeCell ref="AO91:AO92"/>
    <mergeCell ref="AH91:AH92"/>
    <mergeCell ref="S91:S92"/>
    <mergeCell ref="T91:T92"/>
    <mergeCell ref="U91:U92"/>
    <mergeCell ref="V91:V92"/>
    <mergeCell ref="W91:W92"/>
    <mergeCell ref="X91:X92"/>
    <mergeCell ref="Y91:Y92"/>
    <mergeCell ref="Z91:Z92"/>
    <mergeCell ref="AA91:AB91"/>
    <mergeCell ref="AG91:AG92"/>
    <mergeCell ref="AI91:AI92"/>
    <mergeCell ref="AJ91:AJ92"/>
    <mergeCell ref="AK91:AK92"/>
    <mergeCell ref="AL91:AL92"/>
    <mergeCell ref="AM91:AM92"/>
    <mergeCell ref="W100:W101"/>
    <mergeCell ref="X100:X101"/>
    <mergeCell ref="BM91:BM92"/>
    <mergeCell ref="AA98:AM99"/>
    <mergeCell ref="W99:X99"/>
    <mergeCell ref="BJ91:BJ92"/>
    <mergeCell ref="BK91:BK92"/>
    <mergeCell ref="BL91:BL92"/>
    <mergeCell ref="BD91:BD92"/>
    <mergeCell ref="BH91:BH92"/>
    <mergeCell ref="BI91:BI92"/>
    <mergeCell ref="AX91:AX92"/>
    <mergeCell ref="AY91:AY92"/>
    <mergeCell ref="AV91:AV92"/>
    <mergeCell ref="BE91:BE92"/>
    <mergeCell ref="BF91:BF92"/>
    <mergeCell ref="BG91:BG92"/>
    <mergeCell ref="BA91:BA92"/>
    <mergeCell ref="BB91:BB92"/>
    <mergeCell ref="BC91:BC92"/>
    <mergeCell ref="AP91:AU92"/>
    <mergeCell ref="AP93:AU93"/>
    <mergeCell ref="AP94:AU94"/>
    <mergeCell ref="AD91:AE91"/>
    <mergeCell ref="AG14:AH14"/>
    <mergeCell ref="AG13:AH13"/>
    <mergeCell ref="T67:V67"/>
    <mergeCell ref="T37:U37"/>
    <mergeCell ref="AB47:AD47"/>
    <mergeCell ref="AI49:AI50"/>
    <mergeCell ref="T51:V51"/>
    <mergeCell ref="AM51:AM52"/>
    <mergeCell ref="AT51:AU51"/>
    <mergeCell ref="X52:Y52"/>
    <mergeCell ref="AO23:AO24"/>
    <mergeCell ref="AP23:AP24"/>
    <mergeCell ref="AQ23:AQ24"/>
    <mergeCell ref="AF51:AH51"/>
    <mergeCell ref="AJ51:AJ52"/>
    <mergeCell ref="X71:Z71"/>
    <mergeCell ref="T83:U83"/>
    <mergeCell ref="AC89:AE89"/>
    <mergeCell ref="T90:U90"/>
    <mergeCell ref="AA1:AC1"/>
    <mergeCell ref="U3:X3"/>
    <mergeCell ref="Y3:AB3"/>
    <mergeCell ref="T12:W12"/>
    <mergeCell ref="X12:AA12"/>
    <mergeCell ref="T33:T34"/>
    <mergeCell ref="U33:U34"/>
    <mergeCell ref="V33:V34"/>
    <mergeCell ref="BD2:BE2"/>
    <mergeCell ref="BC1:BE1"/>
    <mergeCell ref="BC27:BE27"/>
    <mergeCell ref="AT49:AU49"/>
    <mergeCell ref="AT50:AU50"/>
    <mergeCell ref="BR41:BS41"/>
    <mergeCell ref="BR42:BS42"/>
    <mergeCell ref="AF49:AH49"/>
    <mergeCell ref="AF50:AH50"/>
    <mergeCell ref="BR36:BS36"/>
    <mergeCell ref="BR37:BS37"/>
    <mergeCell ref="AO4:AO5"/>
    <mergeCell ref="AP4:AP5"/>
    <mergeCell ref="AQ4:AQ5"/>
    <mergeCell ref="BR38:BS38"/>
    <mergeCell ref="BR39:BS39"/>
    <mergeCell ref="BR40:BS40"/>
    <mergeCell ref="BR33:BS33"/>
    <mergeCell ref="BR34:BS34"/>
    <mergeCell ref="BR35:BS35"/>
    <mergeCell ref="BR29:BS29"/>
    <mergeCell ref="BR30:BS30"/>
    <mergeCell ref="BR31:BS31"/>
    <mergeCell ref="BR32:BS32"/>
    <mergeCell ref="BE90:BM90"/>
    <mergeCell ref="AV90:BD90"/>
    <mergeCell ref="BN91:BN92"/>
    <mergeCell ref="BR48:BS48"/>
    <mergeCell ref="BR49:BS49"/>
    <mergeCell ref="BR43:BS43"/>
    <mergeCell ref="BR44:BS44"/>
    <mergeCell ref="BR45:BS45"/>
    <mergeCell ref="BR46:BS46"/>
    <mergeCell ref="BR47:BS47"/>
    <mergeCell ref="AZ91:AZ92"/>
    <mergeCell ref="AW91:AW92"/>
    <mergeCell ref="AF80:AQ80"/>
    <mergeCell ref="AF81:AQ81"/>
    <mergeCell ref="AF82:AQ82"/>
    <mergeCell ref="AF83:AQ83"/>
    <mergeCell ref="AF70:AQ70"/>
    <mergeCell ref="AF71:AQ71"/>
    <mergeCell ref="AF72:AQ72"/>
    <mergeCell ref="AF73:AQ73"/>
    <mergeCell ref="AF74:AQ74"/>
    <mergeCell ref="AF75:AQ75"/>
    <mergeCell ref="AF76:AQ76"/>
    <mergeCell ref="AF78:AQ78"/>
    <mergeCell ref="AF79:AQ79"/>
  </mergeCells>
  <phoneticPr fontId="277" type="noConversion"/>
  <conditionalFormatting sqref="S94">
    <cfRule type="cellIs" dxfId="139" priority="7" operator="lessThan">
      <formula>$S$90</formula>
    </cfRule>
    <cfRule type="cellIs" dxfId="138" priority="9" operator="lessThan">
      <formula>$A$1</formula>
    </cfRule>
  </conditionalFormatting>
  <conditionalFormatting sqref="T99:T100">
    <cfRule type="cellIs" dxfId="137" priority="8" operator="equal">
      <formula>0</formula>
    </cfRule>
  </conditionalFormatting>
  <conditionalFormatting sqref="W94">
    <cfRule type="cellIs" dxfId="136" priority="5" operator="greaterThan">
      <formula>0.1</formula>
    </cfRule>
    <cfRule type="cellIs" dxfId="135" priority="6" operator="lessThan">
      <formula>0</formula>
    </cfRule>
  </conditionalFormatting>
  <conditionalFormatting sqref="AI91:AJ94">
    <cfRule type="cellIs" dxfId="134" priority="10" operator="equal">
      <formula>0</formula>
    </cfRule>
  </conditionalFormatting>
  <conditionalFormatting sqref="BH5:BI24">
    <cfRule type="cellIs" dxfId="133" priority="3" operator="lessThan">
      <formula>1</formula>
    </cfRule>
  </conditionalFormatting>
  <conditionalFormatting sqref="BH30:BI49">
    <cfRule type="cellIs" dxfId="132" priority="1" operator="lessThan">
      <formula>1</formula>
    </cfRule>
  </conditionalFormatting>
  <dataValidations disablePrompts="1" count="2">
    <dataValidation allowBlank="1" showInputMessage="1" errorTitle="Calculation!" error="Do not enter data!" promptTitle="Calculation!" prompt="Do not enter data!" sqref="U41 KE41 UA41 ADW41 ANS41 AXO41 BHK41 BRG41 CBC41 CKY41 CUU41 DEQ41 DOM41 DYI41 EIE41 ESA41 FBW41 FLS41 FVO41 GFK41 GPG41 GZC41 HIY41 HSU41 ICQ41 IMM41 IWI41 JGE41 JQA41 JZW41 KJS41 KTO41 LDK41 LNG41 LXC41 MGY41 MQU41 NAQ41 NKM41 NUI41 OEE41 OOA41 OXW41 PHS41 PRO41 QBK41 QLG41 QVC41 REY41 ROU41 RYQ41 SIM41 SSI41 TCE41 TMA41 TVW41 UFS41 UPO41 UZK41 VJG41 VTC41 WCY41 WMU41 WWQ41 U65566 KB65566 TX65566 ADT65566 ANP65566 AXL65566 BHH65566 BRD65566 CAZ65566 CKV65566 CUR65566 DEN65566 DOJ65566 DYF65566 EIB65566 ERX65566 FBT65566 FLP65566 FVL65566 GFH65566 GPD65566 GYZ65566 HIV65566 HSR65566 ICN65566 IMJ65566 IWF65566 JGB65566 JPX65566 JZT65566 KJP65566 KTL65566 LDH65566 LND65566 LWZ65566 MGV65566 MQR65566 NAN65566 NKJ65566 NUF65566 OEB65566 ONX65566 OXT65566 PHP65566 PRL65566 QBH65566 QLD65566 QUZ65566 REV65566 ROR65566 RYN65566 SIJ65566 SSF65566 TCB65566 TLX65566 TVT65566 UFP65566 UPL65566 UZH65566 VJD65566 VSZ65566 WCV65566 WMR65566 WWN65566 U131102 KB131102 TX131102 ADT131102 ANP131102 AXL131102 BHH131102 BRD131102 CAZ131102 CKV131102 CUR131102 DEN131102 DOJ131102 DYF131102 EIB131102 ERX131102 FBT131102 FLP131102 FVL131102 GFH131102 GPD131102 GYZ131102 HIV131102 HSR131102 ICN131102 IMJ131102 IWF131102 JGB131102 JPX131102 JZT131102 KJP131102 KTL131102 LDH131102 LND131102 LWZ131102 MGV131102 MQR131102 NAN131102 NKJ131102 NUF131102 OEB131102 ONX131102 OXT131102 PHP131102 PRL131102 QBH131102 QLD131102 QUZ131102 REV131102 ROR131102 RYN131102 SIJ131102 SSF131102 TCB131102 TLX131102 TVT131102 UFP131102 UPL131102 UZH131102 VJD131102 VSZ131102 WCV131102 WMR131102 WWN131102 U196638 KB196638 TX196638 ADT196638 ANP196638 AXL196638 BHH196638 BRD196638 CAZ196638 CKV196638 CUR196638 DEN196638 DOJ196638 DYF196638 EIB196638 ERX196638 FBT196638 FLP196638 FVL196638 GFH196638 GPD196638 GYZ196638 HIV196638 HSR196638 ICN196638 IMJ196638 IWF196638 JGB196638 JPX196638 JZT196638 KJP196638 KTL196638 LDH196638 LND196638 LWZ196638 MGV196638 MQR196638 NAN196638 NKJ196638 NUF196638 OEB196638 ONX196638 OXT196638 PHP196638 PRL196638 QBH196638 QLD196638 QUZ196638 REV196638 ROR196638 RYN196638 SIJ196638 SSF196638 TCB196638 TLX196638 TVT196638 UFP196638 UPL196638 UZH196638 VJD196638 VSZ196638 WCV196638 WMR196638 WWN196638 U262174 KB262174 TX262174 ADT262174 ANP262174 AXL262174 BHH262174 BRD262174 CAZ262174 CKV262174 CUR262174 DEN262174 DOJ262174 DYF262174 EIB262174 ERX262174 FBT262174 FLP262174 FVL262174 GFH262174 GPD262174 GYZ262174 HIV262174 HSR262174 ICN262174 IMJ262174 IWF262174 JGB262174 JPX262174 JZT262174 KJP262174 KTL262174 LDH262174 LND262174 LWZ262174 MGV262174 MQR262174 NAN262174 NKJ262174 NUF262174 OEB262174 ONX262174 OXT262174 PHP262174 PRL262174 QBH262174 QLD262174 QUZ262174 REV262174 ROR262174 RYN262174 SIJ262174 SSF262174 TCB262174 TLX262174 TVT262174 UFP262174 UPL262174 UZH262174 VJD262174 VSZ262174 WCV262174 WMR262174 WWN262174 U327710 KB327710 TX327710 ADT327710 ANP327710 AXL327710 BHH327710 BRD327710 CAZ327710 CKV327710 CUR327710 DEN327710 DOJ327710 DYF327710 EIB327710 ERX327710 FBT327710 FLP327710 FVL327710 GFH327710 GPD327710 GYZ327710 HIV327710 HSR327710 ICN327710 IMJ327710 IWF327710 JGB327710 JPX327710 JZT327710 KJP327710 KTL327710 LDH327710 LND327710 LWZ327710 MGV327710 MQR327710 NAN327710 NKJ327710 NUF327710 OEB327710 ONX327710 OXT327710 PHP327710 PRL327710 QBH327710 QLD327710 QUZ327710 REV327710 ROR327710 RYN327710 SIJ327710 SSF327710 TCB327710 TLX327710 TVT327710 UFP327710 UPL327710 UZH327710 VJD327710 VSZ327710 WCV327710 WMR327710 WWN327710 U393246 KB393246 TX393246 ADT393246 ANP393246 AXL393246 BHH393246 BRD393246 CAZ393246 CKV393246 CUR393246 DEN393246 DOJ393246 DYF393246 EIB393246 ERX393246 FBT393246 FLP393246 FVL393246 GFH393246 GPD393246 GYZ393246 HIV393246 HSR393246 ICN393246 IMJ393246 IWF393246 JGB393246 JPX393246 JZT393246 KJP393246 KTL393246 LDH393246 LND393246 LWZ393246 MGV393246 MQR393246 NAN393246 NKJ393246 NUF393246 OEB393246 ONX393246 OXT393246 PHP393246 PRL393246 QBH393246 QLD393246 QUZ393246 REV393246 ROR393246 RYN393246 SIJ393246 SSF393246 TCB393246 TLX393246 TVT393246 UFP393246 UPL393246 UZH393246 VJD393246 VSZ393246 WCV393246 WMR393246 WWN393246 U458782 KB458782 TX458782 ADT458782 ANP458782 AXL458782 BHH458782 BRD458782 CAZ458782 CKV458782 CUR458782 DEN458782 DOJ458782 DYF458782 EIB458782 ERX458782 FBT458782 FLP458782 FVL458782 GFH458782 GPD458782 GYZ458782 HIV458782 HSR458782 ICN458782 IMJ458782 IWF458782 JGB458782 JPX458782 JZT458782 KJP458782 KTL458782 LDH458782 LND458782 LWZ458782 MGV458782 MQR458782 NAN458782 NKJ458782 NUF458782 OEB458782 ONX458782 OXT458782 PHP458782 PRL458782 QBH458782 QLD458782 QUZ458782 REV458782 ROR458782 RYN458782 SIJ458782 SSF458782 TCB458782 TLX458782 TVT458782 UFP458782 UPL458782 UZH458782 VJD458782 VSZ458782 WCV458782 WMR458782 WWN458782 U524318 KB524318 TX524318 ADT524318 ANP524318 AXL524318 BHH524318 BRD524318 CAZ524318 CKV524318 CUR524318 DEN524318 DOJ524318 DYF524318 EIB524318 ERX524318 FBT524318 FLP524318 FVL524318 GFH524318 GPD524318 GYZ524318 HIV524318 HSR524318 ICN524318 IMJ524318 IWF524318 JGB524318 JPX524318 JZT524318 KJP524318 KTL524318 LDH524318 LND524318 LWZ524318 MGV524318 MQR524318 NAN524318 NKJ524318 NUF524318 OEB524318 ONX524318 OXT524318 PHP524318 PRL524318 QBH524318 QLD524318 QUZ524318 REV524318 ROR524318 RYN524318 SIJ524318 SSF524318 TCB524318 TLX524318 TVT524318 UFP524318 UPL524318 UZH524318 VJD524318 VSZ524318 WCV524318 WMR524318 WWN524318 U589854 KB589854 TX589854 ADT589854 ANP589854 AXL589854 BHH589854 BRD589854 CAZ589854 CKV589854 CUR589854 DEN589854 DOJ589854 DYF589854 EIB589854 ERX589854 FBT589854 FLP589854 FVL589854 GFH589854 GPD589854 GYZ589854 HIV589854 HSR589854 ICN589854 IMJ589854 IWF589854 JGB589854 JPX589854 JZT589854 KJP589854 KTL589854 LDH589854 LND589854 LWZ589854 MGV589854 MQR589854 NAN589854 NKJ589854 NUF589854 OEB589854 ONX589854 OXT589854 PHP589854 PRL589854 QBH589854 QLD589854 QUZ589854 REV589854 ROR589854 RYN589854 SIJ589854 SSF589854 TCB589854 TLX589854 TVT589854 UFP589854 UPL589854 UZH589854 VJD589854 VSZ589854 WCV589854 WMR589854 WWN589854 U655390 KB655390 TX655390 ADT655390 ANP655390 AXL655390 BHH655390 BRD655390 CAZ655390 CKV655390 CUR655390 DEN655390 DOJ655390 DYF655390 EIB655390 ERX655390 FBT655390 FLP655390 FVL655390 GFH655390 GPD655390 GYZ655390 HIV655390 HSR655390 ICN655390 IMJ655390 IWF655390 JGB655390 JPX655390 JZT655390 KJP655390 KTL655390 LDH655390 LND655390 LWZ655390 MGV655390 MQR655390 NAN655390 NKJ655390 NUF655390 OEB655390 ONX655390 OXT655390 PHP655390 PRL655390 QBH655390 QLD655390 QUZ655390 REV655390 ROR655390 RYN655390 SIJ655390 SSF655390 TCB655390 TLX655390 TVT655390 UFP655390 UPL655390 UZH655390 VJD655390 VSZ655390 WCV655390 WMR655390 WWN655390 U720926 KB720926 TX720926 ADT720926 ANP720926 AXL720926 BHH720926 BRD720926 CAZ720926 CKV720926 CUR720926 DEN720926 DOJ720926 DYF720926 EIB720926 ERX720926 FBT720926 FLP720926 FVL720926 GFH720926 GPD720926 GYZ720926 HIV720926 HSR720926 ICN720926 IMJ720926 IWF720926 JGB720926 JPX720926 JZT720926 KJP720926 KTL720926 LDH720926 LND720926 LWZ720926 MGV720926 MQR720926 NAN720926 NKJ720926 NUF720926 OEB720926 ONX720926 OXT720926 PHP720926 PRL720926 QBH720926 QLD720926 QUZ720926 REV720926 ROR720926 RYN720926 SIJ720926 SSF720926 TCB720926 TLX720926 TVT720926 UFP720926 UPL720926 UZH720926 VJD720926 VSZ720926 WCV720926 WMR720926 WWN720926 U786462 KB786462 TX786462 ADT786462 ANP786462 AXL786462 BHH786462 BRD786462 CAZ786462 CKV786462 CUR786462 DEN786462 DOJ786462 DYF786462 EIB786462 ERX786462 FBT786462 FLP786462 FVL786462 GFH786462 GPD786462 GYZ786462 HIV786462 HSR786462 ICN786462 IMJ786462 IWF786462 JGB786462 JPX786462 JZT786462 KJP786462 KTL786462 LDH786462 LND786462 LWZ786462 MGV786462 MQR786462 NAN786462 NKJ786462 NUF786462 OEB786462 ONX786462 OXT786462 PHP786462 PRL786462 QBH786462 QLD786462 QUZ786462 REV786462 ROR786462 RYN786462 SIJ786462 SSF786462 TCB786462 TLX786462 TVT786462 UFP786462 UPL786462 UZH786462 VJD786462 VSZ786462 WCV786462 WMR786462 WWN786462 U851998 KB851998 TX851998 ADT851998 ANP851998 AXL851998 BHH851998 BRD851998 CAZ851998 CKV851998 CUR851998 DEN851998 DOJ851998 DYF851998 EIB851998 ERX851998 FBT851998 FLP851998 FVL851998 GFH851998 GPD851998 GYZ851998 HIV851998 HSR851998 ICN851998 IMJ851998 IWF851998 JGB851998 JPX851998 JZT851998 KJP851998 KTL851998 LDH851998 LND851998 LWZ851998 MGV851998 MQR851998 NAN851998 NKJ851998 NUF851998 OEB851998 ONX851998 OXT851998 PHP851998 PRL851998 QBH851998 QLD851998 QUZ851998 REV851998 ROR851998 RYN851998 SIJ851998 SSF851998 TCB851998 TLX851998 TVT851998 UFP851998 UPL851998 UZH851998 VJD851998 VSZ851998 WCV851998 WMR851998 WWN851998 U917534 KB917534 TX917534 ADT917534 ANP917534 AXL917534 BHH917534 BRD917534 CAZ917534 CKV917534 CUR917534 DEN917534 DOJ917534 DYF917534 EIB917534 ERX917534 FBT917534 FLP917534 FVL917534 GFH917534 GPD917534 GYZ917534 HIV917534 HSR917534 ICN917534 IMJ917534 IWF917534 JGB917534 JPX917534 JZT917534 KJP917534 KTL917534 LDH917534 LND917534 LWZ917534 MGV917534 MQR917534 NAN917534 NKJ917534 NUF917534 OEB917534 ONX917534 OXT917534 PHP917534 PRL917534 QBH917534 QLD917534 QUZ917534 REV917534 ROR917534 RYN917534 SIJ917534 SSF917534 TCB917534 TLX917534 TVT917534 UFP917534 UPL917534 UZH917534 VJD917534 VSZ917534 WCV917534 WMR917534 WWN917534 U983070 KB983070 TX983070 ADT983070 ANP983070 AXL983070 BHH983070 BRD983070 CAZ983070 CKV983070 CUR983070 DEN983070 DOJ983070 DYF983070 EIB983070 ERX983070 FBT983070 FLP983070 FVL983070 GFH983070 GPD983070 GYZ983070 HIV983070 HSR983070 ICN983070 IMJ983070 IWF983070 JGB983070 JPX983070 JZT983070 KJP983070 KTL983070 LDH983070 LND983070 LWZ983070 MGV983070 MQR983070 NAN983070 NKJ983070 NUF983070 OEB983070 ONX983070 OXT983070 PHP983070 PRL983070 QBH983070 QLD983070 QUZ983070 REV983070 ROR983070 RYN983070 SIJ983070 SSF983070 TCB983070 TLX983070 TVT983070 UFP983070 UPL983070 UZH983070 VJD983070 VSZ983070 WCV983070 WMR983070 WWN983070 W32 KA32 TW32 ADS32 ANO32 AXK32 BHG32 BRC32 CAY32 CKU32 CUQ32 DEM32 DOI32 DYE32 EIA32 ERW32 FBS32 FLO32 FVK32 GFG32 GPC32 GYY32 HIU32 HSQ32 ICM32 IMI32 IWE32 JGA32 JPW32 JZS32 KJO32 KTK32 LDG32 LNC32 LWY32 MGU32 MQQ32 NAM32 NKI32 NUE32 OEA32 ONW32 OXS32 PHO32 PRK32 QBG32 QLC32 QUY32 REU32 ROQ32 RYM32 SII32 SSE32 TCA32 TLW32 TVS32 UFO32 UPK32 UZG32 VJC32 VSY32 WCU32 WMQ32 WWM32 W65557 KD65557 TZ65557 ADV65557 ANR65557 AXN65557 BHJ65557 BRF65557 CBB65557 CKX65557 CUT65557 DEP65557 DOL65557 DYH65557 EID65557 ERZ65557 FBV65557 FLR65557 FVN65557 GFJ65557 GPF65557 GZB65557 HIX65557 HST65557 ICP65557 IML65557 IWH65557 JGD65557 JPZ65557 JZV65557 KJR65557 KTN65557 LDJ65557 LNF65557 LXB65557 MGX65557 MQT65557 NAP65557 NKL65557 NUH65557 OED65557 ONZ65557 OXV65557 PHR65557 PRN65557 QBJ65557 QLF65557 QVB65557 REX65557 ROT65557 RYP65557 SIL65557 SSH65557 TCD65557 TLZ65557 TVV65557 UFR65557 UPN65557 UZJ65557 VJF65557 VTB65557 WCX65557 WMT65557 WWP65557 W131093 KD131093 TZ131093 ADV131093 ANR131093 AXN131093 BHJ131093 BRF131093 CBB131093 CKX131093 CUT131093 DEP131093 DOL131093 DYH131093 EID131093 ERZ131093 FBV131093 FLR131093 FVN131093 GFJ131093 GPF131093 GZB131093 HIX131093 HST131093 ICP131093 IML131093 IWH131093 JGD131093 JPZ131093 JZV131093 KJR131093 KTN131093 LDJ131093 LNF131093 LXB131093 MGX131093 MQT131093 NAP131093 NKL131093 NUH131093 OED131093 ONZ131093 OXV131093 PHR131093 PRN131093 QBJ131093 QLF131093 QVB131093 REX131093 ROT131093 RYP131093 SIL131093 SSH131093 TCD131093 TLZ131093 TVV131093 UFR131093 UPN131093 UZJ131093 VJF131093 VTB131093 WCX131093 WMT131093 WWP131093 W196629 KD196629 TZ196629 ADV196629 ANR196629 AXN196629 BHJ196629 BRF196629 CBB196629 CKX196629 CUT196629 DEP196629 DOL196629 DYH196629 EID196629 ERZ196629 FBV196629 FLR196629 FVN196629 GFJ196629 GPF196629 GZB196629 HIX196629 HST196629 ICP196629 IML196629 IWH196629 JGD196629 JPZ196629 JZV196629 KJR196629 KTN196629 LDJ196629 LNF196629 LXB196629 MGX196629 MQT196629 NAP196629 NKL196629 NUH196629 OED196629 ONZ196629 OXV196629 PHR196629 PRN196629 QBJ196629 QLF196629 QVB196629 REX196629 ROT196629 RYP196629 SIL196629 SSH196629 TCD196629 TLZ196629 TVV196629 UFR196629 UPN196629 UZJ196629 VJF196629 VTB196629 WCX196629 WMT196629 WWP196629 W262165 KD262165 TZ262165 ADV262165 ANR262165 AXN262165 BHJ262165 BRF262165 CBB262165 CKX262165 CUT262165 DEP262165 DOL262165 DYH262165 EID262165 ERZ262165 FBV262165 FLR262165 FVN262165 GFJ262165 GPF262165 GZB262165 HIX262165 HST262165 ICP262165 IML262165 IWH262165 JGD262165 JPZ262165 JZV262165 KJR262165 KTN262165 LDJ262165 LNF262165 LXB262165 MGX262165 MQT262165 NAP262165 NKL262165 NUH262165 OED262165 ONZ262165 OXV262165 PHR262165 PRN262165 QBJ262165 QLF262165 QVB262165 REX262165 ROT262165 RYP262165 SIL262165 SSH262165 TCD262165 TLZ262165 TVV262165 UFR262165 UPN262165 UZJ262165 VJF262165 VTB262165 WCX262165 WMT262165 WWP262165 W327701 KD327701 TZ327701 ADV327701 ANR327701 AXN327701 BHJ327701 BRF327701 CBB327701 CKX327701 CUT327701 DEP327701 DOL327701 DYH327701 EID327701 ERZ327701 FBV327701 FLR327701 FVN327701 GFJ327701 GPF327701 GZB327701 HIX327701 HST327701 ICP327701 IML327701 IWH327701 JGD327701 JPZ327701 JZV327701 KJR327701 KTN327701 LDJ327701 LNF327701 LXB327701 MGX327701 MQT327701 NAP327701 NKL327701 NUH327701 OED327701 ONZ327701 OXV327701 PHR327701 PRN327701 QBJ327701 QLF327701 QVB327701 REX327701 ROT327701 RYP327701 SIL327701 SSH327701 TCD327701 TLZ327701 TVV327701 UFR327701 UPN327701 UZJ327701 VJF327701 VTB327701 WCX327701 WMT327701 WWP327701 W393237 KD393237 TZ393237 ADV393237 ANR393237 AXN393237 BHJ393237 BRF393237 CBB393237 CKX393237 CUT393237 DEP393237 DOL393237 DYH393237 EID393237 ERZ393237 FBV393237 FLR393237 FVN393237 GFJ393237 GPF393237 GZB393237 HIX393237 HST393237 ICP393237 IML393237 IWH393237 JGD393237 JPZ393237 JZV393237 KJR393237 KTN393237 LDJ393237 LNF393237 LXB393237 MGX393237 MQT393237 NAP393237 NKL393237 NUH393237 OED393237 ONZ393237 OXV393237 PHR393237 PRN393237 QBJ393237 QLF393237 QVB393237 REX393237 ROT393237 RYP393237 SIL393237 SSH393237 TCD393237 TLZ393237 TVV393237 UFR393237 UPN393237 UZJ393237 VJF393237 VTB393237 WCX393237 WMT393237 WWP393237 W458773 KD458773 TZ458773 ADV458773 ANR458773 AXN458773 BHJ458773 BRF458773 CBB458773 CKX458773 CUT458773 DEP458773 DOL458773 DYH458773 EID458773 ERZ458773 FBV458773 FLR458773 FVN458773 GFJ458773 GPF458773 GZB458773 HIX458773 HST458773 ICP458773 IML458773 IWH458773 JGD458773 JPZ458773 JZV458773 KJR458773 KTN458773 LDJ458773 LNF458773 LXB458773 MGX458773 MQT458773 NAP458773 NKL458773 NUH458773 OED458773 ONZ458773 OXV458773 PHR458773 PRN458773 QBJ458773 QLF458773 QVB458773 REX458773 ROT458773 RYP458773 SIL458773 SSH458773 TCD458773 TLZ458773 TVV458773 UFR458773 UPN458773 UZJ458773 VJF458773 VTB458773 WCX458773 WMT458773 WWP458773 W524309 KD524309 TZ524309 ADV524309 ANR524309 AXN524309 BHJ524309 BRF524309 CBB524309 CKX524309 CUT524309 DEP524309 DOL524309 DYH524309 EID524309 ERZ524309 FBV524309 FLR524309 FVN524309 GFJ524309 GPF524309 GZB524309 HIX524309 HST524309 ICP524309 IML524309 IWH524309 JGD524309 JPZ524309 JZV524309 KJR524309 KTN524309 LDJ524309 LNF524309 LXB524309 MGX524309 MQT524309 NAP524309 NKL524309 NUH524309 OED524309 ONZ524309 OXV524309 PHR524309 PRN524309 QBJ524309 QLF524309 QVB524309 REX524309 ROT524309 RYP524309 SIL524309 SSH524309 TCD524309 TLZ524309 TVV524309 UFR524309 UPN524309 UZJ524309 VJF524309 VTB524309 WCX524309 WMT524309 WWP524309 W589845 KD589845 TZ589845 ADV589845 ANR589845 AXN589845 BHJ589845 BRF589845 CBB589845 CKX589845 CUT589845 DEP589845 DOL589845 DYH589845 EID589845 ERZ589845 FBV589845 FLR589845 FVN589845 GFJ589845 GPF589845 GZB589845 HIX589845 HST589845 ICP589845 IML589845 IWH589845 JGD589845 JPZ589845 JZV589845 KJR589845 KTN589845 LDJ589845 LNF589845 LXB589845 MGX589845 MQT589845 NAP589845 NKL589845 NUH589845 OED589845 ONZ589845 OXV589845 PHR589845 PRN589845 QBJ589845 QLF589845 QVB589845 REX589845 ROT589845 RYP589845 SIL589845 SSH589845 TCD589845 TLZ589845 TVV589845 UFR589845 UPN589845 UZJ589845 VJF589845 VTB589845 WCX589845 WMT589845 WWP589845 W655381 KD655381 TZ655381 ADV655381 ANR655381 AXN655381 BHJ655381 BRF655381 CBB655381 CKX655381 CUT655381 DEP655381 DOL655381 DYH655381 EID655381 ERZ655381 FBV655381 FLR655381 FVN655381 GFJ655381 GPF655381 GZB655381 HIX655381 HST655381 ICP655381 IML655381 IWH655381 JGD655381 JPZ655381 JZV655381 KJR655381 KTN655381 LDJ655381 LNF655381 LXB655381 MGX655381 MQT655381 NAP655381 NKL655381 NUH655381 OED655381 ONZ655381 OXV655381 PHR655381 PRN655381 QBJ655381 QLF655381 QVB655381 REX655381 ROT655381 RYP655381 SIL655381 SSH655381 TCD655381 TLZ655381 TVV655381 UFR655381 UPN655381 UZJ655381 VJF655381 VTB655381 WCX655381 WMT655381 WWP655381 W720917 KD720917 TZ720917 ADV720917 ANR720917 AXN720917 BHJ720917 BRF720917 CBB720917 CKX720917 CUT720917 DEP720917 DOL720917 DYH720917 EID720917 ERZ720917 FBV720917 FLR720917 FVN720917 GFJ720917 GPF720917 GZB720917 HIX720917 HST720917 ICP720917 IML720917 IWH720917 JGD720917 JPZ720917 JZV720917 KJR720917 KTN720917 LDJ720917 LNF720917 LXB720917 MGX720917 MQT720917 NAP720917 NKL720917 NUH720917 OED720917 ONZ720917 OXV720917 PHR720917 PRN720917 QBJ720917 QLF720917 QVB720917 REX720917 ROT720917 RYP720917 SIL720917 SSH720917 TCD720917 TLZ720917 TVV720917 UFR720917 UPN720917 UZJ720917 VJF720917 VTB720917 WCX720917 WMT720917 WWP720917 W786453 KD786453 TZ786453 ADV786453 ANR786453 AXN786453 BHJ786453 BRF786453 CBB786453 CKX786453 CUT786453 DEP786453 DOL786453 DYH786453 EID786453 ERZ786453 FBV786453 FLR786453 FVN786453 GFJ786453 GPF786453 GZB786453 HIX786453 HST786453 ICP786453 IML786453 IWH786453 JGD786453 JPZ786453 JZV786453 KJR786453 KTN786453 LDJ786453 LNF786453 LXB786453 MGX786453 MQT786453 NAP786453 NKL786453 NUH786453 OED786453 ONZ786453 OXV786453 PHR786453 PRN786453 QBJ786453 QLF786453 QVB786453 REX786453 ROT786453 RYP786453 SIL786453 SSH786453 TCD786453 TLZ786453 TVV786453 UFR786453 UPN786453 UZJ786453 VJF786453 VTB786453 WCX786453 WMT786453 WWP786453 W851989 KD851989 TZ851989 ADV851989 ANR851989 AXN851989 BHJ851989 BRF851989 CBB851989 CKX851989 CUT851989 DEP851989 DOL851989 DYH851989 EID851989 ERZ851989 FBV851989 FLR851989 FVN851989 GFJ851989 GPF851989 GZB851989 HIX851989 HST851989 ICP851989 IML851989 IWH851989 JGD851989 JPZ851989 JZV851989 KJR851989 KTN851989 LDJ851989 LNF851989 LXB851989 MGX851989 MQT851989 NAP851989 NKL851989 NUH851989 OED851989 ONZ851989 OXV851989 PHR851989 PRN851989 QBJ851989 QLF851989 QVB851989 REX851989 ROT851989 RYP851989 SIL851989 SSH851989 TCD851989 TLZ851989 TVV851989 UFR851989 UPN851989 UZJ851989 VJF851989 VTB851989 WCX851989 WMT851989 WWP851989 W917525 KD917525 TZ917525 ADV917525 ANR917525 AXN917525 BHJ917525 BRF917525 CBB917525 CKX917525 CUT917525 DEP917525 DOL917525 DYH917525 EID917525 ERZ917525 FBV917525 FLR917525 FVN917525 GFJ917525 GPF917525 GZB917525 HIX917525 HST917525 ICP917525 IML917525 IWH917525 JGD917525 JPZ917525 JZV917525 KJR917525 KTN917525 LDJ917525 LNF917525 LXB917525 MGX917525 MQT917525 NAP917525 NKL917525 NUH917525 OED917525 ONZ917525 OXV917525 PHR917525 PRN917525 QBJ917525 QLF917525 QVB917525 REX917525 ROT917525 RYP917525 SIL917525 SSH917525 TCD917525 TLZ917525 TVV917525 UFR917525 UPN917525 UZJ917525 VJF917525 VTB917525 WCX917525 WMT917525 WWP917525 W983061 KD983061 TZ983061 ADV983061 ANR983061 AXN983061 BHJ983061 BRF983061 CBB983061 CKX983061 CUT983061 DEP983061 DOL983061 DYH983061 EID983061 ERZ983061 FBV983061 FLR983061 FVN983061 GFJ983061 GPF983061 GZB983061 HIX983061 HST983061 ICP983061 IML983061 IWH983061 JGD983061 JPZ983061 JZV983061 KJR983061 KTN983061 LDJ983061 LNF983061 LXB983061 MGX983061 MQT983061 NAP983061 NKL983061 NUH983061 OED983061 ONZ983061 OXV983061 PHR983061 PRN983061 QBJ983061 QLF983061 QVB983061 REX983061 ROT983061 RYP983061 SIL983061 SSH983061 TCD983061 TLZ983061 TVV983061 UFR983061 UPN983061 UZJ983061 VJF983061 VTB983061 WCX983061 WMT983061 WWP983061" xr:uid="{988562EA-8DD7-47A6-A583-0BD8C2E1E5B4}"/>
    <dataValidation errorStyle="warning" allowBlank="1" showInputMessage="1" errorTitle="Calculation!!" error="Do not enter Data!!" promptTitle="Calculation!!" prompt="Do not enter data!!" sqref="V14 JZ14 TV14 ADR14 ANN14 AXJ14 BHF14 BRB14 CAX14 CKT14 CUP14 DEL14 DOH14 DYD14 EHZ14 ERV14 FBR14 FLN14 FVJ14 GFF14 GPB14 GYX14 HIT14 HSP14 ICL14 IMH14 IWD14 JFZ14 JPV14 JZR14 KJN14 KTJ14 LDF14 LNB14 LWX14 MGT14 MQP14 NAL14 NKH14 NUD14 ODZ14 ONV14 OXR14 PHN14 PRJ14 QBF14 QLB14 QUX14 RET14 ROP14 RYL14 SIH14 SSD14 TBZ14 TLV14 TVR14 UFN14 UPJ14 UZF14 VJB14 VSX14 WCT14 WMP14 WWL14 V65539 KC65539 TY65539 ADU65539 ANQ65539 AXM65539 BHI65539 BRE65539 CBA65539 CKW65539 CUS65539 DEO65539 DOK65539 DYG65539 EIC65539 ERY65539 FBU65539 FLQ65539 FVM65539 GFI65539 GPE65539 GZA65539 HIW65539 HSS65539 ICO65539 IMK65539 IWG65539 JGC65539 JPY65539 JZU65539 KJQ65539 KTM65539 LDI65539 LNE65539 LXA65539 MGW65539 MQS65539 NAO65539 NKK65539 NUG65539 OEC65539 ONY65539 OXU65539 PHQ65539 PRM65539 QBI65539 QLE65539 QVA65539 REW65539 ROS65539 RYO65539 SIK65539 SSG65539 TCC65539 TLY65539 TVU65539 UFQ65539 UPM65539 UZI65539 VJE65539 VTA65539 WCW65539 WMS65539 WWO65539 V131075 KC131075 TY131075 ADU131075 ANQ131075 AXM131075 BHI131075 BRE131075 CBA131075 CKW131075 CUS131075 DEO131075 DOK131075 DYG131075 EIC131075 ERY131075 FBU131075 FLQ131075 FVM131075 GFI131075 GPE131075 GZA131075 HIW131075 HSS131075 ICO131075 IMK131075 IWG131075 JGC131075 JPY131075 JZU131075 KJQ131075 KTM131075 LDI131075 LNE131075 LXA131075 MGW131075 MQS131075 NAO131075 NKK131075 NUG131075 OEC131075 ONY131075 OXU131075 PHQ131075 PRM131075 QBI131075 QLE131075 QVA131075 REW131075 ROS131075 RYO131075 SIK131075 SSG131075 TCC131075 TLY131075 TVU131075 UFQ131075 UPM131075 UZI131075 VJE131075 VTA131075 WCW131075 WMS131075 WWO131075 V196611 KC196611 TY196611 ADU196611 ANQ196611 AXM196611 BHI196611 BRE196611 CBA196611 CKW196611 CUS196611 DEO196611 DOK196611 DYG196611 EIC196611 ERY196611 FBU196611 FLQ196611 FVM196611 GFI196611 GPE196611 GZA196611 HIW196611 HSS196611 ICO196611 IMK196611 IWG196611 JGC196611 JPY196611 JZU196611 KJQ196611 KTM196611 LDI196611 LNE196611 LXA196611 MGW196611 MQS196611 NAO196611 NKK196611 NUG196611 OEC196611 ONY196611 OXU196611 PHQ196611 PRM196611 QBI196611 QLE196611 QVA196611 REW196611 ROS196611 RYO196611 SIK196611 SSG196611 TCC196611 TLY196611 TVU196611 UFQ196611 UPM196611 UZI196611 VJE196611 VTA196611 WCW196611 WMS196611 WWO196611 V262147 KC262147 TY262147 ADU262147 ANQ262147 AXM262147 BHI262147 BRE262147 CBA262147 CKW262147 CUS262147 DEO262147 DOK262147 DYG262147 EIC262147 ERY262147 FBU262147 FLQ262147 FVM262147 GFI262147 GPE262147 GZA262147 HIW262147 HSS262147 ICO262147 IMK262147 IWG262147 JGC262147 JPY262147 JZU262147 KJQ262147 KTM262147 LDI262147 LNE262147 LXA262147 MGW262147 MQS262147 NAO262147 NKK262147 NUG262147 OEC262147 ONY262147 OXU262147 PHQ262147 PRM262147 QBI262147 QLE262147 QVA262147 REW262147 ROS262147 RYO262147 SIK262147 SSG262147 TCC262147 TLY262147 TVU262147 UFQ262147 UPM262147 UZI262147 VJE262147 VTA262147 WCW262147 WMS262147 WWO262147 V327683 KC327683 TY327683 ADU327683 ANQ327683 AXM327683 BHI327683 BRE327683 CBA327683 CKW327683 CUS327683 DEO327683 DOK327683 DYG327683 EIC327683 ERY327683 FBU327683 FLQ327683 FVM327683 GFI327683 GPE327683 GZA327683 HIW327683 HSS327683 ICO327683 IMK327683 IWG327683 JGC327683 JPY327683 JZU327683 KJQ327683 KTM327683 LDI327683 LNE327683 LXA327683 MGW327683 MQS327683 NAO327683 NKK327683 NUG327683 OEC327683 ONY327683 OXU327683 PHQ327683 PRM327683 QBI327683 QLE327683 QVA327683 REW327683 ROS327683 RYO327683 SIK327683 SSG327683 TCC327683 TLY327683 TVU327683 UFQ327683 UPM327683 UZI327683 VJE327683 VTA327683 WCW327683 WMS327683 WWO327683 V393219 KC393219 TY393219 ADU393219 ANQ393219 AXM393219 BHI393219 BRE393219 CBA393219 CKW393219 CUS393219 DEO393219 DOK393219 DYG393219 EIC393219 ERY393219 FBU393219 FLQ393219 FVM393219 GFI393219 GPE393219 GZA393219 HIW393219 HSS393219 ICO393219 IMK393219 IWG393219 JGC393219 JPY393219 JZU393219 KJQ393219 KTM393219 LDI393219 LNE393219 LXA393219 MGW393219 MQS393219 NAO393219 NKK393219 NUG393219 OEC393219 ONY393219 OXU393219 PHQ393219 PRM393219 QBI393219 QLE393219 QVA393219 REW393219 ROS393219 RYO393219 SIK393219 SSG393219 TCC393219 TLY393219 TVU393219 UFQ393219 UPM393219 UZI393219 VJE393219 VTA393219 WCW393219 WMS393219 WWO393219 V458755 KC458755 TY458755 ADU458755 ANQ458755 AXM458755 BHI458755 BRE458755 CBA458755 CKW458755 CUS458755 DEO458755 DOK458755 DYG458755 EIC458755 ERY458755 FBU458755 FLQ458755 FVM458755 GFI458755 GPE458755 GZA458755 HIW458755 HSS458755 ICO458755 IMK458755 IWG458755 JGC458755 JPY458755 JZU458755 KJQ458755 KTM458755 LDI458755 LNE458755 LXA458755 MGW458755 MQS458755 NAO458755 NKK458755 NUG458755 OEC458755 ONY458755 OXU458755 PHQ458755 PRM458755 QBI458755 QLE458755 QVA458755 REW458755 ROS458755 RYO458755 SIK458755 SSG458755 TCC458755 TLY458755 TVU458755 UFQ458755 UPM458755 UZI458755 VJE458755 VTA458755 WCW458755 WMS458755 WWO458755 V524291 KC524291 TY524291 ADU524291 ANQ524291 AXM524291 BHI524291 BRE524291 CBA524291 CKW524291 CUS524291 DEO524291 DOK524291 DYG524291 EIC524291 ERY524291 FBU524291 FLQ524291 FVM524291 GFI524291 GPE524291 GZA524291 HIW524291 HSS524291 ICO524291 IMK524291 IWG524291 JGC524291 JPY524291 JZU524291 KJQ524291 KTM524291 LDI524291 LNE524291 LXA524291 MGW524291 MQS524291 NAO524291 NKK524291 NUG524291 OEC524291 ONY524291 OXU524291 PHQ524291 PRM524291 QBI524291 QLE524291 QVA524291 REW524291 ROS524291 RYO524291 SIK524291 SSG524291 TCC524291 TLY524291 TVU524291 UFQ524291 UPM524291 UZI524291 VJE524291 VTA524291 WCW524291 WMS524291 WWO524291 V589827 KC589827 TY589827 ADU589827 ANQ589827 AXM589827 BHI589827 BRE589827 CBA589827 CKW589827 CUS589827 DEO589827 DOK589827 DYG589827 EIC589827 ERY589827 FBU589827 FLQ589827 FVM589827 GFI589827 GPE589827 GZA589827 HIW589827 HSS589827 ICO589827 IMK589827 IWG589827 JGC589827 JPY589827 JZU589827 KJQ589827 KTM589827 LDI589827 LNE589827 LXA589827 MGW589827 MQS589827 NAO589827 NKK589827 NUG589827 OEC589827 ONY589827 OXU589827 PHQ589827 PRM589827 QBI589827 QLE589827 QVA589827 REW589827 ROS589827 RYO589827 SIK589827 SSG589827 TCC589827 TLY589827 TVU589827 UFQ589827 UPM589827 UZI589827 VJE589827 VTA589827 WCW589827 WMS589827 WWO589827 V655363 KC655363 TY655363 ADU655363 ANQ655363 AXM655363 BHI655363 BRE655363 CBA655363 CKW655363 CUS655363 DEO655363 DOK655363 DYG655363 EIC655363 ERY655363 FBU655363 FLQ655363 FVM655363 GFI655363 GPE655363 GZA655363 HIW655363 HSS655363 ICO655363 IMK655363 IWG655363 JGC655363 JPY655363 JZU655363 KJQ655363 KTM655363 LDI655363 LNE655363 LXA655363 MGW655363 MQS655363 NAO655363 NKK655363 NUG655363 OEC655363 ONY655363 OXU655363 PHQ655363 PRM655363 QBI655363 QLE655363 QVA655363 REW655363 ROS655363 RYO655363 SIK655363 SSG655363 TCC655363 TLY655363 TVU655363 UFQ655363 UPM655363 UZI655363 VJE655363 VTA655363 WCW655363 WMS655363 WWO655363 V720899 KC720899 TY720899 ADU720899 ANQ720899 AXM720899 BHI720899 BRE720899 CBA720899 CKW720899 CUS720899 DEO720899 DOK720899 DYG720899 EIC720899 ERY720899 FBU720899 FLQ720899 FVM720899 GFI720899 GPE720899 GZA720899 HIW720899 HSS720899 ICO720899 IMK720899 IWG720899 JGC720899 JPY720899 JZU720899 KJQ720899 KTM720899 LDI720899 LNE720899 LXA720899 MGW720899 MQS720899 NAO720899 NKK720899 NUG720899 OEC720899 ONY720899 OXU720899 PHQ720899 PRM720899 QBI720899 QLE720899 QVA720899 REW720899 ROS720899 RYO720899 SIK720899 SSG720899 TCC720899 TLY720899 TVU720899 UFQ720899 UPM720899 UZI720899 VJE720899 VTA720899 WCW720899 WMS720899 WWO720899 V786435 KC786435 TY786435 ADU786435 ANQ786435 AXM786435 BHI786435 BRE786435 CBA786435 CKW786435 CUS786435 DEO786435 DOK786435 DYG786435 EIC786435 ERY786435 FBU786435 FLQ786435 FVM786435 GFI786435 GPE786435 GZA786435 HIW786435 HSS786435 ICO786435 IMK786435 IWG786435 JGC786435 JPY786435 JZU786435 KJQ786435 KTM786435 LDI786435 LNE786435 LXA786435 MGW786435 MQS786435 NAO786435 NKK786435 NUG786435 OEC786435 ONY786435 OXU786435 PHQ786435 PRM786435 QBI786435 QLE786435 QVA786435 REW786435 ROS786435 RYO786435 SIK786435 SSG786435 TCC786435 TLY786435 TVU786435 UFQ786435 UPM786435 UZI786435 VJE786435 VTA786435 WCW786435 WMS786435 WWO786435 V851971 KC851971 TY851971 ADU851971 ANQ851971 AXM851971 BHI851971 BRE851971 CBA851971 CKW851971 CUS851971 DEO851971 DOK851971 DYG851971 EIC851971 ERY851971 FBU851971 FLQ851971 FVM851971 GFI851971 GPE851971 GZA851971 HIW851971 HSS851971 ICO851971 IMK851971 IWG851971 JGC851971 JPY851971 JZU851971 KJQ851971 KTM851971 LDI851971 LNE851971 LXA851971 MGW851971 MQS851971 NAO851971 NKK851971 NUG851971 OEC851971 ONY851971 OXU851971 PHQ851971 PRM851971 QBI851971 QLE851971 QVA851971 REW851971 ROS851971 RYO851971 SIK851971 SSG851971 TCC851971 TLY851971 TVU851971 UFQ851971 UPM851971 UZI851971 VJE851971 VTA851971 WCW851971 WMS851971 WWO851971 V917507 KC917507 TY917507 ADU917507 ANQ917507 AXM917507 BHI917507 BRE917507 CBA917507 CKW917507 CUS917507 DEO917507 DOK917507 DYG917507 EIC917507 ERY917507 FBU917507 FLQ917507 FVM917507 GFI917507 GPE917507 GZA917507 HIW917507 HSS917507 ICO917507 IMK917507 IWG917507 JGC917507 JPY917507 JZU917507 KJQ917507 KTM917507 LDI917507 LNE917507 LXA917507 MGW917507 MQS917507 NAO917507 NKK917507 NUG917507 OEC917507 ONY917507 OXU917507 PHQ917507 PRM917507 QBI917507 QLE917507 QVA917507 REW917507 ROS917507 RYO917507 SIK917507 SSG917507 TCC917507 TLY917507 TVU917507 UFQ917507 UPM917507 UZI917507 VJE917507 VTA917507 WCW917507 WMS917507 WWO917507 V983043 KC983043 TY983043 ADU983043 ANQ983043 AXM983043 BHI983043 BRE983043 CBA983043 CKW983043 CUS983043 DEO983043 DOK983043 DYG983043 EIC983043 ERY983043 FBU983043 FLQ983043 FVM983043 GFI983043 GPE983043 GZA983043 HIW983043 HSS983043 ICO983043 IMK983043 IWG983043 JGC983043 JPY983043 JZU983043 KJQ983043 KTM983043 LDI983043 LNE983043 LXA983043 MGW983043 MQS983043 NAO983043 NKK983043 NUG983043 OEC983043 ONY983043 OXU983043 PHQ983043 PRM983043 QBI983043 QLE983043 QVA983043 REW983043 ROS983043 RYO983043 SIK983043 SSG983043 TCC983043 TLY983043 TVU983043 UFQ983043 UPM983043 UZI983043 VJE983043 VTA983043 WCW983043 WMS983043 WWO983043" xr:uid="{F3450D21-15FD-4EAF-9F50-B2C96E5E141B}"/>
  </dataValidations>
  <hyperlinks>
    <hyperlink ref="AA1" location="INDEX!A1" display="INDEX!A1" xr:uid="{55AADDAD-678F-4A7C-B454-4F1F37F20A5B}"/>
    <hyperlink ref="AB47" location="INDEX!A1" display="INDEX!A1" xr:uid="{73FB0DAD-70CA-4721-8964-B10BBA9601DD}"/>
    <hyperlink ref="AC89" location="INDEX!A1" display="INDEX!A1" xr:uid="{C24266E6-D2C2-432A-8DB1-343BE47E883E}"/>
  </hyperlinks>
  <pageMargins left="0.75" right="0.75" top="1" bottom="1" header="0.5" footer="0.5"/>
  <pageSetup paperSize="9" orientation="portrait" r:id="rId1"/>
  <headerFooter alignWithMargins="0"/>
  <customProperties>
    <customPr name="EpmWorksheetKeyString_GUID" r:id="rId2"/>
  </customProperties>
  <legacyDrawing r:id="rId3"/>
  <extLst>
    <ext xmlns:x14="http://schemas.microsoft.com/office/spreadsheetml/2009/9/main" uri="{CCE6A557-97BC-4b89-ADB6-D9C93CAAB3DF}">
      <x14:dataValidations xmlns:xm="http://schemas.microsoft.com/office/excel/2006/main" disablePrompts="1" count="1">
        <x14:dataValidation allowBlank="1" showInputMessage="1" showErrorMessage="1" errorTitle="Calculation!" error="Do not enter data!" promptTitle="Calculation!" prompt="Do not enter data!" xr:uid="{EFFF8488-D85F-4FB7-80F5-7B09FD1187A3}">
          <xm:sqref>Z28 KE28 UA28 ADW28 ANS28 AXO28 BHK28 BRG28 CBC28 CKY28 CUU28 DEQ28 DOM28 DYI28 EIE28 ESA28 FBW28 FLS28 FVO28 GFK28 GPG28 GZC28 HIY28 HSU28 ICQ28 IMM28 IWI28 JGE28 JQA28 JZW28 KJS28 KTO28 LDK28 LNG28 LXC28 MGY28 MQU28 NAQ28 NKM28 NUI28 OEE28 OOA28 OXW28 PHS28 PRO28 QBK28 QLG28 QVC28 REY28 ROU28 RYQ28 SIM28 SSI28 TCE28 TMA28 TVW28 UFS28 UPO28 UZK28 VJG28 VTC28 WCY28 WMU28 WWQ28 Z65553 KG65553 UC65553 ADY65553 ANU65553 AXQ65553 BHM65553 BRI65553 CBE65553 CLA65553 CUW65553 DES65553 DOO65553 DYK65553 EIG65553 ESC65553 FBY65553 FLU65553 FVQ65553 GFM65553 GPI65553 GZE65553 HJA65553 HSW65553 ICS65553 IMO65553 IWK65553 JGG65553 JQC65553 JZY65553 KJU65553 KTQ65553 LDM65553 LNI65553 LXE65553 MHA65553 MQW65553 NAS65553 NKO65553 NUK65553 OEG65553 OOC65553 OXY65553 PHU65553 PRQ65553 QBM65553 QLI65553 QVE65553 RFA65553 ROW65553 RYS65553 SIO65553 SSK65553 TCG65553 TMC65553 TVY65553 UFU65553 UPQ65553 UZM65553 VJI65553 VTE65553 WDA65553 WMW65553 WWS65553 Z131089 KG131089 UC131089 ADY131089 ANU131089 AXQ131089 BHM131089 BRI131089 CBE131089 CLA131089 CUW131089 DES131089 DOO131089 DYK131089 EIG131089 ESC131089 FBY131089 FLU131089 FVQ131089 GFM131089 GPI131089 GZE131089 HJA131089 HSW131089 ICS131089 IMO131089 IWK131089 JGG131089 JQC131089 JZY131089 KJU131089 KTQ131089 LDM131089 LNI131089 LXE131089 MHA131089 MQW131089 NAS131089 NKO131089 NUK131089 OEG131089 OOC131089 OXY131089 PHU131089 PRQ131089 QBM131089 QLI131089 QVE131089 RFA131089 ROW131089 RYS131089 SIO131089 SSK131089 TCG131089 TMC131089 TVY131089 UFU131089 UPQ131089 UZM131089 VJI131089 VTE131089 WDA131089 WMW131089 WWS131089 Z196625 KG196625 UC196625 ADY196625 ANU196625 AXQ196625 BHM196625 BRI196625 CBE196625 CLA196625 CUW196625 DES196625 DOO196625 DYK196625 EIG196625 ESC196625 FBY196625 FLU196625 FVQ196625 GFM196625 GPI196625 GZE196625 HJA196625 HSW196625 ICS196625 IMO196625 IWK196625 JGG196625 JQC196625 JZY196625 KJU196625 KTQ196625 LDM196625 LNI196625 LXE196625 MHA196625 MQW196625 NAS196625 NKO196625 NUK196625 OEG196625 OOC196625 OXY196625 PHU196625 PRQ196625 QBM196625 QLI196625 QVE196625 RFA196625 ROW196625 RYS196625 SIO196625 SSK196625 TCG196625 TMC196625 TVY196625 UFU196625 UPQ196625 UZM196625 VJI196625 VTE196625 WDA196625 WMW196625 WWS196625 Z262161 KG262161 UC262161 ADY262161 ANU262161 AXQ262161 BHM262161 BRI262161 CBE262161 CLA262161 CUW262161 DES262161 DOO262161 DYK262161 EIG262161 ESC262161 FBY262161 FLU262161 FVQ262161 GFM262161 GPI262161 GZE262161 HJA262161 HSW262161 ICS262161 IMO262161 IWK262161 JGG262161 JQC262161 JZY262161 KJU262161 KTQ262161 LDM262161 LNI262161 LXE262161 MHA262161 MQW262161 NAS262161 NKO262161 NUK262161 OEG262161 OOC262161 OXY262161 PHU262161 PRQ262161 QBM262161 QLI262161 QVE262161 RFA262161 ROW262161 RYS262161 SIO262161 SSK262161 TCG262161 TMC262161 TVY262161 UFU262161 UPQ262161 UZM262161 VJI262161 VTE262161 WDA262161 WMW262161 WWS262161 Z327697 KG327697 UC327697 ADY327697 ANU327697 AXQ327697 BHM327697 BRI327697 CBE327697 CLA327697 CUW327697 DES327697 DOO327697 DYK327697 EIG327697 ESC327697 FBY327697 FLU327697 FVQ327697 GFM327697 GPI327697 GZE327697 HJA327697 HSW327697 ICS327697 IMO327697 IWK327697 JGG327697 JQC327697 JZY327697 KJU327697 KTQ327697 LDM327697 LNI327697 LXE327697 MHA327697 MQW327697 NAS327697 NKO327697 NUK327697 OEG327697 OOC327697 OXY327697 PHU327697 PRQ327697 QBM327697 QLI327697 QVE327697 RFA327697 ROW327697 RYS327697 SIO327697 SSK327697 TCG327697 TMC327697 TVY327697 UFU327697 UPQ327697 UZM327697 VJI327697 VTE327697 WDA327697 WMW327697 WWS327697 Z393233 KG393233 UC393233 ADY393233 ANU393233 AXQ393233 BHM393233 BRI393233 CBE393233 CLA393233 CUW393233 DES393233 DOO393233 DYK393233 EIG393233 ESC393233 FBY393233 FLU393233 FVQ393233 GFM393233 GPI393233 GZE393233 HJA393233 HSW393233 ICS393233 IMO393233 IWK393233 JGG393233 JQC393233 JZY393233 KJU393233 KTQ393233 LDM393233 LNI393233 LXE393233 MHA393233 MQW393233 NAS393233 NKO393233 NUK393233 OEG393233 OOC393233 OXY393233 PHU393233 PRQ393233 QBM393233 QLI393233 QVE393233 RFA393233 ROW393233 RYS393233 SIO393233 SSK393233 TCG393233 TMC393233 TVY393233 UFU393233 UPQ393233 UZM393233 VJI393233 VTE393233 WDA393233 WMW393233 WWS393233 Z458769 KG458769 UC458769 ADY458769 ANU458769 AXQ458769 BHM458769 BRI458769 CBE458769 CLA458769 CUW458769 DES458769 DOO458769 DYK458769 EIG458769 ESC458769 FBY458769 FLU458769 FVQ458769 GFM458769 GPI458769 GZE458769 HJA458769 HSW458769 ICS458769 IMO458769 IWK458769 JGG458769 JQC458769 JZY458769 KJU458769 KTQ458769 LDM458769 LNI458769 LXE458769 MHA458769 MQW458769 NAS458769 NKO458769 NUK458769 OEG458769 OOC458769 OXY458769 PHU458769 PRQ458769 QBM458769 QLI458769 QVE458769 RFA458769 ROW458769 RYS458769 SIO458769 SSK458769 TCG458769 TMC458769 TVY458769 UFU458769 UPQ458769 UZM458769 VJI458769 VTE458769 WDA458769 WMW458769 WWS458769 Z524305 KG524305 UC524305 ADY524305 ANU524305 AXQ524305 BHM524305 BRI524305 CBE524305 CLA524305 CUW524305 DES524305 DOO524305 DYK524305 EIG524305 ESC524305 FBY524305 FLU524305 FVQ524305 GFM524305 GPI524305 GZE524305 HJA524305 HSW524305 ICS524305 IMO524305 IWK524305 JGG524305 JQC524305 JZY524305 KJU524305 KTQ524305 LDM524305 LNI524305 LXE524305 MHA524305 MQW524305 NAS524305 NKO524305 NUK524305 OEG524305 OOC524305 OXY524305 PHU524305 PRQ524305 QBM524305 QLI524305 QVE524305 RFA524305 ROW524305 RYS524305 SIO524305 SSK524305 TCG524305 TMC524305 TVY524305 UFU524305 UPQ524305 UZM524305 VJI524305 VTE524305 WDA524305 WMW524305 WWS524305 Z589841 KG589841 UC589841 ADY589841 ANU589841 AXQ589841 BHM589841 BRI589841 CBE589841 CLA589841 CUW589841 DES589841 DOO589841 DYK589841 EIG589841 ESC589841 FBY589841 FLU589841 FVQ589841 GFM589841 GPI589841 GZE589841 HJA589841 HSW589841 ICS589841 IMO589841 IWK589841 JGG589841 JQC589841 JZY589841 KJU589841 KTQ589841 LDM589841 LNI589841 LXE589841 MHA589841 MQW589841 NAS589841 NKO589841 NUK589841 OEG589841 OOC589841 OXY589841 PHU589841 PRQ589841 QBM589841 QLI589841 QVE589841 RFA589841 ROW589841 RYS589841 SIO589841 SSK589841 TCG589841 TMC589841 TVY589841 UFU589841 UPQ589841 UZM589841 VJI589841 VTE589841 WDA589841 WMW589841 WWS589841 Z655377 KG655377 UC655377 ADY655377 ANU655377 AXQ655377 BHM655377 BRI655377 CBE655377 CLA655377 CUW655377 DES655377 DOO655377 DYK655377 EIG655377 ESC655377 FBY655377 FLU655377 FVQ655377 GFM655377 GPI655377 GZE655377 HJA655377 HSW655377 ICS655377 IMO655377 IWK655377 JGG655377 JQC655377 JZY655377 KJU655377 KTQ655377 LDM655377 LNI655377 LXE655377 MHA655377 MQW655377 NAS655377 NKO655377 NUK655377 OEG655377 OOC655377 OXY655377 PHU655377 PRQ655377 QBM655377 QLI655377 QVE655377 RFA655377 ROW655377 RYS655377 SIO655377 SSK655377 TCG655377 TMC655377 TVY655377 UFU655377 UPQ655377 UZM655377 VJI655377 VTE655377 WDA655377 WMW655377 WWS655377 Z720913 KG720913 UC720913 ADY720913 ANU720913 AXQ720913 BHM720913 BRI720913 CBE720913 CLA720913 CUW720913 DES720913 DOO720913 DYK720913 EIG720913 ESC720913 FBY720913 FLU720913 FVQ720913 GFM720913 GPI720913 GZE720913 HJA720913 HSW720913 ICS720913 IMO720913 IWK720913 JGG720913 JQC720913 JZY720913 KJU720913 KTQ720913 LDM720913 LNI720913 LXE720913 MHA720913 MQW720913 NAS720913 NKO720913 NUK720913 OEG720913 OOC720913 OXY720913 PHU720913 PRQ720913 QBM720913 QLI720913 QVE720913 RFA720913 ROW720913 RYS720913 SIO720913 SSK720913 TCG720913 TMC720913 TVY720913 UFU720913 UPQ720913 UZM720913 VJI720913 VTE720913 WDA720913 WMW720913 WWS720913 Z786449 KG786449 UC786449 ADY786449 ANU786449 AXQ786449 BHM786449 BRI786449 CBE786449 CLA786449 CUW786449 DES786449 DOO786449 DYK786449 EIG786449 ESC786449 FBY786449 FLU786449 FVQ786449 GFM786449 GPI786449 GZE786449 HJA786449 HSW786449 ICS786449 IMO786449 IWK786449 JGG786449 JQC786449 JZY786449 KJU786449 KTQ786449 LDM786449 LNI786449 LXE786449 MHA786449 MQW786449 NAS786449 NKO786449 NUK786449 OEG786449 OOC786449 OXY786449 PHU786449 PRQ786449 QBM786449 QLI786449 QVE786449 RFA786449 ROW786449 RYS786449 SIO786449 SSK786449 TCG786449 TMC786449 TVY786449 UFU786449 UPQ786449 UZM786449 VJI786449 VTE786449 WDA786449 WMW786449 WWS786449 Z851985 KG851985 UC851985 ADY851985 ANU851985 AXQ851985 BHM851985 BRI851985 CBE851985 CLA851985 CUW851985 DES851985 DOO851985 DYK851985 EIG851985 ESC851985 FBY851985 FLU851985 FVQ851985 GFM851985 GPI851985 GZE851985 HJA851985 HSW851985 ICS851985 IMO851985 IWK851985 JGG851985 JQC851985 JZY851985 KJU851985 KTQ851985 LDM851985 LNI851985 LXE851985 MHA851985 MQW851985 NAS851985 NKO851985 NUK851985 OEG851985 OOC851985 OXY851985 PHU851985 PRQ851985 QBM851985 QLI851985 QVE851985 RFA851985 ROW851985 RYS851985 SIO851985 SSK851985 TCG851985 TMC851985 TVY851985 UFU851985 UPQ851985 UZM851985 VJI851985 VTE851985 WDA851985 WMW851985 WWS851985 Z917521 KG917521 UC917521 ADY917521 ANU917521 AXQ917521 BHM917521 BRI917521 CBE917521 CLA917521 CUW917521 DES917521 DOO917521 DYK917521 EIG917521 ESC917521 FBY917521 FLU917521 FVQ917521 GFM917521 GPI917521 GZE917521 HJA917521 HSW917521 ICS917521 IMO917521 IWK917521 JGG917521 JQC917521 JZY917521 KJU917521 KTQ917521 LDM917521 LNI917521 LXE917521 MHA917521 MQW917521 NAS917521 NKO917521 NUK917521 OEG917521 OOC917521 OXY917521 PHU917521 PRQ917521 QBM917521 QLI917521 QVE917521 RFA917521 ROW917521 RYS917521 SIO917521 SSK917521 TCG917521 TMC917521 TVY917521 UFU917521 UPQ917521 UZM917521 VJI917521 VTE917521 WDA917521 WMW917521 WWS917521 Z983057 KG983057 UC983057 ADY983057 ANU983057 AXQ983057 BHM983057 BRI983057 CBE983057 CLA983057 CUW983057 DES983057 DOO983057 DYK983057 EIG983057 ESC983057 FBY983057 FLU983057 FVQ983057 GFM983057 GPI983057 GZE983057 HJA983057 HSW983057 ICS983057 IMO983057 IWK983057 JGG983057 JQC983057 JZY983057 KJU983057 KTQ983057 LDM983057 LNI983057 LXE983057 MHA983057 MQW983057 NAS983057 NKO983057 NUK983057 OEG983057 OOC983057 OXY983057 PHU983057 PRQ983057 QBM983057 QLI983057 QVE983057 RFA983057 ROW983057 RYS983057 SIO983057 SSK983057 TCG983057 TMC983057 TVY983057 UFU983057 UPQ983057 UZM983057 VJI983057 VTE983057 WDA983057 WMW983057 WWS983057 Z26 KH26 UD26 ADZ26 ANV26 AXR26 BHN26 BRJ26 CBF26 CLB26 CUX26 DET26 DOP26 DYL26 EIH26 ESD26 FBZ26 FLV26 FVR26 GFN26 GPJ26 GZF26 HJB26 HSX26 ICT26 IMP26 IWL26 JGH26 JQD26 JZZ26 KJV26 KTR26 LDN26 LNJ26 LXF26 MHB26 MQX26 NAT26 NKP26 NUL26 OEH26 OOD26 OXZ26 PHV26 PRR26 QBN26 QLJ26 QVF26 RFB26 ROX26 RYT26 SIP26 SSL26 TCH26 TMD26 TVZ26 UFV26 UPR26 UZN26 VJJ26 VTF26 WDB26 WMX26 WWT26 Z65551 KG65551 UC65551 ADY65551 ANU65551 AXQ65551 BHM65551 BRI65551 CBE65551 CLA65551 CUW65551 DES65551 DOO65551 DYK65551 EIG65551 ESC65551 FBY65551 FLU65551 FVQ65551 GFM65551 GPI65551 GZE65551 HJA65551 HSW65551 ICS65551 IMO65551 IWK65551 JGG65551 JQC65551 JZY65551 KJU65551 KTQ65551 LDM65551 LNI65551 LXE65551 MHA65551 MQW65551 NAS65551 NKO65551 NUK65551 OEG65551 OOC65551 OXY65551 PHU65551 PRQ65551 QBM65551 QLI65551 QVE65551 RFA65551 ROW65551 RYS65551 SIO65551 SSK65551 TCG65551 TMC65551 TVY65551 UFU65551 UPQ65551 UZM65551 VJI65551 VTE65551 WDA65551 WMW65551 WWS65551 Z131087 KG131087 UC131087 ADY131087 ANU131087 AXQ131087 BHM131087 BRI131087 CBE131087 CLA131087 CUW131087 DES131087 DOO131087 DYK131087 EIG131087 ESC131087 FBY131087 FLU131087 FVQ131087 GFM131087 GPI131087 GZE131087 HJA131087 HSW131087 ICS131087 IMO131087 IWK131087 JGG131087 JQC131087 JZY131087 KJU131087 KTQ131087 LDM131087 LNI131087 LXE131087 MHA131087 MQW131087 NAS131087 NKO131087 NUK131087 OEG131087 OOC131087 OXY131087 PHU131087 PRQ131087 QBM131087 QLI131087 QVE131087 RFA131087 ROW131087 RYS131087 SIO131087 SSK131087 TCG131087 TMC131087 TVY131087 UFU131087 UPQ131087 UZM131087 VJI131087 VTE131087 WDA131087 WMW131087 WWS131087 Z196623 KG196623 UC196623 ADY196623 ANU196623 AXQ196623 BHM196623 BRI196623 CBE196623 CLA196623 CUW196623 DES196623 DOO196623 DYK196623 EIG196623 ESC196623 FBY196623 FLU196623 FVQ196623 GFM196623 GPI196623 GZE196623 HJA196623 HSW196623 ICS196623 IMO196623 IWK196623 JGG196623 JQC196623 JZY196623 KJU196623 KTQ196623 LDM196623 LNI196623 LXE196623 MHA196623 MQW196623 NAS196623 NKO196623 NUK196623 OEG196623 OOC196623 OXY196623 PHU196623 PRQ196623 QBM196623 QLI196623 QVE196623 RFA196623 ROW196623 RYS196623 SIO196623 SSK196623 TCG196623 TMC196623 TVY196623 UFU196623 UPQ196623 UZM196623 VJI196623 VTE196623 WDA196623 WMW196623 WWS196623 Z262159 KG262159 UC262159 ADY262159 ANU262159 AXQ262159 BHM262159 BRI262159 CBE262159 CLA262159 CUW262159 DES262159 DOO262159 DYK262159 EIG262159 ESC262159 FBY262159 FLU262159 FVQ262159 GFM262159 GPI262159 GZE262159 HJA262159 HSW262159 ICS262159 IMO262159 IWK262159 JGG262159 JQC262159 JZY262159 KJU262159 KTQ262159 LDM262159 LNI262159 LXE262159 MHA262159 MQW262159 NAS262159 NKO262159 NUK262159 OEG262159 OOC262159 OXY262159 PHU262159 PRQ262159 QBM262159 QLI262159 QVE262159 RFA262159 ROW262159 RYS262159 SIO262159 SSK262159 TCG262159 TMC262159 TVY262159 UFU262159 UPQ262159 UZM262159 VJI262159 VTE262159 WDA262159 WMW262159 WWS262159 Z327695 KG327695 UC327695 ADY327695 ANU327695 AXQ327695 BHM327695 BRI327695 CBE327695 CLA327695 CUW327695 DES327695 DOO327695 DYK327695 EIG327695 ESC327695 FBY327695 FLU327695 FVQ327695 GFM327695 GPI327695 GZE327695 HJA327695 HSW327695 ICS327695 IMO327695 IWK327695 JGG327695 JQC327695 JZY327695 KJU327695 KTQ327695 LDM327695 LNI327695 LXE327695 MHA327695 MQW327695 NAS327695 NKO327695 NUK327695 OEG327695 OOC327695 OXY327695 PHU327695 PRQ327695 QBM327695 QLI327695 QVE327695 RFA327695 ROW327695 RYS327695 SIO327695 SSK327695 TCG327695 TMC327695 TVY327695 UFU327695 UPQ327695 UZM327695 VJI327695 VTE327695 WDA327695 WMW327695 WWS327695 Z393231 KG393231 UC393231 ADY393231 ANU393231 AXQ393231 BHM393231 BRI393231 CBE393231 CLA393231 CUW393231 DES393231 DOO393231 DYK393231 EIG393231 ESC393231 FBY393231 FLU393231 FVQ393231 GFM393231 GPI393231 GZE393231 HJA393231 HSW393231 ICS393231 IMO393231 IWK393231 JGG393231 JQC393231 JZY393231 KJU393231 KTQ393231 LDM393231 LNI393231 LXE393231 MHA393231 MQW393231 NAS393231 NKO393231 NUK393231 OEG393231 OOC393231 OXY393231 PHU393231 PRQ393231 QBM393231 QLI393231 QVE393231 RFA393231 ROW393231 RYS393231 SIO393231 SSK393231 TCG393231 TMC393231 TVY393231 UFU393231 UPQ393231 UZM393231 VJI393231 VTE393231 WDA393231 WMW393231 WWS393231 Z458767 KG458767 UC458767 ADY458767 ANU458767 AXQ458767 BHM458767 BRI458767 CBE458767 CLA458767 CUW458767 DES458767 DOO458767 DYK458767 EIG458767 ESC458767 FBY458767 FLU458767 FVQ458767 GFM458767 GPI458767 GZE458767 HJA458767 HSW458767 ICS458767 IMO458767 IWK458767 JGG458767 JQC458767 JZY458767 KJU458767 KTQ458767 LDM458767 LNI458767 LXE458767 MHA458767 MQW458767 NAS458767 NKO458767 NUK458767 OEG458767 OOC458767 OXY458767 PHU458767 PRQ458767 QBM458767 QLI458767 QVE458767 RFA458767 ROW458767 RYS458767 SIO458767 SSK458767 TCG458767 TMC458767 TVY458767 UFU458767 UPQ458767 UZM458767 VJI458767 VTE458767 WDA458767 WMW458767 WWS458767 Z524303 KG524303 UC524303 ADY524303 ANU524303 AXQ524303 BHM524303 BRI524303 CBE524303 CLA524303 CUW524303 DES524303 DOO524303 DYK524303 EIG524303 ESC524303 FBY524303 FLU524303 FVQ524303 GFM524303 GPI524303 GZE524303 HJA524303 HSW524303 ICS524303 IMO524303 IWK524303 JGG524303 JQC524303 JZY524303 KJU524303 KTQ524303 LDM524303 LNI524303 LXE524303 MHA524303 MQW524303 NAS524303 NKO524303 NUK524303 OEG524303 OOC524303 OXY524303 PHU524303 PRQ524303 QBM524303 QLI524303 QVE524303 RFA524303 ROW524303 RYS524303 SIO524303 SSK524303 TCG524303 TMC524303 TVY524303 UFU524303 UPQ524303 UZM524303 VJI524303 VTE524303 WDA524303 WMW524303 WWS524303 Z589839 KG589839 UC589839 ADY589839 ANU589839 AXQ589839 BHM589839 BRI589839 CBE589839 CLA589839 CUW589839 DES589839 DOO589839 DYK589839 EIG589839 ESC589839 FBY589839 FLU589839 FVQ589839 GFM589839 GPI589839 GZE589839 HJA589839 HSW589839 ICS589839 IMO589839 IWK589839 JGG589839 JQC589839 JZY589839 KJU589839 KTQ589839 LDM589839 LNI589839 LXE589839 MHA589839 MQW589839 NAS589839 NKO589839 NUK589839 OEG589839 OOC589839 OXY589839 PHU589839 PRQ589839 QBM589839 QLI589839 QVE589839 RFA589839 ROW589839 RYS589839 SIO589839 SSK589839 TCG589839 TMC589839 TVY589839 UFU589839 UPQ589839 UZM589839 VJI589839 VTE589839 WDA589839 WMW589839 WWS589839 Z655375 KG655375 UC655375 ADY655375 ANU655375 AXQ655375 BHM655375 BRI655375 CBE655375 CLA655375 CUW655375 DES655375 DOO655375 DYK655375 EIG655375 ESC655375 FBY655375 FLU655375 FVQ655375 GFM655375 GPI655375 GZE655375 HJA655375 HSW655375 ICS655375 IMO655375 IWK655375 JGG655375 JQC655375 JZY655375 KJU655375 KTQ655375 LDM655375 LNI655375 LXE655375 MHA655375 MQW655375 NAS655375 NKO655375 NUK655375 OEG655375 OOC655375 OXY655375 PHU655375 PRQ655375 QBM655375 QLI655375 QVE655375 RFA655375 ROW655375 RYS655375 SIO655375 SSK655375 TCG655375 TMC655375 TVY655375 UFU655375 UPQ655375 UZM655375 VJI655375 VTE655375 WDA655375 WMW655375 WWS655375 Z720911 KG720911 UC720911 ADY720911 ANU720911 AXQ720911 BHM720911 BRI720911 CBE720911 CLA720911 CUW720911 DES720911 DOO720911 DYK720911 EIG720911 ESC720911 FBY720911 FLU720911 FVQ720911 GFM720911 GPI720911 GZE720911 HJA720911 HSW720911 ICS720911 IMO720911 IWK720911 JGG720911 JQC720911 JZY720911 KJU720911 KTQ720911 LDM720911 LNI720911 LXE720911 MHA720911 MQW720911 NAS720911 NKO720911 NUK720911 OEG720911 OOC720911 OXY720911 PHU720911 PRQ720911 QBM720911 QLI720911 QVE720911 RFA720911 ROW720911 RYS720911 SIO720911 SSK720911 TCG720911 TMC720911 TVY720911 UFU720911 UPQ720911 UZM720911 VJI720911 VTE720911 WDA720911 WMW720911 WWS720911 Z786447 KG786447 UC786447 ADY786447 ANU786447 AXQ786447 BHM786447 BRI786447 CBE786447 CLA786447 CUW786447 DES786447 DOO786447 DYK786447 EIG786447 ESC786447 FBY786447 FLU786447 FVQ786447 GFM786447 GPI786447 GZE786447 HJA786447 HSW786447 ICS786447 IMO786447 IWK786447 JGG786447 JQC786447 JZY786447 KJU786447 KTQ786447 LDM786447 LNI786447 LXE786447 MHA786447 MQW786447 NAS786447 NKO786447 NUK786447 OEG786447 OOC786447 OXY786447 PHU786447 PRQ786447 QBM786447 QLI786447 QVE786447 RFA786447 ROW786447 RYS786447 SIO786447 SSK786447 TCG786447 TMC786447 TVY786447 UFU786447 UPQ786447 UZM786447 VJI786447 VTE786447 WDA786447 WMW786447 WWS786447 Z851983 KG851983 UC851983 ADY851983 ANU851983 AXQ851983 BHM851983 BRI851983 CBE851983 CLA851983 CUW851983 DES851983 DOO851983 DYK851983 EIG851983 ESC851983 FBY851983 FLU851983 FVQ851983 GFM851983 GPI851983 GZE851983 HJA851983 HSW851983 ICS851983 IMO851983 IWK851983 JGG851983 JQC851983 JZY851983 KJU851983 KTQ851983 LDM851983 LNI851983 LXE851983 MHA851983 MQW851983 NAS851983 NKO851983 NUK851983 OEG851983 OOC851983 OXY851983 PHU851983 PRQ851983 QBM851983 QLI851983 QVE851983 RFA851983 ROW851983 RYS851983 SIO851983 SSK851983 TCG851983 TMC851983 TVY851983 UFU851983 UPQ851983 UZM851983 VJI851983 VTE851983 WDA851983 WMW851983 WWS851983 Z917519 KG917519 UC917519 ADY917519 ANU917519 AXQ917519 BHM917519 BRI917519 CBE917519 CLA917519 CUW917519 DES917519 DOO917519 DYK917519 EIG917519 ESC917519 FBY917519 FLU917519 FVQ917519 GFM917519 GPI917519 GZE917519 HJA917519 HSW917519 ICS917519 IMO917519 IWK917519 JGG917519 JQC917519 JZY917519 KJU917519 KTQ917519 LDM917519 LNI917519 LXE917519 MHA917519 MQW917519 NAS917519 NKO917519 NUK917519 OEG917519 OOC917519 OXY917519 PHU917519 PRQ917519 QBM917519 QLI917519 QVE917519 RFA917519 ROW917519 RYS917519 SIO917519 SSK917519 TCG917519 TMC917519 TVY917519 UFU917519 UPQ917519 UZM917519 VJI917519 VTE917519 WDA917519 WMW917519 WWS917519 Z983055 KG983055 UC983055 ADY983055 ANU983055 AXQ983055 BHM983055 BRI983055 CBE983055 CLA983055 CUW983055 DES983055 DOO983055 DYK983055 EIG983055 ESC983055 FBY983055 FLU983055 FVQ983055 GFM983055 GPI983055 GZE983055 HJA983055 HSW983055 ICS983055 IMO983055 IWK983055 JGG983055 JQC983055 JZY983055 KJU983055 KTQ983055 LDM983055 LNI983055 LXE983055 MHA983055 MQW983055 NAS983055 NKO983055 NUK983055 OEG983055 OOC983055 OXY983055 PHU983055 PRQ983055 QBM983055 QLI983055 QVE983055 RFA983055 ROW983055 RYS983055 SIO983055 SSK983055 TCG983055 TMC983055 TVY983055 UFU983055 UPQ983055 UZM983055 VJI983055 VTE983055 WDA983055 WMW983055 WWS983055 Z24 KD24 TZ24 ADV24 ANR24 AXN24 BHJ24 BRF24 CBB24 CKX24 CUT24 DEP24 DOL24 DYH24 EID24 ERZ24 FBV24 FLR24 FVN24 GFJ24 GPF24 GZB24 HIX24 HST24 ICP24 IML24 IWH24 JGD24 JPZ24 JZV24 KJR24 KTN24 LDJ24 LNF24 LXB24 MGX24 MQT24 NAP24 NKL24 NUH24 OED24 ONZ24 OXV24 PHR24 PRN24 QBJ24 QLF24 QVB24 REX24 ROT24 RYP24 SIL24 SSH24 TCD24 TLZ24 TVV24 UFR24 UPN24 UZJ24 VJF24 VTB24 WCX24 WMT24 WWP24 Z65549 KG65549 UC65549 ADY65549 ANU65549 AXQ65549 BHM65549 BRI65549 CBE65549 CLA65549 CUW65549 DES65549 DOO65549 DYK65549 EIG65549 ESC65549 FBY65549 FLU65549 FVQ65549 GFM65549 GPI65549 GZE65549 HJA65549 HSW65549 ICS65549 IMO65549 IWK65549 JGG65549 JQC65549 JZY65549 KJU65549 KTQ65549 LDM65549 LNI65549 LXE65549 MHA65549 MQW65549 NAS65549 NKO65549 NUK65549 OEG65549 OOC65549 OXY65549 PHU65549 PRQ65549 QBM65549 QLI65549 QVE65549 RFA65549 ROW65549 RYS65549 SIO65549 SSK65549 TCG65549 TMC65549 TVY65549 UFU65549 UPQ65549 UZM65549 VJI65549 VTE65549 WDA65549 WMW65549 WWS65549 Z131085 KG131085 UC131085 ADY131085 ANU131085 AXQ131085 BHM131085 BRI131085 CBE131085 CLA131085 CUW131085 DES131085 DOO131085 DYK131085 EIG131085 ESC131085 FBY131085 FLU131085 FVQ131085 GFM131085 GPI131085 GZE131085 HJA131085 HSW131085 ICS131085 IMO131085 IWK131085 JGG131085 JQC131085 JZY131085 KJU131085 KTQ131085 LDM131085 LNI131085 LXE131085 MHA131085 MQW131085 NAS131085 NKO131085 NUK131085 OEG131085 OOC131085 OXY131085 PHU131085 PRQ131085 QBM131085 QLI131085 QVE131085 RFA131085 ROW131085 RYS131085 SIO131085 SSK131085 TCG131085 TMC131085 TVY131085 UFU131085 UPQ131085 UZM131085 VJI131085 VTE131085 WDA131085 WMW131085 WWS131085 Z196621 KG196621 UC196621 ADY196621 ANU196621 AXQ196621 BHM196621 BRI196621 CBE196621 CLA196621 CUW196621 DES196621 DOO196621 DYK196621 EIG196621 ESC196621 FBY196621 FLU196621 FVQ196621 GFM196621 GPI196621 GZE196621 HJA196621 HSW196621 ICS196621 IMO196621 IWK196621 JGG196621 JQC196621 JZY196621 KJU196621 KTQ196621 LDM196621 LNI196621 LXE196621 MHA196621 MQW196621 NAS196621 NKO196621 NUK196621 OEG196621 OOC196621 OXY196621 PHU196621 PRQ196621 QBM196621 QLI196621 QVE196621 RFA196621 ROW196621 RYS196621 SIO196621 SSK196621 TCG196621 TMC196621 TVY196621 UFU196621 UPQ196621 UZM196621 VJI196621 VTE196621 WDA196621 WMW196621 WWS196621 Z262157 KG262157 UC262157 ADY262157 ANU262157 AXQ262157 BHM262157 BRI262157 CBE262157 CLA262157 CUW262157 DES262157 DOO262157 DYK262157 EIG262157 ESC262157 FBY262157 FLU262157 FVQ262157 GFM262157 GPI262157 GZE262157 HJA262157 HSW262157 ICS262157 IMO262157 IWK262157 JGG262157 JQC262157 JZY262157 KJU262157 KTQ262157 LDM262157 LNI262157 LXE262157 MHA262157 MQW262157 NAS262157 NKO262157 NUK262157 OEG262157 OOC262157 OXY262157 PHU262157 PRQ262157 QBM262157 QLI262157 QVE262157 RFA262157 ROW262157 RYS262157 SIO262157 SSK262157 TCG262157 TMC262157 TVY262157 UFU262157 UPQ262157 UZM262157 VJI262157 VTE262157 WDA262157 WMW262157 WWS262157 Z327693 KG327693 UC327693 ADY327693 ANU327693 AXQ327693 BHM327693 BRI327693 CBE327693 CLA327693 CUW327693 DES327693 DOO327693 DYK327693 EIG327693 ESC327693 FBY327693 FLU327693 FVQ327693 GFM327693 GPI327693 GZE327693 HJA327693 HSW327693 ICS327693 IMO327693 IWK327693 JGG327693 JQC327693 JZY327693 KJU327693 KTQ327693 LDM327693 LNI327693 LXE327693 MHA327693 MQW327693 NAS327693 NKO327693 NUK327693 OEG327693 OOC327693 OXY327693 PHU327693 PRQ327693 QBM327693 QLI327693 QVE327693 RFA327693 ROW327693 RYS327693 SIO327693 SSK327693 TCG327693 TMC327693 TVY327693 UFU327693 UPQ327693 UZM327693 VJI327693 VTE327693 WDA327693 WMW327693 WWS327693 Z393229 KG393229 UC393229 ADY393229 ANU393229 AXQ393229 BHM393229 BRI393229 CBE393229 CLA393229 CUW393229 DES393229 DOO393229 DYK393229 EIG393229 ESC393229 FBY393229 FLU393229 FVQ393229 GFM393229 GPI393229 GZE393229 HJA393229 HSW393229 ICS393229 IMO393229 IWK393229 JGG393229 JQC393229 JZY393229 KJU393229 KTQ393229 LDM393229 LNI393229 LXE393229 MHA393229 MQW393229 NAS393229 NKO393229 NUK393229 OEG393229 OOC393229 OXY393229 PHU393229 PRQ393229 QBM393229 QLI393229 QVE393229 RFA393229 ROW393229 RYS393229 SIO393229 SSK393229 TCG393229 TMC393229 TVY393229 UFU393229 UPQ393229 UZM393229 VJI393229 VTE393229 WDA393229 WMW393229 WWS393229 Z458765 KG458765 UC458765 ADY458765 ANU458765 AXQ458765 BHM458765 BRI458765 CBE458765 CLA458765 CUW458765 DES458765 DOO458765 DYK458765 EIG458765 ESC458765 FBY458765 FLU458765 FVQ458765 GFM458765 GPI458765 GZE458765 HJA458765 HSW458765 ICS458765 IMO458765 IWK458765 JGG458765 JQC458765 JZY458765 KJU458765 KTQ458765 LDM458765 LNI458765 LXE458765 MHA458765 MQW458765 NAS458765 NKO458765 NUK458765 OEG458765 OOC458765 OXY458765 PHU458765 PRQ458765 QBM458765 QLI458765 QVE458765 RFA458765 ROW458765 RYS458765 SIO458765 SSK458765 TCG458765 TMC458765 TVY458765 UFU458765 UPQ458765 UZM458765 VJI458765 VTE458765 WDA458765 WMW458765 WWS458765 Z524301 KG524301 UC524301 ADY524301 ANU524301 AXQ524301 BHM524301 BRI524301 CBE524301 CLA524301 CUW524301 DES524301 DOO524301 DYK524301 EIG524301 ESC524301 FBY524301 FLU524301 FVQ524301 GFM524301 GPI524301 GZE524301 HJA524301 HSW524301 ICS524301 IMO524301 IWK524301 JGG524301 JQC524301 JZY524301 KJU524301 KTQ524301 LDM524301 LNI524301 LXE524301 MHA524301 MQW524301 NAS524301 NKO524301 NUK524301 OEG524301 OOC524301 OXY524301 PHU524301 PRQ524301 QBM524301 QLI524301 QVE524301 RFA524301 ROW524301 RYS524301 SIO524301 SSK524301 TCG524301 TMC524301 TVY524301 UFU524301 UPQ524301 UZM524301 VJI524301 VTE524301 WDA524301 WMW524301 WWS524301 Z589837 KG589837 UC589837 ADY589837 ANU589837 AXQ589837 BHM589837 BRI589837 CBE589837 CLA589837 CUW589837 DES589837 DOO589837 DYK589837 EIG589837 ESC589837 FBY589837 FLU589837 FVQ589837 GFM589837 GPI589837 GZE589837 HJA589837 HSW589837 ICS589837 IMO589837 IWK589837 JGG589837 JQC589837 JZY589837 KJU589837 KTQ589837 LDM589837 LNI589837 LXE589837 MHA589837 MQW589837 NAS589837 NKO589837 NUK589837 OEG589837 OOC589837 OXY589837 PHU589837 PRQ589837 QBM589837 QLI589837 QVE589837 RFA589837 ROW589837 RYS589837 SIO589837 SSK589837 TCG589837 TMC589837 TVY589837 UFU589837 UPQ589837 UZM589837 VJI589837 VTE589837 WDA589837 WMW589837 WWS589837 Z655373 KG655373 UC655373 ADY655373 ANU655373 AXQ655373 BHM655373 BRI655373 CBE655373 CLA655373 CUW655373 DES655373 DOO655373 DYK655373 EIG655373 ESC655373 FBY655373 FLU655373 FVQ655373 GFM655373 GPI655373 GZE655373 HJA655373 HSW655373 ICS655373 IMO655373 IWK655373 JGG655373 JQC655373 JZY655373 KJU655373 KTQ655373 LDM655373 LNI655373 LXE655373 MHA655373 MQW655373 NAS655373 NKO655373 NUK655373 OEG655373 OOC655373 OXY655373 PHU655373 PRQ655373 QBM655373 QLI655373 QVE655373 RFA655373 ROW655373 RYS655373 SIO655373 SSK655373 TCG655373 TMC655373 TVY655373 UFU655373 UPQ655373 UZM655373 VJI655373 VTE655373 WDA655373 WMW655373 WWS655373 Z720909 KG720909 UC720909 ADY720909 ANU720909 AXQ720909 BHM720909 BRI720909 CBE720909 CLA720909 CUW720909 DES720909 DOO720909 DYK720909 EIG720909 ESC720909 FBY720909 FLU720909 FVQ720909 GFM720909 GPI720909 GZE720909 HJA720909 HSW720909 ICS720909 IMO720909 IWK720909 JGG720909 JQC720909 JZY720909 KJU720909 KTQ720909 LDM720909 LNI720909 LXE720909 MHA720909 MQW720909 NAS720909 NKO720909 NUK720909 OEG720909 OOC720909 OXY720909 PHU720909 PRQ720909 QBM720909 QLI720909 QVE720909 RFA720909 ROW720909 RYS720909 SIO720909 SSK720909 TCG720909 TMC720909 TVY720909 UFU720909 UPQ720909 UZM720909 VJI720909 VTE720909 WDA720909 WMW720909 WWS720909 Z786445 KG786445 UC786445 ADY786445 ANU786445 AXQ786445 BHM786445 BRI786445 CBE786445 CLA786445 CUW786445 DES786445 DOO786445 DYK786445 EIG786445 ESC786445 FBY786445 FLU786445 FVQ786445 GFM786445 GPI786445 GZE786445 HJA786445 HSW786445 ICS786445 IMO786445 IWK786445 JGG786445 JQC786445 JZY786445 KJU786445 KTQ786445 LDM786445 LNI786445 LXE786445 MHA786445 MQW786445 NAS786445 NKO786445 NUK786445 OEG786445 OOC786445 OXY786445 PHU786445 PRQ786445 QBM786445 QLI786445 QVE786445 RFA786445 ROW786445 RYS786445 SIO786445 SSK786445 TCG786445 TMC786445 TVY786445 UFU786445 UPQ786445 UZM786445 VJI786445 VTE786445 WDA786445 WMW786445 WWS786445 Z851981 KG851981 UC851981 ADY851981 ANU851981 AXQ851981 BHM851981 BRI851981 CBE851981 CLA851981 CUW851981 DES851981 DOO851981 DYK851981 EIG851981 ESC851981 FBY851981 FLU851981 FVQ851981 GFM851981 GPI851981 GZE851981 HJA851981 HSW851981 ICS851981 IMO851981 IWK851981 JGG851981 JQC851981 JZY851981 KJU851981 KTQ851981 LDM851981 LNI851981 LXE851981 MHA851981 MQW851981 NAS851981 NKO851981 NUK851981 OEG851981 OOC851981 OXY851981 PHU851981 PRQ851981 QBM851981 QLI851981 QVE851981 RFA851981 ROW851981 RYS851981 SIO851981 SSK851981 TCG851981 TMC851981 TVY851981 UFU851981 UPQ851981 UZM851981 VJI851981 VTE851981 WDA851981 WMW851981 WWS851981 Z917517 KG917517 UC917517 ADY917517 ANU917517 AXQ917517 BHM917517 BRI917517 CBE917517 CLA917517 CUW917517 DES917517 DOO917517 DYK917517 EIG917517 ESC917517 FBY917517 FLU917517 FVQ917517 GFM917517 GPI917517 GZE917517 HJA917517 HSW917517 ICS917517 IMO917517 IWK917517 JGG917517 JQC917517 JZY917517 KJU917517 KTQ917517 LDM917517 LNI917517 LXE917517 MHA917517 MQW917517 NAS917517 NKO917517 NUK917517 OEG917517 OOC917517 OXY917517 PHU917517 PRQ917517 QBM917517 QLI917517 QVE917517 RFA917517 ROW917517 RYS917517 SIO917517 SSK917517 TCG917517 TMC917517 TVY917517 UFU917517 UPQ917517 UZM917517 VJI917517 VTE917517 WDA917517 WMW917517 WWS917517 Z983053 KG983053 UC983053 ADY983053 ANU983053 AXQ983053 BHM983053 BRI983053 CBE983053 CLA983053 CUW983053 DES983053 DOO983053 DYK983053 EIG983053 ESC983053 FBY983053 FLU983053 FVQ983053 GFM983053 GPI983053 GZE983053 HJA983053 HSW983053 ICS983053 IMO983053 IWK983053 JGG983053 JQC983053 JZY983053 KJU983053 KTQ983053 LDM983053 LNI983053 LXE983053 MHA983053 MQW983053 NAS983053 NKO983053 NUK983053 OEG983053 OOC983053 OXY983053 PHU983053 PRQ983053 QBM983053 QLI983053 QVE983053 RFA983053 ROW983053 RYS983053 SIO983053 SSK983053 TCG983053 TMC983053 TVY983053 UFU983053 UPQ983053 UZM983053 VJI983053 VTE983053 WDA983053 WMW983053 WWS983053 Z22 KD22 TZ22 ADV22 ANR22 AXN22 BHJ22 BRF22 CBB22 CKX22 CUT22 DEP22 DOL22 DYH22 EID22 ERZ22 FBV22 FLR22 FVN22 GFJ22 GPF22 GZB22 HIX22 HST22 ICP22 IML22 IWH22 JGD22 JPZ22 JZV22 KJR22 KTN22 LDJ22 LNF22 LXB22 MGX22 MQT22 NAP22 NKL22 NUH22 OED22 ONZ22 OXV22 PHR22 PRN22 QBJ22 QLF22 QVB22 REX22 ROT22 RYP22 SIL22 SSH22 TCD22 TLZ22 TVV22 UFR22 UPN22 UZJ22 VJF22 VTB22 WCX22 WMT22 WWP22 Z65547 KG65547 UC65547 ADY65547 ANU65547 AXQ65547 BHM65547 BRI65547 CBE65547 CLA65547 CUW65547 DES65547 DOO65547 DYK65547 EIG65547 ESC65547 FBY65547 FLU65547 FVQ65547 GFM65547 GPI65547 GZE65547 HJA65547 HSW65547 ICS65547 IMO65547 IWK65547 JGG65547 JQC65547 JZY65547 KJU65547 KTQ65547 LDM65547 LNI65547 LXE65547 MHA65547 MQW65547 NAS65547 NKO65547 NUK65547 OEG65547 OOC65547 OXY65547 PHU65547 PRQ65547 QBM65547 QLI65547 QVE65547 RFA65547 ROW65547 RYS65547 SIO65547 SSK65547 TCG65547 TMC65547 TVY65547 UFU65547 UPQ65547 UZM65547 VJI65547 VTE65547 WDA65547 WMW65547 WWS65547 Z131083 KG131083 UC131083 ADY131083 ANU131083 AXQ131083 BHM131083 BRI131083 CBE131083 CLA131083 CUW131083 DES131083 DOO131083 DYK131083 EIG131083 ESC131083 FBY131083 FLU131083 FVQ131083 GFM131083 GPI131083 GZE131083 HJA131083 HSW131083 ICS131083 IMO131083 IWK131083 JGG131083 JQC131083 JZY131083 KJU131083 KTQ131083 LDM131083 LNI131083 LXE131083 MHA131083 MQW131083 NAS131083 NKO131083 NUK131083 OEG131083 OOC131083 OXY131083 PHU131083 PRQ131083 QBM131083 QLI131083 QVE131083 RFA131083 ROW131083 RYS131083 SIO131083 SSK131083 TCG131083 TMC131083 TVY131083 UFU131083 UPQ131083 UZM131083 VJI131083 VTE131083 WDA131083 WMW131083 WWS131083 Z196619 KG196619 UC196619 ADY196619 ANU196619 AXQ196619 BHM196619 BRI196619 CBE196619 CLA196619 CUW196619 DES196619 DOO196619 DYK196619 EIG196619 ESC196619 FBY196619 FLU196619 FVQ196619 GFM196619 GPI196619 GZE196619 HJA196619 HSW196619 ICS196619 IMO196619 IWK196619 JGG196619 JQC196619 JZY196619 KJU196619 KTQ196619 LDM196619 LNI196619 LXE196619 MHA196619 MQW196619 NAS196619 NKO196619 NUK196619 OEG196619 OOC196619 OXY196619 PHU196619 PRQ196619 QBM196619 QLI196619 QVE196619 RFA196619 ROW196619 RYS196619 SIO196619 SSK196619 TCG196619 TMC196619 TVY196619 UFU196619 UPQ196619 UZM196619 VJI196619 VTE196619 WDA196619 WMW196619 WWS196619 Z262155 KG262155 UC262155 ADY262155 ANU262155 AXQ262155 BHM262155 BRI262155 CBE262155 CLA262155 CUW262155 DES262155 DOO262155 DYK262155 EIG262155 ESC262155 FBY262155 FLU262155 FVQ262155 GFM262155 GPI262155 GZE262155 HJA262155 HSW262155 ICS262155 IMO262155 IWK262155 JGG262155 JQC262155 JZY262155 KJU262155 KTQ262155 LDM262155 LNI262155 LXE262155 MHA262155 MQW262155 NAS262155 NKO262155 NUK262155 OEG262155 OOC262155 OXY262155 PHU262155 PRQ262155 QBM262155 QLI262155 QVE262155 RFA262155 ROW262155 RYS262155 SIO262155 SSK262155 TCG262155 TMC262155 TVY262155 UFU262155 UPQ262155 UZM262155 VJI262155 VTE262155 WDA262155 WMW262155 WWS262155 Z327691 KG327691 UC327691 ADY327691 ANU327691 AXQ327691 BHM327691 BRI327691 CBE327691 CLA327691 CUW327691 DES327691 DOO327691 DYK327691 EIG327691 ESC327691 FBY327691 FLU327691 FVQ327691 GFM327691 GPI327691 GZE327691 HJA327691 HSW327691 ICS327691 IMO327691 IWK327691 JGG327691 JQC327691 JZY327691 KJU327691 KTQ327691 LDM327691 LNI327691 LXE327691 MHA327691 MQW327691 NAS327691 NKO327691 NUK327691 OEG327691 OOC327691 OXY327691 PHU327691 PRQ327691 QBM327691 QLI327691 QVE327691 RFA327691 ROW327691 RYS327691 SIO327691 SSK327691 TCG327691 TMC327691 TVY327691 UFU327691 UPQ327691 UZM327691 VJI327691 VTE327691 WDA327691 WMW327691 WWS327691 Z393227 KG393227 UC393227 ADY393227 ANU393227 AXQ393227 BHM393227 BRI393227 CBE393227 CLA393227 CUW393227 DES393227 DOO393227 DYK393227 EIG393227 ESC393227 FBY393227 FLU393227 FVQ393227 GFM393227 GPI393227 GZE393227 HJA393227 HSW393227 ICS393227 IMO393227 IWK393227 JGG393227 JQC393227 JZY393227 KJU393227 KTQ393227 LDM393227 LNI393227 LXE393227 MHA393227 MQW393227 NAS393227 NKO393227 NUK393227 OEG393227 OOC393227 OXY393227 PHU393227 PRQ393227 QBM393227 QLI393227 QVE393227 RFA393227 ROW393227 RYS393227 SIO393227 SSK393227 TCG393227 TMC393227 TVY393227 UFU393227 UPQ393227 UZM393227 VJI393227 VTE393227 WDA393227 WMW393227 WWS393227 Z458763 KG458763 UC458763 ADY458763 ANU458763 AXQ458763 BHM458763 BRI458763 CBE458763 CLA458763 CUW458763 DES458763 DOO458763 DYK458763 EIG458763 ESC458763 FBY458763 FLU458763 FVQ458763 GFM458763 GPI458763 GZE458763 HJA458763 HSW458763 ICS458763 IMO458763 IWK458763 JGG458763 JQC458763 JZY458763 KJU458763 KTQ458763 LDM458763 LNI458763 LXE458763 MHA458763 MQW458763 NAS458763 NKO458763 NUK458763 OEG458763 OOC458763 OXY458763 PHU458763 PRQ458763 QBM458763 QLI458763 QVE458763 RFA458763 ROW458763 RYS458763 SIO458763 SSK458763 TCG458763 TMC458763 TVY458763 UFU458763 UPQ458763 UZM458763 VJI458763 VTE458763 WDA458763 WMW458763 WWS458763 Z524299 KG524299 UC524299 ADY524299 ANU524299 AXQ524299 BHM524299 BRI524299 CBE524299 CLA524299 CUW524299 DES524299 DOO524299 DYK524299 EIG524299 ESC524299 FBY524299 FLU524299 FVQ524299 GFM524299 GPI524299 GZE524299 HJA524299 HSW524299 ICS524299 IMO524299 IWK524299 JGG524299 JQC524299 JZY524299 KJU524299 KTQ524299 LDM524299 LNI524299 LXE524299 MHA524299 MQW524299 NAS524299 NKO524299 NUK524299 OEG524299 OOC524299 OXY524299 PHU524299 PRQ524299 QBM524299 QLI524299 QVE524299 RFA524299 ROW524299 RYS524299 SIO524299 SSK524299 TCG524299 TMC524299 TVY524299 UFU524299 UPQ524299 UZM524299 VJI524299 VTE524299 WDA524299 WMW524299 WWS524299 Z589835 KG589835 UC589835 ADY589835 ANU589835 AXQ589835 BHM589835 BRI589835 CBE589835 CLA589835 CUW589835 DES589835 DOO589835 DYK589835 EIG589835 ESC589835 FBY589835 FLU589835 FVQ589835 GFM589835 GPI589835 GZE589835 HJA589835 HSW589835 ICS589835 IMO589835 IWK589835 JGG589835 JQC589835 JZY589835 KJU589835 KTQ589835 LDM589835 LNI589835 LXE589835 MHA589835 MQW589835 NAS589835 NKO589835 NUK589835 OEG589835 OOC589835 OXY589835 PHU589835 PRQ589835 QBM589835 QLI589835 QVE589835 RFA589835 ROW589835 RYS589835 SIO589835 SSK589835 TCG589835 TMC589835 TVY589835 UFU589835 UPQ589835 UZM589835 VJI589835 VTE589835 WDA589835 WMW589835 WWS589835 Z655371 KG655371 UC655371 ADY655371 ANU655371 AXQ655371 BHM655371 BRI655371 CBE655371 CLA655371 CUW655371 DES655371 DOO655371 DYK655371 EIG655371 ESC655371 FBY655371 FLU655371 FVQ655371 GFM655371 GPI655371 GZE655371 HJA655371 HSW655371 ICS655371 IMO655371 IWK655371 JGG655371 JQC655371 JZY655371 KJU655371 KTQ655371 LDM655371 LNI655371 LXE655371 MHA655371 MQW655371 NAS655371 NKO655371 NUK655371 OEG655371 OOC655371 OXY655371 PHU655371 PRQ655371 QBM655371 QLI655371 QVE655371 RFA655371 ROW655371 RYS655371 SIO655371 SSK655371 TCG655371 TMC655371 TVY655371 UFU655371 UPQ655371 UZM655371 VJI655371 VTE655371 WDA655371 WMW655371 WWS655371 Z720907 KG720907 UC720907 ADY720907 ANU720907 AXQ720907 BHM720907 BRI720907 CBE720907 CLA720907 CUW720907 DES720907 DOO720907 DYK720907 EIG720907 ESC720907 FBY720907 FLU720907 FVQ720907 GFM720907 GPI720907 GZE720907 HJA720907 HSW720907 ICS720907 IMO720907 IWK720907 JGG720907 JQC720907 JZY720907 KJU720907 KTQ720907 LDM720907 LNI720907 LXE720907 MHA720907 MQW720907 NAS720907 NKO720907 NUK720907 OEG720907 OOC720907 OXY720907 PHU720907 PRQ720907 QBM720907 QLI720907 QVE720907 RFA720907 ROW720907 RYS720907 SIO720907 SSK720907 TCG720907 TMC720907 TVY720907 UFU720907 UPQ720907 UZM720907 VJI720907 VTE720907 WDA720907 WMW720907 WWS720907 Z786443 KG786443 UC786443 ADY786443 ANU786443 AXQ786443 BHM786443 BRI786443 CBE786443 CLA786443 CUW786443 DES786443 DOO786443 DYK786443 EIG786443 ESC786443 FBY786443 FLU786443 FVQ786443 GFM786443 GPI786443 GZE786443 HJA786443 HSW786443 ICS786443 IMO786443 IWK786443 JGG786443 JQC786443 JZY786443 KJU786443 KTQ786443 LDM786443 LNI786443 LXE786443 MHA786443 MQW786443 NAS786443 NKO786443 NUK786443 OEG786443 OOC786443 OXY786443 PHU786443 PRQ786443 QBM786443 QLI786443 QVE786443 RFA786443 ROW786443 RYS786443 SIO786443 SSK786443 TCG786443 TMC786443 TVY786443 UFU786443 UPQ786443 UZM786443 VJI786443 VTE786443 WDA786443 WMW786443 WWS786443 Z851979 KG851979 UC851979 ADY851979 ANU851979 AXQ851979 BHM851979 BRI851979 CBE851979 CLA851979 CUW851979 DES851979 DOO851979 DYK851979 EIG851979 ESC851979 FBY851979 FLU851979 FVQ851979 GFM851979 GPI851979 GZE851979 HJA851979 HSW851979 ICS851979 IMO851979 IWK851979 JGG851979 JQC851979 JZY851979 KJU851979 KTQ851979 LDM851979 LNI851979 LXE851979 MHA851979 MQW851979 NAS851979 NKO851979 NUK851979 OEG851979 OOC851979 OXY851979 PHU851979 PRQ851979 QBM851979 QLI851979 QVE851979 RFA851979 ROW851979 RYS851979 SIO851979 SSK851979 TCG851979 TMC851979 TVY851979 UFU851979 UPQ851979 UZM851979 VJI851979 VTE851979 WDA851979 WMW851979 WWS851979 Z917515 KG917515 UC917515 ADY917515 ANU917515 AXQ917515 BHM917515 BRI917515 CBE917515 CLA917515 CUW917515 DES917515 DOO917515 DYK917515 EIG917515 ESC917515 FBY917515 FLU917515 FVQ917515 GFM917515 GPI917515 GZE917515 HJA917515 HSW917515 ICS917515 IMO917515 IWK917515 JGG917515 JQC917515 JZY917515 KJU917515 KTQ917515 LDM917515 LNI917515 LXE917515 MHA917515 MQW917515 NAS917515 NKO917515 NUK917515 OEG917515 OOC917515 OXY917515 PHU917515 PRQ917515 QBM917515 QLI917515 QVE917515 RFA917515 ROW917515 RYS917515 SIO917515 SSK917515 TCG917515 TMC917515 TVY917515 UFU917515 UPQ917515 UZM917515 VJI917515 VTE917515 WDA917515 WMW917515 WWS917515 Z983051 KG983051 UC983051 ADY983051 ANU983051 AXQ983051 BHM983051 BRI983051 CBE983051 CLA983051 CUW983051 DES983051 DOO983051 DYK983051 EIG983051 ESC983051 FBY983051 FLU983051 FVQ983051 GFM983051 GPI983051 GZE983051 HJA983051 HSW983051 ICS983051 IMO983051 IWK983051 JGG983051 JQC983051 JZY983051 KJU983051 KTQ983051 LDM983051 LNI983051 LXE983051 MHA983051 MQW983051 NAS983051 NKO983051 NUK983051 OEG983051 OOC983051 OXY983051 PHU983051 PRQ983051 QBM983051 QLI983051 QVE983051 RFA983051 ROW983051 RYS983051 SIO983051 SSK983051 TCG983051 TMC983051 TVY983051 UFU983051 UPQ983051 UZM983051 VJI983051 VTE983051 WDA983051 WMW983051 WWS983051 Z20 KD20 TZ20 ADV20 ANR20 AXN20 BHJ20 BRF20 CBB20 CKX20 CUT20 DEP20 DOL20 DYH20 EID20 ERZ20 FBV20 FLR20 FVN20 GFJ20 GPF20 GZB20 HIX20 HST20 ICP20 IML20 IWH20 JGD20 JPZ20 JZV20 KJR20 KTN20 LDJ20 LNF20 LXB20 MGX20 MQT20 NAP20 NKL20 NUH20 OED20 ONZ20 OXV20 PHR20 PRN20 QBJ20 QLF20 QVB20 REX20 ROT20 RYP20 SIL20 SSH20 TCD20 TLZ20 TVV20 UFR20 UPN20 UZJ20 VJF20 VTB20 WCX20 WMT20 WWP20 Z65545 KG65545 UC65545 ADY65545 ANU65545 AXQ65545 BHM65545 BRI65545 CBE65545 CLA65545 CUW65545 DES65545 DOO65545 DYK65545 EIG65545 ESC65545 FBY65545 FLU65545 FVQ65545 GFM65545 GPI65545 GZE65545 HJA65545 HSW65545 ICS65545 IMO65545 IWK65545 JGG65545 JQC65545 JZY65545 KJU65545 KTQ65545 LDM65545 LNI65545 LXE65545 MHA65545 MQW65545 NAS65545 NKO65545 NUK65545 OEG65545 OOC65545 OXY65545 PHU65545 PRQ65545 QBM65545 QLI65545 QVE65545 RFA65545 ROW65545 RYS65545 SIO65545 SSK65545 TCG65545 TMC65545 TVY65545 UFU65545 UPQ65545 UZM65545 VJI65545 VTE65545 WDA65545 WMW65545 WWS65545 Z131081 KG131081 UC131081 ADY131081 ANU131081 AXQ131081 BHM131081 BRI131081 CBE131081 CLA131081 CUW131081 DES131081 DOO131081 DYK131081 EIG131081 ESC131081 FBY131081 FLU131081 FVQ131081 GFM131081 GPI131081 GZE131081 HJA131081 HSW131081 ICS131081 IMO131081 IWK131081 JGG131081 JQC131081 JZY131081 KJU131081 KTQ131081 LDM131081 LNI131081 LXE131081 MHA131081 MQW131081 NAS131081 NKO131081 NUK131081 OEG131081 OOC131081 OXY131081 PHU131081 PRQ131081 QBM131081 QLI131081 QVE131081 RFA131081 ROW131081 RYS131081 SIO131081 SSK131081 TCG131081 TMC131081 TVY131081 UFU131081 UPQ131081 UZM131081 VJI131081 VTE131081 WDA131081 WMW131081 WWS131081 Z196617 KG196617 UC196617 ADY196617 ANU196617 AXQ196617 BHM196617 BRI196617 CBE196617 CLA196617 CUW196617 DES196617 DOO196617 DYK196617 EIG196617 ESC196617 FBY196617 FLU196617 FVQ196617 GFM196617 GPI196617 GZE196617 HJA196617 HSW196617 ICS196617 IMO196617 IWK196617 JGG196617 JQC196617 JZY196617 KJU196617 KTQ196617 LDM196617 LNI196617 LXE196617 MHA196617 MQW196617 NAS196617 NKO196617 NUK196617 OEG196617 OOC196617 OXY196617 PHU196617 PRQ196617 QBM196617 QLI196617 QVE196617 RFA196617 ROW196617 RYS196617 SIO196617 SSK196617 TCG196617 TMC196617 TVY196617 UFU196617 UPQ196617 UZM196617 VJI196617 VTE196617 WDA196617 WMW196617 WWS196617 Z262153 KG262153 UC262153 ADY262153 ANU262153 AXQ262153 BHM262153 BRI262153 CBE262153 CLA262153 CUW262153 DES262153 DOO262153 DYK262153 EIG262153 ESC262153 FBY262153 FLU262153 FVQ262153 GFM262153 GPI262153 GZE262153 HJA262153 HSW262153 ICS262153 IMO262153 IWK262153 JGG262153 JQC262153 JZY262153 KJU262153 KTQ262153 LDM262153 LNI262153 LXE262153 MHA262153 MQW262153 NAS262153 NKO262153 NUK262153 OEG262153 OOC262153 OXY262153 PHU262153 PRQ262153 QBM262153 QLI262153 QVE262153 RFA262153 ROW262153 RYS262153 SIO262153 SSK262153 TCG262153 TMC262153 TVY262153 UFU262153 UPQ262153 UZM262153 VJI262153 VTE262153 WDA262153 WMW262153 WWS262153 Z327689 KG327689 UC327689 ADY327689 ANU327689 AXQ327689 BHM327689 BRI327689 CBE327689 CLA327689 CUW327689 DES327689 DOO327689 DYK327689 EIG327689 ESC327689 FBY327689 FLU327689 FVQ327689 GFM327689 GPI327689 GZE327689 HJA327689 HSW327689 ICS327689 IMO327689 IWK327689 JGG327689 JQC327689 JZY327689 KJU327689 KTQ327689 LDM327689 LNI327689 LXE327689 MHA327689 MQW327689 NAS327689 NKO327689 NUK327689 OEG327689 OOC327689 OXY327689 PHU327689 PRQ327689 QBM327689 QLI327689 QVE327689 RFA327689 ROW327689 RYS327689 SIO327689 SSK327689 TCG327689 TMC327689 TVY327689 UFU327689 UPQ327689 UZM327689 VJI327689 VTE327689 WDA327689 WMW327689 WWS327689 Z393225 KG393225 UC393225 ADY393225 ANU393225 AXQ393225 BHM393225 BRI393225 CBE393225 CLA393225 CUW393225 DES393225 DOO393225 DYK393225 EIG393225 ESC393225 FBY393225 FLU393225 FVQ393225 GFM393225 GPI393225 GZE393225 HJA393225 HSW393225 ICS393225 IMO393225 IWK393225 JGG393225 JQC393225 JZY393225 KJU393225 KTQ393225 LDM393225 LNI393225 LXE393225 MHA393225 MQW393225 NAS393225 NKO393225 NUK393225 OEG393225 OOC393225 OXY393225 PHU393225 PRQ393225 QBM393225 QLI393225 QVE393225 RFA393225 ROW393225 RYS393225 SIO393225 SSK393225 TCG393225 TMC393225 TVY393225 UFU393225 UPQ393225 UZM393225 VJI393225 VTE393225 WDA393225 WMW393225 WWS393225 Z458761 KG458761 UC458761 ADY458761 ANU458761 AXQ458761 BHM458761 BRI458761 CBE458761 CLA458761 CUW458761 DES458761 DOO458761 DYK458761 EIG458761 ESC458761 FBY458761 FLU458761 FVQ458761 GFM458761 GPI458761 GZE458761 HJA458761 HSW458761 ICS458761 IMO458761 IWK458761 JGG458761 JQC458761 JZY458761 KJU458761 KTQ458761 LDM458761 LNI458761 LXE458761 MHA458761 MQW458761 NAS458761 NKO458761 NUK458761 OEG458761 OOC458761 OXY458761 PHU458761 PRQ458761 QBM458761 QLI458761 QVE458761 RFA458761 ROW458761 RYS458761 SIO458761 SSK458761 TCG458761 TMC458761 TVY458761 UFU458761 UPQ458761 UZM458761 VJI458761 VTE458761 WDA458761 WMW458761 WWS458761 Z524297 KG524297 UC524297 ADY524297 ANU524297 AXQ524297 BHM524297 BRI524297 CBE524297 CLA524297 CUW524297 DES524297 DOO524297 DYK524297 EIG524297 ESC524297 FBY524297 FLU524297 FVQ524297 GFM524297 GPI524297 GZE524297 HJA524297 HSW524297 ICS524297 IMO524297 IWK524297 JGG524297 JQC524297 JZY524297 KJU524297 KTQ524297 LDM524297 LNI524297 LXE524297 MHA524297 MQW524297 NAS524297 NKO524297 NUK524297 OEG524297 OOC524297 OXY524297 PHU524297 PRQ524297 QBM524297 QLI524297 QVE524297 RFA524297 ROW524297 RYS524297 SIO524297 SSK524297 TCG524297 TMC524297 TVY524297 UFU524297 UPQ524297 UZM524297 VJI524297 VTE524297 WDA524297 WMW524297 WWS524297 Z589833 KG589833 UC589833 ADY589833 ANU589833 AXQ589833 BHM589833 BRI589833 CBE589833 CLA589833 CUW589833 DES589833 DOO589833 DYK589833 EIG589833 ESC589833 FBY589833 FLU589833 FVQ589833 GFM589833 GPI589833 GZE589833 HJA589833 HSW589833 ICS589833 IMO589833 IWK589833 JGG589833 JQC589833 JZY589833 KJU589833 KTQ589833 LDM589833 LNI589833 LXE589833 MHA589833 MQW589833 NAS589833 NKO589833 NUK589833 OEG589833 OOC589833 OXY589833 PHU589833 PRQ589833 QBM589833 QLI589833 QVE589833 RFA589833 ROW589833 RYS589833 SIO589833 SSK589833 TCG589833 TMC589833 TVY589833 UFU589833 UPQ589833 UZM589833 VJI589833 VTE589833 WDA589833 WMW589833 WWS589833 Z655369 KG655369 UC655369 ADY655369 ANU655369 AXQ655369 BHM655369 BRI655369 CBE655369 CLA655369 CUW655369 DES655369 DOO655369 DYK655369 EIG655369 ESC655369 FBY655369 FLU655369 FVQ655369 GFM655369 GPI655369 GZE655369 HJA655369 HSW655369 ICS655369 IMO655369 IWK655369 JGG655369 JQC655369 JZY655369 KJU655369 KTQ655369 LDM655369 LNI655369 LXE655369 MHA655369 MQW655369 NAS655369 NKO655369 NUK655369 OEG655369 OOC655369 OXY655369 PHU655369 PRQ655369 QBM655369 QLI655369 QVE655369 RFA655369 ROW655369 RYS655369 SIO655369 SSK655369 TCG655369 TMC655369 TVY655369 UFU655369 UPQ655369 UZM655369 VJI655369 VTE655369 WDA655369 WMW655369 WWS655369 Z720905 KG720905 UC720905 ADY720905 ANU720905 AXQ720905 BHM720905 BRI720905 CBE720905 CLA720905 CUW720905 DES720905 DOO720905 DYK720905 EIG720905 ESC720905 FBY720905 FLU720905 FVQ720905 GFM720905 GPI720905 GZE720905 HJA720905 HSW720905 ICS720905 IMO720905 IWK720905 JGG720905 JQC720905 JZY720905 KJU720905 KTQ720905 LDM720905 LNI720905 LXE720905 MHA720905 MQW720905 NAS720905 NKO720905 NUK720905 OEG720905 OOC720905 OXY720905 PHU720905 PRQ720905 QBM720905 QLI720905 QVE720905 RFA720905 ROW720905 RYS720905 SIO720905 SSK720905 TCG720905 TMC720905 TVY720905 UFU720905 UPQ720905 UZM720905 VJI720905 VTE720905 WDA720905 WMW720905 WWS720905 Z786441 KG786441 UC786441 ADY786441 ANU786441 AXQ786441 BHM786441 BRI786441 CBE786441 CLA786441 CUW786441 DES786441 DOO786441 DYK786441 EIG786441 ESC786441 FBY786441 FLU786441 FVQ786441 GFM786441 GPI786441 GZE786441 HJA786441 HSW786441 ICS786441 IMO786441 IWK786441 JGG786441 JQC786441 JZY786441 KJU786441 KTQ786441 LDM786441 LNI786441 LXE786441 MHA786441 MQW786441 NAS786441 NKO786441 NUK786441 OEG786441 OOC786441 OXY786441 PHU786441 PRQ786441 QBM786441 QLI786441 QVE786441 RFA786441 ROW786441 RYS786441 SIO786441 SSK786441 TCG786441 TMC786441 TVY786441 UFU786441 UPQ786441 UZM786441 VJI786441 VTE786441 WDA786441 WMW786441 WWS786441 Z851977 KG851977 UC851977 ADY851977 ANU851977 AXQ851977 BHM851977 BRI851977 CBE851977 CLA851977 CUW851977 DES851977 DOO851977 DYK851977 EIG851977 ESC851977 FBY851977 FLU851977 FVQ851977 GFM851977 GPI851977 GZE851977 HJA851977 HSW851977 ICS851977 IMO851977 IWK851977 JGG851977 JQC851977 JZY851977 KJU851977 KTQ851977 LDM851977 LNI851977 LXE851977 MHA851977 MQW851977 NAS851977 NKO851977 NUK851977 OEG851977 OOC851977 OXY851977 PHU851977 PRQ851977 QBM851977 QLI851977 QVE851977 RFA851977 ROW851977 RYS851977 SIO851977 SSK851977 TCG851977 TMC851977 TVY851977 UFU851977 UPQ851977 UZM851977 VJI851977 VTE851977 WDA851977 WMW851977 WWS851977 Z917513 KG917513 UC917513 ADY917513 ANU917513 AXQ917513 BHM917513 BRI917513 CBE917513 CLA917513 CUW917513 DES917513 DOO917513 DYK917513 EIG917513 ESC917513 FBY917513 FLU917513 FVQ917513 GFM917513 GPI917513 GZE917513 HJA917513 HSW917513 ICS917513 IMO917513 IWK917513 JGG917513 JQC917513 JZY917513 KJU917513 KTQ917513 LDM917513 LNI917513 LXE917513 MHA917513 MQW917513 NAS917513 NKO917513 NUK917513 OEG917513 OOC917513 OXY917513 PHU917513 PRQ917513 QBM917513 QLI917513 QVE917513 RFA917513 ROW917513 RYS917513 SIO917513 SSK917513 TCG917513 TMC917513 TVY917513 UFU917513 UPQ917513 UZM917513 VJI917513 VTE917513 WDA917513 WMW917513 WWS917513 Z983049 KG983049 UC983049 ADY983049 ANU983049 AXQ983049 BHM983049 BRI983049 CBE983049 CLA983049 CUW983049 DES983049 DOO983049 DYK983049 EIG983049 ESC983049 FBY983049 FLU983049 FVQ983049 GFM983049 GPI983049 GZE983049 HJA983049 HSW983049 ICS983049 IMO983049 IWK983049 JGG983049 JQC983049 JZY983049 KJU983049 KTQ983049 LDM983049 LNI983049 LXE983049 MHA983049 MQW983049 NAS983049 NKO983049 NUK983049 OEG983049 OOC983049 OXY983049 PHU983049 PRQ983049 QBM983049 QLI983049 QVE983049 RFA983049 ROW983049 RYS983049 SIO983049 SSK983049 TCG983049 TMC983049 TVY983049 UFU983049 UPQ983049 UZM983049 VJI983049 VTE983049 WDA983049 WMW983049 WWS983049 Z18 KD18 TZ18 ADV18 ANR18 AXN18 BHJ18 BRF18 CBB18 CKX18 CUT18 DEP18 DOL18 DYH18 EID18 ERZ18 FBV18 FLR18 FVN18 GFJ18 GPF18 GZB18 HIX18 HST18 ICP18 IML18 IWH18 JGD18 JPZ18 JZV18 KJR18 KTN18 LDJ18 LNF18 LXB18 MGX18 MQT18 NAP18 NKL18 NUH18 OED18 ONZ18 OXV18 PHR18 PRN18 QBJ18 QLF18 QVB18 REX18 ROT18 RYP18 SIL18 SSH18 TCD18 TLZ18 TVV18 UFR18 UPN18 UZJ18 VJF18 VTB18 WCX18 WMT18 WWP18 Z65543 KG65543 UC65543 ADY65543 ANU65543 AXQ65543 BHM65543 BRI65543 CBE65543 CLA65543 CUW65543 DES65543 DOO65543 DYK65543 EIG65543 ESC65543 FBY65543 FLU65543 FVQ65543 GFM65543 GPI65543 GZE65543 HJA65543 HSW65543 ICS65543 IMO65543 IWK65543 JGG65543 JQC65543 JZY65543 KJU65543 KTQ65543 LDM65543 LNI65543 LXE65543 MHA65543 MQW65543 NAS65543 NKO65543 NUK65543 OEG65543 OOC65543 OXY65543 PHU65543 PRQ65543 QBM65543 QLI65543 QVE65543 RFA65543 ROW65543 RYS65543 SIO65543 SSK65543 TCG65543 TMC65543 TVY65543 UFU65543 UPQ65543 UZM65543 VJI65543 VTE65543 WDA65543 WMW65543 WWS65543 Z131079 KG131079 UC131079 ADY131079 ANU131079 AXQ131079 BHM131079 BRI131079 CBE131079 CLA131079 CUW131079 DES131079 DOO131079 DYK131079 EIG131079 ESC131079 FBY131079 FLU131079 FVQ131079 GFM131079 GPI131079 GZE131079 HJA131079 HSW131079 ICS131079 IMO131079 IWK131079 JGG131079 JQC131079 JZY131079 KJU131079 KTQ131079 LDM131079 LNI131079 LXE131079 MHA131079 MQW131079 NAS131079 NKO131079 NUK131079 OEG131079 OOC131079 OXY131079 PHU131079 PRQ131079 QBM131079 QLI131079 QVE131079 RFA131079 ROW131079 RYS131079 SIO131079 SSK131079 TCG131079 TMC131079 TVY131079 UFU131079 UPQ131079 UZM131079 VJI131079 VTE131079 WDA131079 WMW131079 WWS131079 Z196615 KG196615 UC196615 ADY196615 ANU196615 AXQ196615 BHM196615 BRI196615 CBE196615 CLA196615 CUW196615 DES196615 DOO196615 DYK196615 EIG196615 ESC196615 FBY196615 FLU196615 FVQ196615 GFM196615 GPI196615 GZE196615 HJA196615 HSW196615 ICS196615 IMO196615 IWK196615 JGG196615 JQC196615 JZY196615 KJU196615 KTQ196615 LDM196615 LNI196615 LXE196615 MHA196615 MQW196615 NAS196615 NKO196615 NUK196615 OEG196615 OOC196615 OXY196615 PHU196615 PRQ196615 QBM196615 QLI196615 QVE196615 RFA196615 ROW196615 RYS196615 SIO196615 SSK196615 TCG196615 TMC196615 TVY196615 UFU196615 UPQ196615 UZM196615 VJI196615 VTE196615 WDA196615 WMW196615 WWS196615 Z262151 KG262151 UC262151 ADY262151 ANU262151 AXQ262151 BHM262151 BRI262151 CBE262151 CLA262151 CUW262151 DES262151 DOO262151 DYK262151 EIG262151 ESC262151 FBY262151 FLU262151 FVQ262151 GFM262151 GPI262151 GZE262151 HJA262151 HSW262151 ICS262151 IMO262151 IWK262151 JGG262151 JQC262151 JZY262151 KJU262151 KTQ262151 LDM262151 LNI262151 LXE262151 MHA262151 MQW262151 NAS262151 NKO262151 NUK262151 OEG262151 OOC262151 OXY262151 PHU262151 PRQ262151 QBM262151 QLI262151 QVE262151 RFA262151 ROW262151 RYS262151 SIO262151 SSK262151 TCG262151 TMC262151 TVY262151 UFU262151 UPQ262151 UZM262151 VJI262151 VTE262151 WDA262151 WMW262151 WWS262151 Z327687 KG327687 UC327687 ADY327687 ANU327687 AXQ327687 BHM327687 BRI327687 CBE327687 CLA327687 CUW327687 DES327687 DOO327687 DYK327687 EIG327687 ESC327687 FBY327687 FLU327687 FVQ327687 GFM327687 GPI327687 GZE327687 HJA327687 HSW327687 ICS327687 IMO327687 IWK327687 JGG327687 JQC327687 JZY327687 KJU327687 KTQ327687 LDM327687 LNI327687 LXE327687 MHA327687 MQW327687 NAS327687 NKO327687 NUK327687 OEG327687 OOC327687 OXY327687 PHU327687 PRQ327687 QBM327687 QLI327687 QVE327687 RFA327687 ROW327687 RYS327687 SIO327687 SSK327687 TCG327687 TMC327687 TVY327687 UFU327687 UPQ327687 UZM327687 VJI327687 VTE327687 WDA327687 WMW327687 WWS327687 Z393223 KG393223 UC393223 ADY393223 ANU393223 AXQ393223 BHM393223 BRI393223 CBE393223 CLA393223 CUW393223 DES393223 DOO393223 DYK393223 EIG393223 ESC393223 FBY393223 FLU393223 FVQ393223 GFM393223 GPI393223 GZE393223 HJA393223 HSW393223 ICS393223 IMO393223 IWK393223 JGG393223 JQC393223 JZY393223 KJU393223 KTQ393223 LDM393223 LNI393223 LXE393223 MHA393223 MQW393223 NAS393223 NKO393223 NUK393223 OEG393223 OOC393223 OXY393223 PHU393223 PRQ393223 QBM393223 QLI393223 QVE393223 RFA393223 ROW393223 RYS393223 SIO393223 SSK393223 TCG393223 TMC393223 TVY393223 UFU393223 UPQ393223 UZM393223 VJI393223 VTE393223 WDA393223 WMW393223 WWS393223 Z458759 KG458759 UC458759 ADY458759 ANU458759 AXQ458759 BHM458759 BRI458759 CBE458759 CLA458759 CUW458759 DES458759 DOO458759 DYK458759 EIG458759 ESC458759 FBY458759 FLU458759 FVQ458759 GFM458759 GPI458759 GZE458759 HJA458759 HSW458759 ICS458759 IMO458759 IWK458759 JGG458759 JQC458759 JZY458759 KJU458759 KTQ458759 LDM458759 LNI458759 LXE458759 MHA458759 MQW458759 NAS458759 NKO458759 NUK458759 OEG458759 OOC458759 OXY458759 PHU458759 PRQ458759 QBM458759 QLI458759 QVE458759 RFA458759 ROW458759 RYS458759 SIO458759 SSK458759 TCG458759 TMC458759 TVY458759 UFU458759 UPQ458759 UZM458759 VJI458759 VTE458759 WDA458759 WMW458759 WWS458759 Z524295 KG524295 UC524295 ADY524295 ANU524295 AXQ524295 BHM524295 BRI524295 CBE524295 CLA524295 CUW524295 DES524295 DOO524295 DYK524295 EIG524295 ESC524295 FBY524295 FLU524295 FVQ524295 GFM524295 GPI524295 GZE524295 HJA524295 HSW524295 ICS524295 IMO524295 IWK524295 JGG524295 JQC524295 JZY524295 KJU524295 KTQ524295 LDM524295 LNI524295 LXE524295 MHA524295 MQW524295 NAS524295 NKO524295 NUK524295 OEG524295 OOC524295 OXY524295 PHU524295 PRQ524295 QBM524295 QLI524295 QVE524295 RFA524295 ROW524295 RYS524295 SIO524295 SSK524295 TCG524295 TMC524295 TVY524295 UFU524295 UPQ524295 UZM524295 VJI524295 VTE524295 WDA524295 WMW524295 WWS524295 Z589831 KG589831 UC589831 ADY589831 ANU589831 AXQ589831 BHM589831 BRI589831 CBE589831 CLA589831 CUW589831 DES589831 DOO589831 DYK589831 EIG589831 ESC589831 FBY589831 FLU589831 FVQ589831 GFM589831 GPI589831 GZE589831 HJA589831 HSW589831 ICS589831 IMO589831 IWK589831 JGG589831 JQC589831 JZY589831 KJU589831 KTQ589831 LDM589831 LNI589831 LXE589831 MHA589831 MQW589831 NAS589831 NKO589831 NUK589831 OEG589831 OOC589831 OXY589831 PHU589831 PRQ589831 QBM589831 QLI589831 QVE589831 RFA589831 ROW589831 RYS589831 SIO589831 SSK589831 TCG589831 TMC589831 TVY589831 UFU589831 UPQ589831 UZM589831 VJI589831 VTE589831 WDA589831 WMW589831 WWS589831 Z655367 KG655367 UC655367 ADY655367 ANU655367 AXQ655367 BHM655367 BRI655367 CBE655367 CLA655367 CUW655367 DES655367 DOO655367 DYK655367 EIG655367 ESC655367 FBY655367 FLU655367 FVQ655367 GFM655367 GPI655367 GZE655367 HJA655367 HSW655367 ICS655367 IMO655367 IWK655367 JGG655367 JQC655367 JZY655367 KJU655367 KTQ655367 LDM655367 LNI655367 LXE655367 MHA655367 MQW655367 NAS655367 NKO655367 NUK655367 OEG655367 OOC655367 OXY655367 PHU655367 PRQ655367 QBM655367 QLI655367 QVE655367 RFA655367 ROW655367 RYS655367 SIO655367 SSK655367 TCG655367 TMC655367 TVY655367 UFU655367 UPQ655367 UZM655367 VJI655367 VTE655367 WDA655367 WMW655367 WWS655367 Z720903 KG720903 UC720903 ADY720903 ANU720903 AXQ720903 BHM720903 BRI720903 CBE720903 CLA720903 CUW720903 DES720903 DOO720903 DYK720903 EIG720903 ESC720903 FBY720903 FLU720903 FVQ720903 GFM720903 GPI720903 GZE720903 HJA720903 HSW720903 ICS720903 IMO720903 IWK720903 JGG720903 JQC720903 JZY720903 KJU720903 KTQ720903 LDM720903 LNI720903 LXE720903 MHA720903 MQW720903 NAS720903 NKO720903 NUK720903 OEG720903 OOC720903 OXY720903 PHU720903 PRQ720903 QBM720903 QLI720903 QVE720903 RFA720903 ROW720903 RYS720903 SIO720903 SSK720903 TCG720903 TMC720903 TVY720903 UFU720903 UPQ720903 UZM720903 VJI720903 VTE720903 WDA720903 WMW720903 WWS720903 Z786439 KG786439 UC786439 ADY786439 ANU786439 AXQ786439 BHM786439 BRI786439 CBE786439 CLA786439 CUW786439 DES786439 DOO786439 DYK786439 EIG786439 ESC786439 FBY786439 FLU786439 FVQ786439 GFM786439 GPI786439 GZE786439 HJA786439 HSW786439 ICS786439 IMO786439 IWK786439 JGG786439 JQC786439 JZY786439 KJU786439 KTQ786439 LDM786439 LNI786439 LXE786439 MHA786439 MQW786439 NAS786439 NKO786439 NUK786439 OEG786439 OOC786439 OXY786439 PHU786439 PRQ786439 QBM786439 QLI786439 QVE786439 RFA786439 ROW786439 RYS786439 SIO786439 SSK786439 TCG786439 TMC786439 TVY786439 UFU786439 UPQ786439 UZM786439 VJI786439 VTE786439 WDA786439 WMW786439 WWS786439 Z851975 KG851975 UC851975 ADY851975 ANU851975 AXQ851975 BHM851975 BRI851975 CBE851975 CLA851975 CUW851975 DES851975 DOO851975 DYK851975 EIG851975 ESC851975 FBY851975 FLU851975 FVQ851975 GFM851975 GPI851975 GZE851975 HJA851975 HSW851975 ICS851975 IMO851975 IWK851975 JGG851975 JQC851975 JZY851975 KJU851975 KTQ851975 LDM851975 LNI851975 LXE851975 MHA851975 MQW851975 NAS851975 NKO851975 NUK851975 OEG851975 OOC851975 OXY851975 PHU851975 PRQ851975 QBM851975 QLI851975 QVE851975 RFA851975 ROW851975 RYS851975 SIO851975 SSK851975 TCG851975 TMC851975 TVY851975 UFU851975 UPQ851975 UZM851975 VJI851975 VTE851975 WDA851975 WMW851975 WWS851975 Z917511 KG917511 UC917511 ADY917511 ANU917511 AXQ917511 BHM917511 BRI917511 CBE917511 CLA917511 CUW917511 DES917511 DOO917511 DYK917511 EIG917511 ESC917511 FBY917511 FLU917511 FVQ917511 GFM917511 GPI917511 GZE917511 HJA917511 HSW917511 ICS917511 IMO917511 IWK917511 JGG917511 JQC917511 JZY917511 KJU917511 KTQ917511 LDM917511 LNI917511 LXE917511 MHA917511 MQW917511 NAS917511 NKO917511 NUK917511 OEG917511 OOC917511 OXY917511 PHU917511 PRQ917511 QBM917511 QLI917511 QVE917511 RFA917511 ROW917511 RYS917511 SIO917511 SSK917511 TCG917511 TMC917511 TVY917511 UFU917511 UPQ917511 UZM917511 VJI917511 VTE917511 WDA917511 WMW917511 WWS917511 Z983047 KG983047 UC983047 ADY983047 ANU983047 AXQ983047 BHM983047 BRI983047 CBE983047 CLA983047 CUW983047 DES983047 DOO983047 DYK983047 EIG983047 ESC983047 FBY983047 FLU983047 FVQ983047 GFM983047 GPI983047 GZE983047 HJA983047 HSW983047 ICS983047 IMO983047 IWK983047 JGG983047 JQC983047 JZY983047 KJU983047 KTQ983047 LDM983047 LNI983047 LXE983047 MHA983047 MQW983047 NAS983047 NKO983047 NUK983047 OEG983047 OOC983047 OXY983047 PHU983047 PRQ983047 QBM983047 QLI983047 QVE983047 RFA983047 ROW983047 RYS983047 SIO983047 SSK983047 TCG983047 TMC983047 TVY983047 UFU983047 UPQ983047 UZM983047 VJI983047 VTE983047 WDA983047 WMW983047 WWS983047 Z16 KD16 TZ16 ADV16 ANR16 AXN16 BHJ16 BRF16 CBB16 CKX16 CUT16 DEP16 DOL16 DYH16 EID16 ERZ16 FBV16 FLR16 FVN16 GFJ16 GPF16 GZB16 HIX16 HST16 ICP16 IML16 IWH16 JGD16 JPZ16 JZV16 KJR16 KTN16 LDJ16 LNF16 LXB16 MGX16 MQT16 NAP16 NKL16 NUH16 OED16 ONZ16 OXV16 PHR16 PRN16 QBJ16 QLF16 QVB16 REX16 ROT16 RYP16 SIL16 SSH16 TCD16 TLZ16 TVV16 UFR16 UPN16 UZJ16 VJF16 VTB16 WCX16 WMT16 WWP16 Z65541 KG65541 UC65541 ADY65541 ANU65541 AXQ65541 BHM65541 BRI65541 CBE65541 CLA65541 CUW65541 DES65541 DOO65541 DYK65541 EIG65541 ESC65541 FBY65541 FLU65541 FVQ65541 GFM65541 GPI65541 GZE65541 HJA65541 HSW65541 ICS65541 IMO65541 IWK65541 JGG65541 JQC65541 JZY65541 KJU65541 KTQ65541 LDM65541 LNI65541 LXE65541 MHA65541 MQW65541 NAS65541 NKO65541 NUK65541 OEG65541 OOC65541 OXY65541 PHU65541 PRQ65541 QBM65541 QLI65541 QVE65541 RFA65541 ROW65541 RYS65541 SIO65541 SSK65541 TCG65541 TMC65541 TVY65541 UFU65541 UPQ65541 UZM65541 VJI65541 VTE65541 WDA65541 WMW65541 WWS65541 Z131077 KG131077 UC131077 ADY131077 ANU131077 AXQ131077 BHM131077 BRI131077 CBE131077 CLA131077 CUW131077 DES131077 DOO131077 DYK131077 EIG131077 ESC131077 FBY131077 FLU131077 FVQ131077 GFM131077 GPI131077 GZE131077 HJA131077 HSW131077 ICS131077 IMO131077 IWK131077 JGG131077 JQC131077 JZY131077 KJU131077 KTQ131077 LDM131077 LNI131077 LXE131077 MHA131077 MQW131077 NAS131077 NKO131077 NUK131077 OEG131077 OOC131077 OXY131077 PHU131077 PRQ131077 QBM131077 QLI131077 QVE131077 RFA131077 ROW131077 RYS131077 SIO131077 SSK131077 TCG131077 TMC131077 TVY131077 UFU131077 UPQ131077 UZM131077 VJI131077 VTE131077 WDA131077 WMW131077 WWS131077 Z196613 KG196613 UC196613 ADY196613 ANU196613 AXQ196613 BHM196613 BRI196613 CBE196613 CLA196613 CUW196613 DES196613 DOO196613 DYK196613 EIG196613 ESC196613 FBY196613 FLU196613 FVQ196613 GFM196613 GPI196613 GZE196613 HJA196613 HSW196613 ICS196613 IMO196613 IWK196613 JGG196613 JQC196613 JZY196613 KJU196613 KTQ196613 LDM196613 LNI196613 LXE196613 MHA196613 MQW196613 NAS196613 NKO196613 NUK196613 OEG196613 OOC196613 OXY196613 PHU196613 PRQ196613 QBM196613 QLI196613 QVE196613 RFA196613 ROW196613 RYS196613 SIO196613 SSK196613 TCG196613 TMC196613 TVY196613 UFU196613 UPQ196613 UZM196613 VJI196613 VTE196613 WDA196613 WMW196613 WWS196613 Z262149 KG262149 UC262149 ADY262149 ANU262149 AXQ262149 BHM262149 BRI262149 CBE262149 CLA262149 CUW262149 DES262149 DOO262149 DYK262149 EIG262149 ESC262149 FBY262149 FLU262149 FVQ262149 GFM262149 GPI262149 GZE262149 HJA262149 HSW262149 ICS262149 IMO262149 IWK262149 JGG262149 JQC262149 JZY262149 KJU262149 KTQ262149 LDM262149 LNI262149 LXE262149 MHA262149 MQW262149 NAS262149 NKO262149 NUK262149 OEG262149 OOC262149 OXY262149 PHU262149 PRQ262149 QBM262149 QLI262149 QVE262149 RFA262149 ROW262149 RYS262149 SIO262149 SSK262149 TCG262149 TMC262149 TVY262149 UFU262149 UPQ262149 UZM262149 VJI262149 VTE262149 WDA262149 WMW262149 WWS262149 Z327685 KG327685 UC327685 ADY327685 ANU327685 AXQ327685 BHM327685 BRI327685 CBE327685 CLA327685 CUW327685 DES327685 DOO327685 DYK327685 EIG327685 ESC327685 FBY327685 FLU327685 FVQ327685 GFM327685 GPI327685 GZE327685 HJA327685 HSW327685 ICS327685 IMO327685 IWK327685 JGG327685 JQC327685 JZY327685 KJU327685 KTQ327685 LDM327685 LNI327685 LXE327685 MHA327685 MQW327685 NAS327685 NKO327685 NUK327685 OEG327685 OOC327685 OXY327685 PHU327685 PRQ327685 QBM327685 QLI327685 QVE327685 RFA327685 ROW327685 RYS327685 SIO327685 SSK327685 TCG327685 TMC327685 TVY327685 UFU327685 UPQ327685 UZM327685 VJI327685 VTE327685 WDA327685 WMW327685 WWS327685 Z393221 KG393221 UC393221 ADY393221 ANU393221 AXQ393221 BHM393221 BRI393221 CBE393221 CLA393221 CUW393221 DES393221 DOO393221 DYK393221 EIG393221 ESC393221 FBY393221 FLU393221 FVQ393221 GFM393221 GPI393221 GZE393221 HJA393221 HSW393221 ICS393221 IMO393221 IWK393221 JGG393221 JQC393221 JZY393221 KJU393221 KTQ393221 LDM393221 LNI393221 LXE393221 MHA393221 MQW393221 NAS393221 NKO393221 NUK393221 OEG393221 OOC393221 OXY393221 PHU393221 PRQ393221 QBM393221 QLI393221 QVE393221 RFA393221 ROW393221 RYS393221 SIO393221 SSK393221 TCG393221 TMC393221 TVY393221 UFU393221 UPQ393221 UZM393221 VJI393221 VTE393221 WDA393221 WMW393221 WWS393221 Z458757 KG458757 UC458757 ADY458757 ANU458757 AXQ458757 BHM458757 BRI458757 CBE458757 CLA458757 CUW458757 DES458757 DOO458757 DYK458757 EIG458757 ESC458757 FBY458757 FLU458757 FVQ458757 GFM458757 GPI458757 GZE458757 HJA458757 HSW458757 ICS458757 IMO458757 IWK458757 JGG458757 JQC458757 JZY458757 KJU458757 KTQ458757 LDM458757 LNI458757 LXE458757 MHA458757 MQW458757 NAS458757 NKO458757 NUK458757 OEG458757 OOC458757 OXY458757 PHU458757 PRQ458757 QBM458757 QLI458757 QVE458757 RFA458757 ROW458757 RYS458757 SIO458757 SSK458757 TCG458757 TMC458757 TVY458757 UFU458757 UPQ458757 UZM458757 VJI458757 VTE458757 WDA458757 WMW458757 WWS458757 Z524293 KG524293 UC524293 ADY524293 ANU524293 AXQ524293 BHM524293 BRI524293 CBE524293 CLA524293 CUW524293 DES524293 DOO524293 DYK524293 EIG524293 ESC524293 FBY524293 FLU524293 FVQ524293 GFM524293 GPI524293 GZE524293 HJA524293 HSW524293 ICS524293 IMO524293 IWK524293 JGG524293 JQC524293 JZY524293 KJU524293 KTQ524293 LDM524293 LNI524293 LXE524293 MHA524293 MQW524293 NAS524293 NKO524293 NUK524293 OEG524293 OOC524293 OXY524293 PHU524293 PRQ524293 QBM524293 QLI524293 QVE524293 RFA524293 ROW524293 RYS524293 SIO524293 SSK524293 TCG524293 TMC524293 TVY524293 UFU524293 UPQ524293 UZM524293 VJI524293 VTE524293 WDA524293 WMW524293 WWS524293 Z589829 KG589829 UC589829 ADY589829 ANU589829 AXQ589829 BHM589829 BRI589829 CBE589829 CLA589829 CUW589829 DES589829 DOO589829 DYK589829 EIG589829 ESC589829 FBY589829 FLU589829 FVQ589829 GFM589829 GPI589829 GZE589829 HJA589829 HSW589829 ICS589829 IMO589829 IWK589829 JGG589829 JQC589829 JZY589829 KJU589829 KTQ589829 LDM589829 LNI589829 LXE589829 MHA589829 MQW589829 NAS589829 NKO589829 NUK589829 OEG589829 OOC589829 OXY589829 PHU589829 PRQ589829 QBM589829 QLI589829 QVE589829 RFA589829 ROW589829 RYS589829 SIO589829 SSK589829 TCG589829 TMC589829 TVY589829 UFU589829 UPQ589829 UZM589829 VJI589829 VTE589829 WDA589829 WMW589829 WWS589829 Z655365 KG655365 UC655365 ADY655365 ANU655365 AXQ655365 BHM655365 BRI655365 CBE655365 CLA655365 CUW655365 DES655365 DOO655365 DYK655365 EIG655365 ESC655365 FBY655365 FLU655365 FVQ655365 GFM655365 GPI655365 GZE655365 HJA655365 HSW655365 ICS655365 IMO655365 IWK655365 JGG655365 JQC655365 JZY655365 KJU655365 KTQ655365 LDM655365 LNI655365 LXE655365 MHA655365 MQW655365 NAS655365 NKO655365 NUK655365 OEG655365 OOC655365 OXY655365 PHU655365 PRQ655365 QBM655365 QLI655365 QVE655365 RFA655365 ROW655365 RYS655365 SIO655365 SSK655365 TCG655365 TMC655365 TVY655365 UFU655365 UPQ655365 UZM655365 VJI655365 VTE655365 WDA655365 WMW655365 WWS655365 Z720901 KG720901 UC720901 ADY720901 ANU720901 AXQ720901 BHM720901 BRI720901 CBE720901 CLA720901 CUW720901 DES720901 DOO720901 DYK720901 EIG720901 ESC720901 FBY720901 FLU720901 FVQ720901 GFM720901 GPI720901 GZE720901 HJA720901 HSW720901 ICS720901 IMO720901 IWK720901 JGG720901 JQC720901 JZY720901 KJU720901 KTQ720901 LDM720901 LNI720901 LXE720901 MHA720901 MQW720901 NAS720901 NKO720901 NUK720901 OEG720901 OOC720901 OXY720901 PHU720901 PRQ720901 QBM720901 QLI720901 QVE720901 RFA720901 ROW720901 RYS720901 SIO720901 SSK720901 TCG720901 TMC720901 TVY720901 UFU720901 UPQ720901 UZM720901 VJI720901 VTE720901 WDA720901 WMW720901 WWS720901 Z786437 KG786437 UC786437 ADY786437 ANU786437 AXQ786437 BHM786437 BRI786437 CBE786437 CLA786437 CUW786437 DES786437 DOO786437 DYK786437 EIG786437 ESC786437 FBY786437 FLU786437 FVQ786437 GFM786437 GPI786437 GZE786437 HJA786437 HSW786437 ICS786437 IMO786437 IWK786437 JGG786437 JQC786437 JZY786437 KJU786437 KTQ786437 LDM786437 LNI786437 LXE786437 MHA786437 MQW786437 NAS786437 NKO786437 NUK786437 OEG786437 OOC786437 OXY786437 PHU786437 PRQ786437 QBM786437 QLI786437 QVE786437 RFA786437 ROW786437 RYS786437 SIO786437 SSK786437 TCG786437 TMC786437 TVY786437 UFU786437 UPQ786437 UZM786437 VJI786437 VTE786437 WDA786437 WMW786437 WWS786437 Z851973 KG851973 UC851973 ADY851973 ANU851973 AXQ851973 BHM851973 BRI851973 CBE851973 CLA851973 CUW851973 DES851973 DOO851973 DYK851973 EIG851973 ESC851973 FBY851973 FLU851973 FVQ851973 GFM851973 GPI851973 GZE851973 HJA851973 HSW851973 ICS851973 IMO851973 IWK851973 JGG851973 JQC851973 JZY851973 KJU851973 KTQ851973 LDM851973 LNI851973 LXE851973 MHA851973 MQW851973 NAS851973 NKO851973 NUK851973 OEG851973 OOC851973 OXY851973 PHU851973 PRQ851973 QBM851973 QLI851973 QVE851973 RFA851973 ROW851973 RYS851973 SIO851973 SSK851973 TCG851973 TMC851973 TVY851973 UFU851973 UPQ851973 UZM851973 VJI851973 VTE851973 WDA851973 WMW851973 WWS851973 Z917509 KG917509 UC917509 ADY917509 ANU917509 AXQ917509 BHM917509 BRI917509 CBE917509 CLA917509 CUW917509 DES917509 DOO917509 DYK917509 EIG917509 ESC917509 FBY917509 FLU917509 FVQ917509 GFM917509 GPI917509 GZE917509 HJA917509 HSW917509 ICS917509 IMO917509 IWK917509 JGG917509 JQC917509 JZY917509 KJU917509 KTQ917509 LDM917509 LNI917509 LXE917509 MHA917509 MQW917509 NAS917509 NKO917509 NUK917509 OEG917509 OOC917509 OXY917509 PHU917509 PRQ917509 QBM917509 QLI917509 QVE917509 RFA917509 ROW917509 RYS917509 SIO917509 SSK917509 TCG917509 TMC917509 TVY917509 UFU917509 UPQ917509 UZM917509 VJI917509 VTE917509 WDA917509 WMW917509 WWS917509 Z983045 KG983045 UC983045 ADY983045 ANU983045 AXQ983045 BHM983045 BRI983045 CBE983045 CLA983045 CUW983045 DES983045 DOO983045 DYK983045 EIG983045 ESC983045 FBY983045 FLU983045 FVQ983045 GFM983045 GPI983045 GZE983045 HJA983045 HSW983045 ICS983045 IMO983045 IWK983045 JGG983045 JQC983045 JZY983045 KJU983045 KTQ983045 LDM983045 LNI983045 LXE983045 MHA983045 MQW983045 NAS983045 NKO983045 NUK983045 OEG983045 OOC983045 OXY983045 PHU983045 PRQ983045 QBM983045 QLI983045 QVE983045 RFA983045 ROW983045 RYS983045 SIO983045 SSK983045 TCG983045 TMC983045 TVY983045 UFU983045 UPQ983045 UZM983045 VJI983045 VTE983045 WDA983045 WMW983045 WWS983045 Z14 KD14 TZ14 ADV14 ANR14 AXN14 BHJ14 BRF14 CBB14 CKX14 CUT14 DEP14 DOL14 DYH14 EID14 ERZ14 FBV14 FLR14 FVN14 GFJ14 GPF14 GZB14 HIX14 HST14 ICP14 IML14 IWH14 JGD14 JPZ14 JZV14 KJR14 KTN14 LDJ14 LNF14 LXB14 MGX14 MQT14 NAP14 NKL14 NUH14 OED14 ONZ14 OXV14 PHR14 PRN14 QBJ14 QLF14 QVB14 REX14 ROT14 RYP14 SIL14 SSH14 TCD14 TLZ14 TVV14 UFR14 UPN14 UZJ14 VJF14 VTB14 WCX14 WMT14 WWP14 Z65539 KG65539 UC65539 ADY65539 ANU65539 AXQ65539 BHM65539 BRI65539 CBE65539 CLA65539 CUW65539 DES65539 DOO65539 DYK65539 EIG65539 ESC65539 FBY65539 FLU65539 FVQ65539 GFM65539 GPI65539 GZE65539 HJA65539 HSW65539 ICS65539 IMO65539 IWK65539 JGG65539 JQC65539 JZY65539 KJU65539 KTQ65539 LDM65539 LNI65539 LXE65539 MHA65539 MQW65539 NAS65539 NKO65539 NUK65539 OEG65539 OOC65539 OXY65539 PHU65539 PRQ65539 QBM65539 QLI65539 QVE65539 RFA65539 ROW65539 RYS65539 SIO65539 SSK65539 TCG65539 TMC65539 TVY65539 UFU65539 UPQ65539 UZM65539 VJI65539 VTE65539 WDA65539 WMW65539 WWS65539 Z131075 KG131075 UC131075 ADY131075 ANU131075 AXQ131075 BHM131075 BRI131075 CBE131075 CLA131075 CUW131075 DES131075 DOO131075 DYK131075 EIG131075 ESC131075 FBY131075 FLU131075 FVQ131075 GFM131075 GPI131075 GZE131075 HJA131075 HSW131075 ICS131075 IMO131075 IWK131075 JGG131075 JQC131075 JZY131075 KJU131075 KTQ131075 LDM131075 LNI131075 LXE131075 MHA131075 MQW131075 NAS131075 NKO131075 NUK131075 OEG131075 OOC131075 OXY131075 PHU131075 PRQ131075 QBM131075 QLI131075 QVE131075 RFA131075 ROW131075 RYS131075 SIO131075 SSK131075 TCG131075 TMC131075 TVY131075 UFU131075 UPQ131075 UZM131075 VJI131075 VTE131075 WDA131075 WMW131075 WWS131075 Z196611 KG196611 UC196611 ADY196611 ANU196611 AXQ196611 BHM196611 BRI196611 CBE196611 CLA196611 CUW196611 DES196611 DOO196611 DYK196611 EIG196611 ESC196611 FBY196611 FLU196611 FVQ196611 GFM196611 GPI196611 GZE196611 HJA196611 HSW196611 ICS196611 IMO196611 IWK196611 JGG196611 JQC196611 JZY196611 KJU196611 KTQ196611 LDM196611 LNI196611 LXE196611 MHA196611 MQW196611 NAS196611 NKO196611 NUK196611 OEG196611 OOC196611 OXY196611 PHU196611 PRQ196611 QBM196611 QLI196611 QVE196611 RFA196611 ROW196611 RYS196611 SIO196611 SSK196611 TCG196611 TMC196611 TVY196611 UFU196611 UPQ196611 UZM196611 VJI196611 VTE196611 WDA196611 WMW196611 WWS196611 Z262147 KG262147 UC262147 ADY262147 ANU262147 AXQ262147 BHM262147 BRI262147 CBE262147 CLA262147 CUW262147 DES262147 DOO262147 DYK262147 EIG262147 ESC262147 FBY262147 FLU262147 FVQ262147 GFM262147 GPI262147 GZE262147 HJA262147 HSW262147 ICS262147 IMO262147 IWK262147 JGG262147 JQC262147 JZY262147 KJU262147 KTQ262147 LDM262147 LNI262147 LXE262147 MHA262147 MQW262147 NAS262147 NKO262147 NUK262147 OEG262147 OOC262147 OXY262147 PHU262147 PRQ262147 QBM262147 QLI262147 QVE262147 RFA262147 ROW262147 RYS262147 SIO262147 SSK262147 TCG262147 TMC262147 TVY262147 UFU262147 UPQ262147 UZM262147 VJI262147 VTE262147 WDA262147 WMW262147 WWS262147 Z327683 KG327683 UC327683 ADY327683 ANU327683 AXQ327683 BHM327683 BRI327683 CBE327683 CLA327683 CUW327683 DES327683 DOO327683 DYK327683 EIG327683 ESC327683 FBY327683 FLU327683 FVQ327683 GFM327683 GPI327683 GZE327683 HJA327683 HSW327683 ICS327683 IMO327683 IWK327683 JGG327683 JQC327683 JZY327683 KJU327683 KTQ327683 LDM327683 LNI327683 LXE327683 MHA327683 MQW327683 NAS327683 NKO327683 NUK327683 OEG327683 OOC327683 OXY327683 PHU327683 PRQ327683 QBM327683 QLI327683 QVE327683 RFA327683 ROW327683 RYS327683 SIO327683 SSK327683 TCG327683 TMC327683 TVY327683 UFU327683 UPQ327683 UZM327683 VJI327683 VTE327683 WDA327683 WMW327683 WWS327683 Z393219 KG393219 UC393219 ADY393219 ANU393219 AXQ393219 BHM393219 BRI393219 CBE393219 CLA393219 CUW393219 DES393219 DOO393219 DYK393219 EIG393219 ESC393219 FBY393219 FLU393219 FVQ393219 GFM393219 GPI393219 GZE393219 HJA393219 HSW393219 ICS393219 IMO393219 IWK393219 JGG393219 JQC393219 JZY393219 KJU393219 KTQ393219 LDM393219 LNI393219 LXE393219 MHA393219 MQW393219 NAS393219 NKO393219 NUK393219 OEG393219 OOC393219 OXY393219 PHU393219 PRQ393219 QBM393219 QLI393219 QVE393219 RFA393219 ROW393219 RYS393219 SIO393219 SSK393219 TCG393219 TMC393219 TVY393219 UFU393219 UPQ393219 UZM393219 VJI393219 VTE393219 WDA393219 WMW393219 WWS393219 Z458755 KG458755 UC458755 ADY458755 ANU458755 AXQ458755 BHM458755 BRI458755 CBE458755 CLA458755 CUW458755 DES458755 DOO458755 DYK458755 EIG458755 ESC458755 FBY458755 FLU458755 FVQ458755 GFM458755 GPI458755 GZE458755 HJA458755 HSW458755 ICS458755 IMO458755 IWK458755 JGG458755 JQC458755 JZY458755 KJU458755 KTQ458755 LDM458755 LNI458755 LXE458755 MHA458755 MQW458755 NAS458755 NKO458755 NUK458755 OEG458755 OOC458755 OXY458755 PHU458755 PRQ458755 QBM458755 QLI458755 QVE458755 RFA458755 ROW458755 RYS458755 SIO458755 SSK458755 TCG458755 TMC458755 TVY458755 UFU458755 UPQ458755 UZM458755 VJI458755 VTE458755 WDA458755 WMW458755 WWS458755 Z524291 KG524291 UC524291 ADY524291 ANU524291 AXQ524291 BHM524291 BRI524291 CBE524291 CLA524291 CUW524291 DES524291 DOO524291 DYK524291 EIG524291 ESC524291 FBY524291 FLU524291 FVQ524291 GFM524291 GPI524291 GZE524291 HJA524291 HSW524291 ICS524291 IMO524291 IWK524291 JGG524291 JQC524291 JZY524291 KJU524291 KTQ524291 LDM524291 LNI524291 LXE524291 MHA524291 MQW524291 NAS524291 NKO524291 NUK524291 OEG524291 OOC524291 OXY524291 PHU524291 PRQ524291 QBM524291 QLI524291 QVE524291 RFA524291 ROW524291 RYS524291 SIO524291 SSK524291 TCG524291 TMC524291 TVY524291 UFU524291 UPQ524291 UZM524291 VJI524291 VTE524291 WDA524291 WMW524291 WWS524291 Z589827 KG589827 UC589827 ADY589827 ANU589827 AXQ589827 BHM589827 BRI589827 CBE589827 CLA589827 CUW589827 DES589827 DOO589827 DYK589827 EIG589827 ESC589827 FBY589827 FLU589827 FVQ589827 GFM589827 GPI589827 GZE589827 HJA589827 HSW589827 ICS589827 IMO589827 IWK589827 JGG589827 JQC589827 JZY589827 KJU589827 KTQ589827 LDM589827 LNI589827 LXE589827 MHA589827 MQW589827 NAS589827 NKO589827 NUK589827 OEG589827 OOC589827 OXY589827 PHU589827 PRQ589827 QBM589827 QLI589827 QVE589827 RFA589827 ROW589827 RYS589827 SIO589827 SSK589827 TCG589827 TMC589827 TVY589827 UFU589827 UPQ589827 UZM589827 VJI589827 VTE589827 WDA589827 WMW589827 WWS589827 Z655363 KG655363 UC655363 ADY655363 ANU655363 AXQ655363 BHM655363 BRI655363 CBE655363 CLA655363 CUW655363 DES655363 DOO655363 DYK655363 EIG655363 ESC655363 FBY655363 FLU655363 FVQ655363 GFM655363 GPI655363 GZE655363 HJA655363 HSW655363 ICS655363 IMO655363 IWK655363 JGG655363 JQC655363 JZY655363 KJU655363 KTQ655363 LDM655363 LNI655363 LXE655363 MHA655363 MQW655363 NAS655363 NKO655363 NUK655363 OEG655363 OOC655363 OXY655363 PHU655363 PRQ655363 QBM655363 QLI655363 QVE655363 RFA655363 ROW655363 RYS655363 SIO655363 SSK655363 TCG655363 TMC655363 TVY655363 UFU655363 UPQ655363 UZM655363 VJI655363 VTE655363 WDA655363 WMW655363 WWS655363 Z720899 KG720899 UC720899 ADY720899 ANU720899 AXQ720899 BHM720899 BRI720899 CBE720899 CLA720899 CUW720899 DES720899 DOO720899 DYK720899 EIG720899 ESC720899 FBY720899 FLU720899 FVQ720899 GFM720899 GPI720899 GZE720899 HJA720899 HSW720899 ICS720899 IMO720899 IWK720899 JGG720899 JQC720899 JZY720899 KJU720899 KTQ720899 LDM720899 LNI720899 LXE720899 MHA720899 MQW720899 NAS720899 NKO720899 NUK720899 OEG720899 OOC720899 OXY720899 PHU720899 PRQ720899 QBM720899 QLI720899 QVE720899 RFA720899 ROW720899 RYS720899 SIO720899 SSK720899 TCG720899 TMC720899 TVY720899 UFU720899 UPQ720899 UZM720899 VJI720899 VTE720899 WDA720899 WMW720899 WWS720899 Z786435 KG786435 UC786435 ADY786435 ANU786435 AXQ786435 BHM786435 BRI786435 CBE786435 CLA786435 CUW786435 DES786435 DOO786435 DYK786435 EIG786435 ESC786435 FBY786435 FLU786435 FVQ786435 GFM786435 GPI786435 GZE786435 HJA786435 HSW786435 ICS786435 IMO786435 IWK786435 JGG786435 JQC786435 JZY786435 KJU786435 KTQ786435 LDM786435 LNI786435 LXE786435 MHA786435 MQW786435 NAS786435 NKO786435 NUK786435 OEG786435 OOC786435 OXY786435 PHU786435 PRQ786435 QBM786435 QLI786435 QVE786435 RFA786435 ROW786435 RYS786435 SIO786435 SSK786435 TCG786435 TMC786435 TVY786435 UFU786435 UPQ786435 UZM786435 VJI786435 VTE786435 WDA786435 WMW786435 WWS786435 Z851971 KG851971 UC851971 ADY851971 ANU851971 AXQ851971 BHM851971 BRI851971 CBE851971 CLA851971 CUW851971 DES851971 DOO851971 DYK851971 EIG851971 ESC851971 FBY851971 FLU851971 FVQ851971 GFM851971 GPI851971 GZE851971 HJA851971 HSW851971 ICS851971 IMO851971 IWK851971 JGG851971 JQC851971 JZY851971 KJU851971 KTQ851971 LDM851971 LNI851971 LXE851971 MHA851971 MQW851971 NAS851971 NKO851971 NUK851971 OEG851971 OOC851971 OXY851971 PHU851971 PRQ851971 QBM851971 QLI851971 QVE851971 RFA851971 ROW851971 RYS851971 SIO851971 SSK851971 TCG851971 TMC851971 TVY851971 UFU851971 UPQ851971 UZM851971 VJI851971 VTE851971 WDA851971 WMW851971 WWS851971 Z917507 KG917507 UC917507 ADY917507 ANU917507 AXQ917507 BHM917507 BRI917507 CBE917507 CLA917507 CUW917507 DES917507 DOO917507 DYK917507 EIG917507 ESC917507 FBY917507 FLU917507 FVQ917507 GFM917507 GPI917507 GZE917507 HJA917507 HSW917507 ICS917507 IMO917507 IWK917507 JGG917507 JQC917507 JZY917507 KJU917507 KTQ917507 LDM917507 LNI917507 LXE917507 MHA917507 MQW917507 NAS917507 NKO917507 NUK917507 OEG917507 OOC917507 OXY917507 PHU917507 PRQ917507 QBM917507 QLI917507 QVE917507 RFA917507 ROW917507 RYS917507 SIO917507 SSK917507 TCG917507 TMC917507 TVY917507 UFU917507 UPQ917507 UZM917507 VJI917507 VTE917507 WDA917507 WMW917507 WWS917507 Z983043 KG983043 UC983043 ADY983043 ANU983043 AXQ983043 BHM983043 BRI983043 CBE983043 CLA983043 CUW983043 DES983043 DOO983043 DYK983043 EIG983043 ESC983043 FBY983043 FLU983043 FVQ983043 GFM983043 GPI983043 GZE983043 HJA983043 HSW983043 ICS983043 IMO983043 IWK983043 JGG983043 JQC983043 JZY983043 KJU983043 KTQ983043 LDM983043 LNI983043 LXE983043 MHA983043 MQW983043 NAS983043 NKO983043 NUK983043 OEG983043 OOC983043 OXY983043 PHU983043 PRQ983043 QBM983043 QLI983043 QVE983043 RFA983043 ROW983043 RYS983043 SIO983043 SSK983043 TCG983043 TMC983043 TVY983043 UFU983043 UPQ983043 UZM983043 VJI983043 VTE983043 WDA983043 WMW983043 WWS983043 Z30 KE30 UA30 ADW30 ANS30 AXO30 BHK30 BRG30 CBC30 CKY30 CUU30 DEQ30 DOM30 DYI30 EIE30 ESA30 FBW30 FLS30 FVO30 GFK30 GPG30 GZC30 HIY30 HSU30 ICQ30 IMM30 IWI30 JGE30 JQA30 JZW30 KJS30 KTO30 LDK30 LNG30 LXC30 MGY30 MQU30 NAQ30 NKM30 NUI30 OEE30 OOA30 OXW30 PHS30 PRO30 QBK30 QLG30 QVC30 REY30 ROU30 RYQ30 SIM30 SSI30 TCE30 TMA30 TVW30 UFS30 UPO30 UZK30 VJG30 VTC30 WCY30 WMU30 WWQ30 Z65555 KG65555 UC65555 ADY65555 ANU65555 AXQ65555 BHM65555 BRI65555 CBE65555 CLA65555 CUW65555 DES65555 DOO65555 DYK65555 EIG65555 ESC65555 FBY65555 FLU65555 FVQ65555 GFM65555 GPI65555 GZE65555 HJA65555 HSW65555 ICS65555 IMO65555 IWK65555 JGG65555 JQC65555 JZY65555 KJU65555 KTQ65555 LDM65555 LNI65555 LXE65555 MHA65555 MQW65555 NAS65555 NKO65555 NUK65555 OEG65555 OOC65555 OXY65555 PHU65555 PRQ65555 QBM65555 QLI65555 QVE65555 RFA65555 ROW65555 RYS65555 SIO65555 SSK65555 TCG65555 TMC65555 TVY65555 UFU65555 UPQ65555 UZM65555 VJI65555 VTE65555 WDA65555 WMW65555 WWS65555 Z131091 KG131091 UC131091 ADY131091 ANU131091 AXQ131091 BHM131091 BRI131091 CBE131091 CLA131091 CUW131091 DES131091 DOO131091 DYK131091 EIG131091 ESC131091 FBY131091 FLU131091 FVQ131091 GFM131091 GPI131091 GZE131091 HJA131091 HSW131091 ICS131091 IMO131091 IWK131091 JGG131091 JQC131091 JZY131091 KJU131091 KTQ131091 LDM131091 LNI131091 LXE131091 MHA131091 MQW131091 NAS131091 NKO131091 NUK131091 OEG131091 OOC131091 OXY131091 PHU131091 PRQ131091 QBM131091 QLI131091 QVE131091 RFA131091 ROW131091 RYS131091 SIO131091 SSK131091 TCG131091 TMC131091 TVY131091 UFU131091 UPQ131091 UZM131091 VJI131091 VTE131091 WDA131091 WMW131091 WWS131091 Z196627 KG196627 UC196627 ADY196627 ANU196627 AXQ196627 BHM196627 BRI196627 CBE196627 CLA196627 CUW196627 DES196627 DOO196627 DYK196627 EIG196627 ESC196627 FBY196627 FLU196627 FVQ196627 GFM196627 GPI196627 GZE196627 HJA196627 HSW196627 ICS196627 IMO196627 IWK196627 JGG196627 JQC196627 JZY196627 KJU196627 KTQ196627 LDM196627 LNI196627 LXE196627 MHA196627 MQW196627 NAS196627 NKO196627 NUK196627 OEG196627 OOC196627 OXY196627 PHU196627 PRQ196627 QBM196627 QLI196627 QVE196627 RFA196627 ROW196627 RYS196627 SIO196627 SSK196627 TCG196627 TMC196627 TVY196627 UFU196627 UPQ196627 UZM196627 VJI196627 VTE196627 WDA196627 WMW196627 WWS196627 Z262163 KG262163 UC262163 ADY262163 ANU262163 AXQ262163 BHM262163 BRI262163 CBE262163 CLA262163 CUW262163 DES262163 DOO262163 DYK262163 EIG262163 ESC262163 FBY262163 FLU262163 FVQ262163 GFM262163 GPI262163 GZE262163 HJA262163 HSW262163 ICS262163 IMO262163 IWK262163 JGG262163 JQC262163 JZY262163 KJU262163 KTQ262163 LDM262163 LNI262163 LXE262163 MHA262163 MQW262163 NAS262163 NKO262163 NUK262163 OEG262163 OOC262163 OXY262163 PHU262163 PRQ262163 QBM262163 QLI262163 QVE262163 RFA262163 ROW262163 RYS262163 SIO262163 SSK262163 TCG262163 TMC262163 TVY262163 UFU262163 UPQ262163 UZM262163 VJI262163 VTE262163 WDA262163 WMW262163 WWS262163 Z327699 KG327699 UC327699 ADY327699 ANU327699 AXQ327699 BHM327699 BRI327699 CBE327699 CLA327699 CUW327699 DES327699 DOO327699 DYK327699 EIG327699 ESC327699 FBY327699 FLU327699 FVQ327699 GFM327699 GPI327699 GZE327699 HJA327699 HSW327699 ICS327699 IMO327699 IWK327699 JGG327699 JQC327699 JZY327699 KJU327699 KTQ327699 LDM327699 LNI327699 LXE327699 MHA327699 MQW327699 NAS327699 NKO327699 NUK327699 OEG327699 OOC327699 OXY327699 PHU327699 PRQ327699 QBM327699 QLI327699 QVE327699 RFA327699 ROW327699 RYS327699 SIO327699 SSK327699 TCG327699 TMC327699 TVY327699 UFU327699 UPQ327699 UZM327699 VJI327699 VTE327699 WDA327699 WMW327699 WWS327699 Z393235 KG393235 UC393235 ADY393235 ANU393235 AXQ393235 BHM393235 BRI393235 CBE393235 CLA393235 CUW393235 DES393235 DOO393235 DYK393235 EIG393235 ESC393235 FBY393235 FLU393235 FVQ393235 GFM393235 GPI393235 GZE393235 HJA393235 HSW393235 ICS393235 IMO393235 IWK393235 JGG393235 JQC393235 JZY393235 KJU393235 KTQ393235 LDM393235 LNI393235 LXE393235 MHA393235 MQW393235 NAS393235 NKO393235 NUK393235 OEG393235 OOC393235 OXY393235 PHU393235 PRQ393235 QBM393235 QLI393235 QVE393235 RFA393235 ROW393235 RYS393235 SIO393235 SSK393235 TCG393235 TMC393235 TVY393235 UFU393235 UPQ393235 UZM393235 VJI393235 VTE393235 WDA393235 WMW393235 WWS393235 Z458771 KG458771 UC458771 ADY458771 ANU458771 AXQ458771 BHM458771 BRI458771 CBE458771 CLA458771 CUW458771 DES458771 DOO458771 DYK458771 EIG458771 ESC458771 FBY458771 FLU458771 FVQ458771 GFM458771 GPI458771 GZE458771 HJA458771 HSW458771 ICS458771 IMO458771 IWK458771 JGG458771 JQC458771 JZY458771 KJU458771 KTQ458771 LDM458771 LNI458771 LXE458771 MHA458771 MQW458771 NAS458771 NKO458771 NUK458771 OEG458771 OOC458771 OXY458771 PHU458771 PRQ458771 QBM458771 QLI458771 QVE458771 RFA458771 ROW458771 RYS458771 SIO458771 SSK458771 TCG458771 TMC458771 TVY458771 UFU458771 UPQ458771 UZM458771 VJI458771 VTE458771 WDA458771 WMW458771 WWS458771 Z524307 KG524307 UC524307 ADY524307 ANU524307 AXQ524307 BHM524307 BRI524307 CBE524307 CLA524307 CUW524307 DES524307 DOO524307 DYK524307 EIG524307 ESC524307 FBY524307 FLU524307 FVQ524307 GFM524307 GPI524307 GZE524307 HJA524307 HSW524307 ICS524307 IMO524307 IWK524307 JGG524307 JQC524307 JZY524307 KJU524307 KTQ524307 LDM524307 LNI524307 LXE524307 MHA524307 MQW524307 NAS524307 NKO524307 NUK524307 OEG524307 OOC524307 OXY524307 PHU524307 PRQ524307 QBM524307 QLI524307 QVE524307 RFA524307 ROW524307 RYS524307 SIO524307 SSK524307 TCG524307 TMC524307 TVY524307 UFU524307 UPQ524307 UZM524307 VJI524307 VTE524307 WDA524307 WMW524307 WWS524307 Z589843 KG589843 UC589843 ADY589843 ANU589843 AXQ589843 BHM589843 BRI589843 CBE589843 CLA589843 CUW589843 DES589843 DOO589843 DYK589843 EIG589843 ESC589843 FBY589843 FLU589843 FVQ589843 GFM589843 GPI589843 GZE589843 HJA589843 HSW589843 ICS589843 IMO589843 IWK589843 JGG589843 JQC589843 JZY589843 KJU589843 KTQ589843 LDM589843 LNI589843 LXE589843 MHA589843 MQW589843 NAS589843 NKO589843 NUK589843 OEG589843 OOC589843 OXY589843 PHU589843 PRQ589843 QBM589843 QLI589843 QVE589843 RFA589843 ROW589843 RYS589843 SIO589843 SSK589843 TCG589843 TMC589843 TVY589843 UFU589843 UPQ589843 UZM589843 VJI589843 VTE589843 WDA589843 WMW589843 WWS589843 Z655379 KG655379 UC655379 ADY655379 ANU655379 AXQ655379 BHM655379 BRI655379 CBE655379 CLA655379 CUW655379 DES655379 DOO655379 DYK655379 EIG655379 ESC655379 FBY655379 FLU655379 FVQ655379 GFM655379 GPI655379 GZE655379 HJA655379 HSW655379 ICS655379 IMO655379 IWK655379 JGG655379 JQC655379 JZY655379 KJU655379 KTQ655379 LDM655379 LNI655379 LXE655379 MHA655379 MQW655379 NAS655379 NKO655379 NUK655379 OEG655379 OOC655379 OXY655379 PHU655379 PRQ655379 QBM655379 QLI655379 QVE655379 RFA655379 ROW655379 RYS655379 SIO655379 SSK655379 TCG655379 TMC655379 TVY655379 UFU655379 UPQ655379 UZM655379 VJI655379 VTE655379 WDA655379 WMW655379 WWS655379 Z720915 KG720915 UC720915 ADY720915 ANU720915 AXQ720915 BHM720915 BRI720915 CBE720915 CLA720915 CUW720915 DES720915 DOO720915 DYK720915 EIG720915 ESC720915 FBY720915 FLU720915 FVQ720915 GFM720915 GPI720915 GZE720915 HJA720915 HSW720915 ICS720915 IMO720915 IWK720915 JGG720915 JQC720915 JZY720915 KJU720915 KTQ720915 LDM720915 LNI720915 LXE720915 MHA720915 MQW720915 NAS720915 NKO720915 NUK720915 OEG720915 OOC720915 OXY720915 PHU720915 PRQ720915 QBM720915 QLI720915 QVE720915 RFA720915 ROW720915 RYS720915 SIO720915 SSK720915 TCG720915 TMC720915 TVY720915 UFU720915 UPQ720915 UZM720915 VJI720915 VTE720915 WDA720915 WMW720915 WWS720915 Z786451 KG786451 UC786451 ADY786451 ANU786451 AXQ786451 BHM786451 BRI786451 CBE786451 CLA786451 CUW786451 DES786451 DOO786451 DYK786451 EIG786451 ESC786451 FBY786451 FLU786451 FVQ786451 GFM786451 GPI786451 GZE786451 HJA786451 HSW786451 ICS786451 IMO786451 IWK786451 JGG786451 JQC786451 JZY786451 KJU786451 KTQ786451 LDM786451 LNI786451 LXE786451 MHA786451 MQW786451 NAS786451 NKO786451 NUK786451 OEG786451 OOC786451 OXY786451 PHU786451 PRQ786451 QBM786451 QLI786451 QVE786451 RFA786451 ROW786451 RYS786451 SIO786451 SSK786451 TCG786451 TMC786451 TVY786451 UFU786451 UPQ786451 UZM786451 VJI786451 VTE786451 WDA786451 WMW786451 WWS786451 Z851987 KG851987 UC851987 ADY851987 ANU851987 AXQ851987 BHM851987 BRI851987 CBE851987 CLA851987 CUW851987 DES851987 DOO851987 DYK851987 EIG851987 ESC851987 FBY851987 FLU851987 FVQ851987 GFM851987 GPI851987 GZE851987 HJA851987 HSW851987 ICS851987 IMO851987 IWK851987 JGG851987 JQC851987 JZY851987 KJU851987 KTQ851987 LDM851987 LNI851987 LXE851987 MHA851987 MQW851987 NAS851987 NKO851987 NUK851987 OEG851987 OOC851987 OXY851987 PHU851987 PRQ851987 QBM851987 QLI851987 QVE851987 RFA851987 ROW851987 RYS851987 SIO851987 SSK851987 TCG851987 TMC851987 TVY851987 UFU851987 UPQ851987 UZM851987 VJI851987 VTE851987 WDA851987 WMW851987 WWS851987 Z917523 KG917523 UC917523 ADY917523 ANU917523 AXQ917523 BHM917523 BRI917523 CBE917523 CLA917523 CUW917523 DES917523 DOO917523 DYK917523 EIG917523 ESC917523 FBY917523 FLU917523 FVQ917523 GFM917523 GPI917523 GZE917523 HJA917523 HSW917523 ICS917523 IMO917523 IWK917523 JGG917523 JQC917523 JZY917523 KJU917523 KTQ917523 LDM917523 LNI917523 LXE917523 MHA917523 MQW917523 NAS917523 NKO917523 NUK917523 OEG917523 OOC917523 OXY917523 PHU917523 PRQ917523 QBM917523 QLI917523 QVE917523 RFA917523 ROW917523 RYS917523 SIO917523 SSK917523 TCG917523 TMC917523 TVY917523 UFU917523 UPQ917523 UZM917523 VJI917523 VTE917523 WDA917523 WMW917523 WWS917523 Z983059 KG983059 UC983059 ADY983059 ANU983059 AXQ983059 BHM983059 BRI983059 CBE983059 CLA983059 CUW983059 DES983059 DOO983059 DYK983059 EIG983059 ESC983059 FBY983059 FLU983059 FVQ983059 GFM983059 GPI983059 GZE983059 HJA983059 HSW983059 ICS983059 IMO983059 IWK983059 JGG983059 JQC983059 JZY983059 KJU983059 KTQ983059 LDM983059 LNI983059 LXE983059 MHA983059 MQW983059 NAS983059 NKO983059 NUK983059 OEG983059 OOC983059 OXY983059 PHU983059 PRQ983059 QBM983059 QLI983059 QVE983059 RFA983059 ROW983059 RYS983059 SIO983059 SSK983059 TCG983059 TMC983059 TVY983059 UFU983059 UPQ983059 UZM983059 VJI983059 VTE983059 WDA983059 WMW983059 WWS983059 V30 KA30 TW30 ADS30 ANO30 AXK30 BHG30 BRC30 CAY30 CKU30 CUQ30 DEM30 DOI30 DYE30 EIA30 ERW30 FBS30 FLO30 FVK30 GFG30 GPC30 GYY30 HIU30 HSQ30 ICM30 IMI30 IWE30 JGA30 JPW30 JZS30 KJO30 KTK30 LDG30 LNC30 LWY30 MGU30 MQQ30 NAM30 NKI30 NUE30 OEA30 ONW30 OXS30 PHO30 PRK30 QBG30 QLC30 QUY30 REU30 ROQ30 RYM30 SII30 SSE30 TCA30 TLW30 TVS30 UFO30 UPK30 UZG30 VJC30 VSY30 WCU30 WMQ30 WWM30 V65555 KC65555 TY65555 ADU65555 ANQ65555 AXM65555 BHI65555 BRE65555 CBA65555 CKW65555 CUS65555 DEO65555 DOK65555 DYG65555 EIC65555 ERY65555 FBU65555 FLQ65555 FVM65555 GFI65555 GPE65555 GZA65555 HIW65555 HSS65555 ICO65555 IMK65555 IWG65555 JGC65555 JPY65555 JZU65555 KJQ65555 KTM65555 LDI65555 LNE65555 LXA65555 MGW65555 MQS65555 NAO65555 NKK65555 NUG65555 OEC65555 ONY65555 OXU65555 PHQ65555 PRM65555 QBI65555 QLE65555 QVA65555 REW65555 ROS65555 RYO65555 SIK65555 SSG65555 TCC65555 TLY65555 TVU65555 UFQ65555 UPM65555 UZI65555 VJE65555 VTA65555 WCW65555 WMS65555 WWO65555 V131091 KC131091 TY131091 ADU131091 ANQ131091 AXM131091 BHI131091 BRE131091 CBA131091 CKW131091 CUS131091 DEO131091 DOK131091 DYG131091 EIC131091 ERY131091 FBU131091 FLQ131091 FVM131091 GFI131091 GPE131091 GZA131091 HIW131091 HSS131091 ICO131091 IMK131091 IWG131091 JGC131091 JPY131091 JZU131091 KJQ131091 KTM131091 LDI131091 LNE131091 LXA131091 MGW131091 MQS131091 NAO131091 NKK131091 NUG131091 OEC131091 ONY131091 OXU131091 PHQ131091 PRM131091 QBI131091 QLE131091 QVA131091 REW131091 ROS131091 RYO131091 SIK131091 SSG131091 TCC131091 TLY131091 TVU131091 UFQ131091 UPM131091 UZI131091 VJE131091 VTA131091 WCW131091 WMS131091 WWO131091 V196627 KC196627 TY196627 ADU196627 ANQ196627 AXM196627 BHI196627 BRE196627 CBA196627 CKW196627 CUS196627 DEO196627 DOK196627 DYG196627 EIC196627 ERY196627 FBU196627 FLQ196627 FVM196627 GFI196627 GPE196627 GZA196627 HIW196627 HSS196627 ICO196627 IMK196627 IWG196627 JGC196627 JPY196627 JZU196627 KJQ196627 KTM196627 LDI196627 LNE196627 LXA196627 MGW196627 MQS196627 NAO196627 NKK196627 NUG196627 OEC196627 ONY196627 OXU196627 PHQ196627 PRM196627 QBI196627 QLE196627 QVA196627 REW196627 ROS196627 RYO196627 SIK196627 SSG196627 TCC196627 TLY196627 TVU196627 UFQ196627 UPM196627 UZI196627 VJE196627 VTA196627 WCW196627 WMS196627 WWO196627 V262163 KC262163 TY262163 ADU262163 ANQ262163 AXM262163 BHI262163 BRE262163 CBA262163 CKW262163 CUS262163 DEO262163 DOK262163 DYG262163 EIC262163 ERY262163 FBU262163 FLQ262163 FVM262163 GFI262163 GPE262163 GZA262163 HIW262163 HSS262163 ICO262163 IMK262163 IWG262163 JGC262163 JPY262163 JZU262163 KJQ262163 KTM262163 LDI262163 LNE262163 LXA262163 MGW262163 MQS262163 NAO262163 NKK262163 NUG262163 OEC262163 ONY262163 OXU262163 PHQ262163 PRM262163 QBI262163 QLE262163 QVA262163 REW262163 ROS262163 RYO262163 SIK262163 SSG262163 TCC262163 TLY262163 TVU262163 UFQ262163 UPM262163 UZI262163 VJE262163 VTA262163 WCW262163 WMS262163 WWO262163 V327699 KC327699 TY327699 ADU327699 ANQ327699 AXM327699 BHI327699 BRE327699 CBA327699 CKW327699 CUS327699 DEO327699 DOK327699 DYG327699 EIC327699 ERY327699 FBU327699 FLQ327699 FVM327699 GFI327699 GPE327699 GZA327699 HIW327699 HSS327699 ICO327699 IMK327699 IWG327699 JGC327699 JPY327699 JZU327699 KJQ327699 KTM327699 LDI327699 LNE327699 LXA327699 MGW327699 MQS327699 NAO327699 NKK327699 NUG327699 OEC327699 ONY327699 OXU327699 PHQ327699 PRM327699 QBI327699 QLE327699 QVA327699 REW327699 ROS327699 RYO327699 SIK327699 SSG327699 TCC327699 TLY327699 TVU327699 UFQ327699 UPM327699 UZI327699 VJE327699 VTA327699 WCW327699 WMS327699 WWO327699 V393235 KC393235 TY393235 ADU393235 ANQ393235 AXM393235 BHI393235 BRE393235 CBA393235 CKW393235 CUS393235 DEO393235 DOK393235 DYG393235 EIC393235 ERY393235 FBU393235 FLQ393235 FVM393235 GFI393235 GPE393235 GZA393235 HIW393235 HSS393235 ICO393235 IMK393235 IWG393235 JGC393235 JPY393235 JZU393235 KJQ393235 KTM393235 LDI393235 LNE393235 LXA393235 MGW393235 MQS393235 NAO393235 NKK393235 NUG393235 OEC393235 ONY393235 OXU393235 PHQ393235 PRM393235 QBI393235 QLE393235 QVA393235 REW393235 ROS393235 RYO393235 SIK393235 SSG393235 TCC393235 TLY393235 TVU393235 UFQ393235 UPM393235 UZI393235 VJE393235 VTA393235 WCW393235 WMS393235 WWO393235 V458771 KC458771 TY458771 ADU458771 ANQ458771 AXM458771 BHI458771 BRE458771 CBA458771 CKW458771 CUS458771 DEO458771 DOK458771 DYG458771 EIC458771 ERY458771 FBU458771 FLQ458771 FVM458771 GFI458771 GPE458771 GZA458771 HIW458771 HSS458771 ICO458771 IMK458771 IWG458771 JGC458771 JPY458771 JZU458771 KJQ458771 KTM458771 LDI458771 LNE458771 LXA458771 MGW458771 MQS458771 NAO458771 NKK458771 NUG458771 OEC458771 ONY458771 OXU458771 PHQ458771 PRM458771 QBI458771 QLE458771 QVA458771 REW458771 ROS458771 RYO458771 SIK458771 SSG458771 TCC458771 TLY458771 TVU458771 UFQ458771 UPM458771 UZI458771 VJE458771 VTA458771 WCW458771 WMS458771 WWO458771 V524307 KC524307 TY524307 ADU524307 ANQ524307 AXM524307 BHI524307 BRE524307 CBA524307 CKW524307 CUS524307 DEO524307 DOK524307 DYG524307 EIC524307 ERY524307 FBU524307 FLQ524307 FVM524307 GFI524307 GPE524307 GZA524307 HIW524307 HSS524307 ICO524307 IMK524307 IWG524307 JGC524307 JPY524307 JZU524307 KJQ524307 KTM524307 LDI524307 LNE524307 LXA524307 MGW524307 MQS524307 NAO524307 NKK524307 NUG524307 OEC524307 ONY524307 OXU524307 PHQ524307 PRM524307 QBI524307 QLE524307 QVA524307 REW524307 ROS524307 RYO524307 SIK524307 SSG524307 TCC524307 TLY524307 TVU524307 UFQ524307 UPM524307 UZI524307 VJE524307 VTA524307 WCW524307 WMS524307 WWO524307 V589843 KC589843 TY589843 ADU589843 ANQ589843 AXM589843 BHI589843 BRE589843 CBA589843 CKW589843 CUS589843 DEO589843 DOK589843 DYG589843 EIC589843 ERY589843 FBU589843 FLQ589843 FVM589843 GFI589843 GPE589843 GZA589843 HIW589843 HSS589843 ICO589843 IMK589843 IWG589843 JGC589843 JPY589843 JZU589843 KJQ589843 KTM589843 LDI589843 LNE589843 LXA589843 MGW589843 MQS589843 NAO589843 NKK589843 NUG589843 OEC589843 ONY589843 OXU589843 PHQ589843 PRM589843 QBI589843 QLE589843 QVA589843 REW589843 ROS589843 RYO589843 SIK589843 SSG589843 TCC589843 TLY589843 TVU589843 UFQ589843 UPM589843 UZI589843 VJE589843 VTA589843 WCW589843 WMS589843 WWO589843 V655379 KC655379 TY655379 ADU655379 ANQ655379 AXM655379 BHI655379 BRE655379 CBA655379 CKW655379 CUS655379 DEO655379 DOK655379 DYG655379 EIC655379 ERY655379 FBU655379 FLQ655379 FVM655379 GFI655379 GPE655379 GZA655379 HIW655379 HSS655379 ICO655379 IMK655379 IWG655379 JGC655379 JPY655379 JZU655379 KJQ655379 KTM655379 LDI655379 LNE655379 LXA655379 MGW655379 MQS655379 NAO655379 NKK655379 NUG655379 OEC655379 ONY655379 OXU655379 PHQ655379 PRM655379 QBI655379 QLE655379 QVA655379 REW655379 ROS655379 RYO655379 SIK655379 SSG655379 TCC655379 TLY655379 TVU655379 UFQ655379 UPM655379 UZI655379 VJE655379 VTA655379 WCW655379 WMS655379 WWO655379 V720915 KC720915 TY720915 ADU720915 ANQ720915 AXM720915 BHI720915 BRE720915 CBA720915 CKW720915 CUS720915 DEO720915 DOK720915 DYG720915 EIC720915 ERY720915 FBU720915 FLQ720915 FVM720915 GFI720915 GPE720915 GZA720915 HIW720915 HSS720915 ICO720915 IMK720915 IWG720915 JGC720915 JPY720915 JZU720915 KJQ720915 KTM720915 LDI720915 LNE720915 LXA720915 MGW720915 MQS720915 NAO720915 NKK720915 NUG720915 OEC720915 ONY720915 OXU720915 PHQ720915 PRM720915 QBI720915 QLE720915 QVA720915 REW720915 ROS720915 RYO720915 SIK720915 SSG720915 TCC720915 TLY720915 TVU720915 UFQ720915 UPM720915 UZI720915 VJE720915 VTA720915 WCW720915 WMS720915 WWO720915 V786451 KC786451 TY786451 ADU786451 ANQ786451 AXM786451 BHI786451 BRE786451 CBA786451 CKW786451 CUS786451 DEO786451 DOK786451 DYG786451 EIC786451 ERY786451 FBU786451 FLQ786451 FVM786451 GFI786451 GPE786451 GZA786451 HIW786451 HSS786451 ICO786451 IMK786451 IWG786451 JGC786451 JPY786451 JZU786451 KJQ786451 KTM786451 LDI786451 LNE786451 LXA786451 MGW786451 MQS786451 NAO786451 NKK786451 NUG786451 OEC786451 ONY786451 OXU786451 PHQ786451 PRM786451 QBI786451 QLE786451 QVA786451 REW786451 ROS786451 RYO786451 SIK786451 SSG786451 TCC786451 TLY786451 TVU786451 UFQ786451 UPM786451 UZI786451 VJE786451 VTA786451 WCW786451 WMS786451 WWO786451 V851987 KC851987 TY851987 ADU851987 ANQ851987 AXM851987 BHI851987 BRE851987 CBA851987 CKW851987 CUS851987 DEO851987 DOK851987 DYG851987 EIC851987 ERY851987 FBU851987 FLQ851987 FVM851987 GFI851987 GPE851987 GZA851987 HIW851987 HSS851987 ICO851987 IMK851987 IWG851987 JGC851987 JPY851987 JZU851987 KJQ851987 KTM851987 LDI851987 LNE851987 LXA851987 MGW851987 MQS851987 NAO851987 NKK851987 NUG851987 OEC851987 ONY851987 OXU851987 PHQ851987 PRM851987 QBI851987 QLE851987 QVA851987 REW851987 ROS851987 RYO851987 SIK851987 SSG851987 TCC851987 TLY851987 TVU851987 UFQ851987 UPM851987 UZI851987 VJE851987 VTA851987 WCW851987 WMS851987 WWO851987 V917523 KC917523 TY917523 ADU917523 ANQ917523 AXM917523 BHI917523 BRE917523 CBA917523 CKW917523 CUS917523 DEO917523 DOK917523 DYG917523 EIC917523 ERY917523 FBU917523 FLQ917523 FVM917523 GFI917523 GPE917523 GZA917523 HIW917523 HSS917523 ICO917523 IMK917523 IWG917523 JGC917523 JPY917523 JZU917523 KJQ917523 KTM917523 LDI917523 LNE917523 LXA917523 MGW917523 MQS917523 NAO917523 NKK917523 NUG917523 OEC917523 ONY917523 OXU917523 PHQ917523 PRM917523 QBI917523 QLE917523 QVA917523 REW917523 ROS917523 RYO917523 SIK917523 SSG917523 TCC917523 TLY917523 TVU917523 UFQ917523 UPM917523 UZI917523 VJE917523 VTA917523 WCW917523 WMS917523 WWO917523 V983059 KC983059 TY983059 ADU983059 ANQ983059 AXM983059 BHI983059 BRE983059 CBA983059 CKW983059 CUS983059 DEO983059 DOK983059 DYG983059 EIC983059 ERY983059 FBU983059 FLQ983059 FVM983059 GFI983059 GPE983059 GZA983059 HIW983059 HSS983059 ICO983059 IMK983059 IWG983059 JGC983059 JPY983059 JZU983059 KJQ983059 KTM983059 LDI983059 LNE983059 LXA983059 MGW983059 MQS983059 NAO983059 NKK983059 NUG983059 OEC983059 ONY983059 OXU983059 PHQ983059 PRM983059 QBI983059 QLE983059 QVA983059 REW983059 ROS983059 RYO983059 SIK983059 SSG983059 TCC983059 TLY983059 TVU983059 UFQ983059 UPM983059 UZI983059 VJE983059 VTA983059 WCW983059 WMS983059 WWO983059 V28 KA28 TW28 ADS28 ANO28 AXK28 BHG28 BRC28 CAY28 CKU28 CUQ28 DEM28 DOI28 DYE28 EIA28 ERW28 FBS28 FLO28 FVK28 GFG28 GPC28 GYY28 HIU28 HSQ28 ICM28 IMI28 IWE28 JGA28 JPW28 JZS28 KJO28 KTK28 LDG28 LNC28 LWY28 MGU28 MQQ28 NAM28 NKI28 NUE28 OEA28 ONW28 OXS28 PHO28 PRK28 QBG28 QLC28 QUY28 REU28 ROQ28 RYM28 SII28 SSE28 TCA28 TLW28 TVS28 UFO28 UPK28 UZG28 VJC28 VSY28 WCU28 WMQ28 WWM28 V65553 KC65553 TY65553 ADU65553 ANQ65553 AXM65553 BHI65553 BRE65553 CBA65553 CKW65553 CUS65553 DEO65553 DOK65553 DYG65553 EIC65553 ERY65553 FBU65553 FLQ65553 FVM65553 GFI65553 GPE65553 GZA65553 HIW65553 HSS65553 ICO65553 IMK65553 IWG65553 JGC65553 JPY65553 JZU65553 KJQ65553 KTM65553 LDI65553 LNE65553 LXA65553 MGW65553 MQS65553 NAO65553 NKK65553 NUG65553 OEC65553 ONY65553 OXU65553 PHQ65553 PRM65553 QBI65553 QLE65553 QVA65553 REW65553 ROS65553 RYO65553 SIK65553 SSG65553 TCC65553 TLY65553 TVU65553 UFQ65553 UPM65553 UZI65553 VJE65553 VTA65553 WCW65553 WMS65553 WWO65553 V131089 KC131089 TY131089 ADU131089 ANQ131089 AXM131089 BHI131089 BRE131089 CBA131089 CKW131089 CUS131089 DEO131089 DOK131089 DYG131089 EIC131089 ERY131089 FBU131089 FLQ131089 FVM131089 GFI131089 GPE131089 GZA131089 HIW131089 HSS131089 ICO131089 IMK131089 IWG131089 JGC131089 JPY131089 JZU131089 KJQ131089 KTM131089 LDI131089 LNE131089 LXA131089 MGW131089 MQS131089 NAO131089 NKK131089 NUG131089 OEC131089 ONY131089 OXU131089 PHQ131089 PRM131089 QBI131089 QLE131089 QVA131089 REW131089 ROS131089 RYO131089 SIK131089 SSG131089 TCC131089 TLY131089 TVU131089 UFQ131089 UPM131089 UZI131089 VJE131089 VTA131089 WCW131089 WMS131089 WWO131089 V196625 KC196625 TY196625 ADU196625 ANQ196625 AXM196625 BHI196625 BRE196625 CBA196625 CKW196625 CUS196625 DEO196625 DOK196625 DYG196625 EIC196625 ERY196625 FBU196625 FLQ196625 FVM196625 GFI196625 GPE196625 GZA196625 HIW196625 HSS196625 ICO196625 IMK196625 IWG196625 JGC196625 JPY196625 JZU196625 KJQ196625 KTM196625 LDI196625 LNE196625 LXA196625 MGW196625 MQS196625 NAO196625 NKK196625 NUG196625 OEC196625 ONY196625 OXU196625 PHQ196625 PRM196625 QBI196625 QLE196625 QVA196625 REW196625 ROS196625 RYO196625 SIK196625 SSG196625 TCC196625 TLY196625 TVU196625 UFQ196625 UPM196625 UZI196625 VJE196625 VTA196625 WCW196625 WMS196625 WWO196625 V262161 KC262161 TY262161 ADU262161 ANQ262161 AXM262161 BHI262161 BRE262161 CBA262161 CKW262161 CUS262161 DEO262161 DOK262161 DYG262161 EIC262161 ERY262161 FBU262161 FLQ262161 FVM262161 GFI262161 GPE262161 GZA262161 HIW262161 HSS262161 ICO262161 IMK262161 IWG262161 JGC262161 JPY262161 JZU262161 KJQ262161 KTM262161 LDI262161 LNE262161 LXA262161 MGW262161 MQS262161 NAO262161 NKK262161 NUG262161 OEC262161 ONY262161 OXU262161 PHQ262161 PRM262161 QBI262161 QLE262161 QVA262161 REW262161 ROS262161 RYO262161 SIK262161 SSG262161 TCC262161 TLY262161 TVU262161 UFQ262161 UPM262161 UZI262161 VJE262161 VTA262161 WCW262161 WMS262161 WWO262161 V327697 KC327697 TY327697 ADU327697 ANQ327697 AXM327697 BHI327697 BRE327697 CBA327697 CKW327697 CUS327697 DEO327697 DOK327697 DYG327697 EIC327697 ERY327697 FBU327697 FLQ327697 FVM327697 GFI327697 GPE327697 GZA327697 HIW327697 HSS327697 ICO327697 IMK327697 IWG327697 JGC327697 JPY327697 JZU327697 KJQ327697 KTM327697 LDI327697 LNE327697 LXA327697 MGW327697 MQS327697 NAO327697 NKK327697 NUG327697 OEC327697 ONY327697 OXU327697 PHQ327697 PRM327697 QBI327697 QLE327697 QVA327697 REW327697 ROS327697 RYO327697 SIK327697 SSG327697 TCC327697 TLY327697 TVU327697 UFQ327697 UPM327697 UZI327697 VJE327697 VTA327697 WCW327697 WMS327697 WWO327697 V393233 KC393233 TY393233 ADU393233 ANQ393233 AXM393233 BHI393233 BRE393233 CBA393233 CKW393233 CUS393233 DEO393233 DOK393233 DYG393233 EIC393233 ERY393233 FBU393233 FLQ393233 FVM393233 GFI393233 GPE393233 GZA393233 HIW393233 HSS393233 ICO393233 IMK393233 IWG393233 JGC393233 JPY393233 JZU393233 KJQ393233 KTM393233 LDI393233 LNE393233 LXA393233 MGW393233 MQS393233 NAO393233 NKK393233 NUG393233 OEC393233 ONY393233 OXU393233 PHQ393233 PRM393233 QBI393233 QLE393233 QVA393233 REW393233 ROS393233 RYO393233 SIK393233 SSG393233 TCC393233 TLY393233 TVU393233 UFQ393233 UPM393233 UZI393233 VJE393233 VTA393233 WCW393233 WMS393233 WWO393233 V458769 KC458769 TY458769 ADU458769 ANQ458769 AXM458769 BHI458769 BRE458769 CBA458769 CKW458769 CUS458769 DEO458769 DOK458769 DYG458769 EIC458769 ERY458769 FBU458769 FLQ458769 FVM458769 GFI458769 GPE458769 GZA458769 HIW458769 HSS458769 ICO458769 IMK458769 IWG458769 JGC458769 JPY458769 JZU458769 KJQ458769 KTM458769 LDI458769 LNE458769 LXA458769 MGW458769 MQS458769 NAO458769 NKK458769 NUG458769 OEC458769 ONY458769 OXU458769 PHQ458769 PRM458769 QBI458769 QLE458769 QVA458769 REW458769 ROS458769 RYO458769 SIK458769 SSG458769 TCC458769 TLY458769 TVU458769 UFQ458769 UPM458769 UZI458769 VJE458769 VTA458769 WCW458769 WMS458769 WWO458769 V524305 KC524305 TY524305 ADU524305 ANQ524305 AXM524305 BHI524305 BRE524305 CBA524305 CKW524305 CUS524305 DEO524305 DOK524305 DYG524305 EIC524305 ERY524305 FBU524305 FLQ524305 FVM524305 GFI524305 GPE524305 GZA524305 HIW524305 HSS524305 ICO524305 IMK524305 IWG524305 JGC524305 JPY524305 JZU524305 KJQ524305 KTM524305 LDI524305 LNE524305 LXA524305 MGW524305 MQS524305 NAO524305 NKK524305 NUG524305 OEC524305 ONY524305 OXU524305 PHQ524305 PRM524305 QBI524305 QLE524305 QVA524305 REW524305 ROS524305 RYO524305 SIK524305 SSG524305 TCC524305 TLY524305 TVU524305 UFQ524305 UPM524305 UZI524305 VJE524305 VTA524305 WCW524305 WMS524305 WWO524305 V589841 KC589841 TY589841 ADU589841 ANQ589841 AXM589841 BHI589841 BRE589841 CBA589841 CKW589841 CUS589841 DEO589841 DOK589841 DYG589841 EIC589841 ERY589841 FBU589841 FLQ589841 FVM589841 GFI589841 GPE589841 GZA589841 HIW589841 HSS589841 ICO589841 IMK589841 IWG589841 JGC589841 JPY589841 JZU589841 KJQ589841 KTM589841 LDI589841 LNE589841 LXA589841 MGW589841 MQS589841 NAO589841 NKK589841 NUG589841 OEC589841 ONY589841 OXU589841 PHQ589841 PRM589841 QBI589841 QLE589841 QVA589841 REW589841 ROS589841 RYO589841 SIK589841 SSG589841 TCC589841 TLY589841 TVU589841 UFQ589841 UPM589841 UZI589841 VJE589841 VTA589841 WCW589841 WMS589841 WWO589841 V655377 KC655377 TY655377 ADU655377 ANQ655377 AXM655377 BHI655377 BRE655377 CBA655377 CKW655377 CUS655377 DEO655377 DOK655377 DYG655377 EIC655377 ERY655377 FBU655377 FLQ655377 FVM655377 GFI655377 GPE655377 GZA655377 HIW655377 HSS655377 ICO655377 IMK655377 IWG655377 JGC655377 JPY655377 JZU655377 KJQ655377 KTM655377 LDI655377 LNE655377 LXA655377 MGW655377 MQS655377 NAO655377 NKK655377 NUG655377 OEC655377 ONY655377 OXU655377 PHQ655377 PRM655377 QBI655377 QLE655377 QVA655377 REW655377 ROS655377 RYO655377 SIK655377 SSG655377 TCC655377 TLY655377 TVU655377 UFQ655377 UPM655377 UZI655377 VJE655377 VTA655377 WCW655377 WMS655377 WWO655377 V720913 KC720913 TY720913 ADU720913 ANQ720913 AXM720913 BHI720913 BRE720913 CBA720913 CKW720913 CUS720913 DEO720913 DOK720913 DYG720913 EIC720913 ERY720913 FBU720913 FLQ720913 FVM720913 GFI720913 GPE720913 GZA720913 HIW720913 HSS720913 ICO720913 IMK720913 IWG720913 JGC720913 JPY720913 JZU720913 KJQ720913 KTM720913 LDI720913 LNE720913 LXA720913 MGW720913 MQS720913 NAO720913 NKK720913 NUG720913 OEC720913 ONY720913 OXU720913 PHQ720913 PRM720913 QBI720913 QLE720913 QVA720913 REW720913 ROS720913 RYO720913 SIK720913 SSG720913 TCC720913 TLY720913 TVU720913 UFQ720913 UPM720913 UZI720913 VJE720913 VTA720913 WCW720913 WMS720913 WWO720913 V786449 KC786449 TY786449 ADU786449 ANQ786449 AXM786449 BHI786449 BRE786449 CBA786449 CKW786449 CUS786449 DEO786449 DOK786449 DYG786449 EIC786449 ERY786449 FBU786449 FLQ786449 FVM786449 GFI786449 GPE786449 GZA786449 HIW786449 HSS786449 ICO786449 IMK786449 IWG786449 JGC786449 JPY786449 JZU786449 KJQ786449 KTM786449 LDI786449 LNE786449 LXA786449 MGW786449 MQS786449 NAO786449 NKK786449 NUG786449 OEC786449 ONY786449 OXU786449 PHQ786449 PRM786449 QBI786449 QLE786449 QVA786449 REW786449 ROS786449 RYO786449 SIK786449 SSG786449 TCC786449 TLY786449 TVU786449 UFQ786449 UPM786449 UZI786449 VJE786449 VTA786449 WCW786449 WMS786449 WWO786449 V851985 KC851985 TY851985 ADU851985 ANQ851985 AXM851985 BHI851985 BRE851985 CBA851985 CKW851985 CUS851985 DEO851985 DOK851985 DYG851985 EIC851985 ERY851985 FBU851985 FLQ851985 FVM851985 GFI851985 GPE851985 GZA851985 HIW851985 HSS851985 ICO851985 IMK851985 IWG851985 JGC851985 JPY851985 JZU851985 KJQ851985 KTM851985 LDI851985 LNE851985 LXA851985 MGW851985 MQS851985 NAO851985 NKK851985 NUG851985 OEC851985 ONY851985 OXU851985 PHQ851985 PRM851985 QBI851985 QLE851985 QVA851985 REW851985 ROS851985 RYO851985 SIK851985 SSG851985 TCC851985 TLY851985 TVU851985 UFQ851985 UPM851985 UZI851985 VJE851985 VTA851985 WCW851985 WMS851985 WWO851985 V917521 KC917521 TY917521 ADU917521 ANQ917521 AXM917521 BHI917521 BRE917521 CBA917521 CKW917521 CUS917521 DEO917521 DOK917521 DYG917521 EIC917521 ERY917521 FBU917521 FLQ917521 FVM917521 GFI917521 GPE917521 GZA917521 HIW917521 HSS917521 ICO917521 IMK917521 IWG917521 JGC917521 JPY917521 JZU917521 KJQ917521 KTM917521 LDI917521 LNE917521 LXA917521 MGW917521 MQS917521 NAO917521 NKK917521 NUG917521 OEC917521 ONY917521 OXU917521 PHQ917521 PRM917521 QBI917521 QLE917521 QVA917521 REW917521 ROS917521 RYO917521 SIK917521 SSG917521 TCC917521 TLY917521 TVU917521 UFQ917521 UPM917521 UZI917521 VJE917521 VTA917521 WCW917521 WMS917521 WWO917521 V983057 KC983057 TY983057 ADU983057 ANQ983057 AXM983057 BHI983057 BRE983057 CBA983057 CKW983057 CUS983057 DEO983057 DOK983057 DYG983057 EIC983057 ERY983057 FBU983057 FLQ983057 FVM983057 GFI983057 GPE983057 GZA983057 HIW983057 HSS983057 ICO983057 IMK983057 IWG983057 JGC983057 JPY983057 JZU983057 KJQ983057 KTM983057 LDI983057 LNE983057 LXA983057 MGW983057 MQS983057 NAO983057 NKK983057 NUG983057 OEC983057 ONY983057 OXU983057 PHQ983057 PRM983057 QBI983057 QLE983057 QVA983057 REW983057 ROS983057 RYO983057 SIK983057 SSG983057 TCC983057 TLY983057 TVU983057 UFQ983057 UPM983057 UZI983057 VJE983057 VTA983057 WCW983057 WMS983057 WWO983057 V26 KD26 TZ26 ADV26 ANR26 AXN26 BHJ26 BRF26 CBB26 CKX26 CUT26 DEP26 DOL26 DYH26 EID26 ERZ26 FBV26 FLR26 FVN26 GFJ26 GPF26 GZB26 HIX26 HST26 ICP26 IML26 IWH26 JGD26 JPZ26 JZV26 KJR26 KTN26 LDJ26 LNF26 LXB26 MGX26 MQT26 NAP26 NKL26 NUH26 OED26 ONZ26 OXV26 PHR26 PRN26 QBJ26 QLF26 QVB26 REX26 ROT26 RYP26 SIL26 SSH26 TCD26 TLZ26 TVV26 UFR26 UPN26 UZJ26 VJF26 VTB26 WCX26 WMT26 WWP26 V65551 KC65551 TY65551 ADU65551 ANQ65551 AXM65551 BHI65551 BRE65551 CBA65551 CKW65551 CUS65551 DEO65551 DOK65551 DYG65551 EIC65551 ERY65551 FBU65551 FLQ65551 FVM65551 GFI65551 GPE65551 GZA65551 HIW65551 HSS65551 ICO65551 IMK65551 IWG65551 JGC65551 JPY65551 JZU65551 KJQ65551 KTM65551 LDI65551 LNE65551 LXA65551 MGW65551 MQS65551 NAO65551 NKK65551 NUG65551 OEC65551 ONY65551 OXU65551 PHQ65551 PRM65551 QBI65551 QLE65551 QVA65551 REW65551 ROS65551 RYO65551 SIK65551 SSG65551 TCC65551 TLY65551 TVU65551 UFQ65551 UPM65551 UZI65551 VJE65551 VTA65551 WCW65551 WMS65551 WWO65551 V131087 KC131087 TY131087 ADU131087 ANQ131087 AXM131087 BHI131087 BRE131087 CBA131087 CKW131087 CUS131087 DEO131087 DOK131087 DYG131087 EIC131087 ERY131087 FBU131087 FLQ131087 FVM131087 GFI131087 GPE131087 GZA131087 HIW131087 HSS131087 ICO131087 IMK131087 IWG131087 JGC131087 JPY131087 JZU131087 KJQ131087 KTM131087 LDI131087 LNE131087 LXA131087 MGW131087 MQS131087 NAO131087 NKK131087 NUG131087 OEC131087 ONY131087 OXU131087 PHQ131087 PRM131087 QBI131087 QLE131087 QVA131087 REW131087 ROS131087 RYO131087 SIK131087 SSG131087 TCC131087 TLY131087 TVU131087 UFQ131087 UPM131087 UZI131087 VJE131087 VTA131087 WCW131087 WMS131087 WWO131087 V196623 KC196623 TY196623 ADU196623 ANQ196623 AXM196623 BHI196623 BRE196623 CBA196623 CKW196623 CUS196623 DEO196623 DOK196623 DYG196623 EIC196623 ERY196623 FBU196623 FLQ196623 FVM196623 GFI196623 GPE196623 GZA196623 HIW196623 HSS196623 ICO196623 IMK196623 IWG196623 JGC196623 JPY196623 JZU196623 KJQ196623 KTM196623 LDI196623 LNE196623 LXA196623 MGW196623 MQS196623 NAO196623 NKK196623 NUG196623 OEC196623 ONY196623 OXU196623 PHQ196623 PRM196623 QBI196623 QLE196623 QVA196623 REW196623 ROS196623 RYO196623 SIK196623 SSG196623 TCC196623 TLY196623 TVU196623 UFQ196623 UPM196623 UZI196623 VJE196623 VTA196623 WCW196623 WMS196623 WWO196623 V262159 KC262159 TY262159 ADU262159 ANQ262159 AXM262159 BHI262159 BRE262159 CBA262159 CKW262159 CUS262159 DEO262159 DOK262159 DYG262159 EIC262159 ERY262159 FBU262159 FLQ262159 FVM262159 GFI262159 GPE262159 GZA262159 HIW262159 HSS262159 ICO262159 IMK262159 IWG262159 JGC262159 JPY262159 JZU262159 KJQ262159 KTM262159 LDI262159 LNE262159 LXA262159 MGW262159 MQS262159 NAO262159 NKK262159 NUG262159 OEC262159 ONY262159 OXU262159 PHQ262159 PRM262159 QBI262159 QLE262159 QVA262159 REW262159 ROS262159 RYO262159 SIK262159 SSG262159 TCC262159 TLY262159 TVU262159 UFQ262159 UPM262159 UZI262159 VJE262159 VTA262159 WCW262159 WMS262159 WWO262159 V327695 KC327695 TY327695 ADU327695 ANQ327695 AXM327695 BHI327695 BRE327695 CBA327695 CKW327695 CUS327695 DEO327695 DOK327695 DYG327695 EIC327695 ERY327695 FBU327695 FLQ327695 FVM327695 GFI327695 GPE327695 GZA327695 HIW327695 HSS327695 ICO327695 IMK327695 IWG327695 JGC327695 JPY327695 JZU327695 KJQ327695 KTM327695 LDI327695 LNE327695 LXA327695 MGW327695 MQS327695 NAO327695 NKK327695 NUG327695 OEC327695 ONY327695 OXU327695 PHQ327695 PRM327695 QBI327695 QLE327695 QVA327695 REW327695 ROS327695 RYO327695 SIK327695 SSG327695 TCC327695 TLY327695 TVU327695 UFQ327695 UPM327695 UZI327695 VJE327695 VTA327695 WCW327695 WMS327695 WWO327695 V393231 KC393231 TY393231 ADU393231 ANQ393231 AXM393231 BHI393231 BRE393231 CBA393231 CKW393231 CUS393231 DEO393231 DOK393231 DYG393231 EIC393231 ERY393231 FBU393231 FLQ393231 FVM393231 GFI393231 GPE393231 GZA393231 HIW393231 HSS393231 ICO393231 IMK393231 IWG393231 JGC393231 JPY393231 JZU393231 KJQ393231 KTM393231 LDI393231 LNE393231 LXA393231 MGW393231 MQS393231 NAO393231 NKK393231 NUG393231 OEC393231 ONY393231 OXU393231 PHQ393231 PRM393231 QBI393231 QLE393231 QVA393231 REW393231 ROS393231 RYO393231 SIK393231 SSG393231 TCC393231 TLY393231 TVU393231 UFQ393231 UPM393231 UZI393231 VJE393231 VTA393231 WCW393231 WMS393231 WWO393231 V458767 KC458767 TY458767 ADU458767 ANQ458767 AXM458767 BHI458767 BRE458767 CBA458767 CKW458767 CUS458767 DEO458767 DOK458767 DYG458767 EIC458767 ERY458767 FBU458767 FLQ458767 FVM458767 GFI458767 GPE458767 GZA458767 HIW458767 HSS458767 ICO458767 IMK458767 IWG458767 JGC458767 JPY458767 JZU458767 KJQ458767 KTM458767 LDI458767 LNE458767 LXA458767 MGW458767 MQS458767 NAO458767 NKK458767 NUG458767 OEC458767 ONY458767 OXU458767 PHQ458767 PRM458767 QBI458767 QLE458767 QVA458767 REW458767 ROS458767 RYO458767 SIK458767 SSG458767 TCC458767 TLY458767 TVU458767 UFQ458767 UPM458767 UZI458767 VJE458767 VTA458767 WCW458767 WMS458767 WWO458767 V524303 KC524303 TY524303 ADU524303 ANQ524303 AXM524303 BHI524303 BRE524303 CBA524303 CKW524303 CUS524303 DEO524303 DOK524303 DYG524303 EIC524303 ERY524303 FBU524303 FLQ524303 FVM524303 GFI524303 GPE524303 GZA524303 HIW524303 HSS524303 ICO524303 IMK524303 IWG524303 JGC524303 JPY524303 JZU524303 KJQ524303 KTM524303 LDI524303 LNE524303 LXA524303 MGW524303 MQS524303 NAO524303 NKK524303 NUG524303 OEC524303 ONY524303 OXU524303 PHQ524303 PRM524303 QBI524303 QLE524303 QVA524303 REW524303 ROS524303 RYO524303 SIK524303 SSG524303 TCC524303 TLY524303 TVU524303 UFQ524303 UPM524303 UZI524303 VJE524303 VTA524303 WCW524303 WMS524303 WWO524303 V589839 KC589839 TY589839 ADU589839 ANQ589839 AXM589839 BHI589839 BRE589839 CBA589839 CKW589839 CUS589839 DEO589839 DOK589839 DYG589839 EIC589839 ERY589839 FBU589839 FLQ589839 FVM589839 GFI589839 GPE589839 GZA589839 HIW589839 HSS589839 ICO589839 IMK589839 IWG589839 JGC589839 JPY589839 JZU589839 KJQ589839 KTM589839 LDI589839 LNE589839 LXA589839 MGW589839 MQS589839 NAO589839 NKK589839 NUG589839 OEC589839 ONY589839 OXU589839 PHQ589839 PRM589839 QBI589839 QLE589839 QVA589839 REW589839 ROS589839 RYO589839 SIK589839 SSG589839 TCC589839 TLY589839 TVU589839 UFQ589839 UPM589839 UZI589839 VJE589839 VTA589839 WCW589839 WMS589839 WWO589839 V655375 KC655375 TY655375 ADU655375 ANQ655375 AXM655375 BHI655375 BRE655375 CBA655375 CKW655375 CUS655375 DEO655375 DOK655375 DYG655375 EIC655375 ERY655375 FBU655375 FLQ655375 FVM655375 GFI655375 GPE655375 GZA655375 HIW655375 HSS655375 ICO655375 IMK655375 IWG655375 JGC655375 JPY655375 JZU655375 KJQ655375 KTM655375 LDI655375 LNE655375 LXA655375 MGW655375 MQS655375 NAO655375 NKK655375 NUG655375 OEC655375 ONY655375 OXU655375 PHQ655375 PRM655375 QBI655375 QLE655375 QVA655375 REW655375 ROS655375 RYO655375 SIK655375 SSG655375 TCC655375 TLY655375 TVU655375 UFQ655375 UPM655375 UZI655375 VJE655375 VTA655375 WCW655375 WMS655375 WWO655375 V720911 KC720911 TY720911 ADU720911 ANQ720911 AXM720911 BHI720911 BRE720911 CBA720911 CKW720911 CUS720911 DEO720911 DOK720911 DYG720911 EIC720911 ERY720911 FBU720911 FLQ720911 FVM720911 GFI720911 GPE720911 GZA720911 HIW720911 HSS720911 ICO720911 IMK720911 IWG720911 JGC720911 JPY720911 JZU720911 KJQ720911 KTM720911 LDI720911 LNE720911 LXA720911 MGW720911 MQS720911 NAO720911 NKK720911 NUG720911 OEC720911 ONY720911 OXU720911 PHQ720911 PRM720911 QBI720911 QLE720911 QVA720911 REW720911 ROS720911 RYO720911 SIK720911 SSG720911 TCC720911 TLY720911 TVU720911 UFQ720911 UPM720911 UZI720911 VJE720911 VTA720911 WCW720911 WMS720911 WWO720911 V786447 KC786447 TY786447 ADU786447 ANQ786447 AXM786447 BHI786447 BRE786447 CBA786447 CKW786447 CUS786447 DEO786447 DOK786447 DYG786447 EIC786447 ERY786447 FBU786447 FLQ786447 FVM786447 GFI786447 GPE786447 GZA786447 HIW786447 HSS786447 ICO786447 IMK786447 IWG786447 JGC786447 JPY786447 JZU786447 KJQ786447 KTM786447 LDI786447 LNE786447 LXA786447 MGW786447 MQS786447 NAO786447 NKK786447 NUG786447 OEC786447 ONY786447 OXU786447 PHQ786447 PRM786447 QBI786447 QLE786447 QVA786447 REW786447 ROS786447 RYO786447 SIK786447 SSG786447 TCC786447 TLY786447 TVU786447 UFQ786447 UPM786447 UZI786447 VJE786447 VTA786447 WCW786447 WMS786447 WWO786447 V851983 KC851983 TY851983 ADU851983 ANQ851983 AXM851983 BHI851983 BRE851983 CBA851983 CKW851983 CUS851983 DEO851983 DOK851983 DYG851983 EIC851983 ERY851983 FBU851983 FLQ851983 FVM851983 GFI851983 GPE851983 GZA851983 HIW851983 HSS851983 ICO851983 IMK851983 IWG851983 JGC851983 JPY851983 JZU851983 KJQ851983 KTM851983 LDI851983 LNE851983 LXA851983 MGW851983 MQS851983 NAO851983 NKK851983 NUG851983 OEC851983 ONY851983 OXU851983 PHQ851983 PRM851983 QBI851983 QLE851983 QVA851983 REW851983 ROS851983 RYO851983 SIK851983 SSG851983 TCC851983 TLY851983 TVU851983 UFQ851983 UPM851983 UZI851983 VJE851983 VTA851983 WCW851983 WMS851983 WWO851983 V917519 KC917519 TY917519 ADU917519 ANQ917519 AXM917519 BHI917519 BRE917519 CBA917519 CKW917519 CUS917519 DEO917519 DOK917519 DYG917519 EIC917519 ERY917519 FBU917519 FLQ917519 FVM917519 GFI917519 GPE917519 GZA917519 HIW917519 HSS917519 ICO917519 IMK917519 IWG917519 JGC917519 JPY917519 JZU917519 KJQ917519 KTM917519 LDI917519 LNE917519 LXA917519 MGW917519 MQS917519 NAO917519 NKK917519 NUG917519 OEC917519 ONY917519 OXU917519 PHQ917519 PRM917519 QBI917519 QLE917519 QVA917519 REW917519 ROS917519 RYO917519 SIK917519 SSG917519 TCC917519 TLY917519 TVU917519 UFQ917519 UPM917519 UZI917519 VJE917519 VTA917519 WCW917519 WMS917519 WWO917519 V983055 KC983055 TY983055 ADU983055 ANQ983055 AXM983055 BHI983055 BRE983055 CBA983055 CKW983055 CUS983055 DEO983055 DOK983055 DYG983055 EIC983055 ERY983055 FBU983055 FLQ983055 FVM983055 GFI983055 GPE983055 GZA983055 HIW983055 HSS983055 ICO983055 IMK983055 IWG983055 JGC983055 JPY983055 JZU983055 KJQ983055 KTM983055 LDI983055 LNE983055 LXA983055 MGW983055 MQS983055 NAO983055 NKK983055 NUG983055 OEC983055 ONY983055 OXU983055 PHQ983055 PRM983055 QBI983055 QLE983055 QVA983055 REW983055 ROS983055 RYO983055 SIK983055 SSG983055 TCC983055 TLY983055 TVU983055 UFQ983055 UPM983055 UZI983055 VJE983055 VTA983055 WCW983055 WMS983055 WWO983055 V24 JZ24 TV24 ADR24 ANN24 AXJ24 BHF24 BRB24 CAX24 CKT24 CUP24 DEL24 DOH24 DYD24 EHZ24 ERV24 FBR24 FLN24 FVJ24 GFF24 GPB24 GYX24 HIT24 HSP24 ICL24 IMH24 IWD24 JFZ24 JPV24 JZR24 KJN24 KTJ24 LDF24 LNB24 LWX24 MGT24 MQP24 NAL24 NKH24 NUD24 ODZ24 ONV24 OXR24 PHN24 PRJ24 QBF24 QLB24 QUX24 RET24 ROP24 RYL24 SIH24 SSD24 TBZ24 TLV24 TVR24 UFN24 UPJ24 UZF24 VJB24 VSX24 WCT24 WMP24 WWL24 V65549 KC65549 TY65549 ADU65549 ANQ65549 AXM65549 BHI65549 BRE65549 CBA65549 CKW65549 CUS65549 DEO65549 DOK65549 DYG65549 EIC65549 ERY65549 FBU65549 FLQ65549 FVM65549 GFI65549 GPE65549 GZA65549 HIW65549 HSS65549 ICO65549 IMK65549 IWG65549 JGC65549 JPY65549 JZU65549 KJQ65549 KTM65549 LDI65549 LNE65549 LXA65549 MGW65549 MQS65549 NAO65549 NKK65549 NUG65549 OEC65549 ONY65549 OXU65549 PHQ65549 PRM65549 QBI65549 QLE65549 QVA65549 REW65549 ROS65549 RYO65549 SIK65549 SSG65549 TCC65549 TLY65549 TVU65549 UFQ65549 UPM65549 UZI65549 VJE65549 VTA65549 WCW65549 WMS65549 WWO65549 V131085 KC131085 TY131085 ADU131085 ANQ131085 AXM131085 BHI131085 BRE131085 CBA131085 CKW131085 CUS131085 DEO131085 DOK131085 DYG131085 EIC131085 ERY131085 FBU131085 FLQ131085 FVM131085 GFI131085 GPE131085 GZA131085 HIW131085 HSS131085 ICO131085 IMK131085 IWG131085 JGC131085 JPY131085 JZU131085 KJQ131085 KTM131085 LDI131085 LNE131085 LXA131085 MGW131085 MQS131085 NAO131085 NKK131085 NUG131085 OEC131085 ONY131085 OXU131085 PHQ131085 PRM131085 QBI131085 QLE131085 QVA131085 REW131085 ROS131085 RYO131085 SIK131085 SSG131085 TCC131085 TLY131085 TVU131085 UFQ131085 UPM131085 UZI131085 VJE131085 VTA131085 WCW131085 WMS131085 WWO131085 V196621 KC196621 TY196621 ADU196621 ANQ196621 AXM196621 BHI196621 BRE196621 CBA196621 CKW196621 CUS196621 DEO196621 DOK196621 DYG196621 EIC196621 ERY196621 FBU196621 FLQ196621 FVM196621 GFI196621 GPE196621 GZA196621 HIW196621 HSS196621 ICO196621 IMK196621 IWG196621 JGC196621 JPY196621 JZU196621 KJQ196621 KTM196621 LDI196621 LNE196621 LXA196621 MGW196621 MQS196621 NAO196621 NKK196621 NUG196621 OEC196621 ONY196621 OXU196621 PHQ196621 PRM196621 QBI196621 QLE196621 QVA196621 REW196621 ROS196621 RYO196621 SIK196621 SSG196621 TCC196621 TLY196621 TVU196621 UFQ196621 UPM196621 UZI196621 VJE196621 VTA196621 WCW196621 WMS196621 WWO196621 V262157 KC262157 TY262157 ADU262157 ANQ262157 AXM262157 BHI262157 BRE262157 CBA262157 CKW262157 CUS262157 DEO262157 DOK262157 DYG262157 EIC262157 ERY262157 FBU262157 FLQ262157 FVM262157 GFI262157 GPE262157 GZA262157 HIW262157 HSS262157 ICO262157 IMK262157 IWG262157 JGC262157 JPY262157 JZU262157 KJQ262157 KTM262157 LDI262157 LNE262157 LXA262157 MGW262157 MQS262157 NAO262157 NKK262157 NUG262157 OEC262157 ONY262157 OXU262157 PHQ262157 PRM262157 QBI262157 QLE262157 QVA262157 REW262157 ROS262157 RYO262157 SIK262157 SSG262157 TCC262157 TLY262157 TVU262157 UFQ262157 UPM262157 UZI262157 VJE262157 VTA262157 WCW262157 WMS262157 WWO262157 V327693 KC327693 TY327693 ADU327693 ANQ327693 AXM327693 BHI327693 BRE327693 CBA327693 CKW327693 CUS327693 DEO327693 DOK327693 DYG327693 EIC327693 ERY327693 FBU327693 FLQ327693 FVM327693 GFI327693 GPE327693 GZA327693 HIW327693 HSS327693 ICO327693 IMK327693 IWG327693 JGC327693 JPY327693 JZU327693 KJQ327693 KTM327693 LDI327693 LNE327693 LXA327693 MGW327693 MQS327693 NAO327693 NKK327693 NUG327693 OEC327693 ONY327693 OXU327693 PHQ327693 PRM327693 QBI327693 QLE327693 QVA327693 REW327693 ROS327693 RYO327693 SIK327693 SSG327693 TCC327693 TLY327693 TVU327693 UFQ327693 UPM327693 UZI327693 VJE327693 VTA327693 WCW327693 WMS327693 WWO327693 V393229 KC393229 TY393229 ADU393229 ANQ393229 AXM393229 BHI393229 BRE393229 CBA393229 CKW393229 CUS393229 DEO393229 DOK393229 DYG393229 EIC393229 ERY393229 FBU393229 FLQ393229 FVM393229 GFI393229 GPE393229 GZA393229 HIW393229 HSS393229 ICO393229 IMK393229 IWG393229 JGC393229 JPY393229 JZU393229 KJQ393229 KTM393229 LDI393229 LNE393229 LXA393229 MGW393229 MQS393229 NAO393229 NKK393229 NUG393229 OEC393229 ONY393229 OXU393229 PHQ393229 PRM393229 QBI393229 QLE393229 QVA393229 REW393229 ROS393229 RYO393229 SIK393229 SSG393229 TCC393229 TLY393229 TVU393229 UFQ393229 UPM393229 UZI393229 VJE393229 VTA393229 WCW393229 WMS393229 WWO393229 V458765 KC458765 TY458765 ADU458765 ANQ458765 AXM458765 BHI458765 BRE458765 CBA458765 CKW458765 CUS458765 DEO458765 DOK458765 DYG458765 EIC458765 ERY458765 FBU458765 FLQ458765 FVM458765 GFI458765 GPE458765 GZA458765 HIW458765 HSS458765 ICO458765 IMK458765 IWG458765 JGC458765 JPY458765 JZU458765 KJQ458765 KTM458765 LDI458765 LNE458765 LXA458765 MGW458765 MQS458765 NAO458765 NKK458765 NUG458765 OEC458765 ONY458765 OXU458765 PHQ458765 PRM458765 QBI458765 QLE458765 QVA458765 REW458765 ROS458765 RYO458765 SIK458765 SSG458765 TCC458765 TLY458765 TVU458765 UFQ458765 UPM458765 UZI458765 VJE458765 VTA458765 WCW458765 WMS458765 WWO458765 V524301 KC524301 TY524301 ADU524301 ANQ524301 AXM524301 BHI524301 BRE524301 CBA524301 CKW524301 CUS524301 DEO524301 DOK524301 DYG524301 EIC524301 ERY524301 FBU524301 FLQ524301 FVM524301 GFI524301 GPE524301 GZA524301 HIW524301 HSS524301 ICO524301 IMK524301 IWG524301 JGC524301 JPY524301 JZU524301 KJQ524301 KTM524301 LDI524301 LNE524301 LXA524301 MGW524301 MQS524301 NAO524301 NKK524301 NUG524301 OEC524301 ONY524301 OXU524301 PHQ524301 PRM524301 QBI524301 QLE524301 QVA524301 REW524301 ROS524301 RYO524301 SIK524301 SSG524301 TCC524301 TLY524301 TVU524301 UFQ524301 UPM524301 UZI524301 VJE524301 VTA524301 WCW524301 WMS524301 WWO524301 V589837 KC589837 TY589837 ADU589837 ANQ589837 AXM589837 BHI589837 BRE589837 CBA589837 CKW589837 CUS589837 DEO589837 DOK589837 DYG589837 EIC589837 ERY589837 FBU589837 FLQ589837 FVM589837 GFI589837 GPE589837 GZA589837 HIW589837 HSS589837 ICO589837 IMK589837 IWG589837 JGC589837 JPY589837 JZU589837 KJQ589837 KTM589837 LDI589837 LNE589837 LXA589837 MGW589837 MQS589837 NAO589837 NKK589837 NUG589837 OEC589837 ONY589837 OXU589837 PHQ589837 PRM589837 QBI589837 QLE589837 QVA589837 REW589837 ROS589837 RYO589837 SIK589837 SSG589837 TCC589837 TLY589837 TVU589837 UFQ589837 UPM589837 UZI589837 VJE589837 VTA589837 WCW589837 WMS589837 WWO589837 V655373 KC655373 TY655373 ADU655373 ANQ655373 AXM655373 BHI655373 BRE655373 CBA655373 CKW655373 CUS655373 DEO655373 DOK655373 DYG655373 EIC655373 ERY655373 FBU655373 FLQ655373 FVM655373 GFI655373 GPE655373 GZA655373 HIW655373 HSS655373 ICO655373 IMK655373 IWG655373 JGC655373 JPY655373 JZU655373 KJQ655373 KTM655373 LDI655373 LNE655373 LXA655373 MGW655373 MQS655373 NAO655373 NKK655373 NUG655373 OEC655373 ONY655373 OXU655373 PHQ655373 PRM655373 QBI655373 QLE655373 QVA655373 REW655373 ROS655373 RYO655373 SIK655373 SSG655373 TCC655373 TLY655373 TVU655373 UFQ655373 UPM655373 UZI655373 VJE655373 VTA655373 WCW655373 WMS655373 WWO655373 V720909 KC720909 TY720909 ADU720909 ANQ720909 AXM720909 BHI720909 BRE720909 CBA720909 CKW720909 CUS720909 DEO720909 DOK720909 DYG720909 EIC720909 ERY720909 FBU720909 FLQ720909 FVM720909 GFI720909 GPE720909 GZA720909 HIW720909 HSS720909 ICO720909 IMK720909 IWG720909 JGC720909 JPY720909 JZU720909 KJQ720909 KTM720909 LDI720909 LNE720909 LXA720909 MGW720909 MQS720909 NAO720909 NKK720909 NUG720909 OEC720909 ONY720909 OXU720909 PHQ720909 PRM720909 QBI720909 QLE720909 QVA720909 REW720909 ROS720909 RYO720909 SIK720909 SSG720909 TCC720909 TLY720909 TVU720909 UFQ720909 UPM720909 UZI720909 VJE720909 VTA720909 WCW720909 WMS720909 WWO720909 V786445 KC786445 TY786445 ADU786445 ANQ786445 AXM786445 BHI786445 BRE786445 CBA786445 CKW786445 CUS786445 DEO786445 DOK786445 DYG786445 EIC786445 ERY786445 FBU786445 FLQ786445 FVM786445 GFI786445 GPE786445 GZA786445 HIW786445 HSS786445 ICO786445 IMK786445 IWG786445 JGC786445 JPY786445 JZU786445 KJQ786445 KTM786445 LDI786445 LNE786445 LXA786445 MGW786445 MQS786445 NAO786445 NKK786445 NUG786445 OEC786445 ONY786445 OXU786445 PHQ786445 PRM786445 QBI786445 QLE786445 QVA786445 REW786445 ROS786445 RYO786445 SIK786445 SSG786445 TCC786445 TLY786445 TVU786445 UFQ786445 UPM786445 UZI786445 VJE786445 VTA786445 WCW786445 WMS786445 WWO786445 V851981 KC851981 TY851981 ADU851981 ANQ851981 AXM851981 BHI851981 BRE851981 CBA851981 CKW851981 CUS851981 DEO851981 DOK851981 DYG851981 EIC851981 ERY851981 FBU851981 FLQ851981 FVM851981 GFI851981 GPE851981 GZA851981 HIW851981 HSS851981 ICO851981 IMK851981 IWG851981 JGC851981 JPY851981 JZU851981 KJQ851981 KTM851981 LDI851981 LNE851981 LXA851981 MGW851981 MQS851981 NAO851981 NKK851981 NUG851981 OEC851981 ONY851981 OXU851981 PHQ851981 PRM851981 QBI851981 QLE851981 QVA851981 REW851981 ROS851981 RYO851981 SIK851981 SSG851981 TCC851981 TLY851981 TVU851981 UFQ851981 UPM851981 UZI851981 VJE851981 VTA851981 WCW851981 WMS851981 WWO851981 V917517 KC917517 TY917517 ADU917517 ANQ917517 AXM917517 BHI917517 BRE917517 CBA917517 CKW917517 CUS917517 DEO917517 DOK917517 DYG917517 EIC917517 ERY917517 FBU917517 FLQ917517 FVM917517 GFI917517 GPE917517 GZA917517 HIW917517 HSS917517 ICO917517 IMK917517 IWG917517 JGC917517 JPY917517 JZU917517 KJQ917517 KTM917517 LDI917517 LNE917517 LXA917517 MGW917517 MQS917517 NAO917517 NKK917517 NUG917517 OEC917517 ONY917517 OXU917517 PHQ917517 PRM917517 QBI917517 QLE917517 QVA917517 REW917517 ROS917517 RYO917517 SIK917517 SSG917517 TCC917517 TLY917517 TVU917517 UFQ917517 UPM917517 UZI917517 VJE917517 VTA917517 WCW917517 WMS917517 WWO917517 V983053 KC983053 TY983053 ADU983053 ANQ983053 AXM983053 BHI983053 BRE983053 CBA983053 CKW983053 CUS983053 DEO983053 DOK983053 DYG983053 EIC983053 ERY983053 FBU983053 FLQ983053 FVM983053 GFI983053 GPE983053 GZA983053 HIW983053 HSS983053 ICO983053 IMK983053 IWG983053 JGC983053 JPY983053 JZU983053 KJQ983053 KTM983053 LDI983053 LNE983053 LXA983053 MGW983053 MQS983053 NAO983053 NKK983053 NUG983053 OEC983053 ONY983053 OXU983053 PHQ983053 PRM983053 QBI983053 QLE983053 QVA983053 REW983053 ROS983053 RYO983053 SIK983053 SSG983053 TCC983053 TLY983053 TVU983053 UFQ983053 UPM983053 UZI983053 VJE983053 VTA983053 WCW983053 WMS983053 WWO983053 V22 JZ22 TV22 ADR22 ANN22 AXJ22 BHF22 BRB22 CAX22 CKT22 CUP22 DEL22 DOH22 DYD22 EHZ22 ERV22 FBR22 FLN22 FVJ22 GFF22 GPB22 GYX22 HIT22 HSP22 ICL22 IMH22 IWD22 JFZ22 JPV22 JZR22 KJN22 KTJ22 LDF22 LNB22 LWX22 MGT22 MQP22 NAL22 NKH22 NUD22 ODZ22 ONV22 OXR22 PHN22 PRJ22 QBF22 QLB22 QUX22 RET22 ROP22 RYL22 SIH22 SSD22 TBZ22 TLV22 TVR22 UFN22 UPJ22 UZF22 VJB22 VSX22 WCT22 WMP22 WWL22 V65547 KC65547 TY65547 ADU65547 ANQ65547 AXM65547 BHI65547 BRE65547 CBA65547 CKW65547 CUS65547 DEO65547 DOK65547 DYG65547 EIC65547 ERY65547 FBU65547 FLQ65547 FVM65547 GFI65547 GPE65547 GZA65547 HIW65547 HSS65547 ICO65547 IMK65547 IWG65547 JGC65547 JPY65547 JZU65547 KJQ65547 KTM65547 LDI65547 LNE65547 LXA65547 MGW65547 MQS65547 NAO65547 NKK65547 NUG65547 OEC65547 ONY65547 OXU65547 PHQ65547 PRM65547 QBI65547 QLE65547 QVA65547 REW65547 ROS65547 RYO65547 SIK65547 SSG65547 TCC65547 TLY65547 TVU65547 UFQ65547 UPM65547 UZI65547 VJE65547 VTA65547 WCW65547 WMS65547 WWO65547 V131083 KC131083 TY131083 ADU131083 ANQ131083 AXM131083 BHI131083 BRE131083 CBA131083 CKW131083 CUS131083 DEO131083 DOK131083 DYG131083 EIC131083 ERY131083 FBU131083 FLQ131083 FVM131083 GFI131083 GPE131083 GZA131083 HIW131083 HSS131083 ICO131083 IMK131083 IWG131083 JGC131083 JPY131083 JZU131083 KJQ131083 KTM131083 LDI131083 LNE131083 LXA131083 MGW131083 MQS131083 NAO131083 NKK131083 NUG131083 OEC131083 ONY131083 OXU131083 PHQ131083 PRM131083 QBI131083 QLE131083 QVA131083 REW131083 ROS131083 RYO131083 SIK131083 SSG131083 TCC131083 TLY131083 TVU131083 UFQ131083 UPM131083 UZI131083 VJE131083 VTA131083 WCW131083 WMS131083 WWO131083 V196619 KC196619 TY196619 ADU196619 ANQ196619 AXM196619 BHI196619 BRE196619 CBA196619 CKW196619 CUS196619 DEO196619 DOK196619 DYG196619 EIC196619 ERY196619 FBU196619 FLQ196619 FVM196619 GFI196619 GPE196619 GZA196619 HIW196619 HSS196619 ICO196619 IMK196619 IWG196619 JGC196619 JPY196619 JZU196619 KJQ196619 KTM196619 LDI196619 LNE196619 LXA196619 MGW196619 MQS196619 NAO196619 NKK196619 NUG196619 OEC196619 ONY196619 OXU196619 PHQ196619 PRM196619 QBI196619 QLE196619 QVA196619 REW196619 ROS196619 RYO196619 SIK196619 SSG196619 TCC196619 TLY196619 TVU196619 UFQ196619 UPM196619 UZI196619 VJE196619 VTA196619 WCW196619 WMS196619 WWO196619 V262155 KC262155 TY262155 ADU262155 ANQ262155 AXM262155 BHI262155 BRE262155 CBA262155 CKW262155 CUS262155 DEO262155 DOK262155 DYG262155 EIC262155 ERY262155 FBU262155 FLQ262155 FVM262155 GFI262155 GPE262155 GZA262155 HIW262155 HSS262155 ICO262155 IMK262155 IWG262155 JGC262155 JPY262155 JZU262155 KJQ262155 KTM262155 LDI262155 LNE262155 LXA262155 MGW262155 MQS262155 NAO262155 NKK262155 NUG262155 OEC262155 ONY262155 OXU262155 PHQ262155 PRM262155 QBI262155 QLE262155 QVA262155 REW262155 ROS262155 RYO262155 SIK262155 SSG262155 TCC262155 TLY262155 TVU262155 UFQ262155 UPM262155 UZI262155 VJE262155 VTA262155 WCW262155 WMS262155 WWO262155 V327691 KC327691 TY327691 ADU327691 ANQ327691 AXM327691 BHI327691 BRE327691 CBA327691 CKW327691 CUS327691 DEO327691 DOK327691 DYG327691 EIC327691 ERY327691 FBU327691 FLQ327691 FVM327691 GFI327691 GPE327691 GZA327691 HIW327691 HSS327691 ICO327691 IMK327691 IWG327691 JGC327691 JPY327691 JZU327691 KJQ327691 KTM327691 LDI327691 LNE327691 LXA327691 MGW327691 MQS327691 NAO327691 NKK327691 NUG327691 OEC327691 ONY327691 OXU327691 PHQ327691 PRM327691 QBI327691 QLE327691 QVA327691 REW327691 ROS327691 RYO327691 SIK327691 SSG327691 TCC327691 TLY327691 TVU327691 UFQ327691 UPM327691 UZI327691 VJE327691 VTA327691 WCW327691 WMS327691 WWO327691 V393227 KC393227 TY393227 ADU393227 ANQ393227 AXM393227 BHI393227 BRE393227 CBA393227 CKW393227 CUS393227 DEO393227 DOK393227 DYG393227 EIC393227 ERY393227 FBU393227 FLQ393227 FVM393227 GFI393227 GPE393227 GZA393227 HIW393227 HSS393227 ICO393227 IMK393227 IWG393227 JGC393227 JPY393227 JZU393227 KJQ393227 KTM393227 LDI393227 LNE393227 LXA393227 MGW393227 MQS393227 NAO393227 NKK393227 NUG393227 OEC393227 ONY393227 OXU393227 PHQ393227 PRM393227 QBI393227 QLE393227 QVA393227 REW393227 ROS393227 RYO393227 SIK393227 SSG393227 TCC393227 TLY393227 TVU393227 UFQ393227 UPM393227 UZI393227 VJE393227 VTA393227 WCW393227 WMS393227 WWO393227 V458763 KC458763 TY458763 ADU458763 ANQ458763 AXM458763 BHI458763 BRE458763 CBA458763 CKW458763 CUS458763 DEO458763 DOK458763 DYG458763 EIC458763 ERY458763 FBU458763 FLQ458763 FVM458763 GFI458763 GPE458763 GZA458763 HIW458763 HSS458763 ICO458763 IMK458763 IWG458763 JGC458763 JPY458763 JZU458763 KJQ458763 KTM458763 LDI458763 LNE458763 LXA458763 MGW458763 MQS458763 NAO458763 NKK458763 NUG458763 OEC458763 ONY458763 OXU458763 PHQ458763 PRM458763 QBI458763 QLE458763 QVA458763 REW458763 ROS458763 RYO458763 SIK458763 SSG458763 TCC458763 TLY458763 TVU458763 UFQ458763 UPM458763 UZI458763 VJE458763 VTA458763 WCW458763 WMS458763 WWO458763 V524299 KC524299 TY524299 ADU524299 ANQ524299 AXM524299 BHI524299 BRE524299 CBA524299 CKW524299 CUS524299 DEO524299 DOK524299 DYG524299 EIC524299 ERY524299 FBU524299 FLQ524299 FVM524299 GFI524299 GPE524299 GZA524299 HIW524299 HSS524299 ICO524299 IMK524299 IWG524299 JGC524299 JPY524299 JZU524299 KJQ524299 KTM524299 LDI524299 LNE524299 LXA524299 MGW524299 MQS524299 NAO524299 NKK524299 NUG524299 OEC524299 ONY524299 OXU524299 PHQ524299 PRM524299 QBI524299 QLE524299 QVA524299 REW524299 ROS524299 RYO524299 SIK524299 SSG524299 TCC524299 TLY524299 TVU524299 UFQ524299 UPM524299 UZI524299 VJE524299 VTA524299 WCW524299 WMS524299 WWO524299 V589835 KC589835 TY589835 ADU589835 ANQ589835 AXM589835 BHI589835 BRE589835 CBA589835 CKW589835 CUS589835 DEO589835 DOK589835 DYG589835 EIC589835 ERY589835 FBU589835 FLQ589835 FVM589835 GFI589835 GPE589835 GZA589835 HIW589835 HSS589835 ICO589835 IMK589835 IWG589835 JGC589835 JPY589835 JZU589835 KJQ589835 KTM589835 LDI589835 LNE589835 LXA589835 MGW589835 MQS589835 NAO589835 NKK589835 NUG589835 OEC589835 ONY589835 OXU589835 PHQ589835 PRM589835 QBI589835 QLE589835 QVA589835 REW589835 ROS589835 RYO589835 SIK589835 SSG589835 TCC589835 TLY589835 TVU589835 UFQ589835 UPM589835 UZI589835 VJE589835 VTA589835 WCW589835 WMS589835 WWO589835 V655371 KC655371 TY655371 ADU655371 ANQ655371 AXM655371 BHI655371 BRE655371 CBA655371 CKW655371 CUS655371 DEO655371 DOK655371 DYG655371 EIC655371 ERY655371 FBU655371 FLQ655371 FVM655371 GFI655371 GPE655371 GZA655371 HIW655371 HSS655371 ICO655371 IMK655371 IWG655371 JGC655371 JPY655371 JZU655371 KJQ655371 KTM655371 LDI655371 LNE655371 LXA655371 MGW655371 MQS655371 NAO655371 NKK655371 NUG655371 OEC655371 ONY655371 OXU655371 PHQ655371 PRM655371 QBI655371 QLE655371 QVA655371 REW655371 ROS655371 RYO655371 SIK655371 SSG655371 TCC655371 TLY655371 TVU655371 UFQ655371 UPM655371 UZI655371 VJE655371 VTA655371 WCW655371 WMS655371 WWO655371 V720907 KC720907 TY720907 ADU720907 ANQ720907 AXM720907 BHI720907 BRE720907 CBA720907 CKW720907 CUS720907 DEO720907 DOK720907 DYG720907 EIC720907 ERY720907 FBU720907 FLQ720907 FVM720907 GFI720907 GPE720907 GZA720907 HIW720907 HSS720907 ICO720907 IMK720907 IWG720907 JGC720907 JPY720907 JZU720907 KJQ720907 KTM720907 LDI720907 LNE720907 LXA720907 MGW720907 MQS720907 NAO720907 NKK720907 NUG720907 OEC720907 ONY720907 OXU720907 PHQ720907 PRM720907 QBI720907 QLE720907 QVA720907 REW720907 ROS720907 RYO720907 SIK720907 SSG720907 TCC720907 TLY720907 TVU720907 UFQ720907 UPM720907 UZI720907 VJE720907 VTA720907 WCW720907 WMS720907 WWO720907 V786443 KC786443 TY786443 ADU786443 ANQ786443 AXM786443 BHI786443 BRE786443 CBA786443 CKW786443 CUS786443 DEO786443 DOK786443 DYG786443 EIC786443 ERY786443 FBU786443 FLQ786443 FVM786443 GFI786443 GPE786443 GZA786443 HIW786443 HSS786443 ICO786443 IMK786443 IWG786443 JGC786443 JPY786443 JZU786443 KJQ786443 KTM786443 LDI786443 LNE786443 LXA786443 MGW786443 MQS786443 NAO786443 NKK786443 NUG786443 OEC786443 ONY786443 OXU786443 PHQ786443 PRM786443 QBI786443 QLE786443 QVA786443 REW786443 ROS786443 RYO786443 SIK786443 SSG786443 TCC786443 TLY786443 TVU786443 UFQ786443 UPM786443 UZI786443 VJE786443 VTA786443 WCW786443 WMS786443 WWO786443 V851979 KC851979 TY851979 ADU851979 ANQ851979 AXM851979 BHI851979 BRE851979 CBA851979 CKW851979 CUS851979 DEO851979 DOK851979 DYG851979 EIC851979 ERY851979 FBU851979 FLQ851979 FVM851979 GFI851979 GPE851979 GZA851979 HIW851979 HSS851979 ICO851979 IMK851979 IWG851979 JGC851979 JPY851979 JZU851979 KJQ851979 KTM851979 LDI851979 LNE851979 LXA851979 MGW851979 MQS851979 NAO851979 NKK851979 NUG851979 OEC851979 ONY851979 OXU851979 PHQ851979 PRM851979 QBI851979 QLE851979 QVA851979 REW851979 ROS851979 RYO851979 SIK851979 SSG851979 TCC851979 TLY851979 TVU851979 UFQ851979 UPM851979 UZI851979 VJE851979 VTA851979 WCW851979 WMS851979 WWO851979 V917515 KC917515 TY917515 ADU917515 ANQ917515 AXM917515 BHI917515 BRE917515 CBA917515 CKW917515 CUS917515 DEO917515 DOK917515 DYG917515 EIC917515 ERY917515 FBU917515 FLQ917515 FVM917515 GFI917515 GPE917515 GZA917515 HIW917515 HSS917515 ICO917515 IMK917515 IWG917515 JGC917515 JPY917515 JZU917515 KJQ917515 KTM917515 LDI917515 LNE917515 LXA917515 MGW917515 MQS917515 NAO917515 NKK917515 NUG917515 OEC917515 ONY917515 OXU917515 PHQ917515 PRM917515 QBI917515 QLE917515 QVA917515 REW917515 ROS917515 RYO917515 SIK917515 SSG917515 TCC917515 TLY917515 TVU917515 UFQ917515 UPM917515 UZI917515 VJE917515 VTA917515 WCW917515 WMS917515 WWO917515 V983051 KC983051 TY983051 ADU983051 ANQ983051 AXM983051 BHI983051 BRE983051 CBA983051 CKW983051 CUS983051 DEO983051 DOK983051 DYG983051 EIC983051 ERY983051 FBU983051 FLQ983051 FVM983051 GFI983051 GPE983051 GZA983051 HIW983051 HSS983051 ICO983051 IMK983051 IWG983051 JGC983051 JPY983051 JZU983051 KJQ983051 KTM983051 LDI983051 LNE983051 LXA983051 MGW983051 MQS983051 NAO983051 NKK983051 NUG983051 OEC983051 ONY983051 OXU983051 PHQ983051 PRM983051 QBI983051 QLE983051 QVA983051 REW983051 ROS983051 RYO983051 SIK983051 SSG983051 TCC983051 TLY983051 TVU983051 UFQ983051 UPM983051 UZI983051 VJE983051 VTA983051 WCW983051 WMS983051 WWO983051 V20 JZ20 TV20 ADR20 ANN20 AXJ20 BHF20 BRB20 CAX20 CKT20 CUP20 DEL20 DOH20 DYD20 EHZ20 ERV20 FBR20 FLN20 FVJ20 GFF20 GPB20 GYX20 HIT20 HSP20 ICL20 IMH20 IWD20 JFZ20 JPV20 JZR20 KJN20 KTJ20 LDF20 LNB20 LWX20 MGT20 MQP20 NAL20 NKH20 NUD20 ODZ20 ONV20 OXR20 PHN20 PRJ20 QBF20 QLB20 QUX20 RET20 ROP20 RYL20 SIH20 SSD20 TBZ20 TLV20 TVR20 UFN20 UPJ20 UZF20 VJB20 VSX20 WCT20 WMP20 WWL20 V65545 KC65545 TY65545 ADU65545 ANQ65545 AXM65545 BHI65545 BRE65545 CBA65545 CKW65545 CUS65545 DEO65545 DOK65545 DYG65545 EIC65545 ERY65545 FBU65545 FLQ65545 FVM65545 GFI65545 GPE65545 GZA65545 HIW65545 HSS65545 ICO65545 IMK65545 IWG65545 JGC65545 JPY65545 JZU65545 KJQ65545 KTM65545 LDI65545 LNE65545 LXA65545 MGW65545 MQS65545 NAO65545 NKK65545 NUG65545 OEC65545 ONY65545 OXU65545 PHQ65545 PRM65545 QBI65545 QLE65545 QVA65545 REW65545 ROS65545 RYO65545 SIK65545 SSG65545 TCC65545 TLY65545 TVU65545 UFQ65545 UPM65545 UZI65545 VJE65545 VTA65545 WCW65545 WMS65545 WWO65545 V131081 KC131081 TY131081 ADU131081 ANQ131081 AXM131081 BHI131081 BRE131081 CBA131081 CKW131081 CUS131081 DEO131081 DOK131081 DYG131081 EIC131081 ERY131081 FBU131081 FLQ131081 FVM131081 GFI131081 GPE131081 GZA131081 HIW131081 HSS131081 ICO131081 IMK131081 IWG131081 JGC131081 JPY131081 JZU131081 KJQ131081 KTM131081 LDI131081 LNE131081 LXA131081 MGW131081 MQS131081 NAO131081 NKK131081 NUG131081 OEC131081 ONY131081 OXU131081 PHQ131081 PRM131081 QBI131081 QLE131081 QVA131081 REW131081 ROS131081 RYO131081 SIK131081 SSG131081 TCC131081 TLY131081 TVU131081 UFQ131081 UPM131081 UZI131081 VJE131081 VTA131081 WCW131081 WMS131081 WWO131081 V196617 KC196617 TY196617 ADU196617 ANQ196617 AXM196617 BHI196617 BRE196617 CBA196617 CKW196617 CUS196617 DEO196617 DOK196617 DYG196617 EIC196617 ERY196617 FBU196617 FLQ196617 FVM196617 GFI196617 GPE196617 GZA196617 HIW196617 HSS196617 ICO196617 IMK196617 IWG196617 JGC196617 JPY196617 JZU196617 KJQ196617 KTM196617 LDI196617 LNE196617 LXA196617 MGW196617 MQS196617 NAO196617 NKK196617 NUG196617 OEC196617 ONY196617 OXU196617 PHQ196617 PRM196617 QBI196617 QLE196617 QVA196617 REW196617 ROS196617 RYO196617 SIK196617 SSG196617 TCC196617 TLY196617 TVU196617 UFQ196617 UPM196617 UZI196617 VJE196617 VTA196617 WCW196617 WMS196617 WWO196617 V262153 KC262153 TY262153 ADU262153 ANQ262153 AXM262153 BHI262153 BRE262153 CBA262153 CKW262153 CUS262153 DEO262153 DOK262153 DYG262153 EIC262153 ERY262153 FBU262153 FLQ262153 FVM262153 GFI262153 GPE262153 GZA262153 HIW262153 HSS262153 ICO262153 IMK262153 IWG262153 JGC262153 JPY262153 JZU262153 KJQ262153 KTM262153 LDI262153 LNE262153 LXA262153 MGW262153 MQS262153 NAO262153 NKK262153 NUG262153 OEC262153 ONY262153 OXU262153 PHQ262153 PRM262153 QBI262153 QLE262153 QVA262153 REW262153 ROS262153 RYO262153 SIK262153 SSG262153 TCC262153 TLY262153 TVU262153 UFQ262153 UPM262153 UZI262153 VJE262153 VTA262153 WCW262153 WMS262153 WWO262153 V327689 KC327689 TY327689 ADU327689 ANQ327689 AXM327689 BHI327689 BRE327689 CBA327689 CKW327689 CUS327689 DEO327689 DOK327689 DYG327689 EIC327689 ERY327689 FBU327689 FLQ327689 FVM327689 GFI327689 GPE327689 GZA327689 HIW327689 HSS327689 ICO327689 IMK327689 IWG327689 JGC327689 JPY327689 JZU327689 KJQ327689 KTM327689 LDI327689 LNE327689 LXA327689 MGW327689 MQS327689 NAO327689 NKK327689 NUG327689 OEC327689 ONY327689 OXU327689 PHQ327689 PRM327689 QBI327689 QLE327689 QVA327689 REW327689 ROS327689 RYO327689 SIK327689 SSG327689 TCC327689 TLY327689 TVU327689 UFQ327689 UPM327689 UZI327689 VJE327689 VTA327689 WCW327689 WMS327689 WWO327689 V393225 KC393225 TY393225 ADU393225 ANQ393225 AXM393225 BHI393225 BRE393225 CBA393225 CKW393225 CUS393225 DEO393225 DOK393225 DYG393225 EIC393225 ERY393225 FBU393225 FLQ393225 FVM393225 GFI393225 GPE393225 GZA393225 HIW393225 HSS393225 ICO393225 IMK393225 IWG393225 JGC393225 JPY393225 JZU393225 KJQ393225 KTM393225 LDI393225 LNE393225 LXA393225 MGW393225 MQS393225 NAO393225 NKK393225 NUG393225 OEC393225 ONY393225 OXU393225 PHQ393225 PRM393225 QBI393225 QLE393225 QVA393225 REW393225 ROS393225 RYO393225 SIK393225 SSG393225 TCC393225 TLY393225 TVU393225 UFQ393225 UPM393225 UZI393225 VJE393225 VTA393225 WCW393225 WMS393225 WWO393225 V458761 KC458761 TY458761 ADU458761 ANQ458761 AXM458761 BHI458761 BRE458761 CBA458761 CKW458761 CUS458761 DEO458761 DOK458761 DYG458761 EIC458761 ERY458761 FBU458761 FLQ458761 FVM458761 GFI458761 GPE458761 GZA458761 HIW458761 HSS458761 ICO458761 IMK458761 IWG458761 JGC458761 JPY458761 JZU458761 KJQ458761 KTM458761 LDI458761 LNE458761 LXA458761 MGW458761 MQS458761 NAO458761 NKK458761 NUG458761 OEC458761 ONY458761 OXU458761 PHQ458761 PRM458761 QBI458761 QLE458761 QVA458761 REW458761 ROS458761 RYO458761 SIK458761 SSG458761 TCC458761 TLY458761 TVU458761 UFQ458761 UPM458761 UZI458761 VJE458761 VTA458761 WCW458761 WMS458761 WWO458761 V524297 KC524297 TY524297 ADU524297 ANQ524297 AXM524297 BHI524297 BRE524297 CBA524297 CKW524297 CUS524297 DEO524297 DOK524297 DYG524297 EIC524297 ERY524297 FBU524297 FLQ524297 FVM524297 GFI524297 GPE524297 GZA524297 HIW524297 HSS524297 ICO524297 IMK524297 IWG524297 JGC524297 JPY524297 JZU524297 KJQ524297 KTM524297 LDI524297 LNE524297 LXA524297 MGW524297 MQS524297 NAO524297 NKK524297 NUG524297 OEC524297 ONY524297 OXU524297 PHQ524297 PRM524297 QBI524297 QLE524297 QVA524297 REW524297 ROS524297 RYO524297 SIK524297 SSG524297 TCC524297 TLY524297 TVU524297 UFQ524297 UPM524297 UZI524297 VJE524297 VTA524297 WCW524297 WMS524297 WWO524297 V589833 KC589833 TY589833 ADU589833 ANQ589833 AXM589833 BHI589833 BRE589833 CBA589833 CKW589833 CUS589833 DEO589833 DOK589833 DYG589833 EIC589833 ERY589833 FBU589833 FLQ589833 FVM589833 GFI589833 GPE589833 GZA589833 HIW589833 HSS589833 ICO589833 IMK589833 IWG589833 JGC589833 JPY589833 JZU589833 KJQ589833 KTM589833 LDI589833 LNE589833 LXA589833 MGW589833 MQS589833 NAO589833 NKK589833 NUG589833 OEC589833 ONY589833 OXU589833 PHQ589833 PRM589833 QBI589833 QLE589833 QVA589833 REW589833 ROS589833 RYO589833 SIK589833 SSG589833 TCC589833 TLY589833 TVU589833 UFQ589833 UPM589833 UZI589833 VJE589833 VTA589833 WCW589833 WMS589833 WWO589833 V655369 KC655369 TY655369 ADU655369 ANQ655369 AXM655369 BHI655369 BRE655369 CBA655369 CKW655369 CUS655369 DEO655369 DOK655369 DYG655369 EIC655369 ERY655369 FBU655369 FLQ655369 FVM655369 GFI655369 GPE655369 GZA655369 HIW655369 HSS655369 ICO655369 IMK655369 IWG655369 JGC655369 JPY655369 JZU655369 KJQ655369 KTM655369 LDI655369 LNE655369 LXA655369 MGW655369 MQS655369 NAO655369 NKK655369 NUG655369 OEC655369 ONY655369 OXU655369 PHQ655369 PRM655369 QBI655369 QLE655369 QVA655369 REW655369 ROS655369 RYO655369 SIK655369 SSG655369 TCC655369 TLY655369 TVU655369 UFQ655369 UPM655369 UZI655369 VJE655369 VTA655369 WCW655369 WMS655369 WWO655369 V720905 KC720905 TY720905 ADU720905 ANQ720905 AXM720905 BHI720905 BRE720905 CBA720905 CKW720905 CUS720905 DEO720905 DOK720905 DYG720905 EIC720905 ERY720905 FBU720905 FLQ720905 FVM720905 GFI720905 GPE720905 GZA720905 HIW720905 HSS720905 ICO720905 IMK720905 IWG720905 JGC720905 JPY720905 JZU720905 KJQ720905 KTM720905 LDI720905 LNE720905 LXA720905 MGW720905 MQS720905 NAO720905 NKK720905 NUG720905 OEC720905 ONY720905 OXU720905 PHQ720905 PRM720905 QBI720905 QLE720905 QVA720905 REW720905 ROS720905 RYO720905 SIK720905 SSG720905 TCC720905 TLY720905 TVU720905 UFQ720905 UPM720905 UZI720905 VJE720905 VTA720905 WCW720905 WMS720905 WWO720905 V786441 KC786441 TY786441 ADU786441 ANQ786441 AXM786441 BHI786441 BRE786441 CBA786441 CKW786441 CUS786441 DEO786441 DOK786441 DYG786441 EIC786441 ERY786441 FBU786441 FLQ786441 FVM786441 GFI786441 GPE786441 GZA786441 HIW786441 HSS786441 ICO786441 IMK786441 IWG786441 JGC786441 JPY786441 JZU786441 KJQ786441 KTM786441 LDI786441 LNE786441 LXA786441 MGW786441 MQS786441 NAO786441 NKK786441 NUG786441 OEC786441 ONY786441 OXU786441 PHQ786441 PRM786441 QBI786441 QLE786441 QVA786441 REW786441 ROS786441 RYO786441 SIK786441 SSG786441 TCC786441 TLY786441 TVU786441 UFQ786441 UPM786441 UZI786441 VJE786441 VTA786441 WCW786441 WMS786441 WWO786441 V851977 KC851977 TY851977 ADU851977 ANQ851977 AXM851977 BHI851977 BRE851977 CBA851977 CKW851977 CUS851977 DEO851977 DOK851977 DYG851977 EIC851977 ERY851977 FBU851977 FLQ851977 FVM851977 GFI851977 GPE851977 GZA851977 HIW851977 HSS851977 ICO851977 IMK851977 IWG851977 JGC851977 JPY851977 JZU851977 KJQ851977 KTM851977 LDI851977 LNE851977 LXA851977 MGW851977 MQS851977 NAO851977 NKK851977 NUG851977 OEC851977 ONY851977 OXU851977 PHQ851977 PRM851977 QBI851977 QLE851977 QVA851977 REW851977 ROS851977 RYO851977 SIK851977 SSG851977 TCC851977 TLY851977 TVU851977 UFQ851977 UPM851977 UZI851977 VJE851977 VTA851977 WCW851977 WMS851977 WWO851977 V917513 KC917513 TY917513 ADU917513 ANQ917513 AXM917513 BHI917513 BRE917513 CBA917513 CKW917513 CUS917513 DEO917513 DOK917513 DYG917513 EIC917513 ERY917513 FBU917513 FLQ917513 FVM917513 GFI917513 GPE917513 GZA917513 HIW917513 HSS917513 ICO917513 IMK917513 IWG917513 JGC917513 JPY917513 JZU917513 KJQ917513 KTM917513 LDI917513 LNE917513 LXA917513 MGW917513 MQS917513 NAO917513 NKK917513 NUG917513 OEC917513 ONY917513 OXU917513 PHQ917513 PRM917513 QBI917513 QLE917513 QVA917513 REW917513 ROS917513 RYO917513 SIK917513 SSG917513 TCC917513 TLY917513 TVU917513 UFQ917513 UPM917513 UZI917513 VJE917513 VTA917513 WCW917513 WMS917513 WWO917513 V983049 KC983049 TY983049 ADU983049 ANQ983049 AXM983049 BHI983049 BRE983049 CBA983049 CKW983049 CUS983049 DEO983049 DOK983049 DYG983049 EIC983049 ERY983049 FBU983049 FLQ983049 FVM983049 GFI983049 GPE983049 GZA983049 HIW983049 HSS983049 ICO983049 IMK983049 IWG983049 JGC983049 JPY983049 JZU983049 KJQ983049 KTM983049 LDI983049 LNE983049 LXA983049 MGW983049 MQS983049 NAO983049 NKK983049 NUG983049 OEC983049 ONY983049 OXU983049 PHQ983049 PRM983049 QBI983049 QLE983049 QVA983049 REW983049 ROS983049 RYO983049 SIK983049 SSG983049 TCC983049 TLY983049 TVU983049 UFQ983049 UPM983049 UZI983049 VJE983049 VTA983049 WCW983049 WMS983049 WWO983049 V18 JZ18 TV18 ADR18 ANN18 AXJ18 BHF18 BRB18 CAX18 CKT18 CUP18 DEL18 DOH18 DYD18 EHZ18 ERV18 FBR18 FLN18 FVJ18 GFF18 GPB18 GYX18 HIT18 HSP18 ICL18 IMH18 IWD18 JFZ18 JPV18 JZR18 KJN18 KTJ18 LDF18 LNB18 LWX18 MGT18 MQP18 NAL18 NKH18 NUD18 ODZ18 ONV18 OXR18 PHN18 PRJ18 QBF18 QLB18 QUX18 RET18 ROP18 RYL18 SIH18 SSD18 TBZ18 TLV18 TVR18 UFN18 UPJ18 UZF18 VJB18 VSX18 WCT18 WMP18 WWL18 V65543 KC65543 TY65543 ADU65543 ANQ65543 AXM65543 BHI65543 BRE65543 CBA65543 CKW65543 CUS65543 DEO65543 DOK65543 DYG65543 EIC65543 ERY65543 FBU65543 FLQ65543 FVM65543 GFI65543 GPE65543 GZA65543 HIW65543 HSS65543 ICO65543 IMK65543 IWG65543 JGC65543 JPY65543 JZU65543 KJQ65543 KTM65543 LDI65543 LNE65543 LXA65543 MGW65543 MQS65543 NAO65543 NKK65543 NUG65543 OEC65543 ONY65543 OXU65543 PHQ65543 PRM65543 QBI65543 QLE65543 QVA65543 REW65543 ROS65543 RYO65543 SIK65543 SSG65543 TCC65543 TLY65543 TVU65543 UFQ65543 UPM65543 UZI65543 VJE65543 VTA65543 WCW65543 WMS65543 WWO65543 V131079 KC131079 TY131079 ADU131079 ANQ131079 AXM131079 BHI131079 BRE131079 CBA131079 CKW131079 CUS131079 DEO131079 DOK131079 DYG131079 EIC131079 ERY131079 FBU131079 FLQ131079 FVM131079 GFI131079 GPE131079 GZA131079 HIW131079 HSS131079 ICO131079 IMK131079 IWG131079 JGC131079 JPY131079 JZU131079 KJQ131079 KTM131079 LDI131079 LNE131079 LXA131079 MGW131079 MQS131079 NAO131079 NKK131079 NUG131079 OEC131079 ONY131079 OXU131079 PHQ131079 PRM131079 QBI131079 QLE131079 QVA131079 REW131079 ROS131079 RYO131079 SIK131079 SSG131079 TCC131079 TLY131079 TVU131079 UFQ131079 UPM131079 UZI131079 VJE131079 VTA131079 WCW131079 WMS131079 WWO131079 V196615 KC196615 TY196615 ADU196615 ANQ196615 AXM196615 BHI196615 BRE196615 CBA196615 CKW196615 CUS196615 DEO196615 DOK196615 DYG196615 EIC196615 ERY196615 FBU196615 FLQ196615 FVM196615 GFI196615 GPE196615 GZA196615 HIW196615 HSS196615 ICO196615 IMK196615 IWG196615 JGC196615 JPY196615 JZU196615 KJQ196615 KTM196615 LDI196615 LNE196615 LXA196615 MGW196615 MQS196615 NAO196615 NKK196615 NUG196615 OEC196615 ONY196615 OXU196615 PHQ196615 PRM196615 QBI196615 QLE196615 QVA196615 REW196615 ROS196615 RYO196615 SIK196615 SSG196615 TCC196615 TLY196615 TVU196615 UFQ196615 UPM196615 UZI196615 VJE196615 VTA196615 WCW196615 WMS196615 WWO196615 V262151 KC262151 TY262151 ADU262151 ANQ262151 AXM262151 BHI262151 BRE262151 CBA262151 CKW262151 CUS262151 DEO262151 DOK262151 DYG262151 EIC262151 ERY262151 FBU262151 FLQ262151 FVM262151 GFI262151 GPE262151 GZA262151 HIW262151 HSS262151 ICO262151 IMK262151 IWG262151 JGC262151 JPY262151 JZU262151 KJQ262151 KTM262151 LDI262151 LNE262151 LXA262151 MGW262151 MQS262151 NAO262151 NKK262151 NUG262151 OEC262151 ONY262151 OXU262151 PHQ262151 PRM262151 QBI262151 QLE262151 QVA262151 REW262151 ROS262151 RYO262151 SIK262151 SSG262151 TCC262151 TLY262151 TVU262151 UFQ262151 UPM262151 UZI262151 VJE262151 VTA262151 WCW262151 WMS262151 WWO262151 V327687 KC327687 TY327687 ADU327687 ANQ327687 AXM327687 BHI327687 BRE327687 CBA327687 CKW327687 CUS327687 DEO327687 DOK327687 DYG327687 EIC327687 ERY327687 FBU327687 FLQ327687 FVM327687 GFI327687 GPE327687 GZA327687 HIW327687 HSS327687 ICO327687 IMK327687 IWG327687 JGC327687 JPY327687 JZU327687 KJQ327687 KTM327687 LDI327687 LNE327687 LXA327687 MGW327687 MQS327687 NAO327687 NKK327687 NUG327687 OEC327687 ONY327687 OXU327687 PHQ327687 PRM327687 QBI327687 QLE327687 QVA327687 REW327687 ROS327687 RYO327687 SIK327687 SSG327687 TCC327687 TLY327687 TVU327687 UFQ327687 UPM327687 UZI327687 VJE327687 VTA327687 WCW327687 WMS327687 WWO327687 V393223 KC393223 TY393223 ADU393223 ANQ393223 AXM393223 BHI393223 BRE393223 CBA393223 CKW393223 CUS393223 DEO393223 DOK393223 DYG393223 EIC393223 ERY393223 FBU393223 FLQ393223 FVM393223 GFI393223 GPE393223 GZA393223 HIW393223 HSS393223 ICO393223 IMK393223 IWG393223 JGC393223 JPY393223 JZU393223 KJQ393223 KTM393223 LDI393223 LNE393223 LXA393223 MGW393223 MQS393223 NAO393223 NKK393223 NUG393223 OEC393223 ONY393223 OXU393223 PHQ393223 PRM393223 QBI393223 QLE393223 QVA393223 REW393223 ROS393223 RYO393223 SIK393223 SSG393223 TCC393223 TLY393223 TVU393223 UFQ393223 UPM393223 UZI393223 VJE393223 VTA393223 WCW393223 WMS393223 WWO393223 V458759 KC458759 TY458759 ADU458759 ANQ458759 AXM458759 BHI458759 BRE458759 CBA458759 CKW458759 CUS458759 DEO458759 DOK458759 DYG458759 EIC458759 ERY458759 FBU458759 FLQ458759 FVM458759 GFI458759 GPE458759 GZA458759 HIW458759 HSS458759 ICO458759 IMK458759 IWG458759 JGC458759 JPY458759 JZU458759 KJQ458759 KTM458759 LDI458759 LNE458759 LXA458759 MGW458759 MQS458759 NAO458759 NKK458759 NUG458759 OEC458759 ONY458759 OXU458759 PHQ458759 PRM458759 QBI458759 QLE458759 QVA458759 REW458759 ROS458759 RYO458759 SIK458759 SSG458759 TCC458759 TLY458759 TVU458759 UFQ458759 UPM458759 UZI458759 VJE458759 VTA458759 WCW458759 WMS458759 WWO458759 V524295 KC524295 TY524295 ADU524295 ANQ524295 AXM524295 BHI524295 BRE524295 CBA524295 CKW524295 CUS524295 DEO524295 DOK524295 DYG524295 EIC524295 ERY524295 FBU524295 FLQ524295 FVM524295 GFI524295 GPE524295 GZA524295 HIW524295 HSS524295 ICO524295 IMK524295 IWG524295 JGC524295 JPY524295 JZU524295 KJQ524295 KTM524295 LDI524295 LNE524295 LXA524295 MGW524295 MQS524295 NAO524295 NKK524295 NUG524295 OEC524295 ONY524295 OXU524295 PHQ524295 PRM524295 QBI524295 QLE524295 QVA524295 REW524295 ROS524295 RYO524295 SIK524295 SSG524295 TCC524295 TLY524295 TVU524295 UFQ524295 UPM524295 UZI524295 VJE524295 VTA524295 WCW524295 WMS524295 WWO524295 V589831 KC589831 TY589831 ADU589831 ANQ589831 AXM589831 BHI589831 BRE589831 CBA589831 CKW589831 CUS589831 DEO589831 DOK589831 DYG589831 EIC589831 ERY589831 FBU589831 FLQ589831 FVM589831 GFI589831 GPE589831 GZA589831 HIW589831 HSS589831 ICO589831 IMK589831 IWG589831 JGC589831 JPY589831 JZU589831 KJQ589831 KTM589831 LDI589831 LNE589831 LXA589831 MGW589831 MQS589831 NAO589831 NKK589831 NUG589831 OEC589831 ONY589831 OXU589831 PHQ589831 PRM589831 QBI589831 QLE589831 QVA589831 REW589831 ROS589831 RYO589831 SIK589831 SSG589831 TCC589831 TLY589831 TVU589831 UFQ589831 UPM589831 UZI589831 VJE589831 VTA589831 WCW589831 WMS589831 WWO589831 V655367 KC655367 TY655367 ADU655367 ANQ655367 AXM655367 BHI655367 BRE655367 CBA655367 CKW655367 CUS655367 DEO655367 DOK655367 DYG655367 EIC655367 ERY655367 FBU655367 FLQ655367 FVM655367 GFI655367 GPE655367 GZA655367 HIW655367 HSS655367 ICO655367 IMK655367 IWG655367 JGC655367 JPY655367 JZU655367 KJQ655367 KTM655367 LDI655367 LNE655367 LXA655367 MGW655367 MQS655367 NAO655367 NKK655367 NUG655367 OEC655367 ONY655367 OXU655367 PHQ655367 PRM655367 QBI655367 QLE655367 QVA655367 REW655367 ROS655367 RYO655367 SIK655367 SSG655367 TCC655367 TLY655367 TVU655367 UFQ655367 UPM655367 UZI655367 VJE655367 VTA655367 WCW655367 WMS655367 WWO655367 V720903 KC720903 TY720903 ADU720903 ANQ720903 AXM720903 BHI720903 BRE720903 CBA720903 CKW720903 CUS720903 DEO720903 DOK720903 DYG720903 EIC720903 ERY720903 FBU720903 FLQ720903 FVM720903 GFI720903 GPE720903 GZA720903 HIW720903 HSS720903 ICO720903 IMK720903 IWG720903 JGC720903 JPY720903 JZU720903 KJQ720903 KTM720903 LDI720903 LNE720903 LXA720903 MGW720903 MQS720903 NAO720903 NKK720903 NUG720903 OEC720903 ONY720903 OXU720903 PHQ720903 PRM720903 QBI720903 QLE720903 QVA720903 REW720903 ROS720903 RYO720903 SIK720903 SSG720903 TCC720903 TLY720903 TVU720903 UFQ720903 UPM720903 UZI720903 VJE720903 VTA720903 WCW720903 WMS720903 WWO720903 V786439 KC786439 TY786439 ADU786439 ANQ786439 AXM786439 BHI786439 BRE786439 CBA786439 CKW786439 CUS786439 DEO786439 DOK786439 DYG786439 EIC786439 ERY786439 FBU786439 FLQ786439 FVM786439 GFI786439 GPE786439 GZA786439 HIW786439 HSS786439 ICO786439 IMK786439 IWG786439 JGC786439 JPY786439 JZU786439 KJQ786439 KTM786439 LDI786439 LNE786439 LXA786439 MGW786439 MQS786439 NAO786439 NKK786439 NUG786439 OEC786439 ONY786439 OXU786439 PHQ786439 PRM786439 QBI786439 QLE786439 QVA786439 REW786439 ROS786439 RYO786439 SIK786439 SSG786439 TCC786439 TLY786439 TVU786439 UFQ786439 UPM786439 UZI786439 VJE786439 VTA786439 WCW786439 WMS786439 WWO786439 V851975 KC851975 TY851975 ADU851975 ANQ851975 AXM851975 BHI851975 BRE851975 CBA851975 CKW851975 CUS851975 DEO851975 DOK851975 DYG851975 EIC851975 ERY851975 FBU851975 FLQ851975 FVM851975 GFI851975 GPE851975 GZA851975 HIW851975 HSS851975 ICO851975 IMK851975 IWG851975 JGC851975 JPY851975 JZU851975 KJQ851975 KTM851975 LDI851975 LNE851975 LXA851975 MGW851975 MQS851975 NAO851975 NKK851975 NUG851975 OEC851975 ONY851975 OXU851975 PHQ851975 PRM851975 QBI851975 QLE851975 QVA851975 REW851975 ROS851975 RYO851975 SIK851975 SSG851975 TCC851975 TLY851975 TVU851975 UFQ851975 UPM851975 UZI851975 VJE851975 VTA851975 WCW851975 WMS851975 WWO851975 V917511 KC917511 TY917511 ADU917511 ANQ917511 AXM917511 BHI917511 BRE917511 CBA917511 CKW917511 CUS917511 DEO917511 DOK917511 DYG917511 EIC917511 ERY917511 FBU917511 FLQ917511 FVM917511 GFI917511 GPE917511 GZA917511 HIW917511 HSS917511 ICO917511 IMK917511 IWG917511 JGC917511 JPY917511 JZU917511 KJQ917511 KTM917511 LDI917511 LNE917511 LXA917511 MGW917511 MQS917511 NAO917511 NKK917511 NUG917511 OEC917511 ONY917511 OXU917511 PHQ917511 PRM917511 QBI917511 QLE917511 QVA917511 REW917511 ROS917511 RYO917511 SIK917511 SSG917511 TCC917511 TLY917511 TVU917511 UFQ917511 UPM917511 UZI917511 VJE917511 VTA917511 WCW917511 WMS917511 WWO917511 V983047 KC983047 TY983047 ADU983047 ANQ983047 AXM983047 BHI983047 BRE983047 CBA983047 CKW983047 CUS983047 DEO983047 DOK983047 DYG983047 EIC983047 ERY983047 FBU983047 FLQ983047 FVM983047 GFI983047 GPE983047 GZA983047 HIW983047 HSS983047 ICO983047 IMK983047 IWG983047 JGC983047 JPY983047 JZU983047 KJQ983047 KTM983047 LDI983047 LNE983047 LXA983047 MGW983047 MQS983047 NAO983047 NKK983047 NUG983047 OEC983047 ONY983047 OXU983047 PHQ983047 PRM983047 QBI983047 QLE983047 QVA983047 REW983047 ROS983047 RYO983047 SIK983047 SSG983047 TCC983047 TLY983047 TVU983047 UFQ983047 UPM983047 UZI983047 VJE983047 VTA983047 WCW983047 WMS983047 WWO983047 V16 JZ16 TV16 ADR16 ANN16 AXJ16 BHF16 BRB16 CAX16 CKT16 CUP16 DEL16 DOH16 DYD16 EHZ16 ERV16 FBR16 FLN16 FVJ16 GFF16 GPB16 GYX16 HIT16 HSP16 ICL16 IMH16 IWD16 JFZ16 JPV16 JZR16 KJN16 KTJ16 LDF16 LNB16 LWX16 MGT16 MQP16 NAL16 NKH16 NUD16 ODZ16 ONV16 OXR16 PHN16 PRJ16 QBF16 QLB16 QUX16 RET16 ROP16 RYL16 SIH16 SSD16 TBZ16 TLV16 TVR16 UFN16 UPJ16 UZF16 VJB16 VSX16 WCT16 WMP16 WWL16 V65541 KC65541 TY65541 ADU65541 ANQ65541 AXM65541 BHI65541 BRE65541 CBA65541 CKW65541 CUS65541 DEO65541 DOK65541 DYG65541 EIC65541 ERY65541 FBU65541 FLQ65541 FVM65541 GFI65541 GPE65541 GZA65541 HIW65541 HSS65541 ICO65541 IMK65541 IWG65541 JGC65541 JPY65541 JZU65541 KJQ65541 KTM65541 LDI65541 LNE65541 LXA65541 MGW65541 MQS65541 NAO65541 NKK65541 NUG65541 OEC65541 ONY65541 OXU65541 PHQ65541 PRM65541 QBI65541 QLE65541 QVA65541 REW65541 ROS65541 RYO65541 SIK65541 SSG65541 TCC65541 TLY65541 TVU65541 UFQ65541 UPM65541 UZI65541 VJE65541 VTA65541 WCW65541 WMS65541 WWO65541 V131077 KC131077 TY131077 ADU131077 ANQ131077 AXM131077 BHI131077 BRE131077 CBA131077 CKW131077 CUS131077 DEO131077 DOK131077 DYG131077 EIC131077 ERY131077 FBU131077 FLQ131077 FVM131077 GFI131077 GPE131077 GZA131077 HIW131077 HSS131077 ICO131077 IMK131077 IWG131077 JGC131077 JPY131077 JZU131077 KJQ131077 KTM131077 LDI131077 LNE131077 LXA131077 MGW131077 MQS131077 NAO131077 NKK131077 NUG131077 OEC131077 ONY131077 OXU131077 PHQ131077 PRM131077 QBI131077 QLE131077 QVA131077 REW131077 ROS131077 RYO131077 SIK131077 SSG131077 TCC131077 TLY131077 TVU131077 UFQ131077 UPM131077 UZI131077 VJE131077 VTA131077 WCW131077 WMS131077 WWO131077 V196613 KC196613 TY196613 ADU196613 ANQ196613 AXM196613 BHI196613 BRE196613 CBA196613 CKW196613 CUS196613 DEO196613 DOK196613 DYG196613 EIC196613 ERY196613 FBU196613 FLQ196613 FVM196613 GFI196613 GPE196613 GZA196613 HIW196613 HSS196613 ICO196613 IMK196613 IWG196613 JGC196613 JPY196613 JZU196613 KJQ196613 KTM196613 LDI196613 LNE196613 LXA196613 MGW196613 MQS196613 NAO196613 NKK196613 NUG196613 OEC196613 ONY196613 OXU196613 PHQ196613 PRM196613 QBI196613 QLE196613 QVA196613 REW196613 ROS196613 RYO196613 SIK196613 SSG196613 TCC196613 TLY196613 TVU196613 UFQ196613 UPM196613 UZI196613 VJE196613 VTA196613 WCW196613 WMS196613 WWO196613 V262149 KC262149 TY262149 ADU262149 ANQ262149 AXM262149 BHI262149 BRE262149 CBA262149 CKW262149 CUS262149 DEO262149 DOK262149 DYG262149 EIC262149 ERY262149 FBU262149 FLQ262149 FVM262149 GFI262149 GPE262149 GZA262149 HIW262149 HSS262149 ICO262149 IMK262149 IWG262149 JGC262149 JPY262149 JZU262149 KJQ262149 KTM262149 LDI262149 LNE262149 LXA262149 MGW262149 MQS262149 NAO262149 NKK262149 NUG262149 OEC262149 ONY262149 OXU262149 PHQ262149 PRM262149 QBI262149 QLE262149 QVA262149 REW262149 ROS262149 RYO262149 SIK262149 SSG262149 TCC262149 TLY262149 TVU262149 UFQ262149 UPM262149 UZI262149 VJE262149 VTA262149 WCW262149 WMS262149 WWO262149 V327685 KC327685 TY327685 ADU327685 ANQ327685 AXM327685 BHI327685 BRE327685 CBA327685 CKW327685 CUS327685 DEO327685 DOK327685 DYG327685 EIC327685 ERY327685 FBU327685 FLQ327685 FVM327685 GFI327685 GPE327685 GZA327685 HIW327685 HSS327685 ICO327685 IMK327685 IWG327685 JGC327685 JPY327685 JZU327685 KJQ327685 KTM327685 LDI327685 LNE327685 LXA327685 MGW327685 MQS327685 NAO327685 NKK327685 NUG327685 OEC327685 ONY327685 OXU327685 PHQ327685 PRM327685 QBI327685 QLE327685 QVA327685 REW327685 ROS327685 RYO327685 SIK327685 SSG327685 TCC327685 TLY327685 TVU327685 UFQ327685 UPM327685 UZI327685 VJE327685 VTA327685 WCW327685 WMS327685 WWO327685 V393221 KC393221 TY393221 ADU393221 ANQ393221 AXM393221 BHI393221 BRE393221 CBA393221 CKW393221 CUS393221 DEO393221 DOK393221 DYG393221 EIC393221 ERY393221 FBU393221 FLQ393221 FVM393221 GFI393221 GPE393221 GZA393221 HIW393221 HSS393221 ICO393221 IMK393221 IWG393221 JGC393221 JPY393221 JZU393221 KJQ393221 KTM393221 LDI393221 LNE393221 LXA393221 MGW393221 MQS393221 NAO393221 NKK393221 NUG393221 OEC393221 ONY393221 OXU393221 PHQ393221 PRM393221 QBI393221 QLE393221 QVA393221 REW393221 ROS393221 RYO393221 SIK393221 SSG393221 TCC393221 TLY393221 TVU393221 UFQ393221 UPM393221 UZI393221 VJE393221 VTA393221 WCW393221 WMS393221 WWO393221 V458757 KC458757 TY458757 ADU458757 ANQ458757 AXM458757 BHI458757 BRE458757 CBA458757 CKW458757 CUS458757 DEO458757 DOK458757 DYG458757 EIC458757 ERY458757 FBU458757 FLQ458757 FVM458757 GFI458757 GPE458757 GZA458757 HIW458757 HSS458757 ICO458757 IMK458757 IWG458757 JGC458757 JPY458757 JZU458757 KJQ458757 KTM458757 LDI458757 LNE458757 LXA458757 MGW458757 MQS458757 NAO458757 NKK458757 NUG458757 OEC458757 ONY458757 OXU458757 PHQ458757 PRM458757 QBI458757 QLE458757 QVA458757 REW458757 ROS458757 RYO458757 SIK458757 SSG458757 TCC458757 TLY458757 TVU458757 UFQ458757 UPM458757 UZI458757 VJE458757 VTA458757 WCW458757 WMS458757 WWO458757 V524293 KC524293 TY524293 ADU524293 ANQ524293 AXM524293 BHI524293 BRE524293 CBA524293 CKW524293 CUS524293 DEO524293 DOK524293 DYG524293 EIC524293 ERY524293 FBU524293 FLQ524293 FVM524293 GFI524293 GPE524293 GZA524293 HIW524293 HSS524293 ICO524293 IMK524293 IWG524293 JGC524293 JPY524293 JZU524293 KJQ524293 KTM524293 LDI524293 LNE524293 LXA524293 MGW524293 MQS524293 NAO524293 NKK524293 NUG524293 OEC524293 ONY524293 OXU524293 PHQ524293 PRM524293 QBI524293 QLE524293 QVA524293 REW524293 ROS524293 RYO524293 SIK524293 SSG524293 TCC524293 TLY524293 TVU524293 UFQ524293 UPM524293 UZI524293 VJE524293 VTA524293 WCW524293 WMS524293 WWO524293 V589829 KC589829 TY589829 ADU589829 ANQ589829 AXM589829 BHI589829 BRE589829 CBA589829 CKW589829 CUS589829 DEO589829 DOK589829 DYG589829 EIC589829 ERY589829 FBU589829 FLQ589829 FVM589829 GFI589829 GPE589829 GZA589829 HIW589829 HSS589829 ICO589829 IMK589829 IWG589829 JGC589829 JPY589829 JZU589829 KJQ589829 KTM589829 LDI589829 LNE589829 LXA589829 MGW589829 MQS589829 NAO589829 NKK589829 NUG589829 OEC589829 ONY589829 OXU589829 PHQ589829 PRM589829 QBI589829 QLE589829 QVA589829 REW589829 ROS589829 RYO589829 SIK589829 SSG589829 TCC589829 TLY589829 TVU589829 UFQ589829 UPM589829 UZI589829 VJE589829 VTA589829 WCW589829 WMS589829 WWO589829 V655365 KC655365 TY655365 ADU655365 ANQ655365 AXM655365 BHI655365 BRE655365 CBA655365 CKW655365 CUS655365 DEO655365 DOK655365 DYG655365 EIC655365 ERY655365 FBU655365 FLQ655365 FVM655365 GFI655365 GPE655365 GZA655365 HIW655365 HSS655365 ICO655365 IMK655365 IWG655365 JGC655365 JPY655365 JZU655365 KJQ655365 KTM655365 LDI655365 LNE655365 LXA655365 MGW655365 MQS655365 NAO655365 NKK655365 NUG655365 OEC655365 ONY655365 OXU655365 PHQ655365 PRM655365 QBI655365 QLE655365 QVA655365 REW655365 ROS655365 RYO655365 SIK655365 SSG655365 TCC655365 TLY655365 TVU655365 UFQ655365 UPM655365 UZI655365 VJE655365 VTA655365 WCW655365 WMS655365 WWO655365 V720901 KC720901 TY720901 ADU720901 ANQ720901 AXM720901 BHI720901 BRE720901 CBA720901 CKW720901 CUS720901 DEO720901 DOK720901 DYG720901 EIC720901 ERY720901 FBU720901 FLQ720901 FVM720901 GFI720901 GPE720901 GZA720901 HIW720901 HSS720901 ICO720901 IMK720901 IWG720901 JGC720901 JPY720901 JZU720901 KJQ720901 KTM720901 LDI720901 LNE720901 LXA720901 MGW720901 MQS720901 NAO720901 NKK720901 NUG720901 OEC720901 ONY720901 OXU720901 PHQ720901 PRM720901 QBI720901 QLE720901 QVA720901 REW720901 ROS720901 RYO720901 SIK720901 SSG720901 TCC720901 TLY720901 TVU720901 UFQ720901 UPM720901 UZI720901 VJE720901 VTA720901 WCW720901 WMS720901 WWO720901 V786437 KC786437 TY786437 ADU786437 ANQ786437 AXM786437 BHI786437 BRE786437 CBA786437 CKW786437 CUS786437 DEO786437 DOK786437 DYG786437 EIC786437 ERY786437 FBU786437 FLQ786437 FVM786437 GFI786437 GPE786437 GZA786437 HIW786437 HSS786437 ICO786437 IMK786437 IWG786437 JGC786437 JPY786437 JZU786437 KJQ786437 KTM786437 LDI786437 LNE786437 LXA786437 MGW786437 MQS786437 NAO786437 NKK786437 NUG786437 OEC786437 ONY786437 OXU786437 PHQ786437 PRM786437 QBI786437 QLE786437 QVA786437 REW786437 ROS786437 RYO786437 SIK786437 SSG786437 TCC786437 TLY786437 TVU786437 UFQ786437 UPM786437 UZI786437 VJE786437 VTA786437 WCW786437 WMS786437 WWO786437 V851973 KC851973 TY851973 ADU851973 ANQ851973 AXM851973 BHI851973 BRE851973 CBA851973 CKW851973 CUS851973 DEO851973 DOK851973 DYG851973 EIC851973 ERY851973 FBU851973 FLQ851973 FVM851973 GFI851973 GPE851973 GZA851973 HIW851973 HSS851973 ICO851973 IMK851973 IWG851973 JGC851973 JPY851973 JZU851973 KJQ851973 KTM851973 LDI851973 LNE851973 LXA851973 MGW851973 MQS851973 NAO851973 NKK851973 NUG851973 OEC851973 ONY851973 OXU851973 PHQ851973 PRM851973 QBI851973 QLE851973 QVA851973 REW851973 ROS851973 RYO851973 SIK851973 SSG851973 TCC851973 TLY851973 TVU851973 UFQ851973 UPM851973 UZI851973 VJE851973 VTA851973 WCW851973 WMS851973 WWO851973 V917509 KC917509 TY917509 ADU917509 ANQ917509 AXM917509 BHI917509 BRE917509 CBA917509 CKW917509 CUS917509 DEO917509 DOK917509 DYG917509 EIC917509 ERY917509 FBU917509 FLQ917509 FVM917509 GFI917509 GPE917509 GZA917509 HIW917509 HSS917509 ICO917509 IMK917509 IWG917509 JGC917509 JPY917509 JZU917509 KJQ917509 KTM917509 LDI917509 LNE917509 LXA917509 MGW917509 MQS917509 NAO917509 NKK917509 NUG917509 OEC917509 ONY917509 OXU917509 PHQ917509 PRM917509 QBI917509 QLE917509 QVA917509 REW917509 ROS917509 RYO917509 SIK917509 SSG917509 TCC917509 TLY917509 TVU917509 UFQ917509 UPM917509 UZI917509 VJE917509 VTA917509 WCW917509 WMS917509 WWO917509 V983045 KC983045 TY983045 ADU983045 ANQ983045 AXM983045 BHI983045 BRE983045 CBA983045 CKW983045 CUS983045 DEO983045 DOK983045 DYG983045 EIC983045 ERY983045 FBU983045 FLQ983045 FVM983045 GFI983045 GPE983045 GZA983045 HIW983045 HSS983045 ICO983045 IMK983045 IWG983045 JGC983045 JPY983045 JZU983045 KJQ983045 KTM983045 LDI983045 LNE983045 LXA983045 MGW983045 MQS983045 NAO983045 NKK983045 NUG983045 OEC983045 ONY983045 OXU983045 PHQ983045 PRM983045 QBI983045 QLE983045 QVA983045 REW983045 ROS983045 RYO983045 SIK983045 SSG983045 TCC983045 TLY983045 TVU983045 UFQ983045 UPM983045 UZI983045 VJE983045 VTA983045 WCW983045 WMS983045 WWO983045</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DBCE0-68E8-4C59-860F-87E11D795A11}">
  <sheetPr>
    <tabColor theme="1" tint="0.499984740745262"/>
  </sheetPr>
  <dimension ref="B1:AG42"/>
  <sheetViews>
    <sheetView showGridLines="0" zoomScale="115" zoomScaleNormal="115" workbookViewId="0">
      <selection activeCell="I1" sqref="I1:J1"/>
    </sheetView>
  </sheetViews>
  <sheetFormatPr defaultRowHeight="13.2"/>
  <cols>
    <col min="1" max="1" width="5.5546875" style="1" customWidth="1"/>
    <col min="2" max="2" width="10.5546875" style="1" bestFit="1" customWidth="1"/>
    <col min="3" max="3" width="17.33203125" style="1" customWidth="1"/>
    <col min="4" max="4" width="10.77734375" style="1" customWidth="1"/>
    <col min="5" max="5" width="22.5546875" style="1" customWidth="1"/>
    <col min="6" max="6" width="3.88671875" style="1" customWidth="1"/>
    <col min="7" max="7" width="45.44140625" style="2" bestFit="1" customWidth="1"/>
    <col min="8" max="8" width="8.88671875" style="1"/>
    <col min="9" max="9" width="9.33203125" style="1" customWidth="1"/>
    <col min="10" max="10" width="60.44140625" style="1" customWidth="1"/>
    <col min="11" max="21" width="8.88671875" style="1"/>
    <col min="22" max="22" width="8.44140625" style="1" bestFit="1" customWidth="1"/>
    <col min="23" max="23" width="8.109375" style="1" bestFit="1" customWidth="1"/>
    <col min="24" max="24" width="8.5546875" style="1" customWidth="1"/>
    <col min="25" max="25" width="8.109375" style="1" customWidth="1"/>
    <col min="26" max="26" width="8.5546875" style="1" customWidth="1"/>
    <col min="27" max="27" width="16.5546875" style="1" hidden="1" customWidth="1"/>
    <col min="28" max="28" width="18.6640625" style="1" hidden="1" customWidth="1"/>
    <col min="29" max="29" width="21.88671875" style="1" hidden="1" customWidth="1"/>
    <col min="30" max="30" width="18.33203125" style="1" bestFit="1" customWidth="1"/>
    <col min="31" max="31" width="11.33203125" style="1" bestFit="1" customWidth="1"/>
    <col min="32" max="32" width="12.33203125" style="1" hidden="1" customWidth="1"/>
    <col min="33" max="33" width="14.6640625" style="1" hidden="1" customWidth="1"/>
    <col min="34" max="34" width="15.6640625" style="1" bestFit="1" customWidth="1"/>
    <col min="35" max="35" width="25.5546875" style="1" bestFit="1" customWidth="1"/>
    <col min="36" max="222" width="8.88671875" style="1"/>
    <col min="223" max="240" width="0" style="1" hidden="1" customWidth="1"/>
    <col min="241" max="241" width="8.88671875" style="1"/>
    <col min="242" max="242" width="25.5546875" style="1" bestFit="1" customWidth="1"/>
    <col min="243" max="243" width="8.88671875" style="1"/>
    <col min="244" max="244" width="10" style="1" customWidth="1"/>
    <col min="245" max="245" width="11.33203125" style="1" customWidth="1"/>
    <col min="246" max="246" width="17.88671875" style="1" bestFit="1" customWidth="1"/>
    <col min="247" max="247" width="16.109375" style="1" bestFit="1" customWidth="1"/>
    <col min="248" max="248" width="8.88671875" style="1"/>
    <col min="249" max="249" width="19.5546875" style="1" bestFit="1" customWidth="1"/>
    <col min="250" max="250" width="8.6640625" style="1" bestFit="1" customWidth="1"/>
    <col min="251" max="251" width="8.88671875" style="1"/>
    <col min="252" max="252" width="19.5546875" style="1" customWidth="1"/>
    <col min="253" max="478" width="8.88671875" style="1"/>
    <col min="479" max="496" width="0" style="1" hidden="1" customWidth="1"/>
    <col min="497" max="497" width="8.88671875" style="1"/>
    <col min="498" max="498" width="25.5546875" style="1" bestFit="1" customWidth="1"/>
    <col min="499" max="499" width="8.88671875" style="1"/>
    <col min="500" max="500" width="10" style="1" customWidth="1"/>
    <col min="501" max="501" width="11.33203125" style="1" customWidth="1"/>
    <col min="502" max="502" width="17.88671875" style="1" bestFit="1" customWidth="1"/>
    <col min="503" max="503" width="16.109375" style="1" bestFit="1" customWidth="1"/>
    <col min="504" max="504" width="8.88671875" style="1"/>
    <col min="505" max="505" width="19.5546875" style="1" bestFit="1" customWidth="1"/>
    <col min="506" max="506" width="8.6640625" style="1" bestFit="1" customWidth="1"/>
    <col min="507" max="507" width="8.88671875" style="1"/>
    <col min="508" max="508" width="19.5546875" style="1" customWidth="1"/>
    <col min="509" max="734" width="8.88671875" style="1"/>
    <col min="735" max="752" width="0" style="1" hidden="1" customWidth="1"/>
    <col min="753" max="753" width="8.88671875" style="1"/>
    <col min="754" max="754" width="25.5546875" style="1" bestFit="1" customWidth="1"/>
    <col min="755" max="755" width="8.88671875" style="1"/>
    <col min="756" max="756" width="10" style="1" customWidth="1"/>
    <col min="757" max="757" width="11.33203125" style="1" customWidth="1"/>
    <col min="758" max="758" width="17.88671875" style="1" bestFit="1" customWidth="1"/>
    <col min="759" max="759" width="16.109375" style="1" bestFit="1" customWidth="1"/>
    <col min="760" max="760" width="8.88671875" style="1"/>
    <col min="761" max="761" width="19.5546875" style="1" bestFit="1" customWidth="1"/>
    <col min="762" max="762" width="8.6640625" style="1" bestFit="1" customWidth="1"/>
    <col min="763" max="763" width="8.88671875" style="1"/>
    <col min="764" max="764" width="19.5546875" style="1" customWidth="1"/>
    <col min="765" max="990" width="8.88671875" style="1"/>
    <col min="991" max="1008" width="0" style="1" hidden="1" customWidth="1"/>
    <col min="1009" max="1009" width="8.88671875" style="1"/>
    <col min="1010" max="1010" width="25.5546875" style="1" bestFit="1" customWidth="1"/>
    <col min="1011" max="1011" width="8.88671875" style="1"/>
    <col min="1012" max="1012" width="10" style="1" customWidth="1"/>
    <col min="1013" max="1013" width="11.33203125" style="1" customWidth="1"/>
    <col min="1014" max="1014" width="17.88671875" style="1" bestFit="1" customWidth="1"/>
    <col min="1015" max="1015" width="16.109375" style="1" bestFit="1" customWidth="1"/>
    <col min="1016" max="1016" width="8.88671875" style="1"/>
    <col min="1017" max="1017" width="19.5546875" style="1" bestFit="1" customWidth="1"/>
    <col min="1018" max="1018" width="8.6640625" style="1" bestFit="1" customWidth="1"/>
    <col min="1019" max="1019" width="8.88671875" style="1"/>
    <col min="1020" max="1020" width="19.5546875" style="1" customWidth="1"/>
    <col min="1021" max="1246" width="8.88671875" style="1"/>
    <col min="1247" max="1264" width="0" style="1" hidden="1" customWidth="1"/>
    <col min="1265" max="1265" width="8.88671875" style="1"/>
    <col min="1266" max="1266" width="25.5546875" style="1" bestFit="1" customWidth="1"/>
    <col min="1267" max="1267" width="8.88671875" style="1"/>
    <col min="1268" max="1268" width="10" style="1" customWidth="1"/>
    <col min="1269" max="1269" width="11.33203125" style="1" customWidth="1"/>
    <col min="1270" max="1270" width="17.88671875" style="1" bestFit="1" customWidth="1"/>
    <col min="1271" max="1271" width="16.109375" style="1" bestFit="1" customWidth="1"/>
    <col min="1272" max="1272" width="8.88671875" style="1"/>
    <col min="1273" max="1273" width="19.5546875" style="1" bestFit="1" customWidth="1"/>
    <col min="1274" max="1274" width="8.6640625" style="1" bestFit="1" customWidth="1"/>
    <col min="1275" max="1275" width="8.88671875" style="1"/>
    <col min="1276" max="1276" width="19.5546875" style="1" customWidth="1"/>
    <col min="1277" max="1502" width="8.88671875" style="1"/>
    <col min="1503" max="1520" width="0" style="1" hidden="1" customWidth="1"/>
    <col min="1521" max="1521" width="8.88671875" style="1"/>
    <col min="1522" max="1522" width="25.5546875" style="1" bestFit="1" customWidth="1"/>
    <col min="1523" max="1523" width="8.88671875" style="1"/>
    <col min="1524" max="1524" width="10" style="1" customWidth="1"/>
    <col min="1525" max="1525" width="11.33203125" style="1" customWidth="1"/>
    <col min="1526" max="1526" width="17.88671875" style="1" bestFit="1" customWidth="1"/>
    <col min="1527" max="1527" width="16.109375" style="1" bestFit="1" customWidth="1"/>
    <col min="1528" max="1528" width="8.88671875" style="1"/>
    <col min="1529" max="1529" width="19.5546875" style="1" bestFit="1" customWidth="1"/>
    <col min="1530" max="1530" width="8.6640625" style="1" bestFit="1" customWidth="1"/>
    <col min="1531" max="1531" width="8.88671875" style="1"/>
    <col min="1532" max="1532" width="19.5546875" style="1" customWidth="1"/>
    <col min="1533" max="1758" width="8.88671875" style="1"/>
    <col min="1759" max="1776" width="0" style="1" hidden="1" customWidth="1"/>
    <col min="1777" max="1777" width="8.88671875" style="1"/>
    <col min="1778" max="1778" width="25.5546875" style="1" bestFit="1" customWidth="1"/>
    <col min="1779" max="1779" width="8.88671875" style="1"/>
    <col min="1780" max="1780" width="10" style="1" customWidth="1"/>
    <col min="1781" max="1781" width="11.33203125" style="1" customWidth="1"/>
    <col min="1782" max="1782" width="17.88671875" style="1" bestFit="1" customWidth="1"/>
    <col min="1783" max="1783" width="16.109375" style="1" bestFit="1" customWidth="1"/>
    <col min="1784" max="1784" width="8.88671875" style="1"/>
    <col min="1785" max="1785" width="19.5546875" style="1" bestFit="1" customWidth="1"/>
    <col min="1786" max="1786" width="8.6640625" style="1" bestFit="1" customWidth="1"/>
    <col min="1787" max="1787" width="8.88671875" style="1"/>
    <col min="1788" max="1788" width="19.5546875" style="1" customWidth="1"/>
    <col min="1789" max="2014" width="8.88671875" style="1"/>
    <col min="2015" max="2032" width="0" style="1" hidden="1" customWidth="1"/>
    <col min="2033" max="2033" width="8.88671875" style="1"/>
    <col min="2034" max="2034" width="25.5546875" style="1" bestFit="1" customWidth="1"/>
    <col min="2035" max="2035" width="8.88671875" style="1"/>
    <col min="2036" max="2036" width="10" style="1" customWidth="1"/>
    <col min="2037" max="2037" width="11.33203125" style="1" customWidth="1"/>
    <col min="2038" max="2038" width="17.88671875" style="1" bestFit="1" customWidth="1"/>
    <col min="2039" max="2039" width="16.109375" style="1" bestFit="1" customWidth="1"/>
    <col min="2040" max="2040" width="8.88671875" style="1"/>
    <col min="2041" max="2041" width="19.5546875" style="1" bestFit="1" customWidth="1"/>
    <col min="2042" max="2042" width="8.6640625" style="1" bestFit="1" customWidth="1"/>
    <col min="2043" max="2043" width="8.88671875" style="1"/>
    <col min="2044" max="2044" width="19.5546875" style="1" customWidth="1"/>
    <col min="2045" max="2270" width="8.88671875" style="1"/>
    <col min="2271" max="2288" width="0" style="1" hidden="1" customWidth="1"/>
    <col min="2289" max="2289" width="8.88671875" style="1"/>
    <col min="2290" max="2290" width="25.5546875" style="1" bestFit="1" customWidth="1"/>
    <col min="2291" max="2291" width="8.88671875" style="1"/>
    <col min="2292" max="2292" width="10" style="1" customWidth="1"/>
    <col min="2293" max="2293" width="11.33203125" style="1" customWidth="1"/>
    <col min="2294" max="2294" width="17.88671875" style="1" bestFit="1" customWidth="1"/>
    <col min="2295" max="2295" width="16.109375" style="1" bestFit="1" customWidth="1"/>
    <col min="2296" max="2296" width="8.88671875" style="1"/>
    <col min="2297" max="2297" width="19.5546875" style="1" bestFit="1" customWidth="1"/>
    <col min="2298" max="2298" width="8.6640625" style="1" bestFit="1" customWidth="1"/>
    <col min="2299" max="2299" width="8.88671875" style="1"/>
    <col min="2300" max="2300" width="19.5546875" style="1" customWidth="1"/>
    <col min="2301" max="2526" width="8.88671875" style="1"/>
    <col min="2527" max="2544" width="0" style="1" hidden="1" customWidth="1"/>
    <col min="2545" max="2545" width="8.88671875" style="1"/>
    <col min="2546" max="2546" width="25.5546875" style="1" bestFit="1" customWidth="1"/>
    <col min="2547" max="2547" width="8.88671875" style="1"/>
    <col min="2548" max="2548" width="10" style="1" customWidth="1"/>
    <col min="2549" max="2549" width="11.33203125" style="1" customWidth="1"/>
    <col min="2550" max="2550" width="17.88671875" style="1" bestFit="1" customWidth="1"/>
    <col min="2551" max="2551" width="16.109375" style="1" bestFit="1" customWidth="1"/>
    <col min="2552" max="2552" width="8.88671875" style="1"/>
    <col min="2553" max="2553" width="19.5546875" style="1" bestFit="1" customWidth="1"/>
    <col min="2554" max="2554" width="8.6640625" style="1" bestFit="1" customWidth="1"/>
    <col min="2555" max="2555" width="8.88671875" style="1"/>
    <col min="2556" max="2556" width="19.5546875" style="1" customWidth="1"/>
    <col min="2557" max="2782" width="8.88671875" style="1"/>
    <col min="2783" max="2800" width="0" style="1" hidden="1" customWidth="1"/>
    <col min="2801" max="2801" width="8.88671875" style="1"/>
    <col min="2802" max="2802" width="25.5546875" style="1" bestFit="1" customWidth="1"/>
    <col min="2803" max="2803" width="8.88671875" style="1"/>
    <col min="2804" max="2804" width="10" style="1" customWidth="1"/>
    <col min="2805" max="2805" width="11.33203125" style="1" customWidth="1"/>
    <col min="2806" max="2806" width="17.88671875" style="1" bestFit="1" customWidth="1"/>
    <col min="2807" max="2807" width="16.109375" style="1" bestFit="1" customWidth="1"/>
    <col min="2808" max="2808" width="8.88671875" style="1"/>
    <col min="2809" max="2809" width="19.5546875" style="1" bestFit="1" customWidth="1"/>
    <col min="2810" max="2810" width="8.6640625" style="1" bestFit="1" customWidth="1"/>
    <col min="2811" max="2811" width="8.88671875" style="1"/>
    <col min="2812" max="2812" width="19.5546875" style="1" customWidth="1"/>
    <col min="2813" max="3038" width="8.88671875" style="1"/>
    <col min="3039" max="3056" width="0" style="1" hidden="1" customWidth="1"/>
    <col min="3057" max="3057" width="8.88671875" style="1"/>
    <col min="3058" max="3058" width="25.5546875" style="1" bestFit="1" customWidth="1"/>
    <col min="3059" max="3059" width="8.88671875" style="1"/>
    <col min="3060" max="3060" width="10" style="1" customWidth="1"/>
    <col min="3061" max="3061" width="11.33203125" style="1" customWidth="1"/>
    <col min="3062" max="3062" width="17.88671875" style="1" bestFit="1" customWidth="1"/>
    <col min="3063" max="3063" width="16.109375" style="1" bestFit="1" customWidth="1"/>
    <col min="3064" max="3064" width="8.88671875" style="1"/>
    <col min="3065" max="3065" width="19.5546875" style="1" bestFit="1" customWidth="1"/>
    <col min="3066" max="3066" width="8.6640625" style="1" bestFit="1" customWidth="1"/>
    <col min="3067" max="3067" width="8.88671875" style="1"/>
    <col min="3068" max="3068" width="19.5546875" style="1" customWidth="1"/>
    <col min="3069" max="3294" width="8.88671875" style="1"/>
    <col min="3295" max="3312" width="0" style="1" hidden="1" customWidth="1"/>
    <col min="3313" max="3313" width="8.88671875" style="1"/>
    <col min="3314" max="3314" width="25.5546875" style="1" bestFit="1" customWidth="1"/>
    <col min="3315" max="3315" width="8.88671875" style="1"/>
    <col min="3316" max="3316" width="10" style="1" customWidth="1"/>
    <col min="3317" max="3317" width="11.33203125" style="1" customWidth="1"/>
    <col min="3318" max="3318" width="17.88671875" style="1" bestFit="1" customWidth="1"/>
    <col min="3319" max="3319" width="16.109375" style="1" bestFit="1" customWidth="1"/>
    <col min="3320" max="3320" width="8.88671875" style="1"/>
    <col min="3321" max="3321" width="19.5546875" style="1" bestFit="1" customWidth="1"/>
    <col min="3322" max="3322" width="8.6640625" style="1" bestFit="1" customWidth="1"/>
    <col min="3323" max="3323" width="8.88671875" style="1"/>
    <col min="3324" max="3324" width="19.5546875" style="1" customWidth="1"/>
    <col min="3325" max="3550" width="8.88671875" style="1"/>
    <col min="3551" max="3568" width="0" style="1" hidden="1" customWidth="1"/>
    <col min="3569" max="3569" width="8.88671875" style="1"/>
    <col min="3570" max="3570" width="25.5546875" style="1" bestFit="1" customWidth="1"/>
    <col min="3571" max="3571" width="8.88671875" style="1"/>
    <col min="3572" max="3572" width="10" style="1" customWidth="1"/>
    <col min="3573" max="3573" width="11.33203125" style="1" customWidth="1"/>
    <col min="3574" max="3574" width="17.88671875" style="1" bestFit="1" customWidth="1"/>
    <col min="3575" max="3575" width="16.109375" style="1" bestFit="1" customWidth="1"/>
    <col min="3576" max="3576" width="8.88671875" style="1"/>
    <col min="3577" max="3577" width="19.5546875" style="1" bestFit="1" customWidth="1"/>
    <col min="3578" max="3578" width="8.6640625" style="1" bestFit="1" customWidth="1"/>
    <col min="3579" max="3579" width="8.88671875" style="1"/>
    <col min="3580" max="3580" width="19.5546875" style="1" customWidth="1"/>
    <col min="3581" max="3806" width="8.88671875" style="1"/>
    <col min="3807" max="3824" width="0" style="1" hidden="1" customWidth="1"/>
    <col min="3825" max="3825" width="8.88671875" style="1"/>
    <col min="3826" max="3826" width="25.5546875" style="1" bestFit="1" customWidth="1"/>
    <col min="3827" max="3827" width="8.88671875" style="1"/>
    <col min="3828" max="3828" width="10" style="1" customWidth="1"/>
    <col min="3829" max="3829" width="11.33203125" style="1" customWidth="1"/>
    <col min="3830" max="3830" width="17.88671875" style="1" bestFit="1" customWidth="1"/>
    <col min="3831" max="3831" width="16.109375" style="1" bestFit="1" customWidth="1"/>
    <col min="3832" max="3832" width="8.88671875" style="1"/>
    <col min="3833" max="3833" width="19.5546875" style="1" bestFit="1" customWidth="1"/>
    <col min="3834" max="3834" width="8.6640625" style="1" bestFit="1" customWidth="1"/>
    <col min="3835" max="3835" width="8.88671875" style="1"/>
    <col min="3836" max="3836" width="19.5546875" style="1" customWidth="1"/>
    <col min="3837" max="4062" width="8.88671875" style="1"/>
    <col min="4063" max="4080" width="0" style="1" hidden="1" customWidth="1"/>
    <col min="4081" max="4081" width="8.88671875" style="1"/>
    <col min="4082" max="4082" width="25.5546875" style="1" bestFit="1" customWidth="1"/>
    <col min="4083" max="4083" width="8.88671875" style="1"/>
    <col min="4084" max="4084" width="10" style="1" customWidth="1"/>
    <col min="4085" max="4085" width="11.33203125" style="1" customWidth="1"/>
    <col min="4086" max="4086" width="17.88671875" style="1" bestFit="1" customWidth="1"/>
    <col min="4087" max="4087" width="16.109375" style="1" bestFit="1" customWidth="1"/>
    <col min="4088" max="4088" width="8.88671875" style="1"/>
    <col min="4089" max="4089" width="19.5546875" style="1" bestFit="1" customWidth="1"/>
    <col min="4090" max="4090" width="8.6640625" style="1" bestFit="1" customWidth="1"/>
    <col min="4091" max="4091" width="8.88671875" style="1"/>
    <col min="4092" max="4092" width="19.5546875" style="1" customWidth="1"/>
    <col min="4093" max="4318" width="8.88671875" style="1"/>
    <col min="4319" max="4336" width="0" style="1" hidden="1" customWidth="1"/>
    <col min="4337" max="4337" width="8.88671875" style="1"/>
    <col min="4338" max="4338" width="25.5546875" style="1" bestFit="1" customWidth="1"/>
    <col min="4339" max="4339" width="8.88671875" style="1"/>
    <col min="4340" max="4340" width="10" style="1" customWidth="1"/>
    <col min="4341" max="4341" width="11.33203125" style="1" customWidth="1"/>
    <col min="4342" max="4342" width="17.88671875" style="1" bestFit="1" customWidth="1"/>
    <col min="4343" max="4343" width="16.109375" style="1" bestFit="1" customWidth="1"/>
    <col min="4344" max="4344" width="8.88671875" style="1"/>
    <col min="4345" max="4345" width="19.5546875" style="1" bestFit="1" customWidth="1"/>
    <col min="4346" max="4346" width="8.6640625" style="1" bestFit="1" customWidth="1"/>
    <col min="4347" max="4347" width="8.88671875" style="1"/>
    <col min="4348" max="4348" width="19.5546875" style="1" customWidth="1"/>
    <col min="4349" max="4574" width="8.88671875" style="1"/>
    <col min="4575" max="4592" width="0" style="1" hidden="1" customWidth="1"/>
    <col min="4593" max="4593" width="8.88671875" style="1"/>
    <col min="4594" max="4594" width="25.5546875" style="1" bestFit="1" customWidth="1"/>
    <col min="4595" max="4595" width="8.88671875" style="1"/>
    <col min="4596" max="4596" width="10" style="1" customWidth="1"/>
    <col min="4597" max="4597" width="11.33203125" style="1" customWidth="1"/>
    <col min="4598" max="4598" width="17.88671875" style="1" bestFit="1" customWidth="1"/>
    <col min="4599" max="4599" width="16.109375" style="1" bestFit="1" customWidth="1"/>
    <col min="4600" max="4600" width="8.88671875" style="1"/>
    <col min="4601" max="4601" width="19.5546875" style="1" bestFit="1" customWidth="1"/>
    <col min="4602" max="4602" width="8.6640625" style="1" bestFit="1" customWidth="1"/>
    <col min="4603" max="4603" width="8.88671875" style="1"/>
    <col min="4604" max="4604" width="19.5546875" style="1" customWidth="1"/>
    <col min="4605" max="4830" width="8.88671875" style="1"/>
    <col min="4831" max="4848" width="0" style="1" hidden="1" customWidth="1"/>
    <col min="4849" max="4849" width="8.88671875" style="1"/>
    <col min="4850" max="4850" width="25.5546875" style="1" bestFit="1" customWidth="1"/>
    <col min="4851" max="4851" width="8.88671875" style="1"/>
    <col min="4852" max="4852" width="10" style="1" customWidth="1"/>
    <col min="4853" max="4853" width="11.33203125" style="1" customWidth="1"/>
    <col min="4854" max="4854" width="17.88671875" style="1" bestFit="1" customWidth="1"/>
    <col min="4855" max="4855" width="16.109375" style="1" bestFit="1" customWidth="1"/>
    <col min="4856" max="4856" width="8.88671875" style="1"/>
    <col min="4857" max="4857" width="19.5546875" style="1" bestFit="1" customWidth="1"/>
    <col min="4858" max="4858" width="8.6640625" style="1" bestFit="1" customWidth="1"/>
    <col min="4859" max="4859" width="8.88671875" style="1"/>
    <col min="4860" max="4860" width="19.5546875" style="1" customWidth="1"/>
    <col min="4861" max="5086" width="8.88671875" style="1"/>
    <col min="5087" max="5104" width="0" style="1" hidden="1" customWidth="1"/>
    <col min="5105" max="5105" width="8.88671875" style="1"/>
    <col min="5106" max="5106" width="25.5546875" style="1" bestFit="1" customWidth="1"/>
    <col min="5107" max="5107" width="8.88671875" style="1"/>
    <col min="5108" max="5108" width="10" style="1" customWidth="1"/>
    <col min="5109" max="5109" width="11.33203125" style="1" customWidth="1"/>
    <col min="5110" max="5110" width="17.88671875" style="1" bestFit="1" customWidth="1"/>
    <col min="5111" max="5111" width="16.109375" style="1" bestFit="1" customWidth="1"/>
    <col min="5112" max="5112" width="8.88671875" style="1"/>
    <col min="5113" max="5113" width="19.5546875" style="1" bestFit="1" customWidth="1"/>
    <col min="5114" max="5114" width="8.6640625" style="1" bestFit="1" customWidth="1"/>
    <col min="5115" max="5115" width="8.88671875" style="1"/>
    <col min="5116" max="5116" width="19.5546875" style="1" customWidth="1"/>
    <col min="5117" max="5342" width="8.88671875" style="1"/>
    <col min="5343" max="5360" width="0" style="1" hidden="1" customWidth="1"/>
    <col min="5361" max="5361" width="8.88671875" style="1"/>
    <col min="5362" max="5362" width="25.5546875" style="1" bestFit="1" customWidth="1"/>
    <col min="5363" max="5363" width="8.88671875" style="1"/>
    <col min="5364" max="5364" width="10" style="1" customWidth="1"/>
    <col min="5365" max="5365" width="11.33203125" style="1" customWidth="1"/>
    <col min="5366" max="5366" width="17.88671875" style="1" bestFit="1" customWidth="1"/>
    <col min="5367" max="5367" width="16.109375" style="1" bestFit="1" customWidth="1"/>
    <col min="5368" max="5368" width="8.88671875" style="1"/>
    <col min="5369" max="5369" width="19.5546875" style="1" bestFit="1" customWidth="1"/>
    <col min="5370" max="5370" width="8.6640625" style="1" bestFit="1" customWidth="1"/>
    <col min="5371" max="5371" width="8.88671875" style="1"/>
    <col min="5372" max="5372" width="19.5546875" style="1" customWidth="1"/>
    <col min="5373" max="5598" width="8.88671875" style="1"/>
    <col min="5599" max="5616" width="0" style="1" hidden="1" customWidth="1"/>
    <col min="5617" max="5617" width="8.88671875" style="1"/>
    <col min="5618" max="5618" width="25.5546875" style="1" bestFit="1" customWidth="1"/>
    <col min="5619" max="5619" width="8.88671875" style="1"/>
    <col min="5620" max="5620" width="10" style="1" customWidth="1"/>
    <col min="5621" max="5621" width="11.33203125" style="1" customWidth="1"/>
    <col min="5622" max="5622" width="17.88671875" style="1" bestFit="1" customWidth="1"/>
    <col min="5623" max="5623" width="16.109375" style="1" bestFit="1" customWidth="1"/>
    <col min="5624" max="5624" width="8.88671875" style="1"/>
    <col min="5625" max="5625" width="19.5546875" style="1" bestFit="1" customWidth="1"/>
    <col min="5626" max="5626" width="8.6640625" style="1" bestFit="1" customWidth="1"/>
    <col min="5627" max="5627" width="8.88671875" style="1"/>
    <col min="5628" max="5628" width="19.5546875" style="1" customWidth="1"/>
    <col min="5629" max="5854" width="8.88671875" style="1"/>
    <col min="5855" max="5872" width="0" style="1" hidden="1" customWidth="1"/>
    <col min="5873" max="5873" width="8.88671875" style="1"/>
    <col min="5874" max="5874" width="25.5546875" style="1" bestFit="1" customWidth="1"/>
    <col min="5875" max="5875" width="8.88671875" style="1"/>
    <col min="5876" max="5876" width="10" style="1" customWidth="1"/>
    <col min="5877" max="5877" width="11.33203125" style="1" customWidth="1"/>
    <col min="5878" max="5878" width="17.88671875" style="1" bestFit="1" customWidth="1"/>
    <col min="5879" max="5879" width="16.109375" style="1" bestFit="1" customWidth="1"/>
    <col min="5880" max="5880" width="8.88671875" style="1"/>
    <col min="5881" max="5881" width="19.5546875" style="1" bestFit="1" customWidth="1"/>
    <col min="5882" max="5882" width="8.6640625" style="1" bestFit="1" customWidth="1"/>
    <col min="5883" max="5883" width="8.88671875" style="1"/>
    <col min="5884" max="5884" width="19.5546875" style="1" customWidth="1"/>
    <col min="5885" max="6110" width="8.88671875" style="1"/>
    <col min="6111" max="6128" width="0" style="1" hidden="1" customWidth="1"/>
    <col min="6129" max="6129" width="8.88671875" style="1"/>
    <col min="6130" max="6130" width="25.5546875" style="1" bestFit="1" customWidth="1"/>
    <col min="6131" max="6131" width="8.88671875" style="1"/>
    <col min="6132" max="6132" width="10" style="1" customWidth="1"/>
    <col min="6133" max="6133" width="11.33203125" style="1" customWidth="1"/>
    <col min="6134" max="6134" width="17.88671875" style="1" bestFit="1" customWidth="1"/>
    <col min="6135" max="6135" width="16.109375" style="1" bestFit="1" customWidth="1"/>
    <col min="6136" max="6136" width="8.88671875" style="1"/>
    <col min="6137" max="6137" width="19.5546875" style="1" bestFit="1" customWidth="1"/>
    <col min="6138" max="6138" width="8.6640625" style="1" bestFit="1" customWidth="1"/>
    <col min="6139" max="6139" width="8.88671875" style="1"/>
    <col min="6140" max="6140" width="19.5546875" style="1" customWidth="1"/>
    <col min="6141" max="6366" width="8.88671875" style="1"/>
    <col min="6367" max="6384" width="0" style="1" hidden="1" customWidth="1"/>
    <col min="6385" max="6385" width="8.88671875" style="1"/>
    <col min="6386" max="6386" width="25.5546875" style="1" bestFit="1" customWidth="1"/>
    <col min="6387" max="6387" width="8.88671875" style="1"/>
    <col min="6388" max="6388" width="10" style="1" customWidth="1"/>
    <col min="6389" max="6389" width="11.33203125" style="1" customWidth="1"/>
    <col min="6390" max="6390" width="17.88671875" style="1" bestFit="1" customWidth="1"/>
    <col min="6391" max="6391" width="16.109375" style="1" bestFit="1" customWidth="1"/>
    <col min="6392" max="6392" width="8.88671875" style="1"/>
    <col min="6393" max="6393" width="19.5546875" style="1" bestFit="1" customWidth="1"/>
    <col min="6394" max="6394" width="8.6640625" style="1" bestFit="1" customWidth="1"/>
    <col min="6395" max="6395" width="8.88671875" style="1"/>
    <col min="6396" max="6396" width="19.5546875" style="1" customWidth="1"/>
    <col min="6397" max="6622" width="8.88671875" style="1"/>
    <col min="6623" max="6640" width="0" style="1" hidden="1" customWidth="1"/>
    <col min="6641" max="6641" width="8.88671875" style="1"/>
    <col min="6642" max="6642" width="25.5546875" style="1" bestFit="1" customWidth="1"/>
    <col min="6643" max="6643" width="8.88671875" style="1"/>
    <col min="6644" max="6644" width="10" style="1" customWidth="1"/>
    <col min="6645" max="6645" width="11.33203125" style="1" customWidth="1"/>
    <col min="6646" max="6646" width="17.88671875" style="1" bestFit="1" customWidth="1"/>
    <col min="6647" max="6647" width="16.109375" style="1" bestFit="1" customWidth="1"/>
    <col min="6648" max="6648" width="8.88671875" style="1"/>
    <col min="6649" max="6649" width="19.5546875" style="1" bestFit="1" customWidth="1"/>
    <col min="6650" max="6650" width="8.6640625" style="1" bestFit="1" customWidth="1"/>
    <col min="6651" max="6651" width="8.88671875" style="1"/>
    <col min="6652" max="6652" width="19.5546875" style="1" customWidth="1"/>
    <col min="6653" max="6878" width="8.88671875" style="1"/>
    <col min="6879" max="6896" width="0" style="1" hidden="1" customWidth="1"/>
    <col min="6897" max="6897" width="8.88671875" style="1"/>
    <col min="6898" max="6898" width="25.5546875" style="1" bestFit="1" customWidth="1"/>
    <col min="6899" max="6899" width="8.88671875" style="1"/>
    <col min="6900" max="6900" width="10" style="1" customWidth="1"/>
    <col min="6901" max="6901" width="11.33203125" style="1" customWidth="1"/>
    <col min="6902" max="6902" width="17.88671875" style="1" bestFit="1" customWidth="1"/>
    <col min="6903" max="6903" width="16.109375" style="1" bestFit="1" customWidth="1"/>
    <col min="6904" max="6904" width="8.88671875" style="1"/>
    <col min="6905" max="6905" width="19.5546875" style="1" bestFit="1" customWidth="1"/>
    <col min="6906" max="6906" width="8.6640625" style="1" bestFit="1" customWidth="1"/>
    <col min="6907" max="6907" width="8.88671875" style="1"/>
    <col min="6908" max="6908" width="19.5546875" style="1" customWidth="1"/>
    <col min="6909" max="7134" width="8.88671875" style="1"/>
    <col min="7135" max="7152" width="0" style="1" hidden="1" customWidth="1"/>
    <col min="7153" max="7153" width="8.88671875" style="1"/>
    <col min="7154" max="7154" width="25.5546875" style="1" bestFit="1" customWidth="1"/>
    <col min="7155" max="7155" width="8.88671875" style="1"/>
    <col min="7156" max="7156" width="10" style="1" customWidth="1"/>
    <col min="7157" max="7157" width="11.33203125" style="1" customWidth="1"/>
    <col min="7158" max="7158" width="17.88671875" style="1" bestFit="1" customWidth="1"/>
    <col min="7159" max="7159" width="16.109375" style="1" bestFit="1" customWidth="1"/>
    <col min="7160" max="7160" width="8.88671875" style="1"/>
    <col min="7161" max="7161" width="19.5546875" style="1" bestFit="1" customWidth="1"/>
    <col min="7162" max="7162" width="8.6640625" style="1" bestFit="1" customWidth="1"/>
    <col min="7163" max="7163" width="8.88671875" style="1"/>
    <col min="7164" max="7164" width="19.5546875" style="1" customWidth="1"/>
    <col min="7165" max="7390" width="8.88671875" style="1"/>
    <col min="7391" max="7408" width="0" style="1" hidden="1" customWidth="1"/>
    <col min="7409" max="7409" width="8.88671875" style="1"/>
    <col min="7410" max="7410" width="25.5546875" style="1" bestFit="1" customWidth="1"/>
    <col min="7411" max="7411" width="8.88671875" style="1"/>
    <col min="7412" max="7412" width="10" style="1" customWidth="1"/>
    <col min="7413" max="7413" width="11.33203125" style="1" customWidth="1"/>
    <col min="7414" max="7414" width="17.88671875" style="1" bestFit="1" customWidth="1"/>
    <col min="7415" max="7415" width="16.109375" style="1" bestFit="1" customWidth="1"/>
    <col min="7416" max="7416" width="8.88671875" style="1"/>
    <col min="7417" max="7417" width="19.5546875" style="1" bestFit="1" customWidth="1"/>
    <col min="7418" max="7418" width="8.6640625" style="1" bestFit="1" customWidth="1"/>
    <col min="7419" max="7419" width="8.88671875" style="1"/>
    <col min="7420" max="7420" width="19.5546875" style="1" customWidth="1"/>
    <col min="7421" max="7646" width="8.88671875" style="1"/>
    <col min="7647" max="7664" width="0" style="1" hidden="1" customWidth="1"/>
    <col min="7665" max="7665" width="8.88671875" style="1"/>
    <col min="7666" max="7666" width="25.5546875" style="1" bestFit="1" customWidth="1"/>
    <col min="7667" max="7667" width="8.88671875" style="1"/>
    <col min="7668" max="7668" width="10" style="1" customWidth="1"/>
    <col min="7669" max="7669" width="11.33203125" style="1" customWidth="1"/>
    <col min="7670" max="7670" width="17.88671875" style="1" bestFit="1" customWidth="1"/>
    <col min="7671" max="7671" width="16.109375" style="1" bestFit="1" customWidth="1"/>
    <col min="7672" max="7672" width="8.88671875" style="1"/>
    <col min="7673" max="7673" width="19.5546875" style="1" bestFit="1" customWidth="1"/>
    <col min="7674" max="7674" width="8.6640625" style="1" bestFit="1" customWidth="1"/>
    <col min="7675" max="7675" width="8.88671875" style="1"/>
    <col min="7676" max="7676" width="19.5546875" style="1" customWidth="1"/>
    <col min="7677" max="7902" width="8.88671875" style="1"/>
    <col min="7903" max="7920" width="0" style="1" hidden="1" customWidth="1"/>
    <col min="7921" max="7921" width="8.88671875" style="1"/>
    <col min="7922" max="7922" width="25.5546875" style="1" bestFit="1" customWidth="1"/>
    <col min="7923" max="7923" width="8.88671875" style="1"/>
    <col min="7924" max="7924" width="10" style="1" customWidth="1"/>
    <col min="7925" max="7925" width="11.33203125" style="1" customWidth="1"/>
    <col min="7926" max="7926" width="17.88671875" style="1" bestFit="1" customWidth="1"/>
    <col min="7927" max="7927" width="16.109375" style="1" bestFit="1" customWidth="1"/>
    <col min="7928" max="7928" width="8.88671875" style="1"/>
    <col min="7929" max="7929" width="19.5546875" style="1" bestFit="1" customWidth="1"/>
    <col min="7930" max="7930" width="8.6640625" style="1" bestFit="1" customWidth="1"/>
    <col min="7931" max="7931" width="8.88671875" style="1"/>
    <col min="7932" max="7932" width="19.5546875" style="1" customWidth="1"/>
    <col min="7933" max="8158" width="8.88671875" style="1"/>
    <col min="8159" max="8176" width="0" style="1" hidden="1" customWidth="1"/>
    <col min="8177" max="8177" width="8.88671875" style="1"/>
    <col min="8178" max="8178" width="25.5546875" style="1" bestFit="1" customWidth="1"/>
    <col min="8179" max="8179" width="8.88671875" style="1"/>
    <col min="8180" max="8180" width="10" style="1" customWidth="1"/>
    <col min="8181" max="8181" width="11.33203125" style="1" customWidth="1"/>
    <col min="8182" max="8182" width="17.88671875" style="1" bestFit="1" customWidth="1"/>
    <col min="8183" max="8183" width="16.109375" style="1" bestFit="1" customWidth="1"/>
    <col min="8184" max="8184" width="8.88671875" style="1"/>
    <col min="8185" max="8185" width="19.5546875" style="1" bestFit="1" customWidth="1"/>
    <col min="8186" max="8186" width="8.6640625" style="1" bestFit="1" customWidth="1"/>
    <col min="8187" max="8187" width="8.88671875" style="1"/>
    <col min="8188" max="8188" width="19.5546875" style="1" customWidth="1"/>
    <col min="8189" max="8414" width="8.88671875" style="1"/>
    <col min="8415" max="8432" width="0" style="1" hidden="1" customWidth="1"/>
    <col min="8433" max="8433" width="8.88671875" style="1"/>
    <col min="8434" max="8434" width="25.5546875" style="1" bestFit="1" customWidth="1"/>
    <col min="8435" max="8435" width="8.88671875" style="1"/>
    <col min="8436" max="8436" width="10" style="1" customWidth="1"/>
    <col min="8437" max="8437" width="11.33203125" style="1" customWidth="1"/>
    <col min="8438" max="8438" width="17.88671875" style="1" bestFit="1" customWidth="1"/>
    <col min="8439" max="8439" width="16.109375" style="1" bestFit="1" customWidth="1"/>
    <col min="8440" max="8440" width="8.88671875" style="1"/>
    <col min="8441" max="8441" width="19.5546875" style="1" bestFit="1" customWidth="1"/>
    <col min="8442" max="8442" width="8.6640625" style="1" bestFit="1" customWidth="1"/>
    <col min="8443" max="8443" width="8.88671875" style="1"/>
    <col min="8444" max="8444" width="19.5546875" style="1" customWidth="1"/>
    <col min="8445" max="8670" width="8.88671875" style="1"/>
    <col min="8671" max="8688" width="0" style="1" hidden="1" customWidth="1"/>
    <col min="8689" max="8689" width="8.88671875" style="1"/>
    <col min="8690" max="8690" width="25.5546875" style="1" bestFit="1" customWidth="1"/>
    <col min="8691" max="8691" width="8.88671875" style="1"/>
    <col min="8692" max="8692" width="10" style="1" customWidth="1"/>
    <col min="8693" max="8693" width="11.33203125" style="1" customWidth="1"/>
    <col min="8694" max="8694" width="17.88671875" style="1" bestFit="1" customWidth="1"/>
    <col min="8695" max="8695" width="16.109375" style="1" bestFit="1" customWidth="1"/>
    <col min="8696" max="8696" width="8.88671875" style="1"/>
    <col min="8697" max="8697" width="19.5546875" style="1" bestFit="1" customWidth="1"/>
    <col min="8698" max="8698" width="8.6640625" style="1" bestFit="1" customWidth="1"/>
    <col min="8699" max="8699" width="8.88671875" style="1"/>
    <col min="8700" max="8700" width="19.5546875" style="1" customWidth="1"/>
    <col min="8701" max="8926" width="8.88671875" style="1"/>
    <col min="8927" max="8944" width="0" style="1" hidden="1" customWidth="1"/>
    <col min="8945" max="8945" width="8.88671875" style="1"/>
    <col min="8946" max="8946" width="25.5546875" style="1" bestFit="1" customWidth="1"/>
    <col min="8947" max="8947" width="8.88671875" style="1"/>
    <col min="8948" max="8948" width="10" style="1" customWidth="1"/>
    <col min="8949" max="8949" width="11.33203125" style="1" customWidth="1"/>
    <col min="8950" max="8950" width="17.88671875" style="1" bestFit="1" customWidth="1"/>
    <col min="8951" max="8951" width="16.109375" style="1" bestFit="1" customWidth="1"/>
    <col min="8952" max="8952" width="8.88671875" style="1"/>
    <col min="8953" max="8953" width="19.5546875" style="1" bestFit="1" customWidth="1"/>
    <col min="8954" max="8954" width="8.6640625" style="1" bestFit="1" customWidth="1"/>
    <col min="8955" max="8955" width="8.88671875" style="1"/>
    <col min="8956" max="8956" width="19.5546875" style="1" customWidth="1"/>
    <col min="8957" max="9182" width="8.88671875" style="1"/>
    <col min="9183" max="9200" width="0" style="1" hidden="1" customWidth="1"/>
    <col min="9201" max="9201" width="8.88671875" style="1"/>
    <col min="9202" max="9202" width="25.5546875" style="1" bestFit="1" customWidth="1"/>
    <col min="9203" max="9203" width="8.88671875" style="1"/>
    <col min="9204" max="9204" width="10" style="1" customWidth="1"/>
    <col min="9205" max="9205" width="11.33203125" style="1" customWidth="1"/>
    <col min="9206" max="9206" width="17.88671875" style="1" bestFit="1" customWidth="1"/>
    <col min="9207" max="9207" width="16.109375" style="1" bestFit="1" customWidth="1"/>
    <col min="9208" max="9208" width="8.88671875" style="1"/>
    <col min="9209" max="9209" width="19.5546875" style="1" bestFit="1" customWidth="1"/>
    <col min="9210" max="9210" width="8.6640625" style="1" bestFit="1" customWidth="1"/>
    <col min="9211" max="9211" width="8.88671875" style="1"/>
    <col min="9212" max="9212" width="19.5546875" style="1" customWidth="1"/>
    <col min="9213" max="9438" width="8.88671875" style="1"/>
    <col min="9439" max="9456" width="0" style="1" hidden="1" customWidth="1"/>
    <col min="9457" max="9457" width="8.88671875" style="1"/>
    <col min="9458" max="9458" width="25.5546875" style="1" bestFit="1" customWidth="1"/>
    <col min="9459" max="9459" width="8.88671875" style="1"/>
    <col min="9460" max="9460" width="10" style="1" customWidth="1"/>
    <col min="9461" max="9461" width="11.33203125" style="1" customWidth="1"/>
    <col min="9462" max="9462" width="17.88671875" style="1" bestFit="1" customWidth="1"/>
    <col min="9463" max="9463" width="16.109375" style="1" bestFit="1" customWidth="1"/>
    <col min="9464" max="9464" width="8.88671875" style="1"/>
    <col min="9465" max="9465" width="19.5546875" style="1" bestFit="1" customWidth="1"/>
    <col min="9466" max="9466" width="8.6640625" style="1" bestFit="1" customWidth="1"/>
    <col min="9467" max="9467" width="8.88671875" style="1"/>
    <col min="9468" max="9468" width="19.5546875" style="1" customWidth="1"/>
    <col min="9469" max="9694" width="8.88671875" style="1"/>
    <col min="9695" max="9712" width="0" style="1" hidden="1" customWidth="1"/>
    <col min="9713" max="9713" width="8.88671875" style="1"/>
    <col min="9714" max="9714" width="25.5546875" style="1" bestFit="1" customWidth="1"/>
    <col min="9715" max="9715" width="8.88671875" style="1"/>
    <col min="9716" max="9716" width="10" style="1" customWidth="1"/>
    <col min="9717" max="9717" width="11.33203125" style="1" customWidth="1"/>
    <col min="9718" max="9718" width="17.88671875" style="1" bestFit="1" customWidth="1"/>
    <col min="9719" max="9719" width="16.109375" style="1" bestFit="1" customWidth="1"/>
    <col min="9720" max="9720" width="8.88671875" style="1"/>
    <col min="9721" max="9721" width="19.5546875" style="1" bestFit="1" customWidth="1"/>
    <col min="9722" max="9722" width="8.6640625" style="1" bestFit="1" customWidth="1"/>
    <col min="9723" max="9723" width="8.88671875" style="1"/>
    <col min="9724" max="9724" width="19.5546875" style="1" customWidth="1"/>
    <col min="9725" max="9950" width="8.88671875" style="1"/>
    <col min="9951" max="9968" width="0" style="1" hidden="1" customWidth="1"/>
    <col min="9969" max="9969" width="8.88671875" style="1"/>
    <col min="9970" max="9970" width="25.5546875" style="1" bestFit="1" customWidth="1"/>
    <col min="9971" max="9971" width="8.88671875" style="1"/>
    <col min="9972" max="9972" width="10" style="1" customWidth="1"/>
    <col min="9973" max="9973" width="11.33203125" style="1" customWidth="1"/>
    <col min="9974" max="9974" width="17.88671875" style="1" bestFit="1" customWidth="1"/>
    <col min="9975" max="9975" width="16.109375" style="1" bestFit="1" customWidth="1"/>
    <col min="9976" max="9976" width="8.88671875" style="1"/>
    <col min="9977" max="9977" width="19.5546875" style="1" bestFit="1" customWidth="1"/>
    <col min="9978" max="9978" width="8.6640625" style="1" bestFit="1" customWidth="1"/>
    <col min="9979" max="9979" width="8.88671875" style="1"/>
    <col min="9980" max="9980" width="19.5546875" style="1" customWidth="1"/>
    <col min="9981" max="10206" width="8.88671875" style="1"/>
    <col min="10207" max="10224" width="0" style="1" hidden="1" customWidth="1"/>
    <col min="10225" max="10225" width="8.88671875" style="1"/>
    <col min="10226" max="10226" width="25.5546875" style="1" bestFit="1" customWidth="1"/>
    <col min="10227" max="10227" width="8.88671875" style="1"/>
    <col min="10228" max="10228" width="10" style="1" customWidth="1"/>
    <col min="10229" max="10229" width="11.33203125" style="1" customWidth="1"/>
    <col min="10230" max="10230" width="17.88671875" style="1" bestFit="1" customWidth="1"/>
    <col min="10231" max="10231" width="16.109375" style="1" bestFit="1" customWidth="1"/>
    <col min="10232" max="10232" width="8.88671875" style="1"/>
    <col min="10233" max="10233" width="19.5546875" style="1" bestFit="1" customWidth="1"/>
    <col min="10234" max="10234" width="8.6640625" style="1" bestFit="1" customWidth="1"/>
    <col min="10235" max="10235" width="8.88671875" style="1"/>
    <col min="10236" max="10236" width="19.5546875" style="1" customWidth="1"/>
    <col min="10237" max="10462" width="8.88671875" style="1"/>
    <col min="10463" max="10480" width="0" style="1" hidden="1" customWidth="1"/>
    <col min="10481" max="10481" width="8.88671875" style="1"/>
    <col min="10482" max="10482" width="25.5546875" style="1" bestFit="1" customWidth="1"/>
    <col min="10483" max="10483" width="8.88671875" style="1"/>
    <col min="10484" max="10484" width="10" style="1" customWidth="1"/>
    <col min="10485" max="10485" width="11.33203125" style="1" customWidth="1"/>
    <col min="10486" max="10486" width="17.88671875" style="1" bestFit="1" customWidth="1"/>
    <col min="10487" max="10487" width="16.109375" style="1" bestFit="1" customWidth="1"/>
    <col min="10488" max="10488" width="8.88671875" style="1"/>
    <col min="10489" max="10489" width="19.5546875" style="1" bestFit="1" customWidth="1"/>
    <col min="10490" max="10490" width="8.6640625" style="1" bestFit="1" customWidth="1"/>
    <col min="10491" max="10491" width="8.88671875" style="1"/>
    <col min="10492" max="10492" width="19.5546875" style="1" customWidth="1"/>
    <col min="10493" max="10718" width="8.88671875" style="1"/>
    <col min="10719" max="10736" width="0" style="1" hidden="1" customWidth="1"/>
    <col min="10737" max="10737" width="8.88671875" style="1"/>
    <col min="10738" max="10738" width="25.5546875" style="1" bestFit="1" customWidth="1"/>
    <col min="10739" max="10739" width="8.88671875" style="1"/>
    <col min="10740" max="10740" width="10" style="1" customWidth="1"/>
    <col min="10741" max="10741" width="11.33203125" style="1" customWidth="1"/>
    <col min="10742" max="10742" width="17.88671875" style="1" bestFit="1" customWidth="1"/>
    <col min="10743" max="10743" width="16.109375" style="1" bestFit="1" customWidth="1"/>
    <col min="10744" max="10744" width="8.88671875" style="1"/>
    <col min="10745" max="10745" width="19.5546875" style="1" bestFit="1" customWidth="1"/>
    <col min="10746" max="10746" width="8.6640625" style="1" bestFit="1" customWidth="1"/>
    <col min="10747" max="10747" width="8.88671875" style="1"/>
    <col min="10748" max="10748" width="19.5546875" style="1" customWidth="1"/>
    <col min="10749" max="10974" width="8.88671875" style="1"/>
    <col min="10975" max="10992" width="0" style="1" hidden="1" customWidth="1"/>
    <col min="10993" max="10993" width="8.88671875" style="1"/>
    <col min="10994" max="10994" width="25.5546875" style="1" bestFit="1" customWidth="1"/>
    <col min="10995" max="10995" width="8.88671875" style="1"/>
    <col min="10996" max="10996" width="10" style="1" customWidth="1"/>
    <col min="10997" max="10997" width="11.33203125" style="1" customWidth="1"/>
    <col min="10998" max="10998" width="17.88671875" style="1" bestFit="1" customWidth="1"/>
    <col min="10999" max="10999" width="16.109375" style="1" bestFit="1" customWidth="1"/>
    <col min="11000" max="11000" width="8.88671875" style="1"/>
    <col min="11001" max="11001" width="19.5546875" style="1" bestFit="1" customWidth="1"/>
    <col min="11002" max="11002" width="8.6640625" style="1" bestFit="1" customWidth="1"/>
    <col min="11003" max="11003" width="8.88671875" style="1"/>
    <col min="11004" max="11004" width="19.5546875" style="1" customWidth="1"/>
    <col min="11005" max="11230" width="8.88671875" style="1"/>
    <col min="11231" max="11248" width="0" style="1" hidden="1" customWidth="1"/>
    <col min="11249" max="11249" width="8.88671875" style="1"/>
    <col min="11250" max="11250" width="25.5546875" style="1" bestFit="1" customWidth="1"/>
    <col min="11251" max="11251" width="8.88671875" style="1"/>
    <col min="11252" max="11252" width="10" style="1" customWidth="1"/>
    <col min="11253" max="11253" width="11.33203125" style="1" customWidth="1"/>
    <col min="11254" max="11254" width="17.88671875" style="1" bestFit="1" customWidth="1"/>
    <col min="11255" max="11255" width="16.109375" style="1" bestFit="1" customWidth="1"/>
    <col min="11256" max="11256" width="8.88671875" style="1"/>
    <col min="11257" max="11257" width="19.5546875" style="1" bestFit="1" customWidth="1"/>
    <col min="11258" max="11258" width="8.6640625" style="1" bestFit="1" customWidth="1"/>
    <col min="11259" max="11259" width="8.88671875" style="1"/>
    <col min="11260" max="11260" width="19.5546875" style="1" customWidth="1"/>
    <col min="11261" max="11486" width="8.88671875" style="1"/>
    <col min="11487" max="11504" width="0" style="1" hidden="1" customWidth="1"/>
    <col min="11505" max="11505" width="8.88671875" style="1"/>
    <col min="11506" max="11506" width="25.5546875" style="1" bestFit="1" customWidth="1"/>
    <col min="11507" max="11507" width="8.88671875" style="1"/>
    <col min="11508" max="11508" width="10" style="1" customWidth="1"/>
    <col min="11509" max="11509" width="11.33203125" style="1" customWidth="1"/>
    <col min="11510" max="11510" width="17.88671875" style="1" bestFit="1" customWidth="1"/>
    <col min="11511" max="11511" width="16.109375" style="1" bestFit="1" customWidth="1"/>
    <col min="11512" max="11512" width="8.88671875" style="1"/>
    <col min="11513" max="11513" width="19.5546875" style="1" bestFit="1" customWidth="1"/>
    <col min="11514" max="11514" width="8.6640625" style="1" bestFit="1" customWidth="1"/>
    <col min="11515" max="11515" width="8.88671875" style="1"/>
    <col min="11516" max="11516" width="19.5546875" style="1" customWidth="1"/>
    <col min="11517" max="11742" width="8.88671875" style="1"/>
    <col min="11743" max="11760" width="0" style="1" hidden="1" customWidth="1"/>
    <col min="11761" max="11761" width="8.88671875" style="1"/>
    <col min="11762" max="11762" width="25.5546875" style="1" bestFit="1" customWidth="1"/>
    <col min="11763" max="11763" width="8.88671875" style="1"/>
    <col min="11764" max="11764" width="10" style="1" customWidth="1"/>
    <col min="11765" max="11765" width="11.33203125" style="1" customWidth="1"/>
    <col min="11766" max="11766" width="17.88671875" style="1" bestFit="1" customWidth="1"/>
    <col min="11767" max="11767" width="16.109375" style="1" bestFit="1" customWidth="1"/>
    <col min="11768" max="11768" width="8.88671875" style="1"/>
    <col min="11769" max="11769" width="19.5546875" style="1" bestFit="1" customWidth="1"/>
    <col min="11770" max="11770" width="8.6640625" style="1" bestFit="1" customWidth="1"/>
    <col min="11771" max="11771" width="8.88671875" style="1"/>
    <col min="11772" max="11772" width="19.5546875" style="1" customWidth="1"/>
    <col min="11773" max="11998" width="8.88671875" style="1"/>
    <col min="11999" max="12016" width="0" style="1" hidden="1" customWidth="1"/>
    <col min="12017" max="12017" width="8.88671875" style="1"/>
    <col min="12018" max="12018" width="25.5546875" style="1" bestFit="1" customWidth="1"/>
    <col min="12019" max="12019" width="8.88671875" style="1"/>
    <col min="12020" max="12020" width="10" style="1" customWidth="1"/>
    <col min="12021" max="12021" width="11.33203125" style="1" customWidth="1"/>
    <col min="12022" max="12022" width="17.88671875" style="1" bestFit="1" customWidth="1"/>
    <col min="12023" max="12023" width="16.109375" style="1" bestFit="1" customWidth="1"/>
    <col min="12024" max="12024" width="8.88671875" style="1"/>
    <col min="12025" max="12025" width="19.5546875" style="1" bestFit="1" customWidth="1"/>
    <col min="12026" max="12026" width="8.6640625" style="1" bestFit="1" customWidth="1"/>
    <col min="12027" max="12027" width="8.88671875" style="1"/>
    <col min="12028" max="12028" width="19.5546875" style="1" customWidth="1"/>
    <col min="12029" max="12254" width="8.88671875" style="1"/>
    <col min="12255" max="12272" width="0" style="1" hidden="1" customWidth="1"/>
    <col min="12273" max="12273" width="8.88671875" style="1"/>
    <col min="12274" max="12274" width="25.5546875" style="1" bestFit="1" customWidth="1"/>
    <col min="12275" max="12275" width="8.88671875" style="1"/>
    <col min="12276" max="12276" width="10" style="1" customWidth="1"/>
    <col min="12277" max="12277" width="11.33203125" style="1" customWidth="1"/>
    <col min="12278" max="12278" width="17.88671875" style="1" bestFit="1" customWidth="1"/>
    <col min="12279" max="12279" width="16.109375" style="1" bestFit="1" customWidth="1"/>
    <col min="12280" max="12280" width="8.88671875" style="1"/>
    <col min="12281" max="12281" width="19.5546875" style="1" bestFit="1" customWidth="1"/>
    <col min="12282" max="12282" width="8.6640625" style="1" bestFit="1" customWidth="1"/>
    <col min="12283" max="12283" width="8.88671875" style="1"/>
    <col min="12284" max="12284" width="19.5546875" style="1" customWidth="1"/>
    <col min="12285" max="12510" width="8.88671875" style="1"/>
    <col min="12511" max="12528" width="0" style="1" hidden="1" customWidth="1"/>
    <col min="12529" max="12529" width="8.88671875" style="1"/>
    <col min="12530" max="12530" width="25.5546875" style="1" bestFit="1" customWidth="1"/>
    <col min="12531" max="12531" width="8.88671875" style="1"/>
    <col min="12532" max="12532" width="10" style="1" customWidth="1"/>
    <col min="12533" max="12533" width="11.33203125" style="1" customWidth="1"/>
    <col min="12534" max="12534" width="17.88671875" style="1" bestFit="1" customWidth="1"/>
    <col min="12535" max="12535" width="16.109375" style="1" bestFit="1" customWidth="1"/>
    <col min="12536" max="12536" width="8.88671875" style="1"/>
    <col min="12537" max="12537" width="19.5546875" style="1" bestFit="1" customWidth="1"/>
    <col min="12538" max="12538" width="8.6640625" style="1" bestFit="1" customWidth="1"/>
    <col min="12539" max="12539" width="8.88671875" style="1"/>
    <col min="12540" max="12540" width="19.5546875" style="1" customWidth="1"/>
    <col min="12541" max="12766" width="8.88671875" style="1"/>
    <col min="12767" max="12784" width="0" style="1" hidden="1" customWidth="1"/>
    <col min="12785" max="12785" width="8.88671875" style="1"/>
    <col min="12786" max="12786" width="25.5546875" style="1" bestFit="1" customWidth="1"/>
    <col min="12787" max="12787" width="8.88671875" style="1"/>
    <col min="12788" max="12788" width="10" style="1" customWidth="1"/>
    <col min="12789" max="12789" width="11.33203125" style="1" customWidth="1"/>
    <col min="12790" max="12790" width="17.88671875" style="1" bestFit="1" customWidth="1"/>
    <col min="12791" max="12791" width="16.109375" style="1" bestFit="1" customWidth="1"/>
    <col min="12792" max="12792" width="8.88671875" style="1"/>
    <col min="12793" max="12793" width="19.5546875" style="1" bestFit="1" customWidth="1"/>
    <col min="12794" max="12794" width="8.6640625" style="1" bestFit="1" customWidth="1"/>
    <col min="12795" max="12795" width="8.88671875" style="1"/>
    <col min="12796" max="12796" width="19.5546875" style="1" customWidth="1"/>
    <col min="12797" max="13022" width="8.88671875" style="1"/>
    <col min="13023" max="13040" width="0" style="1" hidden="1" customWidth="1"/>
    <col min="13041" max="13041" width="8.88671875" style="1"/>
    <col min="13042" max="13042" width="25.5546875" style="1" bestFit="1" customWidth="1"/>
    <col min="13043" max="13043" width="8.88671875" style="1"/>
    <col min="13044" max="13044" width="10" style="1" customWidth="1"/>
    <col min="13045" max="13045" width="11.33203125" style="1" customWidth="1"/>
    <col min="13046" max="13046" width="17.88671875" style="1" bestFit="1" customWidth="1"/>
    <col min="13047" max="13047" width="16.109375" style="1" bestFit="1" customWidth="1"/>
    <col min="13048" max="13048" width="8.88671875" style="1"/>
    <col min="13049" max="13049" width="19.5546875" style="1" bestFit="1" customWidth="1"/>
    <col min="13050" max="13050" width="8.6640625" style="1" bestFit="1" customWidth="1"/>
    <col min="13051" max="13051" width="8.88671875" style="1"/>
    <col min="13052" max="13052" width="19.5546875" style="1" customWidth="1"/>
    <col min="13053" max="13278" width="8.88671875" style="1"/>
    <col min="13279" max="13296" width="0" style="1" hidden="1" customWidth="1"/>
    <col min="13297" max="13297" width="8.88671875" style="1"/>
    <col min="13298" max="13298" width="25.5546875" style="1" bestFit="1" customWidth="1"/>
    <col min="13299" max="13299" width="8.88671875" style="1"/>
    <col min="13300" max="13300" width="10" style="1" customWidth="1"/>
    <col min="13301" max="13301" width="11.33203125" style="1" customWidth="1"/>
    <col min="13302" max="13302" width="17.88671875" style="1" bestFit="1" customWidth="1"/>
    <col min="13303" max="13303" width="16.109375" style="1" bestFit="1" customWidth="1"/>
    <col min="13304" max="13304" width="8.88671875" style="1"/>
    <col min="13305" max="13305" width="19.5546875" style="1" bestFit="1" customWidth="1"/>
    <col min="13306" max="13306" width="8.6640625" style="1" bestFit="1" customWidth="1"/>
    <col min="13307" max="13307" width="8.88671875" style="1"/>
    <col min="13308" max="13308" width="19.5546875" style="1" customWidth="1"/>
    <col min="13309" max="13534" width="8.88671875" style="1"/>
    <col min="13535" max="13552" width="0" style="1" hidden="1" customWidth="1"/>
    <col min="13553" max="13553" width="8.88671875" style="1"/>
    <col min="13554" max="13554" width="25.5546875" style="1" bestFit="1" customWidth="1"/>
    <col min="13555" max="13555" width="8.88671875" style="1"/>
    <col min="13556" max="13556" width="10" style="1" customWidth="1"/>
    <col min="13557" max="13557" width="11.33203125" style="1" customWidth="1"/>
    <col min="13558" max="13558" width="17.88671875" style="1" bestFit="1" customWidth="1"/>
    <col min="13559" max="13559" width="16.109375" style="1" bestFit="1" customWidth="1"/>
    <col min="13560" max="13560" width="8.88671875" style="1"/>
    <col min="13561" max="13561" width="19.5546875" style="1" bestFit="1" customWidth="1"/>
    <col min="13562" max="13562" width="8.6640625" style="1" bestFit="1" customWidth="1"/>
    <col min="13563" max="13563" width="8.88671875" style="1"/>
    <col min="13564" max="13564" width="19.5546875" style="1" customWidth="1"/>
    <col min="13565" max="13790" width="8.88671875" style="1"/>
    <col min="13791" max="13808" width="0" style="1" hidden="1" customWidth="1"/>
    <col min="13809" max="13809" width="8.88671875" style="1"/>
    <col min="13810" max="13810" width="25.5546875" style="1" bestFit="1" customWidth="1"/>
    <col min="13811" max="13811" width="8.88671875" style="1"/>
    <col min="13812" max="13812" width="10" style="1" customWidth="1"/>
    <col min="13813" max="13813" width="11.33203125" style="1" customWidth="1"/>
    <col min="13814" max="13814" width="17.88671875" style="1" bestFit="1" customWidth="1"/>
    <col min="13815" max="13815" width="16.109375" style="1" bestFit="1" customWidth="1"/>
    <col min="13816" max="13816" width="8.88671875" style="1"/>
    <col min="13817" max="13817" width="19.5546875" style="1" bestFit="1" customWidth="1"/>
    <col min="13818" max="13818" width="8.6640625" style="1" bestFit="1" customWidth="1"/>
    <col min="13819" max="13819" width="8.88671875" style="1"/>
    <col min="13820" max="13820" width="19.5546875" style="1" customWidth="1"/>
    <col min="13821" max="14046" width="8.88671875" style="1"/>
    <col min="14047" max="14064" width="0" style="1" hidden="1" customWidth="1"/>
    <col min="14065" max="14065" width="8.88671875" style="1"/>
    <col min="14066" max="14066" width="25.5546875" style="1" bestFit="1" customWidth="1"/>
    <col min="14067" max="14067" width="8.88671875" style="1"/>
    <col min="14068" max="14068" width="10" style="1" customWidth="1"/>
    <col min="14069" max="14069" width="11.33203125" style="1" customWidth="1"/>
    <col min="14070" max="14070" width="17.88671875" style="1" bestFit="1" customWidth="1"/>
    <col min="14071" max="14071" width="16.109375" style="1" bestFit="1" customWidth="1"/>
    <col min="14072" max="14072" width="8.88671875" style="1"/>
    <col min="14073" max="14073" width="19.5546875" style="1" bestFit="1" customWidth="1"/>
    <col min="14074" max="14074" width="8.6640625" style="1" bestFit="1" customWidth="1"/>
    <col min="14075" max="14075" width="8.88671875" style="1"/>
    <col min="14076" max="14076" width="19.5546875" style="1" customWidth="1"/>
    <col min="14077" max="14302" width="8.88671875" style="1"/>
    <col min="14303" max="14320" width="0" style="1" hidden="1" customWidth="1"/>
    <col min="14321" max="14321" width="8.88671875" style="1"/>
    <col min="14322" max="14322" width="25.5546875" style="1" bestFit="1" customWidth="1"/>
    <col min="14323" max="14323" width="8.88671875" style="1"/>
    <col min="14324" max="14324" width="10" style="1" customWidth="1"/>
    <col min="14325" max="14325" width="11.33203125" style="1" customWidth="1"/>
    <col min="14326" max="14326" width="17.88671875" style="1" bestFit="1" customWidth="1"/>
    <col min="14327" max="14327" width="16.109375" style="1" bestFit="1" customWidth="1"/>
    <col min="14328" max="14328" width="8.88671875" style="1"/>
    <col min="14329" max="14329" width="19.5546875" style="1" bestFit="1" customWidth="1"/>
    <col min="14330" max="14330" width="8.6640625" style="1" bestFit="1" customWidth="1"/>
    <col min="14331" max="14331" width="8.88671875" style="1"/>
    <col min="14332" max="14332" width="19.5546875" style="1" customWidth="1"/>
    <col min="14333" max="14558" width="8.88671875" style="1"/>
    <col min="14559" max="14576" width="0" style="1" hidden="1" customWidth="1"/>
    <col min="14577" max="14577" width="8.88671875" style="1"/>
    <col min="14578" max="14578" width="25.5546875" style="1" bestFit="1" customWidth="1"/>
    <col min="14579" max="14579" width="8.88671875" style="1"/>
    <col min="14580" max="14580" width="10" style="1" customWidth="1"/>
    <col min="14581" max="14581" width="11.33203125" style="1" customWidth="1"/>
    <col min="14582" max="14582" width="17.88671875" style="1" bestFit="1" customWidth="1"/>
    <col min="14583" max="14583" width="16.109375" style="1" bestFit="1" customWidth="1"/>
    <col min="14584" max="14584" width="8.88671875" style="1"/>
    <col min="14585" max="14585" width="19.5546875" style="1" bestFit="1" customWidth="1"/>
    <col min="14586" max="14586" width="8.6640625" style="1" bestFit="1" customWidth="1"/>
    <col min="14587" max="14587" width="8.88671875" style="1"/>
    <col min="14588" max="14588" width="19.5546875" style="1" customWidth="1"/>
    <col min="14589" max="14814" width="8.88671875" style="1"/>
    <col min="14815" max="14832" width="0" style="1" hidden="1" customWidth="1"/>
    <col min="14833" max="14833" width="8.88671875" style="1"/>
    <col min="14834" max="14834" width="25.5546875" style="1" bestFit="1" customWidth="1"/>
    <col min="14835" max="14835" width="8.88671875" style="1"/>
    <col min="14836" max="14836" width="10" style="1" customWidth="1"/>
    <col min="14837" max="14837" width="11.33203125" style="1" customWidth="1"/>
    <col min="14838" max="14838" width="17.88671875" style="1" bestFit="1" customWidth="1"/>
    <col min="14839" max="14839" width="16.109375" style="1" bestFit="1" customWidth="1"/>
    <col min="14840" max="14840" width="8.88671875" style="1"/>
    <col min="14841" max="14841" width="19.5546875" style="1" bestFit="1" customWidth="1"/>
    <col min="14842" max="14842" width="8.6640625" style="1" bestFit="1" customWidth="1"/>
    <col min="14843" max="14843" width="8.88671875" style="1"/>
    <col min="14844" max="14844" width="19.5546875" style="1" customWidth="1"/>
    <col min="14845" max="15070" width="8.88671875" style="1"/>
    <col min="15071" max="15088" width="0" style="1" hidden="1" customWidth="1"/>
    <col min="15089" max="15089" width="8.88671875" style="1"/>
    <col min="15090" max="15090" width="25.5546875" style="1" bestFit="1" customWidth="1"/>
    <col min="15091" max="15091" width="8.88671875" style="1"/>
    <col min="15092" max="15092" width="10" style="1" customWidth="1"/>
    <col min="15093" max="15093" width="11.33203125" style="1" customWidth="1"/>
    <col min="15094" max="15094" width="17.88671875" style="1" bestFit="1" customWidth="1"/>
    <col min="15095" max="15095" width="16.109375" style="1" bestFit="1" customWidth="1"/>
    <col min="15096" max="15096" width="8.88671875" style="1"/>
    <col min="15097" max="15097" width="19.5546875" style="1" bestFit="1" customWidth="1"/>
    <col min="15098" max="15098" width="8.6640625" style="1" bestFit="1" customWidth="1"/>
    <col min="15099" max="15099" width="8.88671875" style="1"/>
    <col min="15100" max="15100" width="19.5546875" style="1" customWidth="1"/>
    <col min="15101" max="15326" width="8.88671875" style="1"/>
    <col min="15327" max="15344" width="0" style="1" hidden="1" customWidth="1"/>
    <col min="15345" max="15345" width="8.88671875" style="1"/>
    <col min="15346" max="15346" width="25.5546875" style="1" bestFit="1" customWidth="1"/>
    <col min="15347" max="15347" width="8.88671875" style="1"/>
    <col min="15348" max="15348" width="10" style="1" customWidth="1"/>
    <col min="15349" max="15349" width="11.33203125" style="1" customWidth="1"/>
    <col min="15350" max="15350" width="17.88671875" style="1" bestFit="1" customWidth="1"/>
    <col min="15351" max="15351" width="16.109375" style="1" bestFit="1" customWidth="1"/>
    <col min="15352" max="15352" width="8.88671875" style="1"/>
    <col min="15353" max="15353" width="19.5546875" style="1" bestFit="1" customWidth="1"/>
    <col min="15354" max="15354" width="8.6640625" style="1" bestFit="1" customWidth="1"/>
    <col min="15355" max="15355" width="8.88671875" style="1"/>
    <col min="15356" max="15356" width="19.5546875" style="1" customWidth="1"/>
    <col min="15357" max="15582" width="8.88671875" style="1"/>
    <col min="15583" max="15600" width="0" style="1" hidden="1" customWidth="1"/>
    <col min="15601" max="15601" width="8.88671875" style="1"/>
    <col min="15602" max="15602" width="25.5546875" style="1" bestFit="1" customWidth="1"/>
    <col min="15603" max="15603" width="8.88671875" style="1"/>
    <col min="15604" max="15604" width="10" style="1" customWidth="1"/>
    <col min="15605" max="15605" width="11.33203125" style="1" customWidth="1"/>
    <col min="15606" max="15606" width="17.88671875" style="1" bestFit="1" customWidth="1"/>
    <col min="15607" max="15607" width="16.109375" style="1" bestFit="1" customWidth="1"/>
    <col min="15608" max="15608" width="8.88671875" style="1"/>
    <col min="15609" max="15609" width="19.5546875" style="1" bestFit="1" customWidth="1"/>
    <col min="15610" max="15610" width="8.6640625" style="1" bestFit="1" customWidth="1"/>
    <col min="15611" max="15611" width="8.88671875" style="1"/>
    <col min="15612" max="15612" width="19.5546875" style="1" customWidth="1"/>
    <col min="15613" max="15838" width="8.88671875" style="1"/>
    <col min="15839" max="15856" width="0" style="1" hidden="1" customWidth="1"/>
    <col min="15857" max="15857" width="8.88671875" style="1"/>
    <col min="15858" max="15858" width="25.5546875" style="1" bestFit="1" customWidth="1"/>
    <col min="15859" max="15859" width="8.88671875" style="1"/>
    <col min="15860" max="15860" width="10" style="1" customWidth="1"/>
    <col min="15861" max="15861" width="11.33203125" style="1" customWidth="1"/>
    <col min="15862" max="15862" width="17.88671875" style="1" bestFit="1" customWidth="1"/>
    <col min="15863" max="15863" width="16.109375" style="1" bestFit="1" customWidth="1"/>
    <col min="15864" max="15864" width="8.88671875" style="1"/>
    <col min="15865" max="15865" width="19.5546875" style="1" bestFit="1" customWidth="1"/>
    <col min="15866" max="15866" width="8.6640625" style="1" bestFit="1" customWidth="1"/>
    <col min="15867" max="15867" width="8.88671875" style="1"/>
    <col min="15868" max="15868" width="19.5546875" style="1" customWidth="1"/>
    <col min="15869" max="16094" width="8.88671875" style="1"/>
    <col min="16095" max="16112" width="0" style="1" hidden="1" customWidth="1"/>
    <col min="16113" max="16113" width="8.88671875" style="1"/>
    <col min="16114" max="16114" width="25.5546875" style="1" bestFit="1" customWidth="1"/>
    <col min="16115" max="16115" width="8.88671875" style="1"/>
    <col min="16116" max="16116" width="10" style="1" customWidth="1"/>
    <col min="16117" max="16117" width="11.33203125" style="1" customWidth="1"/>
    <col min="16118" max="16118" width="17.88671875" style="1" bestFit="1" customWidth="1"/>
    <col min="16119" max="16119" width="16.109375" style="1" bestFit="1" customWidth="1"/>
    <col min="16120" max="16120" width="8.88671875" style="1"/>
    <col min="16121" max="16121" width="19.5546875" style="1" bestFit="1" customWidth="1"/>
    <col min="16122" max="16122" width="8.6640625" style="1" bestFit="1" customWidth="1"/>
    <col min="16123" max="16123" width="8.88671875" style="1"/>
    <col min="16124" max="16124" width="19.5546875" style="1" customWidth="1"/>
    <col min="16125" max="16384" width="8.88671875" style="1"/>
  </cols>
  <sheetData>
    <row r="1" spans="2:14" ht="31.95" customHeight="1" thickBot="1">
      <c r="H1" s="1532"/>
      <c r="I1" s="4892" t="s">
        <v>307</v>
      </c>
      <c r="J1" s="4893"/>
      <c r="K1" s="1536"/>
    </row>
    <row r="2" spans="2:14" ht="38.4" customHeight="1">
      <c r="B2" s="4880" t="s">
        <v>0</v>
      </c>
      <c r="C2" s="4881"/>
      <c r="D2" s="4888" t="s">
        <v>1</v>
      </c>
      <c r="E2" s="4888"/>
      <c r="F2" s="4888"/>
      <c r="G2" s="4888"/>
      <c r="H2" s="4889"/>
      <c r="J2" s="4890" t="s">
        <v>2</v>
      </c>
      <c r="K2" s="4760"/>
      <c r="L2" s="4760"/>
      <c r="M2" s="4760"/>
      <c r="N2" s="4761"/>
    </row>
    <row r="3" spans="2:14" ht="13.95" customHeight="1">
      <c r="B3" s="3"/>
      <c r="C3" s="4"/>
      <c r="D3" s="4"/>
      <c r="E3" s="4"/>
      <c r="F3" s="4"/>
      <c r="G3" s="4"/>
      <c r="H3" s="5"/>
      <c r="J3" s="3" t="s">
        <v>3</v>
      </c>
      <c r="K3" s="4"/>
      <c r="L3" s="4"/>
      <c r="M3" s="4"/>
      <c r="N3" s="5"/>
    </row>
    <row r="4" spans="2:14" ht="13.8">
      <c r="B4" s="4891" t="s">
        <v>4</v>
      </c>
      <c r="C4" s="4762"/>
      <c r="D4" s="4762"/>
      <c r="E4" s="4762"/>
      <c r="F4" s="4762"/>
      <c r="G4" s="4762"/>
      <c r="H4" s="4763"/>
      <c r="J4" s="3" t="s">
        <v>5</v>
      </c>
      <c r="K4" s="4"/>
      <c r="L4" s="4"/>
      <c r="M4" s="4"/>
      <c r="N4" s="5"/>
    </row>
    <row r="5" spans="2:14" ht="13.95" customHeight="1">
      <c r="B5" s="3" t="s">
        <v>5</v>
      </c>
      <c r="C5" s="4762" t="s">
        <v>6</v>
      </c>
      <c r="D5" s="4762"/>
      <c r="E5" s="4762"/>
      <c r="F5" s="4762"/>
      <c r="G5" s="4762"/>
      <c r="H5" s="4763"/>
      <c r="J5" s="3" t="s">
        <v>7</v>
      </c>
      <c r="K5" s="4"/>
      <c r="L5" s="4"/>
      <c r="M5" s="4"/>
      <c r="N5" s="5"/>
    </row>
    <row r="6" spans="2:14" ht="13.95" customHeight="1">
      <c r="B6" s="3"/>
      <c r="C6" s="4762" t="s">
        <v>8</v>
      </c>
      <c r="D6" s="4762"/>
      <c r="E6" s="4762"/>
      <c r="F6" s="4762"/>
      <c r="G6" s="4762"/>
      <c r="H6" s="4763"/>
      <c r="J6" s="3" t="s">
        <v>9</v>
      </c>
      <c r="K6" s="4"/>
      <c r="L6" s="4"/>
      <c r="M6" s="4"/>
      <c r="N6" s="5"/>
    </row>
    <row r="7" spans="2:14" ht="13.95" customHeight="1">
      <c r="B7" s="3"/>
      <c r="C7" s="4"/>
      <c r="D7" s="4"/>
      <c r="E7" s="4"/>
      <c r="F7" s="4"/>
      <c r="G7" s="4"/>
      <c r="H7" s="5"/>
      <c r="J7" s="3" t="s">
        <v>10</v>
      </c>
      <c r="K7" s="4"/>
      <c r="L7" s="4"/>
      <c r="M7" s="4"/>
      <c r="N7" s="5"/>
    </row>
    <row r="8" spans="2:14" ht="13.95" customHeight="1">
      <c r="B8" s="4884" t="s">
        <v>11</v>
      </c>
      <c r="C8" s="4885"/>
      <c r="D8" s="8">
        <v>25</v>
      </c>
      <c r="E8" s="9" t="s">
        <v>12</v>
      </c>
      <c r="F8" s="4"/>
      <c r="G8" s="4"/>
      <c r="H8" s="5"/>
      <c r="J8" s="3" t="s">
        <v>13</v>
      </c>
      <c r="K8" s="4"/>
      <c r="L8" s="4"/>
      <c r="M8" s="4"/>
      <c r="N8" s="5"/>
    </row>
    <row r="9" spans="2:14" ht="14.4">
      <c r="B9" s="4884" t="s">
        <v>3511</v>
      </c>
      <c r="C9" s="4885"/>
      <c r="D9" s="8">
        <v>37</v>
      </c>
      <c r="E9" s="9" t="s">
        <v>3512</v>
      </c>
      <c r="F9" s="4"/>
      <c r="G9" s="10"/>
      <c r="H9" s="11"/>
      <c r="J9" s="12"/>
      <c r="K9" s="10"/>
      <c r="L9" s="10"/>
      <c r="M9" s="10"/>
      <c r="N9" s="11"/>
    </row>
    <row r="10" spans="2:14" ht="15" customHeight="1">
      <c r="B10" s="4886" t="s">
        <v>16</v>
      </c>
      <c r="C10" s="4887"/>
      <c r="D10" s="14">
        <f>(D8*0.7)+(D9*0.3)</f>
        <v>28.6</v>
      </c>
      <c r="E10" s="15" t="s">
        <v>17</v>
      </c>
      <c r="F10" s="4"/>
      <c r="G10" s="16"/>
      <c r="H10" s="17"/>
      <c r="J10" s="18" t="s">
        <v>18</v>
      </c>
      <c r="K10" s="16"/>
      <c r="L10" s="16"/>
      <c r="M10" s="16"/>
      <c r="N10" s="17"/>
    </row>
    <row r="11" spans="2:14" ht="13.8">
      <c r="B11" s="18"/>
      <c r="C11" s="16"/>
      <c r="D11" s="16"/>
      <c r="E11" s="16"/>
      <c r="F11" s="16"/>
      <c r="G11" s="16"/>
      <c r="H11" s="17"/>
      <c r="J11" s="18" t="s">
        <v>19</v>
      </c>
      <c r="K11" s="16"/>
      <c r="L11" s="16"/>
      <c r="M11" s="16"/>
      <c r="N11" s="17"/>
    </row>
    <row r="12" spans="2:14" ht="14.4" thickBot="1">
      <c r="B12" s="18"/>
      <c r="C12" s="16"/>
      <c r="D12" s="16"/>
      <c r="E12" s="16"/>
      <c r="F12" s="16"/>
      <c r="G12" s="16"/>
      <c r="H12" s="17"/>
      <c r="J12" s="18" t="s">
        <v>20</v>
      </c>
      <c r="K12" s="16"/>
      <c r="L12" s="16"/>
      <c r="M12" s="16"/>
      <c r="N12" s="17"/>
    </row>
    <row r="13" spans="2:14" ht="34.950000000000003" customHeight="1">
      <c r="B13" s="4880" t="s">
        <v>21</v>
      </c>
      <c r="C13" s="4881"/>
      <c r="D13" s="4888" t="s">
        <v>22</v>
      </c>
      <c r="E13" s="4888"/>
      <c r="F13" s="4888"/>
      <c r="G13" s="4888"/>
      <c r="H13" s="4889"/>
      <c r="J13" s="18" t="s">
        <v>23</v>
      </c>
      <c r="K13" s="16"/>
      <c r="L13" s="16"/>
      <c r="M13" s="16"/>
      <c r="N13" s="17"/>
    </row>
    <row r="14" spans="2:14" ht="13.8">
      <c r="B14" s="4891" t="s">
        <v>3510</v>
      </c>
      <c r="C14" s="4762"/>
      <c r="D14" s="4762"/>
      <c r="E14" s="4762"/>
      <c r="F14" s="4762"/>
      <c r="G14" s="4762"/>
      <c r="H14" s="4763"/>
      <c r="J14" s="18" t="s">
        <v>24</v>
      </c>
      <c r="K14" s="16"/>
      <c r="L14" s="16"/>
      <c r="M14" s="16"/>
      <c r="N14" s="17"/>
    </row>
    <row r="15" spans="2:14" ht="14.4" customHeight="1">
      <c r="B15" s="3" t="s">
        <v>5</v>
      </c>
      <c r="C15" s="4762" t="s">
        <v>6</v>
      </c>
      <c r="D15" s="4762"/>
      <c r="E15" s="4762"/>
      <c r="F15" s="4762"/>
      <c r="G15" s="4762"/>
      <c r="H15" s="4763"/>
      <c r="J15" s="18" t="s">
        <v>25</v>
      </c>
      <c r="K15" s="16"/>
      <c r="L15" s="16"/>
      <c r="M15" s="16"/>
      <c r="N15" s="17"/>
    </row>
    <row r="16" spans="2:14" ht="14.4">
      <c r="B16" s="3"/>
      <c r="C16" s="4762" t="s">
        <v>26</v>
      </c>
      <c r="D16" s="4762"/>
      <c r="E16" s="4762"/>
      <c r="F16" s="4762"/>
      <c r="G16" s="4762"/>
      <c r="H16" s="4763"/>
      <c r="J16" s="19"/>
      <c r="K16" s="10"/>
      <c r="L16" s="10"/>
      <c r="M16" s="10"/>
      <c r="N16" s="11"/>
    </row>
    <row r="17" spans="2:14" ht="14.4">
      <c r="B17" s="3"/>
      <c r="C17" s="4762" t="s">
        <v>27</v>
      </c>
      <c r="D17" s="4762"/>
      <c r="E17" s="4762"/>
      <c r="F17" s="4762"/>
      <c r="G17" s="4762"/>
      <c r="H17" s="4763"/>
      <c r="J17" s="20" t="s">
        <v>28</v>
      </c>
      <c r="K17" s="8">
        <v>27.5</v>
      </c>
      <c r="L17" s="21" t="s">
        <v>12</v>
      </c>
      <c r="M17" s="10"/>
      <c r="N17" s="11"/>
    </row>
    <row r="18" spans="2:14" ht="14.4">
      <c r="B18" s="4884" t="s">
        <v>11</v>
      </c>
      <c r="C18" s="4885"/>
      <c r="D18" s="8">
        <v>25</v>
      </c>
      <c r="E18" s="9" t="s">
        <v>12</v>
      </c>
      <c r="F18" s="4"/>
      <c r="G18" s="4"/>
      <c r="H18" s="5"/>
      <c r="J18" s="20" t="s">
        <v>29</v>
      </c>
      <c r="K18" s="8">
        <v>29</v>
      </c>
      <c r="L18" s="21" t="s">
        <v>15</v>
      </c>
      <c r="M18" s="10"/>
      <c r="N18" s="11"/>
    </row>
    <row r="19" spans="2:14" ht="14.4">
      <c r="B19" s="4884" t="s">
        <v>3511</v>
      </c>
      <c r="C19" s="4885"/>
      <c r="D19" s="8">
        <v>37</v>
      </c>
      <c r="E19" s="9" t="s">
        <v>3512</v>
      </c>
      <c r="F19" s="4"/>
      <c r="G19" s="4"/>
      <c r="H19" s="5"/>
      <c r="J19" s="20" t="s">
        <v>30</v>
      </c>
      <c r="K19" s="8">
        <v>0.5</v>
      </c>
      <c r="L19" s="21" t="s">
        <v>31</v>
      </c>
      <c r="M19" s="10"/>
      <c r="N19" s="11"/>
    </row>
    <row r="20" spans="2:14" ht="15.6">
      <c r="B20" s="4884" t="s">
        <v>14</v>
      </c>
      <c r="C20" s="4885"/>
      <c r="D20" s="8">
        <v>35</v>
      </c>
      <c r="E20" s="9" t="s">
        <v>15</v>
      </c>
      <c r="F20" s="4"/>
      <c r="G20" s="10"/>
      <c r="H20" s="11"/>
      <c r="J20" s="13" t="s">
        <v>32</v>
      </c>
      <c r="K20" s="14">
        <f>((0.6*K17)+(K18*0.4))-K19</f>
        <v>27.6</v>
      </c>
      <c r="L20" s="22" t="s">
        <v>17</v>
      </c>
      <c r="M20" s="10"/>
      <c r="N20" s="11"/>
    </row>
    <row r="21" spans="2:14" ht="16.2" thickBot="1">
      <c r="B21" s="4878" t="s">
        <v>16</v>
      </c>
      <c r="C21" s="4879"/>
      <c r="D21" s="23">
        <f>(D18*0.7)+(D19*0.2)+(D20*0.1)</f>
        <v>28.4</v>
      </c>
      <c r="E21" s="24" t="s">
        <v>17</v>
      </c>
      <c r="F21" s="25"/>
      <c r="G21" s="26"/>
      <c r="H21" s="27"/>
      <c r="J21" s="28"/>
      <c r="K21" s="29"/>
      <c r="L21" s="30"/>
      <c r="M21" s="30"/>
      <c r="N21" s="31"/>
    </row>
    <row r="22" spans="2:14" ht="13.8">
      <c r="B22" s="16"/>
      <c r="C22" s="16"/>
      <c r="D22" s="16"/>
      <c r="E22" s="16"/>
      <c r="F22" s="16"/>
      <c r="G22" s="16"/>
      <c r="H22" s="16"/>
    </row>
    <row r="23" spans="2:14" ht="14.4" customHeight="1">
      <c r="B23" s="16"/>
      <c r="C23" s="16"/>
      <c r="D23" s="16"/>
      <c r="E23" s="16"/>
      <c r="F23" s="16"/>
      <c r="G23" s="16"/>
      <c r="H23" s="16"/>
    </row>
    <row r="24" spans="2:14" ht="14.4" thickBot="1">
      <c r="B24" s="16"/>
      <c r="C24" s="16"/>
      <c r="E24" s="16"/>
      <c r="F24" s="16"/>
      <c r="G24" s="16"/>
      <c r="H24" s="16"/>
    </row>
    <row r="25" spans="2:14">
      <c r="B25" s="4880" t="s">
        <v>33</v>
      </c>
      <c r="C25" s="4881"/>
      <c r="D25" s="32"/>
      <c r="E25" s="32"/>
      <c r="F25" s="32"/>
      <c r="G25" s="32"/>
      <c r="H25" s="32"/>
      <c r="I25" s="33"/>
    </row>
    <row r="26" spans="2:14" ht="25.95" customHeight="1">
      <c r="B26" s="4896" t="s">
        <v>35</v>
      </c>
      <c r="C26" s="4897"/>
      <c r="D26" s="4897"/>
      <c r="E26" s="4" t="s">
        <v>3253</v>
      </c>
      <c r="F26" s="6"/>
      <c r="G26" s="1" t="s">
        <v>36</v>
      </c>
      <c r="H26" s="4"/>
      <c r="I26" s="5"/>
    </row>
    <row r="27" spans="2:14" ht="13.8">
      <c r="B27" s="3" t="s">
        <v>5</v>
      </c>
      <c r="C27" s="4762" t="s">
        <v>37</v>
      </c>
      <c r="D27" s="4762"/>
      <c r="E27" s="4762"/>
      <c r="F27" s="6"/>
      <c r="G27" s="1" t="s">
        <v>38</v>
      </c>
      <c r="H27" s="4"/>
      <c r="I27" s="5"/>
    </row>
    <row r="28" spans="2:14" ht="13.8">
      <c r="B28" s="3"/>
      <c r="C28" s="4762" t="s">
        <v>39</v>
      </c>
      <c r="D28" s="4762"/>
      <c r="E28" s="4762"/>
      <c r="F28" s="6"/>
      <c r="G28" s="1" t="s">
        <v>40</v>
      </c>
      <c r="H28" s="4"/>
      <c r="I28" s="5"/>
    </row>
    <row r="29" spans="2:14" ht="13.8">
      <c r="B29" s="3"/>
      <c r="C29" s="6"/>
      <c r="D29" s="6"/>
      <c r="E29" s="6"/>
      <c r="F29" s="6"/>
      <c r="G29" s="1" t="s">
        <v>41</v>
      </c>
      <c r="H29" s="6"/>
      <c r="I29" s="7"/>
    </row>
    <row r="30" spans="2:14" ht="14.4">
      <c r="B30" s="4882" t="s">
        <v>42</v>
      </c>
      <c r="C30" s="4883"/>
      <c r="D30" s="8">
        <v>97</v>
      </c>
      <c r="E30" s="9" t="s">
        <v>43</v>
      </c>
      <c r="F30" s="34"/>
      <c r="G30" s="1" t="s">
        <v>44</v>
      </c>
      <c r="H30" s="4"/>
      <c r="I30" s="5"/>
    </row>
    <row r="31" spans="2:14" ht="14.4">
      <c r="B31" s="4882" t="s">
        <v>45</v>
      </c>
      <c r="C31" s="4883"/>
      <c r="D31" s="35">
        <v>1.73</v>
      </c>
      <c r="E31" s="9" t="s">
        <v>46</v>
      </c>
      <c r="F31" s="34"/>
      <c r="G31" s="1" t="s">
        <v>47</v>
      </c>
      <c r="H31" s="4"/>
      <c r="I31" s="5"/>
    </row>
    <row r="32" spans="2:14" ht="16.2" thickBot="1">
      <c r="B32" s="4878" t="s">
        <v>48</v>
      </c>
      <c r="C32" s="4879"/>
      <c r="D32" s="23">
        <f>D30/(D31*D31)</f>
        <v>32.410037087774398</v>
      </c>
      <c r="E32" s="24" t="s">
        <v>17</v>
      </c>
      <c r="F32" s="25"/>
      <c r="G32" s="25"/>
      <c r="H32" s="26"/>
      <c r="I32" s="27"/>
    </row>
    <row r="34" spans="2:9" ht="13.8" thickBot="1"/>
    <row r="35" spans="2:9">
      <c r="B35" s="4880" t="s">
        <v>3252</v>
      </c>
      <c r="C35" s="4881"/>
      <c r="D35" s="32"/>
      <c r="E35" s="4888" t="s">
        <v>3263</v>
      </c>
      <c r="F35" s="4888"/>
      <c r="G35" s="4888"/>
      <c r="H35" s="32"/>
      <c r="I35" s="33"/>
    </row>
    <row r="36" spans="2:9" ht="13.8">
      <c r="B36" s="4891" t="s">
        <v>3258</v>
      </c>
      <c r="C36" s="4762"/>
      <c r="D36" s="4762"/>
      <c r="E36" s="4762"/>
      <c r="F36" s="6"/>
      <c r="G36" s="1" t="s">
        <v>3254</v>
      </c>
      <c r="H36" s="4"/>
      <c r="I36" s="5"/>
    </row>
    <row r="37" spans="2:9" ht="13.8">
      <c r="B37" s="3" t="s">
        <v>5</v>
      </c>
      <c r="C37" s="4762" t="s">
        <v>3260</v>
      </c>
      <c r="D37" s="4762"/>
      <c r="E37" s="4762"/>
      <c r="F37" s="6"/>
      <c r="G37" s="1" t="s">
        <v>3255</v>
      </c>
      <c r="H37" s="4"/>
      <c r="I37" s="5"/>
    </row>
    <row r="38" spans="2:9" ht="13.8">
      <c r="B38" s="3"/>
      <c r="C38" s="4762" t="s">
        <v>3259</v>
      </c>
      <c r="D38" s="4762"/>
      <c r="E38" s="4762"/>
      <c r="F38" s="6"/>
      <c r="G38" s="1" t="s">
        <v>3256</v>
      </c>
      <c r="H38" s="4"/>
      <c r="I38" s="5"/>
    </row>
    <row r="39" spans="2:9" ht="13.8">
      <c r="B39" s="3"/>
      <c r="C39" s="6"/>
      <c r="D39" s="6"/>
      <c r="E39" s="6"/>
      <c r="F39" s="6"/>
      <c r="G39" s="4894" t="s">
        <v>3257</v>
      </c>
      <c r="H39" s="4894"/>
      <c r="I39" s="4895"/>
    </row>
    <row r="40" spans="2:9" ht="14.4">
      <c r="B40" s="4884" t="s">
        <v>3262</v>
      </c>
      <c r="C40" s="4885"/>
      <c r="D40" s="8">
        <v>22</v>
      </c>
      <c r="E40" s="9" t="s">
        <v>12</v>
      </c>
      <c r="F40" s="34"/>
      <c r="G40" s="1"/>
      <c r="H40" s="4"/>
      <c r="I40" s="5"/>
    </row>
    <row r="41" spans="2:9" ht="14.4">
      <c r="B41" s="4884" t="s">
        <v>1531</v>
      </c>
      <c r="C41" s="4885"/>
      <c r="D41" s="8">
        <v>31</v>
      </c>
      <c r="E41" s="9" t="s">
        <v>15</v>
      </c>
      <c r="F41" s="34"/>
      <c r="G41" s="1"/>
      <c r="H41" s="4"/>
      <c r="I41" s="5"/>
    </row>
    <row r="42" spans="2:9" ht="16.2" thickBot="1">
      <c r="B42" s="4878" t="s">
        <v>3261</v>
      </c>
      <c r="C42" s="4879"/>
      <c r="D42" s="3875">
        <f>(D40+D41)/2</f>
        <v>26.5</v>
      </c>
      <c r="E42" s="24" t="s">
        <v>17</v>
      </c>
      <c r="F42" s="25"/>
      <c r="G42" s="25"/>
      <c r="H42" s="26"/>
      <c r="I42" s="27"/>
    </row>
  </sheetData>
  <sheetProtection formatCells="0" formatColumns="0" formatRows="0" insertColumns="0" insertRows="0" insertHyperlinks="0" deleteColumns="0" deleteRows="0" sort="0"/>
  <mergeCells count="36">
    <mergeCell ref="I1:J1"/>
    <mergeCell ref="B35:C35"/>
    <mergeCell ref="B40:C40"/>
    <mergeCell ref="B41:C41"/>
    <mergeCell ref="B42:C42"/>
    <mergeCell ref="B36:E36"/>
    <mergeCell ref="C37:E37"/>
    <mergeCell ref="C38:E38"/>
    <mergeCell ref="E35:G35"/>
    <mergeCell ref="G39:I39"/>
    <mergeCell ref="B26:D26"/>
    <mergeCell ref="C27:E27"/>
    <mergeCell ref="C28:E28"/>
    <mergeCell ref="D13:H13"/>
    <mergeCell ref="B14:H14"/>
    <mergeCell ref="B2:C2"/>
    <mergeCell ref="D2:H2"/>
    <mergeCell ref="J2:N2"/>
    <mergeCell ref="B4:H4"/>
    <mergeCell ref="C5:H5"/>
    <mergeCell ref="C6:H6"/>
    <mergeCell ref="B20:C20"/>
    <mergeCell ref="B8:C8"/>
    <mergeCell ref="B9:C9"/>
    <mergeCell ref="B10:C10"/>
    <mergeCell ref="B13:C13"/>
    <mergeCell ref="C15:H15"/>
    <mergeCell ref="C16:H16"/>
    <mergeCell ref="C17:H17"/>
    <mergeCell ref="B18:C18"/>
    <mergeCell ref="B19:C19"/>
    <mergeCell ref="B21:C21"/>
    <mergeCell ref="B25:C25"/>
    <mergeCell ref="B30:C30"/>
    <mergeCell ref="B31:C31"/>
    <mergeCell ref="B32:C32"/>
  </mergeCells>
  <dataValidations disablePrompts="1" count="2">
    <dataValidation errorStyle="warning" allowBlank="1" showInputMessage="1" errorTitle="Calculation!!" error="Do not enter Data!!" promptTitle="Calculation!!" prompt="Do not enter data!!" sqref="IJ65431 SF65431 ACB65431 ALX65431 AVT65431 BFP65431 BPL65431 BZH65431 CJD65431 CSZ65431 DCV65431 DMR65431 DWN65431 EGJ65431 EQF65431 FAB65431 FJX65431 FTT65431 GDP65431 GNL65431 GXH65431 HHD65431 HQZ65431 IAV65431 IKR65431 IUN65431 JEJ65431 JOF65431 JYB65431 KHX65431 KRT65431 LBP65431 LLL65431 LVH65431 MFD65431 MOZ65431 MYV65431 NIR65431 NSN65431 OCJ65431 OMF65431 OWB65431 PFX65431 PPT65431 PZP65431 QJL65431 QTH65431 RDD65431 RMZ65431 RWV65431 SGR65431 SQN65431 TAJ65431 TKF65431 TUB65431 UDX65431 UNT65431 UXP65431 VHL65431 VRH65431 WBD65431 WKZ65431 WUV65431 IJ130967 SF130967 ACB130967 ALX130967 AVT130967 BFP130967 BPL130967 BZH130967 CJD130967 CSZ130967 DCV130967 DMR130967 DWN130967 EGJ130967 EQF130967 FAB130967 FJX130967 FTT130967 GDP130967 GNL130967 GXH130967 HHD130967 HQZ130967 IAV130967 IKR130967 IUN130967 JEJ130967 JOF130967 JYB130967 KHX130967 KRT130967 LBP130967 LLL130967 LVH130967 MFD130967 MOZ130967 MYV130967 NIR130967 NSN130967 OCJ130967 OMF130967 OWB130967 PFX130967 PPT130967 PZP130967 QJL130967 QTH130967 RDD130967 RMZ130967 RWV130967 SGR130967 SQN130967 TAJ130967 TKF130967 TUB130967 UDX130967 UNT130967 UXP130967 VHL130967 VRH130967 WBD130967 WKZ130967 WUV130967 IJ196503 SF196503 ACB196503 ALX196503 AVT196503 BFP196503 BPL196503 BZH196503 CJD196503 CSZ196503 DCV196503 DMR196503 DWN196503 EGJ196503 EQF196503 FAB196503 FJX196503 FTT196503 GDP196503 GNL196503 GXH196503 HHD196503 HQZ196503 IAV196503 IKR196503 IUN196503 JEJ196503 JOF196503 JYB196503 KHX196503 KRT196503 LBP196503 LLL196503 LVH196503 MFD196503 MOZ196503 MYV196503 NIR196503 NSN196503 OCJ196503 OMF196503 OWB196503 PFX196503 PPT196503 PZP196503 QJL196503 QTH196503 RDD196503 RMZ196503 RWV196503 SGR196503 SQN196503 TAJ196503 TKF196503 TUB196503 UDX196503 UNT196503 UXP196503 VHL196503 VRH196503 WBD196503 WKZ196503 WUV196503 IJ262039 SF262039 ACB262039 ALX262039 AVT262039 BFP262039 BPL262039 BZH262039 CJD262039 CSZ262039 DCV262039 DMR262039 DWN262039 EGJ262039 EQF262039 FAB262039 FJX262039 FTT262039 GDP262039 GNL262039 GXH262039 HHD262039 HQZ262039 IAV262039 IKR262039 IUN262039 JEJ262039 JOF262039 JYB262039 KHX262039 KRT262039 LBP262039 LLL262039 LVH262039 MFD262039 MOZ262039 MYV262039 NIR262039 NSN262039 OCJ262039 OMF262039 OWB262039 PFX262039 PPT262039 PZP262039 QJL262039 QTH262039 RDD262039 RMZ262039 RWV262039 SGR262039 SQN262039 TAJ262039 TKF262039 TUB262039 UDX262039 UNT262039 UXP262039 VHL262039 VRH262039 WBD262039 WKZ262039 WUV262039 IJ327575 SF327575 ACB327575 ALX327575 AVT327575 BFP327575 BPL327575 BZH327575 CJD327575 CSZ327575 DCV327575 DMR327575 DWN327575 EGJ327575 EQF327575 FAB327575 FJX327575 FTT327575 GDP327575 GNL327575 GXH327575 HHD327575 HQZ327575 IAV327575 IKR327575 IUN327575 JEJ327575 JOF327575 JYB327575 KHX327575 KRT327575 LBP327575 LLL327575 LVH327575 MFD327575 MOZ327575 MYV327575 NIR327575 NSN327575 OCJ327575 OMF327575 OWB327575 PFX327575 PPT327575 PZP327575 QJL327575 QTH327575 RDD327575 RMZ327575 RWV327575 SGR327575 SQN327575 TAJ327575 TKF327575 TUB327575 UDX327575 UNT327575 UXP327575 VHL327575 VRH327575 WBD327575 WKZ327575 WUV327575 IJ393111 SF393111 ACB393111 ALX393111 AVT393111 BFP393111 BPL393111 BZH393111 CJD393111 CSZ393111 DCV393111 DMR393111 DWN393111 EGJ393111 EQF393111 FAB393111 FJX393111 FTT393111 GDP393111 GNL393111 GXH393111 HHD393111 HQZ393111 IAV393111 IKR393111 IUN393111 JEJ393111 JOF393111 JYB393111 KHX393111 KRT393111 LBP393111 LLL393111 LVH393111 MFD393111 MOZ393111 MYV393111 NIR393111 NSN393111 OCJ393111 OMF393111 OWB393111 PFX393111 PPT393111 PZP393111 QJL393111 QTH393111 RDD393111 RMZ393111 RWV393111 SGR393111 SQN393111 TAJ393111 TKF393111 TUB393111 UDX393111 UNT393111 UXP393111 VHL393111 VRH393111 WBD393111 WKZ393111 WUV393111 IJ458647 SF458647 ACB458647 ALX458647 AVT458647 BFP458647 BPL458647 BZH458647 CJD458647 CSZ458647 DCV458647 DMR458647 DWN458647 EGJ458647 EQF458647 FAB458647 FJX458647 FTT458647 GDP458647 GNL458647 GXH458647 HHD458647 HQZ458647 IAV458647 IKR458647 IUN458647 JEJ458647 JOF458647 JYB458647 KHX458647 KRT458647 LBP458647 LLL458647 LVH458647 MFD458647 MOZ458647 MYV458647 NIR458647 NSN458647 OCJ458647 OMF458647 OWB458647 PFX458647 PPT458647 PZP458647 QJL458647 QTH458647 RDD458647 RMZ458647 RWV458647 SGR458647 SQN458647 TAJ458647 TKF458647 TUB458647 UDX458647 UNT458647 UXP458647 VHL458647 VRH458647 WBD458647 WKZ458647 WUV458647 IJ524183 SF524183 ACB524183 ALX524183 AVT524183 BFP524183 BPL524183 BZH524183 CJD524183 CSZ524183 DCV524183 DMR524183 DWN524183 EGJ524183 EQF524183 FAB524183 FJX524183 FTT524183 GDP524183 GNL524183 GXH524183 HHD524183 HQZ524183 IAV524183 IKR524183 IUN524183 JEJ524183 JOF524183 JYB524183 KHX524183 KRT524183 LBP524183 LLL524183 LVH524183 MFD524183 MOZ524183 MYV524183 NIR524183 NSN524183 OCJ524183 OMF524183 OWB524183 PFX524183 PPT524183 PZP524183 QJL524183 QTH524183 RDD524183 RMZ524183 RWV524183 SGR524183 SQN524183 TAJ524183 TKF524183 TUB524183 UDX524183 UNT524183 UXP524183 VHL524183 VRH524183 WBD524183 WKZ524183 WUV524183 IJ589719 SF589719 ACB589719 ALX589719 AVT589719 BFP589719 BPL589719 BZH589719 CJD589719 CSZ589719 DCV589719 DMR589719 DWN589719 EGJ589719 EQF589719 FAB589719 FJX589719 FTT589719 GDP589719 GNL589719 GXH589719 HHD589719 HQZ589719 IAV589719 IKR589719 IUN589719 JEJ589719 JOF589719 JYB589719 KHX589719 KRT589719 LBP589719 LLL589719 LVH589719 MFD589719 MOZ589719 MYV589719 NIR589719 NSN589719 OCJ589719 OMF589719 OWB589719 PFX589719 PPT589719 PZP589719 QJL589719 QTH589719 RDD589719 RMZ589719 RWV589719 SGR589719 SQN589719 TAJ589719 TKF589719 TUB589719 UDX589719 UNT589719 UXP589719 VHL589719 VRH589719 WBD589719 WKZ589719 WUV589719 IJ655255 SF655255 ACB655255 ALX655255 AVT655255 BFP655255 BPL655255 BZH655255 CJD655255 CSZ655255 DCV655255 DMR655255 DWN655255 EGJ655255 EQF655255 FAB655255 FJX655255 FTT655255 GDP655255 GNL655255 GXH655255 HHD655255 HQZ655255 IAV655255 IKR655255 IUN655255 JEJ655255 JOF655255 JYB655255 KHX655255 KRT655255 LBP655255 LLL655255 LVH655255 MFD655255 MOZ655255 MYV655255 NIR655255 NSN655255 OCJ655255 OMF655255 OWB655255 PFX655255 PPT655255 PZP655255 QJL655255 QTH655255 RDD655255 RMZ655255 RWV655255 SGR655255 SQN655255 TAJ655255 TKF655255 TUB655255 UDX655255 UNT655255 UXP655255 VHL655255 VRH655255 WBD655255 WKZ655255 WUV655255 IJ720791 SF720791 ACB720791 ALX720791 AVT720791 BFP720791 BPL720791 BZH720791 CJD720791 CSZ720791 DCV720791 DMR720791 DWN720791 EGJ720791 EQF720791 FAB720791 FJX720791 FTT720791 GDP720791 GNL720791 GXH720791 HHD720791 HQZ720791 IAV720791 IKR720791 IUN720791 JEJ720791 JOF720791 JYB720791 KHX720791 KRT720791 LBP720791 LLL720791 LVH720791 MFD720791 MOZ720791 MYV720791 NIR720791 NSN720791 OCJ720791 OMF720791 OWB720791 PFX720791 PPT720791 PZP720791 QJL720791 QTH720791 RDD720791 RMZ720791 RWV720791 SGR720791 SQN720791 TAJ720791 TKF720791 TUB720791 UDX720791 UNT720791 UXP720791 VHL720791 VRH720791 WBD720791 WKZ720791 WUV720791 IJ786327 SF786327 ACB786327 ALX786327 AVT786327 BFP786327 BPL786327 BZH786327 CJD786327 CSZ786327 DCV786327 DMR786327 DWN786327 EGJ786327 EQF786327 FAB786327 FJX786327 FTT786327 GDP786327 GNL786327 GXH786327 HHD786327 HQZ786327 IAV786327 IKR786327 IUN786327 JEJ786327 JOF786327 JYB786327 KHX786327 KRT786327 LBP786327 LLL786327 LVH786327 MFD786327 MOZ786327 MYV786327 NIR786327 NSN786327 OCJ786327 OMF786327 OWB786327 PFX786327 PPT786327 PZP786327 QJL786327 QTH786327 RDD786327 RMZ786327 RWV786327 SGR786327 SQN786327 TAJ786327 TKF786327 TUB786327 UDX786327 UNT786327 UXP786327 VHL786327 VRH786327 WBD786327 WKZ786327 WUV786327 IJ851863 SF851863 ACB851863 ALX851863 AVT851863 BFP851863 BPL851863 BZH851863 CJD851863 CSZ851863 DCV851863 DMR851863 DWN851863 EGJ851863 EQF851863 FAB851863 FJX851863 FTT851863 GDP851863 GNL851863 GXH851863 HHD851863 HQZ851863 IAV851863 IKR851863 IUN851863 JEJ851863 JOF851863 JYB851863 KHX851863 KRT851863 LBP851863 LLL851863 LVH851863 MFD851863 MOZ851863 MYV851863 NIR851863 NSN851863 OCJ851863 OMF851863 OWB851863 PFX851863 PPT851863 PZP851863 QJL851863 QTH851863 RDD851863 RMZ851863 RWV851863 SGR851863 SQN851863 TAJ851863 TKF851863 TUB851863 UDX851863 UNT851863 UXP851863 VHL851863 VRH851863 WBD851863 WKZ851863 WUV851863 IJ917399 SF917399 ACB917399 ALX917399 AVT917399 BFP917399 BPL917399 BZH917399 CJD917399 CSZ917399 DCV917399 DMR917399 DWN917399 EGJ917399 EQF917399 FAB917399 FJX917399 FTT917399 GDP917399 GNL917399 GXH917399 HHD917399 HQZ917399 IAV917399 IKR917399 IUN917399 JEJ917399 JOF917399 JYB917399 KHX917399 KRT917399 LBP917399 LLL917399 LVH917399 MFD917399 MOZ917399 MYV917399 NIR917399 NSN917399 OCJ917399 OMF917399 OWB917399 PFX917399 PPT917399 PZP917399 QJL917399 QTH917399 RDD917399 RMZ917399 RWV917399 SGR917399 SQN917399 TAJ917399 TKF917399 TUB917399 UDX917399 UNT917399 UXP917399 VHL917399 VRH917399 WBD917399 WKZ917399 WUV917399 IJ982935 SF982935 ACB982935 ALX982935 AVT982935 BFP982935 BPL982935 BZH982935 CJD982935 CSZ982935 DCV982935 DMR982935 DWN982935 EGJ982935 EQF982935 FAB982935 FJX982935 FTT982935 GDP982935 GNL982935 GXH982935 HHD982935 HQZ982935 IAV982935 IKR982935 IUN982935 JEJ982935 JOF982935 JYB982935 KHX982935 KRT982935 LBP982935 LLL982935 LVH982935 MFD982935 MOZ982935 MYV982935 NIR982935 NSN982935 OCJ982935 OMF982935 OWB982935 PFX982935 PPT982935 PZP982935 QJL982935 QTH982935 RDD982935 RMZ982935 RWV982935 SGR982935 SQN982935 TAJ982935 TKF982935 TUB982935 UDX982935 UNT982935 UXP982935 VHL982935 VRH982935 WBD982935 WKZ982935 WUV982935" xr:uid="{4B6DA652-0B59-4440-A3C8-D022F4E0BB93}"/>
    <dataValidation allowBlank="1" showInputMessage="1" errorTitle="Calculation!" error="Do not enter data!" promptTitle="Calculation!" prompt="Do not enter data!" sqref="II65458 SE65458 ACA65458 ALW65458 AVS65458 BFO65458 BPK65458 BZG65458 CJC65458 CSY65458 DCU65458 DMQ65458 DWM65458 EGI65458 EQE65458 FAA65458 FJW65458 FTS65458 GDO65458 GNK65458 GXG65458 HHC65458 HQY65458 IAU65458 IKQ65458 IUM65458 JEI65458 JOE65458 JYA65458 KHW65458 KRS65458 LBO65458 LLK65458 LVG65458 MFC65458 MOY65458 MYU65458 NIQ65458 NSM65458 OCI65458 OME65458 OWA65458 PFW65458 PPS65458 PZO65458 QJK65458 QTG65458 RDC65458 RMY65458 RWU65458 SGQ65458 SQM65458 TAI65458 TKE65458 TUA65458 UDW65458 UNS65458 UXO65458 VHK65458 VRG65458 WBC65458 WKY65458 WUU65458 II130994 SE130994 ACA130994 ALW130994 AVS130994 BFO130994 BPK130994 BZG130994 CJC130994 CSY130994 DCU130994 DMQ130994 DWM130994 EGI130994 EQE130994 FAA130994 FJW130994 FTS130994 GDO130994 GNK130994 GXG130994 HHC130994 HQY130994 IAU130994 IKQ130994 IUM130994 JEI130994 JOE130994 JYA130994 KHW130994 KRS130994 LBO130994 LLK130994 LVG130994 MFC130994 MOY130994 MYU130994 NIQ130994 NSM130994 OCI130994 OME130994 OWA130994 PFW130994 PPS130994 PZO130994 QJK130994 QTG130994 RDC130994 RMY130994 RWU130994 SGQ130994 SQM130994 TAI130994 TKE130994 TUA130994 UDW130994 UNS130994 UXO130994 VHK130994 VRG130994 WBC130994 WKY130994 WUU130994 II196530 SE196530 ACA196530 ALW196530 AVS196530 BFO196530 BPK196530 BZG196530 CJC196530 CSY196530 DCU196530 DMQ196530 DWM196530 EGI196530 EQE196530 FAA196530 FJW196530 FTS196530 GDO196530 GNK196530 GXG196530 HHC196530 HQY196530 IAU196530 IKQ196530 IUM196530 JEI196530 JOE196530 JYA196530 KHW196530 KRS196530 LBO196530 LLK196530 LVG196530 MFC196530 MOY196530 MYU196530 NIQ196530 NSM196530 OCI196530 OME196530 OWA196530 PFW196530 PPS196530 PZO196530 QJK196530 QTG196530 RDC196530 RMY196530 RWU196530 SGQ196530 SQM196530 TAI196530 TKE196530 TUA196530 UDW196530 UNS196530 UXO196530 VHK196530 VRG196530 WBC196530 WKY196530 WUU196530 II262066 SE262066 ACA262066 ALW262066 AVS262066 BFO262066 BPK262066 BZG262066 CJC262066 CSY262066 DCU262066 DMQ262066 DWM262066 EGI262066 EQE262066 FAA262066 FJW262066 FTS262066 GDO262066 GNK262066 GXG262066 HHC262066 HQY262066 IAU262066 IKQ262066 IUM262066 JEI262066 JOE262066 JYA262066 KHW262066 KRS262066 LBO262066 LLK262066 LVG262066 MFC262066 MOY262066 MYU262066 NIQ262066 NSM262066 OCI262066 OME262066 OWA262066 PFW262066 PPS262066 PZO262066 QJK262066 QTG262066 RDC262066 RMY262066 RWU262066 SGQ262066 SQM262066 TAI262066 TKE262066 TUA262066 UDW262066 UNS262066 UXO262066 VHK262066 VRG262066 WBC262066 WKY262066 WUU262066 II327602 SE327602 ACA327602 ALW327602 AVS327602 BFO327602 BPK327602 BZG327602 CJC327602 CSY327602 DCU327602 DMQ327602 DWM327602 EGI327602 EQE327602 FAA327602 FJW327602 FTS327602 GDO327602 GNK327602 GXG327602 HHC327602 HQY327602 IAU327602 IKQ327602 IUM327602 JEI327602 JOE327602 JYA327602 KHW327602 KRS327602 LBO327602 LLK327602 LVG327602 MFC327602 MOY327602 MYU327602 NIQ327602 NSM327602 OCI327602 OME327602 OWA327602 PFW327602 PPS327602 PZO327602 QJK327602 QTG327602 RDC327602 RMY327602 RWU327602 SGQ327602 SQM327602 TAI327602 TKE327602 TUA327602 UDW327602 UNS327602 UXO327602 VHK327602 VRG327602 WBC327602 WKY327602 WUU327602 II393138 SE393138 ACA393138 ALW393138 AVS393138 BFO393138 BPK393138 BZG393138 CJC393138 CSY393138 DCU393138 DMQ393138 DWM393138 EGI393138 EQE393138 FAA393138 FJW393138 FTS393138 GDO393138 GNK393138 GXG393138 HHC393138 HQY393138 IAU393138 IKQ393138 IUM393138 JEI393138 JOE393138 JYA393138 KHW393138 KRS393138 LBO393138 LLK393138 LVG393138 MFC393138 MOY393138 MYU393138 NIQ393138 NSM393138 OCI393138 OME393138 OWA393138 PFW393138 PPS393138 PZO393138 QJK393138 QTG393138 RDC393138 RMY393138 RWU393138 SGQ393138 SQM393138 TAI393138 TKE393138 TUA393138 UDW393138 UNS393138 UXO393138 VHK393138 VRG393138 WBC393138 WKY393138 WUU393138 II458674 SE458674 ACA458674 ALW458674 AVS458674 BFO458674 BPK458674 BZG458674 CJC458674 CSY458674 DCU458674 DMQ458674 DWM458674 EGI458674 EQE458674 FAA458674 FJW458674 FTS458674 GDO458674 GNK458674 GXG458674 HHC458674 HQY458674 IAU458674 IKQ458674 IUM458674 JEI458674 JOE458674 JYA458674 KHW458674 KRS458674 LBO458674 LLK458674 LVG458674 MFC458674 MOY458674 MYU458674 NIQ458674 NSM458674 OCI458674 OME458674 OWA458674 PFW458674 PPS458674 PZO458674 QJK458674 QTG458674 RDC458674 RMY458674 RWU458674 SGQ458674 SQM458674 TAI458674 TKE458674 TUA458674 UDW458674 UNS458674 UXO458674 VHK458674 VRG458674 WBC458674 WKY458674 WUU458674 II524210 SE524210 ACA524210 ALW524210 AVS524210 BFO524210 BPK524210 BZG524210 CJC524210 CSY524210 DCU524210 DMQ524210 DWM524210 EGI524210 EQE524210 FAA524210 FJW524210 FTS524210 GDO524210 GNK524210 GXG524210 HHC524210 HQY524210 IAU524210 IKQ524210 IUM524210 JEI524210 JOE524210 JYA524210 KHW524210 KRS524210 LBO524210 LLK524210 LVG524210 MFC524210 MOY524210 MYU524210 NIQ524210 NSM524210 OCI524210 OME524210 OWA524210 PFW524210 PPS524210 PZO524210 QJK524210 QTG524210 RDC524210 RMY524210 RWU524210 SGQ524210 SQM524210 TAI524210 TKE524210 TUA524210 UDW524210 UNS524210 UXO524210 VHK524210 VRG524210 WBC524210 WKY524210 WUU524210 II589746 SE589746 ACA589746 ALW589746 AVS589746 BFO589746 BPK589746 BZG589746 CJC589746 CSY589746 DCU589746 DMQ589746 DWM589746 EGI589746 EQE589746 FAA589746 FJW589746 FTS589746 GDO589746 GNK589746 GXG589746 HHC589746 HQY589746 IAU589746 IKQ589746 IUM589746 JEI589746 JOE589746 JYA589746 KHW589746 KRS589746 LBO589746 LLK589746 LVG589746 MFC589746 MOY589746 MYU589746 NIQ589746 NSM589746 OCI589746 OME589746 OWA589746 PFW589746 PPS589746 PZO589746 QJK589746 QTG589746 RDC589746 RMY589746 RWU589746 SGQ589746 SQM589746 TAI589746 TKE589746 TUA589746 UDW589746 UNS589746 UXO589746 VHK589746 VRG589746 WBC589746 WKY589746 WUU589746 II655282 SE655282 ACA655282 ALW655282 AVS655282 BFO655282 BPK655282 BZG655282 CJC655282 CSY655282 DCU655282 DMQ655282 DWM655282 EGI655282 EQE655282 FAA655282 FJW655282 FTS655282 GDO655282 GNK655282 GXG655282 HHC655282 HQY655282 IAU655282 IKQ655282 IUM655282 JEI655282 JOE655282 JYA655282 KHW655282 KRS655282 LBO655282 LLK655282 LVG655282 MFC655282 MOY655282 MYU655282 NIQ655282 NSM655282 OCI655282 OME655282 OWA655282 PFW655282 PPS655282 PZO655282 QJK655282 QTG655282 RDC655282 RMY655282 RWU655282 SGQ655282 SQM655282 TAI655282 TKE655282 TUA655282 UDW655282 UNS655282 UXO655282 VHK655282 VRG655282 WBC655282 WKY655282 WUU655282 II720818 SE720818 ACA720818 ALW720818 AVS720818 BFO720818 BPK720818 BZG720818 CJC720818 CSY720818 DCU720818 DMQ720818 DWM720818 EGI720818 EQE720818 FAA720818 FJW720818 FTS720818 GDO720818 GNK720818 GXG720818 HHC720818 HQY720818 IAU720818 IKQ720818 IUM720818 JEI720818 JOE720818 JYA720818 KHW720818 KRS720818 LBO720818 LLK720818 LVG720818 MFC720818 MOY720818 MYU720818 NIQ720818 NSM720818 OCI720818 OME720818 OWA720818 PFW720818 PPS720818 PZO720818 QJK720818 QTG720818 RDC720818 RMY720818 RWU720818 SGQ720818 SQM720818 TAI720818 TKE720818 TUA720818 UDW720818 UNS720818 UXO720818 VHK720818 VRG720818 WBC720818 WKY720818 WUU720818 II786354 SE786354 ACA786354 ALW786354 AVS786354 BFO786354 BPK786354 BZG786354 CJC786354 CSY786354 DCU786354 DMQ786354 DWM786354 EGI786354 EQE786354 FAA786354 FJW786354 FTS786354 GDO786354 GNK786354 GXG786354 HHC786354 HQY786354 IAU786354 IKQ786354 IUM786354 JEI786354 JOE786354 JYA786354 KHW786354 KRS786354 LBO786354 LLK786354 LVG786354 MFC786354 MOY786354 MYU786354 NIQ786354 NSM786354 OCI786354 OME786354 OWA786354 PFW786354 PPS786354 PZO786354 QJK786354 QTG786354 RDC786354 RMY786354 RWU786354 SGQ786354 SQM786354 TAI786354 TKE786354 TUA786354 UDW786354 UNS786354 UXO786354 VHK786354 VRG786354 WBC786354 WKY786354 WUU786354 II851890 SE851890 ACA851890 ALW851890 AVS851890 BFO851890 BPK851890 BZG851890 CJC851890 CSY851890 DCU851890 DMQ851890 DWM851890 EGI851890 EQE851890 FAA851890 FJW851890 FTS851890 GDO851890 GNK851890 GXG851890 HHC851890 HQY851890 IAU851890 IKQ851890 IUM851890 JEI851890 JOE851890 JYA851890 KHW851890 KRS851890 LBO851890 LLK851890 LVG851890 MFC851890 MOY851890 MYU851890 NIQ851890 NSM851890 OCI851890 OME851890 OWA851890 PFW851890 PPS851890 PZO851890 QJK851890 QTG851890 RDC851890 RMY851890 RWU851890 SGQ851890 SQM851890 TAI851890 TKE851890 TUA851890 UDW851890 UNS851890 UXO851890 VHK851890 VRG851890 WBC851890 WKY851890 WUU851890 II917426 SE917426 ACA917426 ALW917426 AVS917426 BFO917426 BPK917426 BZG917426 CJC917426 CSY917426 DCU917426 DMQ917426 DWM917426 EGI917426 EQE917426 FAA917426 FJW917426 FTS917426 GDO917426 GNK917426 GXG917426 HHC917426 HQY917426 IAU917426 IKQ917426 IUM917426 JEI917426 JOE917426 JYA917426 KHW917426 KRS917426 LBO917426 LLK917426 LVG917426 MFC917426 MOY917426 MYU917426 NIQ917426 NSM917426 OCI917426 OME917426 OWA917426 PFW917426 PPS917426 PZO917426 QJK917426 QTG917426 RDC917426 RMY917426 RWU917426 SGQ917426 SQM917426 TAI917426 TKE917426 TUA917426 UDW917426 UNS917426 UXO917426 VHK917426 VRG917426 WBC917426 WKY917426 WUU917426 II982962 SE982962 ACA982962 ALW982962 AVS982962 BFO982962 BPK982962 BZG982962 CJC982962 CSY982962 DCU982962 DMQ982962 DWM982962 EGI982962 EQE982962 FAA982962 FJW982962 FTS982962 GDO982962 GNK982962 GXG982962 HHC982962 HQY982962 IAU982962 IKQ982962 IUM982962 JEI982962 JOE982962 JYA982962 KHW982962 KRS982962 LBO982962 LLK982962 LVG982962 MFC982962 MOY982962 MYU982962 NIQ982962 NSM982962 OCI982962 OME982962 OWA982962 PFW982962 PPS982962 PZO982962 QJK982962 QTG982962 RDC982962 RMY982962 RWU982962 SGQ982962 SQM982962 TAI982962 TKE982962 TUA982962 UDW982962 UNS982962 UXO982962 VHK982962 VRG982962 WBC982962 WKY982962 WUU982962 IK65449 SG65449 ACC65449 ALY65449 AVU65449 BFQ65449 BPM65449 BZI65449 CJE65449 CTA65449 DCW65449 DMS65449 DWO65449 EGK65449 EQG65449 FAC65449 FJY65449 FTU65449 GDQ65449 GNM65449 GXI65449 HHE65449 HRA65449 IAW65449 IKS65449 IUO65449 JEK65449 JOG65449 JYC65449 KHY65449 KRU65449 LBQ65449 LLM65449 LVI65449 MFE65449 MPA65449 MYW65449 NIS65449 NSO65449 OCK65449 OMG65449 OWC65449 PFY65449 PPU65449 PZQ65449 QJM65449 QTI65449 RDE65449 RNA65449 RWW65449 SGS65449 SQO65449 TAK65449 TKG65449 TUC65449 UDY65449 UNU65449 UXQ65449 VHM65449 VRI65449 WBE65449 WLA65449 WUW65449 IK130985 SG130985 ACC130985 ALY130985 AVU130985 BFQ130985 BPM130985 BZI130985 CJE130985 CTA130985 DCW130985 DMS130985 DWO130985 EGK130985 EQG130985 FAC130985 FJY130985 FTU130985 GDQ130985 GNM130985 GXI130985 HHE130985 HRA130985 IAW130985 IKS130985 IUO130985 JEK130985 JOG130985 JYC130985 KHY130985 KRU130985 LBQ130985 LLM130985 LVI130985 MFE130985 MPA130985 MYW130985 NIS130985 NSO130985 OCK130985 OMG130985 OWC130985 PFY130985 PPU130985 PZQ130985 QJM130985 QTI130985 RDE130985 RNA130985 RWW130985 SGS130985 SQO130985 TAK130985 TKG130985 TUC130985 UDY130985 UNU130985 UXQ130985 VHM130985 VRI130985 WBE130985 WLA130985 WUW130985 IK196521 SG196521 ACC196521 ALY196521 AVU196521 BFQ196521 BPM196521 BZI196521 CJE196521 CTA196521 DCW196521 DMS196521 DWO196521 EGK196521 EQG196521 FAC196521 FJY196521 FTU196521 GDQ196521 GNM196521 GXI196521 HHE196521 HRA196521 IAW196521 IKS196521 IUO196521 JEK196521 JOG196521 JYC196521 KHY196521 KRU196521 LBQ196521 LLM196521 LVI196521 MFE196521 MPA196521 MYW196521 NIS196521 NSO196521 OCK196521 OMG196521 OWC196521 PFY196521 PPU196521 PZQ196521 QJM196521 QTI196521 RDE196521 RNA196521 RWW196521 SGS196521 SQO196521 TAK196521 TKG196521 TUC196521 UDY196521 UNU196521 UXQ196521 VHM196521 VRI196521 WBE196521 WLA196521 WUW196521 IK262057 SG262057 ACC262057 ALY262057 AVU262057 BFQ262057 BPM262057 BZI262057 CJE262057 CTA262057 DCW262057 DMS262057 DWO262057 EGK262057 EQG262057 FAC262057 FJY262057 FTU262057 GDQ262057 GNM262057 GXI262057 HHE262057 HRA262057 IAW262057 IKS262057 IUO262057 JEK262057 JOG262057 JYC262057 KHY262057 KRU262057 LBQ262057 LLM262057 LVI262057 MFE262057 MPA262057 MYW262057 NIS262057 NSO262057 OCK262057 OMG262057 OWC262057 PFY262057 PPU262057 PZQ262057 QJM262057 QTI262057 RDE262057 RNA262057 RWW262057 SGS262057 SQO262057 TAK262057 TKG262057 TUC262057 UDY262057 UNU262057 UXQ262057 VHM262057 VRI262057 WBE262057 WLA262057 WUW262057 IK327593 SG327593 ACC327593 ALY327593 AVU327593 BFQ327593 BPM327593 BZI327593 CJE327593 CTA327593 DCW327593 DMS327593 DWO327593 EGK327593 EQG327593 FAC327593 FJY327593 FTU327593 GDQ327593 GNM327593 GXI327593 HHE327593 HRA327593 IAW327593 IKS327593 IUO327593 JEK327593 JOG327593 JYC327593 KHY327593 KRU327593 LBQ327593 LLM327593 LVI327593 MFE327593 MPA327593 MYW327593 NIS327593 NSO327593 OCK327593 OMG327593 OWC327593 PFY327593 PPU327593 PZQ327593 QJM327593 QTI327593 RDE327593 RNA327593 RWW327593 SGS327593 SQO327593 TAK327593 TKG327593 TUC327593 UDY327593 UNU327593 UXQ327593 VHM327593 VRI327593 WBE327593 WLA327593 WUW327593 IK393129 SG393129 ACC393129 ALY393129 AVU393129 BFQ393129 BPM393129 BZI393129 CJE393129 CTA393129 DCW393129 DMS393129 DWO393129 EGK393129 EQG393129 FAC393129 FJY393129 FTU393129 GDQ393129 GNM393129 GXI393129 HHE393129 HRA393129 IAW393129 IKS393129 IUO393129 JEK393129 JOG393129 JYC393129 KHY393129 KRU393129 LBQ393129 LLM393129 LVI393129 MFE393129 MPA393129 MYW393129 NIS393129 NSO393129 OCK393129 OMG393129 OWC393129 PFY393129 PPU393129 PZQ393129 QJM393129 QTI393129 RDE393129 RNA393129 RWW393129 SGS393129 SQO393129 TAK393129 TKG393129 TUC393129 UDY393129 UNU393129 UXQ393129 VHM393129 VRI393129 WBE393129 WLA393129 WUW393129 IK458665 SG458665 ACC458665 ALY458665 AVU458665 BFQ458665 BPM458665 BZI458665 CJE458665 CTA458665 DCW458665 DMS458665 DWO458665 EGK458665 EQG458665 FAC458665 FJY458665 FTU458665 GDQ458665 GNM458665 GXI458665 HHE458665 HRA458665 IAW458665 IKS458665 IUO458665 JEK458665 JOG458665 JYC458665 KHY458665 KRU458665 LBQ458665 LLM458665 LVI458665 MFE458665 MPA458665 MYW458665 NIS458665 NSO458665 OCK458665 OMG458665 OWC458665 PFY458665 PPU458665 PZQ458665 QJM458665 QTI458665 RDE458665 RNA458665 RWW458665 SGS458665 SQO458665 TAK458665 TKG458665 TUC458665 UDY458665 UNU458665 UXQ458665 VHM458665 VRI458665 WBE458665 WLA458665 WUW458665 IK524201 SG524201 ACC524201 ALY524201 AVU524201 BFQ524201 BPM524201 BZI524201 CJE524201 CTA524201 DCW524201 DMS524201 DWO524201 EGK524201 EQG524201 FAC524201 FJY524201 FTU524201 GDQ524201 GNM524201 GXI524201 HHE524201 HRA524201 IAW524201 IKS524201 IUO524201 JEK524201 JOG524201 JYC524201 KHY524201 KRU524201 LBQ524201 LLM524201 LVI524201 MFE524201 MPA524201 MYW524201 NIS524201 NSO524201 OCK524201 OMG524201 OWC524201 PFY524201 PPU524201 PZQ524201 QJM524201 QTI524201 RDE524201 RNA524201 RWW524201 SGS524201 SQO524201 TAK524201 TKG524201 TUC524201 UDY524201 UNU524201 UXQ524201 VHM524201 VRI524201 WBE524201 WLA524201 WUW524201 IK589737 SG589737 ACC589737 ALY589737 AVU589737 BFQ589737 BPM589737 BZI589737 CJE589737 CTA589737 DCW589737 DMS589737 DWO589737 EGK589737 EQG589737 FAC589737 FJY589737 FTU589737 GDQ589737 GNM589737 GXI589737 HHE589737 HRA589737 IAW589737 IKS589737 IUO589737 JEK589737 JOG589737 JYC589737 KHY589737 KRU589737 LBQ589737 LLM589737 LVI589737 MFE589737 MPA589737 MYW589737 NIS589737 NSO589737 OCK589737 OMG589737 OWC589737 PFY589737 PPU589737 PZQ589737 QJM589737 QTI589737 RDE589737 RNA589737 RWW589737 SGS589737 SQO589737 TAK589737 TKG589737 TUC589737 UDY589737 UNU589737 UXQ589737 VHM589737 VRI589737 WBE589737 WLA589737 WUW589737 IK655273 SG655273 ACC655273 ALY655273 AVU655273 BFQ655273 BPM655273 BZI655273 CJE655273 CTA655273 DCW655273 DMS655273 DWO655273 EGK655273 EQG655273 FAC655273 FJY655273 FTU655273 GDQ655273 GNM655273 GXI655273 HHE655273 HRA655273 IAW655273 IKS655273 IUO655273 JEK655273 JOG655273 JYC655273 KHY655273 KRU655273 LBQ655273 LLM655273 LVI655273 MFE655273 MPA655273 MYW655273 NIS655273 NSO655273 OCK655273 OMG655273 OWC655273 PFY655273 PPU655273 PZQ655273 QJM655273 QTI655273 RDE655273 RNA655273 RWW655273 SGS655273 SQO655273 TAK655273 TKG655273 TUC655273 UDY655273 UNU655273 UXQ655273 VHM655273 VRI655273 WBE655273 WLA655273 WUW655273 IK720809 SG720809 ACC720809 ALY720809 AVU720809 BFQ720809 BPM720809 BZI720809 CJE720809 CTA720809 DCW720809 DMS720809 DWO720809 EGK720809 EQG720809 FAC720809 FJY720809 FTU720809 GDQ720809 GNM720809 GXI720809 HHE720809 HRA720809 IAW720809 IKS720809 IUO720809 JEK720809 JOG720809 JYC720809 KHY720809 KRU720809 LBQ720809 LLM720809 LVI720809 MFE720809 MPA720809 MYW720809 NIS720809 NSO720809 OCK720809 OMG720809 OWC720809 PFY720809 PPU720809 PZQ720809 QJM720809 QTI720809 RDE720809 RNA720809 RWW720809 SGS720809 SQO720809 TAK720809 TKG720809 TUC720809 UDY720809 UNU720809 UXQ720809 VHM720809 VRI720809 WBE720809 WLA720809 WUW720809 IK786345 SG786345 ACC786345 ALY786345 AVU786345 BFQ786345 BPM786345 BZI786345 CJE786345 CTA786345 DCW786345 DMS786345 DWO786345 EGK786345 EQG786345 FAC786345 FJY786345 FTU786345 GDQ786345 GNM786345 GXI786345 HHE786345 HRA786345 IAW786345 IKS786345 IUO786345 JEK786345 JOG786345 JYC786345 KHY786345 KRU786345 LBQ786345 LLM786345 LVI786345 MFE786345 MPA786345 MYW786345 NIS786345 NSO786345 OCK786345 OMG786345 OWC786345 PFY786345 PPU786345 PZQ786345 QJM786345 QTI786345 RDE786345 RNA786345 RWW786345 SGS786345 SQO786345 TAK786345 TKG786345 TUC786345 UDY786345 UNU786345 UXQ786345 VHM786345 VRI786345 WBE786345 WLA786345 WUW786345 IK851881 SG851881 ACC851881 ALY851881 AVU851881 BFQ851881 BPM851881 BZI851881 CJE851881 CTA851881 DCW851881 DMS851881 DWO851881 EGK851881 EQG851881 FAC851881 FJY851881 FTU851881 GDQ851881 GNM851881 GXI851881 HHE851881 HRA851881 IAW851881 IKS851881 IUO851881 JEK851881 JOG851881 JYC851881 KHY851881 KRU851881 LBQ851881 LLM851881 LVI851881 MFE851881 MPA851881 MYW851881 NIS851881 NSO851881 OCK851881 OMG851881 OWC851881 PFY851881 PPU851881 PZQ851881 QJM851881 QTI851881 RDE851881 RNA851881 RWW851881 SGS851881 SQO851881 TAK851881 TKG851881 TUC851881 UDY851881 UNU851881 UXQ851881 VHM851881 VRI851881 WBE851881 WLA851881 WUW851881 IK917417 SG917417 ACC917417 ALY917417 AVU917417 BFQ917417 BPM917417 BZI917417 CJE917417 CTA917417 DCW917417 DMS917417 DWO917417 EGK917417 EQG917417 FAC917417 FJY917417 FTU917417 GDQ917417 GNM917417 GXI917417 HHE917417 HRA917417 IAW917417 IKS917417 IUO917417 JEK917417 JOG917417 JYC917417 KHY917417 KRU917417 LBQ917417 LLM917417 LVI917417 MFE917417 MPA917417 MYW917417 NIS917417 NSO917417 OCK917417 OMG917417 OWC917417 PFY917417 PPU917417 PZQ917417 QJM917417 QTI917417 RDE917417 RNA917417 RWW917417 SGS917417 SQO917417 TAK917417 TKG917417 TUC917417 UDY917417 UNU917417 UXQ917417 VHM917417 VRI917417 WBE917417 WLA917417 WUW917417 IK982953 SG982953 ACC982953 ALY982953 AVU982953 BFQ982953 BPM982953 BZI982953 CJE982953 CTA982953 DCW982953 DMS982953 DWO982953 EGK982953 EQG982953 FAC982953 FJY982953 FTU982953 GDQ982953 GNM982953 GXI982953 HHE982953 HRA982953 IAW982953 IKS982953 IUO982953 JEK982953 JOG982953 JYC982953 KHY982953 KRU982953 LBQ982953 LLM982953 LVI982953 MFE982953 MPA982953 MYW982953 NIS982953 NSO982953 OCK982953 OMG982953 OWC982953 PFY982953 PPU982953 PZQ982953 QJM982953 QTI982953 RDE982953 RNA982953 RWW982953 SGS982953 SQO982953 TAK982953 TKG982953 TUC982953 UDY982953 UNU982953 UXQ982953 VHM982953 VRI982953 WBE982953 WLA982953 WUW982953" xr:uid="{A71C50C9-D60B-4186-98E6-57D5A1B9E0C5}"/>
  </dataValidations>
  <hyperlinks>
    <hyperlink ref="I1" location="INDEX!A1" display="INDEX!A1" xr:uid="{8B9F67E3-C8A2-4029-A202-8507A944FEC5}"/>
  </hyperlinks>
  <pageMargins left="0.75" right="0.75" top="1" bottom="1" header="0.5" footer="0.5"/>
  <pageSetup paperSize="9" orientation="portrait" r:id="rId1"/>
  <headerFooter alignWithMargins="0"/>
  <customProperties>
    <customPr name="EpmWorksheetKeyString_GUID" r:id="rId2"/>
  </customProperties>
  <legacyDrawing r:id="rId3"/>
  <extLst>
    <ext xmlns:x14="http://schemas.microsoft.com/office/spreadsheetml/2009/9/main" uri="{CCE6A557-97BC-4b89-ADB6-D9C93CAAB3DF}">
      <x14:dataValidations xmlns:xm="http://schemas.microsoft.com/office/excel/2006/main" disablePrompts="1" count="1">
        <x14:dataValidation allowBlank="1" showInputMessage="1" showErrorMessage="1" errorTitle="Calculation!" error="Do not enter data!" promptTitle="Calculation!" prompt="Do not enter data!" xr:uid="{2FFB04E5-034E-4ABD-9CF6-7B8762F92C31}">
          <xm:sqref>IN65445 SJ65445 ACF65445 AMB65445 AVX65445 BFT65445 BPP65445 BZL65445 CJH65445 CTD65445 DCZ65445 DMV65445 DWR65445 EGN65445 EQJ65445 FAF65445 FKB65445 FTX65445 GDT65445 GNP65445 GXL65445 HHH65445 HRD65445 IAZ65445 IKV65445 IUR65445 JEN65445 JOJ65445 JYF65445 KIB65445 KRX65445 LBT65445 LLP65445 LVL65445 MFH65445 MPD65445 MYZ65445 NIV65445 NSR65445 OCN65445 OMJ65445 OWF65445 PGB65445 PPX65445 PZT65445 QJP65445 QTL65445 RDH65445 RND65445 RWZ65445 SGV65445 SQR65445 TAN65445 TKJ65445 TUF65445 UEB65445 UNX65445 UXT65445 VHP65445 VRL65445 WBH65445 WLD65445 WUZ65445 IN130981 SJ130981 ACF130981 AMB130981 AVX130981 BFT130981 BPP130981 BZL130981 CJH130981 CTD130981 DCZ130981 DMV130981 DWR130981 EGN130981 EQJ130981 FAF130981 FKB130981 FTX130981 GDT130981 GNP130981 GXL130981 HHH130981 HRD130981 IAZ130981 IKV130981 IUR130981 JEN130981 JOJ130981 JYF130981 KIB130981 KRX130981 LBT130981 LLP130981 LVL130981 MFH130981 MPD130981 MYZ130981 NIV130981 NSR130981 OCN130981 OMJ130981 OWF130981 PGB130981 PPX130981 PZT130981 QJP130981 QTL130981 RDH130981 RND130981 RWZ130981 SGV130981 SQR130981 TAN130981 TKJ130981 TUF130981 UEB130981 UNX130981 UXT130981 VHP130981 VRL130981 WBH130981 WLD130981 WUZ130981 IN196517 SJ196517 ACF196517 AMB196517 AVX196517 BFT196517 BPP196517 BZL196517 CJH196517 CTD196517 DCZ196517 DMV196517 DWR196517 EGN196517 EQJ196517 FAF196517 FKB196517 FTX196517 GDT196517 GNP196517 GXL196517 HHH196517 HRD196517 IAZ196517 IKV196517 IUR196517 JEN196517 JOJ196517 JYF196517 KIB196517 KRX196517 LBT196517 LLP196517 LVL196517 MFH196517 MPD196517 MYZ196517 NIV196517 NSR196517 OCN196517 OMJ196517 OWF196517 PGB196517 PPX196517 PZT196517 QJP196517 QTL196517 RDH196517 RND196517 RWZ196517 SGV196517 SQR196517 TAN196517 TKJ196517 TUF196517 UEB196517 UNX196517 UXT196517 VHP196517 VRL196517 WBH196517 WLD196517 WUZ196517 IN262053 SJ262053 ACF262053 AMB262053 AVX262053 BFT262053 BPP262053 BZL262053 CJH262053 CTD262053 DCZ262053 DMV262053 DWR262053 EGN262053 EQJ262053 FAF262053 FKB262053 FTX262053 GDT262053 GNP262053 GXL262053 HHH262053 HRD262053 IAZ262053 IKV262053 IUR262053 JEN262053 JOJ262053 JYF262053 KIB262053 KRX262053 LBT262053 LLP262053 LVL262053 MFH262053 MPD262053 MYZ262053 NIV262053 NSR262053 OCN262053 OMJ262053 OWF262053 PGB262053 PPX262053 PZT262053 QJP262053 QTL262053 RDH262053 RND262053 RWZ262053 SGV262053 SQR262053 TAN262053 TKJ262053 TUF262053 UEB262053 UNX262053 UXT262053 VHP262053 VRL262053 WBH262053 WLD262053 WUZ262053 IN327589 SJ327589 ACF327589 AMB327589 AVX327589 BFT327589 BPP327589 BZL327589 CJH327589 CTD327589 DCZ327589 DMV327589 DWR327589 EGN327589 EQJ327589 FAF327589 FKB327589 FTX327589 GDT327589 GNP327589 GXL327589 HHH327589 HRD327589 IAZ327589 IKV327589 IUR327589 JEN327589 JOJ327589 JYF327589 KIB327589 KRX327589 LBT327589 LLP327589 LVL327589 MFH327589 MPD327589 MYZ327589 NIV327589 NSR327589 OCN327589 OMJ327589 OWF327589 PGB327589 PPX327589 PZT327589 QJP327589 QTL327589 RDH327589 RND327589 RWZ327589 SGV327589 SQR327589 TAN327589 TKJ327589 TUF327589 UEB327589 UNX327589 UXT327589 VHP327589 VRL327589 WBH327589 WLD327589 WUZ327589 IN393125 SJ393125 ACF393125 AMB393125 AVX393125 BFT393125 BPP393125 BZL393125 CJH393125 CTD393125 DCZ393125 DMV393125 DWR393125 EGN393125 EQJ393125 FAF393125 FKB393125 FTX393125 GDT393125 GNP393125 GXL393125 HHH393125 HRD393125 IAZ393125 IKV393125 IUR393125 JEN393125 JOJ393125 JYF393125 KIB393125 KRX393125 LBT393125 LLP393125 LVL393125 MFH393125 MPD393125 MYZ393125 NIV393125 NSR393125 OCN393125 OMJ393125 OWF393125 PGB393125 PPX393125 PZT393125 QJP393125 QTL393125 RDH393125 RND393125 RWZ393125 SGV393125 SQR393125 TAN393125 TKJ393125 TUF393125 UEB393125 UNX393125 UXT393125 VHP393125 VRL393125 WBH393125 WLD393125 WUZ393125 IN458661 SJ458661 ACF458661 AMB458661 AVX458661 BFT458661 BPP458661 BZL458661 CJH458661 CTD458661 DCZ458661 DMV458661 DWR458661 EGN458661 EQJ458661 FAF458661 FKB458661 FTX458661 GDT458661 GNP458661 GXL458661 HHH458661 HRD458661 IAZ458661 IKV458661 IUR458661 JEN458661 JOJ458661 JYF458661 KIB458661 KRX458661 LBT458661 LLP458661 LVL458661 MFH458661 MPD458661 MYZ458661 NIV458661 NSR458661 OCN458661 OMJ458661 OWF458661 PGB458661 PPX458661 PZT458661 QJP458661 QTL458661 RDH458661 RND458661 RWZ458661 SGV458661 SQR458661 TAN458661 TKJ458661 TUF458661 UEB458661 UNX458661 UXT458661 VHP458661 VRL458661 WBH458661 WLD458661 WUZ458661 IN524197 SJ524197 ACF524197 AMB524197 AVX524197 BFT524197 BPP524197 BZL524197 CJH524197 CTD524197 DCZ524197 DMV524197 DWR524197 EGN524197 EQJ524197 FAF524197 FKB524197 FTX524197 GDT524197 GNP524197 GXL524197 HHH524197 HRD524197 IAZ524197 IKV524197 IUR524197 JEN524197 JOJ524197 JYF524197 KIB524197 KRX524197 LBT524197 LLP524197 LVL524197 MFH524197 MPD524197 MYZ524197 NIV524197 NSR524197 OCN524197 OMJ524197 OWF524197 PGB524197 PPX524197 PZT524197 QJP524197 QTL524197 RDH524197 RND524197 RWZ524197 SGV524197 SQR524197 TAN524197 TKJ524197 TUF524197 UEB524197 UNX524197 UXT524197 VHP524197 VRL524197 WBH524197 WLD524197 WUZ524197 IN589733 SJ589733 ACF589733 AMB589733 AVX589733 BFT589733 BPP589733 BZL589733 CJH589733 CTD589733 DCZ589733 DMV589733 DWR589733 EGN589733 EQJ589733 FAF589733 FKB589733 FTX589733 GDT589733 GNP589733 GXL589733 HHH589733 HRD589733 IAZ589733 IKV589733 IUR589733 JEN589733 JOJ589733 JYF589733 KIB589733 KRX589733 LBT589733 LLP589733 LVL589733 MFH589733 MPD589733 MYZ589733 NIV589733 NSR589733 OCN589733 OMJ589733 OWF589733 PGB589733 PPX589733 PZT589733 QJP589733 QTL589733 RDH589733 RND589733 RWZ589733 SGV589733 SQR589733 TAN589733 TKJ589733 TUF589733 UEB589733 UNX589733 UXT589733 VHP589733 VRL589733 WBH589733 WLD589733 WUZ589733 IN655269 SJ655269 ACF655269 AMB655269 AVX655269 BFT655269 BPP655269 BZL655269 CJH655269 CTD655269 DCZ655269 DMV655269 DWR655269 EGN655269 EQJ655269 FAF655269 FKB655269 FTX655269 GDT655269 GNP655269 GXL655269 HHH655269 HRD655269 IAZ655269 IKV655269 IUR655269 JEN655269 JOJ655269 JYF655269 KIB655269 KRX655269 LBT655269 LLP655269 LVL655269 MFH655269 MPD655269 MYZ655269 NIV655269 NSR655269 OCN655269 OMJ655269 OWF655269 PGB655269 PPX655269 PZT655269 QJP655269 QTL655269 RDH655269 RND655269 RWZ655269 SGV655269 SQR655269 TAN655269 TKJ655269 TUF655269 UEB655269 UNX655269 UXT655269 VHP655269 VRL655269 WBH655269 WLD655269 WUZ655269 IN720805 SJ720805 ACF720805 AMB720805 AVX720805 BFT720805 BPP720805 BZL720805 CJH720805 CTD720805 DCZ720805 DMV720805 DWR720805 EGN720805 EQJ720805 FAF720805 FKB720805 FTX720805 GDT720805 GNP720805 GXL720805 HHH720805 HRD720805 IAZ720805 IKV720805 IUR720805 JEN720805 JOJ720805 JYF720805 KIB720805 KRX720805 LBT720805 LLP720805 LVL720805 MFH720805 MPD720805 MYZ720805 NIV720805 NSR720805 OCN720805 OMJ720805 OWF720805 PGB720805 PPX720805 PZT720805 QJP720805 QTL720805 RDH720805 RND720805 RWZ720805 SGV720805 SQR720805 TAN720805 TKJ720805 TUF720805 UEB720805 UNX720805 UXT720805 VHP720805 VRL720805 WBH720805 WLD720805 WUZ720805 IN786341 SJ786341 ACF786341 AMB786341 AVX786341 BFT786341 BPP786341 BZL786341 CJH786341 CTD786341 DCZ786341 DMV786341 DWR786341 EGN786341 EQJ786341 FAF786341 FKB786341 FTX786341 GDT786341 GNP786341 GXL786341 HHH786341 HRD786341 IAZ786341 IKV786341 IUR786341 JEN786341 JOJ786341 JYF786341 KIB786341 KRX786341 LBT786341 LLP786341 LVL786341 MFH786341 MPD786341 MYZ786341 NIV786341 NSR786341 OCN786341 OMJ786341 OWF786341 PGB786341 PPX786341 PZT786341 QJP786341 QTL786341 RDH786341 RND786341 RWZ786341 SGV786341 SQR786341 TAN786341 TKJ786341 TUF786341 UEB786341 UNX786341 UXT786341 VHP786341 VRL786341 WBH786341 WLD786341 WUZ786341 IN851877 SJ851877 ACF851877 AMB851877 AVX851877 BFT851877 BPP851877 BZL851877 CJH851877 CTD851877 DCZ851877 DMV851877 DWR851877 EGN851877 EQJ851877 FAF851877 FKB851877 FTX851877 GDT851877 GNP851877 GXL851877 HHH851877 HRD851877 IAZ851877 IKV851877 IUR851877 JEN851877 JOJ851877 JYF851877 KIB851877 KRX851877 LBT851877 LLP851877 LVL851877 MFH851877 MPD851877 MYZ851877 NIV851877 NSR851877 OCN851877 OMJ851877 OWF851877 PGB851877 PPX851877 PZT851877 QJP851877 QTL851877 RDH851877 RND851877 RWZ851877 SGV851877 SQR851877 TAN851877 TKJ851877 TUF851877 UEB851877 UNX851877 UXT851877 VHP851877 VRL851877 WBH851877 WLD851877 WUZ851877 IN917413 SJ917413 ACF917413 AMB917413 AVX917413 BFT917413 BPP917413 BZL917413 CJH917413 CTD917413 DCZ917413 DMV917413 DWR917413 EGN917413 EQJ917413 FAF917413 FKB917413 FTX917413 GDT917413 GNP917413 GXL917413 HHH917413 HRD917413 IAZ917413 IKV917413 IUR917413 JEN917413 JOJ917413 JYF917413 KIB917413 KRX917413 LBT917413 LLP917413 LVL917413 MFH917413 MPD917413 MYZ917413 NIV917413 NSR917413 OCN917413 OMJ917413 OWF917413 PGB917413 PPX917413 PZT917413 QJP917413 QTL917413 RDH917413 RND917413 RWZ917413 SGV917413 SQR917413 TAN917413 TKJ917413 TUF917413 UEB917413 UNX917413 UXT917413 VHP917413 VRL917413 WBH917413 WLD917413 WUZ917413 IN982949 SJ982949 ACF982949 AMB982949 AVX982949 BFT982949 BPP982949 BZL982949 CJH982949 CTD982949 DCZ982949 DMV982949 DWR982949 EGN982949 EQJ982949 FAF982949 FKB982949 FTX982949 GDT982949 GNP982949 GXL982949 HHH982949 HRD982949 IAZ982949 IKV982949 IUR982949 JEN982949 JOJ982949 JYF982949 KIB982949 KRX982949 LBT982949 LLP982949 LVL982949 MFH982949 MPD982949 MYZ982949 NIV982949 NSR982949 OCN982949 OMJ982949 OWF982949 PGB982949 PPX982949 PZT982949 QJP982949 QTL982949 RDH982949 RND982949 RWZ982949 SGV982949 SQR982949 TAN982949 TKJ982949 TUF982949 UEB982949 UNX982949 UXT982949 VHP982949 VRL982949 WBH982949 WLD982949 WUZ982949 IN65443 SJ65443 ACF65443 AMB65443 AVX65443 BFT65443 BPP65443 BZL65443 CJH65443 CTD65443 DCZ65443 DMV65443 DWR65443 EGN65443 EQJ65443 FAF65443 FKB65443 FTX65443 GDT65443 GNP65443 GXL65443 HHH65443 HRD65443 IAZ65443 IKV65443 IUR65443 JEN65443 JOJ65443 JYF65443 KIB65443 KRX65443 LBT65443 LLP65443 LVL65443 MFH65443 MPD65443 MYZ65443 NIV65443 NSR65443 OCN65443 OMJ65443 OWF65443 PGB65443 PPX65443 PZT65443 QJP65443 QTL65443 RDH65443 RND65443 RWZ65443 SGV65443 SQR65443 TAN65443 TKJ65443 TUF65443 UEB65443 UNX65443 UXT65443 VHP65443 VRL65443 WBH65443 WLD65443 WUZ65443 IN130979 SJ130979 ACF130979 AMB130979 AVX130979 BFT130979 BPP130979 BZL130979 CJH130979 CTD130979 DCZ130979 DMV130979 DWR130979 EGN130979 EQJ130979 FAF130979 FKB130979 FTX130979 GDT130979 GNP130979 GXL130979 HHH130979 HRD130979 IAZ130979 IKV130979 IUR130979 JEN130979 JOJ130979 JYF130979 KIB130979 KRX130979 LBT130979 LLP130979 LVL130979 MFH130979 MPD130979 MYZ130979 NIV130979 NSR130979 OCN130979 OMJ130979 OWF130979 PGB130979 PPX130979 PZT130979 QJP130979 QTL130979 RDH130979 RND130979 RWZ130979 SGV130979 SQR130979 TAN130979 TKJ130979 TUF130979 UEB130979 UNX130979 UXT130979 VHP130979 VRL130979 WBH130979 WLD130979 WUZ130979 IN196515 SJ196515 ACF196515 AMB196515 AVX196515 BFT196515 BPP196515 BZL196515 CJH196515 CTD196515 DCZ196515 DMV196515 DWR196515 EGN196515 EQJ196515 FAF196515 FKB196515 FTX196515 GDT196515 GNP196515 GXL196515 HHH196515 HRD196515 IAZ196515 IKV196515 IUR196515 JEN196515 JOJ196515 JYF196515 KIB196515 KRX196515 LBT196515 LLP196515 LVL196515 MFH196515 MPD196515 MYZ196515 NIV196515 NSR196515 OCN196515 OMJ196515 OWF196515 PGB196515 PPX196515 PZT196515 QJP196515 QTL196515 RDH196515 RND196515 RWZ196515 SGV196515 SQR196515 TAN196515 TKJ196515 TUF196515 UEB196515 UNX196515 UXT196515 VHP196515 VRL196515 WBH196515 WLD196515 WUZ196515 IN262051 SJ262051 ACF262051 AMB262051 AVX262051 BFT262051 BPP262051 BZL262051 CJH262051 CTD262051 DCZ262051 DMV262051 DWR262051 EGN262051 EQJ262051 FAF262051 FKB262051 FTX262051 GDT262051 GNP262051 GXL262051 HHH262051 HRD262051 IAZ262051 IKV262051 IUR262051 JEN262051 JOJ262051 JYF262051 KIB262051 KRX262051 LBT262051 LLP262051 LVL262051 MFH262051 MPD262051 MYZ262051 NIV262051 NSR262051 OCN262051 OMJ262051 OWF262051 PGB262051 PPX262051 PZT262051 QJP262051 QTL262051 RDH262051 RND262051 RWZ262051 SGV262051 SQR262051 TAN262051 TKJ262051 TUF262051 UEB262051 UNX262051 UXT262051 VHP262051 VRL262051 WBH262051 WLD262051 WUZ262051 IN327587 SJ327587 ACF327587 AMB327587 AVX327587 BFT327587 BPP327587 BZL327587 CJH327587 CTD327587 DCZ327587 DMV327587 DWR327587 EGN327587 EQJ327587 FAF327587 FKB327587 FTX327587 GDT327587 GNP327587 GXL327587 HHH327587 HRD327587 IAZ327587 IKV327587 IUR327587 JEN327587 JOJ327587 JYF327587 KIB327587 KRX327587 LBT327587 LLP327587 LVL327587 MFH327587 MPD327587 MYZ327587 NIV327587 NSR327587 OCN327587 OMJ327587 OWF327587 PGB327587 PPX327587 PZT327587 QJP327587 QTL327587 RDH327587 RND327587 RWZ327587 SGV327587 SQR327587 TAN327587 TKJ327587 TUF327587 UEB327587 UNX327587 UXT327587 VHP327587 VRL327587 WBH327587 WLD327587 WUZ327587 IN393123 SJ393123 ACF393123 AMB393123 AVX393123 BFT393123 BPP393123 BZL393123 CJH393123 CTD393123 DCZ393123 DMV393123 DWR393123 EGN393123 EQJ393123 FAF393123 FKB393123 FTX393123 GDT393123 GNP393123 GXL393123 HHH393123 HRD393123 IAZ393123 IKV393123 IUR393123 JEN393123 JOJ393123 JYF393123 KIB393123 KRX393123 LBT393123 LLP393123 LVL393123 MFH393123 MPD393123 MYZ393123 NIV393123 NSR393123 OCN393123 OMJ393123 OWF393123 PGB393123 PPX393123 PZT393123 QJP393123 QTL393123 RDH393123 RND393123 RWZ393123 SGV393123 SQR393123 TAN393123 TKJ393123 TUF393123 UEB393123 UNX393123 UXT393123 VHP393123 VRL393123 WBH393123 WLD393123 WUZ393123 IN458659 SJ458659 ACF458659 AMB458659 AVX458659 BFT458659 BPP458659 BZL458659 CJH458659 CTD458659 DCZ458659 DMV458659 DWR458659 EGN458659 EQJ458659 FAF458659 FKB458659 FTX458659 GDT458659 GNP458659 GXL458659 HHH458659 HRD458659 IAZ458659 IKV458659 IUR458659 JEN458659 JOJ458659 JYF458659 KIB458659 KRX458659 LBT458659 LLP458659 LVL458659 MFH458659 MPD458659 MYZ458659 NIV458659 NSR458659 OCN458659 OMJ458659 OWF458659 PGB458659 PPX458659 PZT458659 QJP458659 QTL458659 RDH458659 RND458659 RWZ458659 SGV458659 SQR458659 TAN458659 TKJ458659 TUF458659 UEB458659 UNX458659 UXT458659 VHP458659 VRL458659 WBH458659 WLD458659 WUZ458659 IN524195 SJ524195 ACF524195 AMB524195 AVX524195 BFT524195 BPP524195 BZL524195 CJH524195 CTD524195 DCZ524195 DMV524195 DWR524195 EGN524195 EQJ524195 FAF524195 FKB524195 FTX524195 GDT524195 GNP524195 GXL524195 HHH524195 HRD524195 IAZ524195 IKV524195 IUR524195 JEN524195 JOJ524195 JYF524195 KIB524195 KRX524195 LBT524195 LLP524195 LVL524195 MFH524195 MPD524195 MYZ524195 NIV524195 NSR524195 OCN524195 OMJ524195 OWF524195 PGB524195 PPX524195 PZT524195 QJP524195 QTL524195 RDH524195 RND524195 RWZ524195 SGV524195 SQR524195 TAN524195 TKJ524195 TUF524195 UEB524195 UNX524195 UXT524195 VHP524195 VRL524195 WBH524195 WLD524195 WUZ524195 IN589731 SJ589731 ACF589731 AMB589731 AVX589731 BFT589731 BPP589731 BZL589731 CJH589731 CTD589731 DCZ589731 DMV589731 DWR589731 EGN589731 EQJ589731 FAF589731 FKB589731 FTX589731 GDT589731 GNP589731 GXL589731 HHH589731 HRD589731 IAZ589731 IKV589731 IUR589731 JEN589731 JOJ589731 JYF589731 KIB589731 KRX589731 LBT589731 LLP589731 LVL589731 MFH589731 MPD589731 MYZ589731 NIV589731 NSR589731 OCN589731 OMJ589731 OWF589731 PGB589731 PPX589731 PZT589731 QJP589731 QTL589731 RDH589731 RND589731 RWZ589731 SGV589731 SQR589731 TAN589731 TKJ589731 TUF589731 UEB589731 UNX589731 UXT589731 VHP589731 VRL589731 WBH589731 WLD589731 WUZ589731 IN655267 SJ655267 ACF655267 AMB655267 AVX655267 BFT655267 BPP655267 BZL655267 CJH655267 CTD655267 DCZ655267 DMV655267 DWR655267 EGN655267 EQJ655267 FAF655267 FKB655267 FTX655267 GDT655267 GNP655267 GXL655267 HHH655267 HRD655267 IAZ655267 IKV655267 IUR655267 JEN655267 JOJ655267 JYF655267 KIB655267 KRX655267 LBT655267 LLP655267 LVL655267 MFH655267 MPD655267 MYZ655267 NIV655267 NSR655267 OCN655267 OMJ655267 OWF655267 PGB655267 PPX655267 PZT655267 QJP655267 QTL655267 RDH655267 RND655267 RWZ655267 SGV655267 SQR655267 TAN655267 TKJ655267 TUF655267 UEB655267 UNX655267 UXT655267 VHP655267 VRL655267 WBH655267 WLD655267 WUZ655267 IN720803 SJ720803 ACF720803 AMB720803 AVX720803 BFT720803 BPP720803 BZL720803 CJH720803 CTD720803 DCZ720803 DMV720803 DWR720803 EGN720803 EQJ720803 FAF720803 FKB720803 FTX720803 GDT720803 GNP720803 GXL720803 HHH720803 HRD720803 IAZ720803 IKV720803 IUR720803 JEN720803 JOJ720803 JYF720803 KIB720803 KRX720803 LBT720803 LLP720803 LVL720803 MFH720803 MPD720803 MYZ720803 NIV720803 NSR720803 OCN720803 OMJ720803 OWF720803 PGB720803 PPX720803 PZT720803 QJP720803 QTL720803 RDH720803 RND720803 RWZ720803 SGV720803 SQR720803 TAN720803 TKJ720803 TUF720803 UEB720803 UNX720803 UXT720803 VHP720803 VRL720803 WBH720803 WLD720803 WUZ720803 IN786339 SJ786339 ACF786339 AMB786339 AVX786339 BFT786339 BPP786339 BZL786339 CJH786339 CTD786339 DCZ786339 DMV786339 DWR786339 EGN786339 EQJ786339 FAF786339 FKB786339 FTX786339 GDT786339 GNP786339 GXL786339 HHH786339 HRD786339 IAZ786339 IKV786339 IUR786339 JEN786339 JOJ786339 JYF786339 KIB786339 KRX786339 LBT786339 LLP786339 LVL786339 MFH786339 MPD786339 MYZ786339 NIV786339 NSR786339 OCN786339 OMJ786339 OWF786339 PGB786339 PPX786339 PZT786339 QJP786339 QTL786339 RDH786339 RND786339 RWZ786339 SGV786339 SQR786339 TAN786339 TKJ786339 TUF786339 UEB786339 UNX786339 UXT786339 VHP786339 VRL786339 WBH786339 WLD786339 WUZ786339 IN851875 SJ851875 ACF851875 AMB851875 AVX851875 BFT851875 BPP851875 BZL851875 CJH851875 CTD851875 DCZ851875 DMV851875 DWR851875 EGN851875 EQJ851875 FAF851875 FKB851875 FTX851875 GDT851875 GNP851875 GXL851875 HHH851875 HRD851875 IAZ851875 IKV851875 IUR851875 JEN851875 JOJ851875 JYF851875 KIB851875 KRX851875 LBT851875 LLP851875 LVL851875 MFH851875 MPD851875 MYZ851875 NIV851875 NSR851875 OCN851875 OMJ851875 OWF851875 PGB851875 PPX851875 PZT851875 QJP851875 QTL851875 RDH851875 RND851875 RWZ851875 SGV851875 SQR851875 TAN851875 TKJ851875 TUF851875 UEB851875 UNX851875 UXT851875 VHP851875 VRL851875 WBH851875 WLD851875 WUZ851875 IN917411 SJ917411 ACF917411 AMB917411 AVX917411 BFT917411 BPP917411 BZL917411 CJH917411 CTD917411 DCZ917411 DMV917411 DWR917411 EGN917411 EQJ917411 FAF917411 FKB917411 FTX917411 GDT917411 GNP917411 GXL917411 HHH917411 HRD917411 IAZ917411 IKV917411 IUR917411 JEN917411 JOJ917411 JYF917411 KIB917411 KRX917411 LBT917411 LLP917411 LVL917411 MFH917411 MPD917411 MYZ917411 NIV917411 NSR917411 OCN917411 OMJ917411 OWF917411 PGB917411 PPX917411 PZT917411 QJP917411 QTL917411 RDH917411 RND917411 RWZ917411 SGV917411 SQR917411 TAN917411 TKJ917411 TUF917411 UEB917411 UNX917411 UXT917411 VHP917411 VRL917411 WBH917411 WLD917411 WUZ917411 IN982947 SJ982947 ACF982947 AMB982947 AVX982947 BFT982947 BPP982947 BZL982947 CJH982947 CTD982947 DCZ982947 DMV982947 DWR982947 EGN982947 EQJ982947 FAF982947 FKB982947 FTX982947 GDT982947 GNP982947 GXL982947 HHH982947 HRD982947 IAZ982947 IKV982947 IUR982947 JEN982947 JOJ982947 JYF982947 KIB982947 KRX982947 LBT982947 LLP982947 LVL982947 MFH982947 MPD982947 MYZ982947 NIV982947 NSR982947 OCN982947 OMJ982947 OWF982947 PGB982947 PPX982947 PZT982947 QJP982947 QTL982947 RDH982947 RND982947 RWZ982947 SGV982947 SQR982947 TAN982947 TKJ982947 TUF982947 UEB982947 UNX982947 UXT982947 VHP982947 VRL982947 WBH982947 WLD982947 WUZ982947 IN65441 SJ65441 ACF65441 AMB65441 AVX65441 BFT65441 BPP65441 BZL65441 CJH65441 CTD65441 DCZ65441 DMV65441 DWR65441 EGN65441 EQJ65441 FAF65441 FKB65441 FTX65441 GDT65441 GNP65441 GXL65441 HHH65441 HRD65441 IAZ65441 IKV65441 IUR65441 JEN65441 JOJ65441 JYF65441 KIB65441 KRX65441 LBT65441 LLP65441 LVL65441 MFH65441 MPD65441 MYZ65441 NIV65441 NSR65441 OCN65441 OMJ65441 OWF65441 PGB65441 PPX65441 PZT65441 QJP65441 QTL65441 RDH65441 RND65441 RWZ65441 SGV65441 SQR65441 TAN65441 TKJ65441 TUF65441 UEB65441 UNX65441 UXT65441 VHP65441 VRL65441 WBH65441 WLD65441 WUZ65441 IN130977 SJ130977 ACF130977 AMB130977 AVX130977 BFT130977 BPP130977 BZL130977 CJH130977 CTD130977 DCZ130977 DMV130977 DWR130977 EGN130977 EQJ130977 FAF130977 FKB130977 FTX130977 GDT130977 GNP130977 GXL130977 HHH130977 HRD130977 IAZ130977 IKV130977 IUR130977 JEN130977 JOJ130977 JYF130977 KIB130977 KRX130977 LBT130977 LLP130977 LVL130977 MFH130977 MPD130977 MYZ130977 NIV130977 NSR130977 OCN130977 OMJ130977 OWF130977 PGB130977 PPX130977 PZT130977 QJP130977 QTL130977 RDH130977 RND130977 RWZ130977 SGV130977 SQR130977 TAN130977 TKJ130977 TUF130977 UEB130977 UNX130977 UXT130977 VHP130977 VRL130977 WBH130977 WLD130977 WUZ130977 IN196513 SJ196513 ACF196513 AMB196513 AVX196513 BFT196513 BPP196513 BZL196513 CJH196513 CTD196513 DCZ196513 DMV196513 DWR196513 EGN196513 EQJ196513 FAF196513 FKB196513 FTX196513 GDT196513 GNP196513 GXL196513 HHH196513 HRD196513 IAZ196513 IKV196513 IUR196513 JEN196513 JOJ196513 JYF196513 KIB196513 KRX196513 LBT196513 LLP196513 LVL196513 MFH196513 MPD196513 MYZ196513 NIV196513 NSR196513 OCN196513 OMJ196513 OWF196513 PGB196513 PPX196513 PZT196513 QJP196513 QTL196513 RDH196513 RND196513 RWZ196513 SGV196513 SQR196513 TAN196513 TKJ196513 TUF196513 UEB196513 UNX196513 UXT196513 VHP196513 VRL196513 WBH196513 WLD196513 WUZ196513 IN262049 SJ262049 ACF262049 AMB262049 AVX262049 BFT262049 BPP262049 BZL262049 CJH262049 CTD262049 DCZ262049 DMV262049 DWR262049 EGN262049 EQJ262049 FAF262049 FKB262049 FTX262049 GDT262049 GNP262049 GXL262049 HHH262049 HRD262049 IAZ262049 IKV262049 IUR262049 JEN262049 JOJ262049 JYF262049 KIB262049 KRX262049 LBT262049 LLP262049 LVL262049 MFH262049 MPD262049 MYZ262049 NIV262049 NSR262049 OCN262049 OMJ262049 OWF262049 PGB262049 PPX262049 PZT262049 QJP262049 QTL262049 RDH262049 RND262049 RWZ262049 SGV262049 SQR262049 TAN262049 TKJ262049 TUF262049 UEB262049 UNX262049 UXT262049 VHP262049 VRL262049 WBH262049 WLD262049 WUZ262049 IN327585 SJ327585 ACF327585 AMB327585 AVX327585 BFT327585 BPP327585 BZL327585 CJH327585 CTD327585 DCZ327585 DMV327585 DWR327585 EGN327585 EQJ327585 FAF327585 FKB327585 FTX327585 GDT327585 GNP327585 GXL327585 HHH327585 HRD327585 IAZ327585 IKV327585 IUR327585 JEN327585 JOJ327585 JYF327585 KIB327585 KRX327585 LBT327585 LLP327585 LVL327585 MFH327585 MPD327585 MYZ327585 NIV327585 NSR327585 OCN327585 OMJ327585 OWF327585 PGB327585 PPX327585 PZT327585 QJP327585 QTL327585 RDH327585 RND327585 RWZ327585 SGV327585 SQR327585 TAN327585 TKJ327585 TUF327585 UEB327585 UNX327585 UXT327585 VHP327585 VRL327585 WBH327585 WLD327585 WUZ327585 IN393121 SJ393121 ACF393121 AMB393121 AVX393121 BFT393121 BPP393121 BZL393121 CJH393121 CTD393121 DCZ393121 DMV393121 DWR393121 EGN393121 EQJ393121 FAF393121 FKB393121 FTX393121 GDT393121 GNP393121 GXL393121 HHH393121 HRD393121 IAZ393121 IKV393121 IUR393121 JEN393121 JOJ393121 JYF393121 KIB393121 KRX393121 LBT393121 LLP393121 LVL393121 MFH393121 MPD393121 MYZ393121 NIV393121 NSR393121 OCN393121 OMJ393121 OWF393121 PGB393121 PPX393121 PZT393121 QJP393121 QTL393121 RDH393121 RND393121 RWZ393121 SGV393121 SQR393121 TAN393121 TKJ393121 TUF393121 UEB393121 UNX393121 UXT393121 VHP393121 VRL393121 WBH393121 WLD393121 WUZ393121 IN458657 SJ458657 ACF458657 AMB458657 AVX458657 BFT458657 BPP458657 BZL458657 CJH458657 CTD458657 DCZ458657 DMV458657 DWR458657 EGN458657 EQJ458657 FAF458657 FKB458657 FTX458657 GDT458657 GNP458657 GXL458657 HHH458657 HRD458657 IAZ458657 IKV458657 IUR458657 JEN458657 JOJ458657 JYF458657 KIB458657 KRX458657 LBT458657 LLP458657 LVL458657 MFH458657 MPD458657 MYZ458657 NIV458657 NSR458657 OCN458657 OMJ458657 OWF458657 PGB458657 PPX458657 PZT458657 QJP458657 QTL458657 RDH458657 RND458657 RWZ458657 SGV458657 SQR458657 TAN458657 TKJ458657 TUF458657 UEB458657 UNX458657 UXT458657 VHP458657 VRL458657 WBH458657 WLD458657 WUZ458657 IN524193 SJ524193 ACF524193 AMB524193 AVX524193 BFT524193 BPP524193 BZL524193 CJH524193 CTD524193 DCZ524193 DMV524193 DWR524193 EGN524193 EQJ524193 FAF524193 FKB524193 FTX524193 GDT524193 GNP524193 GXL524193 HHH524193 HRD524193 IAZ524193 IKV524193 IUR524193 JEN524193 JOJ524193 JYF524193 KIB524193 KRX524193 LBT524193 LLP524193 LVL524193 MFH524193 MPD524193 MYZ524193 NIV524193 NSR524193 OCN524193 OMJ524193 OWF524193 PGB524193 PPX524193 PZT524193 QJP524193 QTL524193 RDH524193 RND524193 RWZ524193 SGV524193 SQR524193 TAN524193 TKJ524193 TUF524193 UEB524193 UNX524193 UXT524193 VHP524193 VRL524193 WBH524193 WLD524193 WUZ524193 IN589729 SJ589729 ACF589729 AMB589729 AVX589729 BFT589729 BPP589729 BZL589729 CJH589729 CTD589729 DCZ589729 DMV589729 DWR589729 EGN589729 EQJ589729 FAF589729 FKB589729 FTX589729 GDT589729 GNP589729 GXL589729 HHH589729 HRD589729 IAZ589729 IKV589729 IUR589729 JEN589729 JOJ589729 JYF589729 KIB589729 KRX589729 LBT589729 LLP589729 LVL589729 MFH589729 MPD589729 MYZ589729 NIV589729 NSR589729 OCN589729 OMJ589729 OWF589729 PGB589729 PPX589729 PZT589729 QJP589729 QTL589729 RDH589729 RND589729 RWZ589729 SGV589729 SQR589729 TAN589729 TKJ589729 TUF589729 UEB589729 UNX589729 UXT589729 VHP589729 VRL589729 WBH589729 WLD589729 WUZ589729 IN655265 SJ655265 ACF655265 AMB655265 AVX655265 BFT655265 BPP655265 BZL655265 CJH655265 CTD655265 DCZ655265 DMV655265 DWR655265 EGN655265 EQJ655265 FAF655265 FKB655265 FTX655265 GDT655265 GNP655265 GXL655265 HHH655265 HRD655265 IAZ655265 IKV655265 IUR655265 JEN655265 JOJ655265 JYF655265 KIB655265 KRX655265 LBT655265 LLP655265 LVL655265 MFH655265 MPD655265 MYZ655265 NIV655265 NSR655265 OCN655265 OMJ655265 OWF655265 PGB655265 PPX655265 PZT655265 QJP655265 QTL655265 RDH655265 RND655265 RWZ655265 SGV655265 SQR655265 TAN655265 TKJ655265 TUF655265 UEB655265 UNX655265 UXT655265 VHP655265 VRL655265 WBH655265 WLD655265 WUZ655265 IN720801 SJ720801 ACF720801 AMB720801 AVX720801 BFT720801 BPP720801 BZL720801 CJH720801 CTD720801 DCZ720801 DMV720801 DWR720801 EGN720801 EQJ720801 FAF720801 FKB720801 FTX720801 GDT720801 GNP720801 GXL720801 HHH720801 HRD720801 IAZ720801 IKV720801 IUR720801 JEN720801 JOJ720801 JYF720801 KIB720801 KRX720801 LBT720801 LLP720801 LVL720801 MFH720801 MPD720801 MYZ720801 NIV720801 NSR720801 OCN720801 OMJ720801 OWF720801 PGB720801 PPX720801 PZT720801 QJP720801 QTL720801 RDH720801 RND720801 RWZ720801 SGV720801 SQR720801 TAN720801 TKJ720801 TUF720801 UEB720801 UNX720801 UXT720801 VHP720801 VRL720801 WBH720801 WLD720801 WUZ720801 IN786337 SJ786337 ACF786337 AMB786337 AVX786337 BFT786337 BPP786337 BZL786337 CJH786337 CTD786337 DCZ786337 DMV786337 DWR786337 EGN786337 EQJ786337 FAF786337 FKB786337 FTX786337 GDT786337 GNP786337 GXL786337 HHH786337 HRD786337 IAZ786337 IKV786337 IUR786337 JEN786337 JOJ786337 JYF786337 KIB786337 KRX786337 LBT786337 LLP786337 LVL786337 MFH786337 MPD786337 MYZ786337 NIV786337 NSR786337 OCN786337 OMJ786337 OWF786337 PGB786337 PPX786337 PZT786337 QJP786337 QTL786337 RDH786337 RND786337 RWZ786337 SGV786337 SQR786337 TAN786337 TKJ786337 TUF786337 UEB786337 UNX786337 UXT786337 VHP786337 VRL786337 WBH786337 WLD786337 WUZ786337 IN851873 SJ851873 ACF851873 AMB851873 AVX851873 BFT851873 BPP851873 BZL851873 CJH851873 CTD851873 DCZ851873 DMV851873 DWR851873 EGN851873 EQJ851873 FAF851873 FKB851873 FTX851873 GDT851873 GNP851873 GXL851873 HHH851873 HRD851873 IAZ851873 IKV851873 IUR851873 JEN851873 JOJ851873 JYF851873 KIB851873 KRX851873 LBT851873 LLP851873 LVL851873 MFH851873 MPD851873 MYZ851873 NIV851873 NSR851873 OCN851873 OMJ851873 OWF851873 PGB851873 PPX851873 PZT851873 QJP851873 QTL851873 RDH851873 RND851873 RWZ851873 SGV851873 SQR851873 TAN851873 TKJ851873 TUF851873 UEB851873 UNX851873 UXT851873 VHP851873 VRL851873 WBH851873 WLD851873 WUZ851873 IN917409 SJ917409 ACF917409 AMB917409 AVX917409 BFT917409 BPP917409 BZL917409 CJH917409 CTD917409 DCZ917409 DMV917409 DWR917409 EGN917409 EQJ917409 FAF917409 FKB917409 FTX917409 GDT917409 GNP917409 GXL917409 HHH917409 HRD917409 IAZ917409 IKV917409 IUR917409 JEN917409 JOJ917409 JYF917409 KIB917409 KRX917409 LBT917409 LLP917409 LVL917409 MFH917409 MPD917409 MYZ917409 NIV917409 NSR917409 OCN917409 OMJ917409 OWF917409 PGB917409 PPX917409 PZT917409 QJP917409 QTL917409 RDH917409 RND917409 RWZ917409 SGV917409 SQR917409 TAN917409 TKJ917409 TUF917409 UEB917409 UNX917409 UXT917409 VHP917409 VRL917409 WBH917409 WLD917409 WUZ917409 IN982945 SJ982945 ACF982945 AMB982945 AVX982945 BFT982945 BPP982945 BZL982945 CJH982945 CTD982945 DCZ982945 DMV982945 DWR982945 EGN982945 EQJ982945 FAF982945 FKB982945 FTX982945 GDT982945 GNP982945 GXL982945 HHH982945 HRD982945 IAZ982945 IKV982945 IUR982945 JEN982945 JOJ982945 JYF982945 KIB982945 KRX982945 LBT982945 LLP982945 LVL982945 MFH982945 MPD982945 MYZ982945 NIV982945 NSR982945 OCN982945 OMJ982945 OWF982945 PGB982945 PPX982945 PZT982945 QJP982945 QTL982945 RDH982945 RND982945 RWZ982945 SGV982945 SQR982945 TAN982945 TKJ982945 TUF982945 UEB982945 UNX982945 UXT982945 VHP982945 VRL982945 WBH982945 WLD982945 WUZ982945 IN65439 SJ65439 ACF65439 AMB65439 AVX65439 BFT65439 BPP65439 BZL65439 CJH65439 CTD65439 DCZ65439 DMV65439 DWR65439 EGN65439 EQJ65439 FAF65439 FKB65439 FTX65439 GDT65439 GNP65439 GXL65439 HHH65439 HRD65439 IAZ65439 IKV65439 IUR65439 JEN65439 JOJ65439 JYF65439 KIB65439 KRX65439 LBT65439 LLP65439 LVL65439 MFH65439 MPD65439 MYZ65439 NIV65439 NSR65439 OCN65439 OMJ65439 OWF65439 PGB65439 PPX65439 PZT65439 QJP65439 QTL65439 RDH65439 RND65439 RWZ65439 SGV65439 SQR65439 TAN65439 TKJ65439 TUF65439 UEB65439 UNX65439 UXT65439 VHP65439 VRL65439 WBH65439 WLD65439 WUZ65439 IN130975 SJ130975 ACF130975 AMB130975 AVX130975 BFT130975 BPP130975 BZL130975 CJH130975 CTD130975 DCZ130975 DMV130975 DWR130975 EGN130975 EQJ130975 FAF130975 FKB130975 FTX130975 GDT130975 GNP130975 GXL130975 HHH130975 HRD130975 IAZ130975 IKV130975 IUR130975 JEN130975 JOJ130975 JYF130975 KIB130975 KRX130975 LBT130975 LLP130975 LVL130975 MFH130975 MPD130975 MYZ130975 NIV130975 NSR130975 OCN130975 OMJ130975 OWF130975 PGB130975 PPX130975 PZT130975 QJP130975 QTL130975 RDH130975 RND130975 RWZ130975 SGV130975 SQR130975 TAN130975 TKJ130975 TUF130975 UEB130975 UNX130975 UXT130975 VHP130975 VRL130975 WBH130975 WLD130975 WUZ130975 IN196511 SJ196511 ACF196511 AMB196511 AVX196511 BFT196511 BPP196511 BZL196511 CJH196511 CTD196511 DCZ196511 DMV196511 DWR196511 EGN196511 EQJ196511 FAF196511 FKB196511 FTX196511 GDT196511 GNP196511 GXL196511 HHH196511 HRD196511 IAZ196511 IKV196511 IUR196511 JEN196511 JOJ196511 JYF196511 KIB196511 KRX196511 LBT196511 LLP196511 LVL196511 MFH196511 MPD196511 MYZ196511 NIV196511 NSR196511 OCN196511 OMJ196511 OWF196511 PGB196511 PPX196511 PZT196511 QJP196511 QTL196511 RDH196511 RND196511 RWZ196511 SGV196511 SQR196511 TAN196511 TKJ196511 TUF196511 UEB196511 UNX196511 UXT196511 VHP196511 VRL196511 WBH196511 WLD196511 WUZ196511 IN262047 SJ262047 ACF262047 AMB262047 AVX262047 BFT262047 BPP262047 BZL262047 CJH262047 CTD262047 DCZ262047 DMV262047 DWR262047 EGN262047 EQJ262047 FAF262047 FKB262047 FTX262047 GDT262047 GNP262047 GXL262047 HHH262047 HRD262047 IAZ262047 IKV262047 IUR262047 JEN262047 JOJ262047 JYF262047 KIB262047 KRX262047 LBT262047 LLP262047 LVL262047 MFH262047 MPD262047 MYZ262047 NIV262047 NSR262047 OCN262047 OMJ262047 OWF262047 PGB262047 PPX262047 PZT262047 QJP262047 QTL262047 RDH262047 RND262047 RWZ262047 SGV262047 SQR262047 TAN262047 TKJ262047 TUF262047 UEB262047 UNX262047 UXT262047 VHP262047 VRL262047 WBH262047 WLD262047 WUZ262047 IN327583 SJ327583 ACF327583 AMB327583 AVX327583 BFT327583 BPP327583 BZL327583 CJH327583 CTD327583 DCZ327583 DMV327583 DWR327583 EGN327583 EQJ327583 FAF327583 FKB327583 FTX327583 GDT327583 GNP327583 GXL327583 HHH327583 HRD327583 IAZ327583 IKV327583 IUR327583 JEN327583 JOJ327583 JYF327583 KIB327583 KRX327583 LBT327583 LLP327583 LVL327583 MFH327583 MPD327583 MYZ327583 NIV327583 NSR327583 OCN327583 OMJ327583 OWF327583 PGB327583 PPX327583 PZT327583 QJP327583 QTL327583 RDH327583 RND327583 RWZ327583 SGV327583 SQR327583 TAN327583 TKJ327583 TUF327583 UEB327583 UNX327583 UXT327583 VHP327583 VRL327583 WBH327583 WLD327583 WUZ327583 IN393119 SJ393119 ACF393119 AMB393119 AVX393119 BFT393119 BPP393119 BZL393119 CJH393119 CTD393119 DCZ393119 DMV393119 DWR393119 EGN393119 EQJ393119 FAF393119 FKB393119 FTX393119 GDT393119 GNP393119 GXL393119 HHH393119 HRD393119 IAZ393119 IKV393119 IUR393119 JEN393119 JOJ393119 JYF393119 KIB393119 KRX393119 LBT393119 LLP393119 LVL393119 MFH393119 MPD393119 MYZ393119 NIV393119 NSR393119 OCN393119 OMJ393119 OWF393119 PGB393119 PPX393119 PZT393119 QJP393119 QTL393119 RDH393119 RND393119 RWZ393119 SGV393119 SQR393119 TAN393119 TKJ393119 TUF393119 UEB393119 UNX393119 UXT393119 VHP393119 VRL393119 WBH393119 WLD393119 WUZ393119 IN458655 SJ458655 ACF458655 AMB458655 AVX458655 BFT458655 BPP458655 BZL458655 CJH458655 CTD458655 DCZ458655 DMV458655 DWR458655 EGN458655 EQJ458655 FAF458655 FKB458655 FTX458655 GDT458655 GNP458655 GXL458655 HHH458655 HRD458655 IAZ458655 IKV458655 IUR458655 JEN458655 JOJ458655 JYF458655 KIB458655 KRX458655 LBT458655 LLP458655 LVL458655 MFH458655 MPD458655 MYZ458655 NIV458655 NSR458655 OCN458655 OMJ458655 OWF458655 PGB458655 PPX458655 PZT458655 QJP458655 QTL458655 RDH458655 RND458655 RWZ458655 SGV458655 SQR458655 TAN458655 TKJ458655 TUF458655 UEB458655 UNX458655 UXT458655 VHP458655 VRL458655 WBH458655 WLD458655 WUZ458655 IN524191 SJ524191 ACF524191 AMB524191 AVX524191 BFT524191 BPP524191 BZL524191 CJH524191 CTD524191 DCZ524191 DMV524191 DWR524191 EGN524191 EQJ524191 FAF524191 FKB524191 FTX524191 GDT524191 GNP524191 GXL524191 HHH524191 HRD524191 IAZ524191 IKV524191 IUR524191 JEN524191 JOJ524191 JYF524191 KIB524191 KRX524191 LBT524191 LLP524191 LVL524191 MFH524191 MPD524191 MYZ524191 NIV524191 NSR524191 OCN524191 OMJ524191 OWF524191 PGB524191 PPX524191 PZT524191 QJP524191 QTL524191 RDH524191 RND524191 RWZ524191 SGV524191 SQR524191 TAN524191 TKJ524191 TUF524191 UEB524191 UNX524191 UXT524191 VHP524191 VRL524191 WBH524191 WLD524191 WUZ524191 IN589727 SJ589727 ACF589727 AMB589727 AVX589727 BFT589727 BPP589727 BZL589727 CJH589727 CTD589727 DCZ589727 DMV589727 DWR589727 EGN589727 EQJ589727 FAF589727 FKB589727 FTX589727 GDT589727 GNP589727 GXL589727 HHH589727 HRD589727 IAZ589727 IKV589727 IUR589727 JEN589727 JOJ589727 JYF589727 KIB589727 KRX589727 LBT589727 LLP589727 LVL589727 MFH589727 MPD589727 MYZ589727 NIV589727 NSR589727 OCN589727 OMJ589727 OWF589727 PGB589727 PPX589727 PZT589727 QJP589727 QTL589727 RDH589727 RND589727 RWZ589727 SGV589727 SQR589727 TAN589727 TKJ589727 TUF589727 UEB589727 UNX589727 UXT589727 VHP589727 VRL589727 WBH589727 WLD589727 WUZ589727 IN655263 SJ655263 ACF655263 AMB655263 AVX655263 BFT655263 BPP655263 BZL655263 CJH655263 CTD655263 DCZ655263 DMV655263 DWR655263 EGN655263 EQJ655263 FAF655263 FKB655263 FTX655263 GDT655263 GNP655263 GXL655263 HHH655263 HRD655263 IAZ655263 IKV655263 IUR655263 JEN655263 JOJ655263 JYF655263 KIB655263 KRX655263 LBT655263 LLP655263 LVL655263 MFH655263 MPD655263 MYZ655263 NIV655263 NSR655263 OCN655263 OMJ655263 OWF655263 PGB655263 PPX655263 PZT655263 QJP655263 QTL655263 RDH655263 RND655263 RWZ655263 SGV655263 SQR655263 TAN655263 TKJ655263 TUF655263 UEB655263 UNX655263 UXT655263 VHP655263 VRL655263 WBH655263 WLD655263 WUZ655263 IN720799 SJ720799 ACF720799 AMB720799 AVX720799 BFT720799 BPP720799 BZL720799 CJH720799 CTD720799 DCZ720799 DMV720799 DWR720799 EGN720799 EQJ720799 FAF720799 FKB720799 FTX720799 GDT720799 GNP720799 GXL720799 HHH720799 HRD720799 IAZ720799 IKV720799 IUR720799 JEN720799 JOJ720799 JYF720799 KIB720799 KRX720799 LBT720799 LLP720799 LVL720799 MFH720799 MPD720799 MYZ720799 NIV720799 NSR720799 OCN720799 OMJ720799 OWF720799 PGB720799 PPX720799 PZT720799 QJP720799 QTL720799 RDH720799 RND720799 RWZ720799 SGV720799 SQR720799 TAN720799 TKJ720799 TUF720799 UEB720799 UNX720799 UXT720799 VHP720799 VRL720799 WBH720799 WLD720799 WUZ720799 IN786335 SJ786335 ACF786335 AMB786335 AVX786335 BFT786335 BPP786335 BZL786335 CJH786335 CTD786335 DCZ786335 DMV786335 DWR786335 EGN786335 EQJ786335 FAF786335 FKB786335 FTX786335 GDT786335 GNP786335 GXL786335 HHH786335 HRD786335 IAZ786335 IKV786335 IUR786335 JEN786335 JOJ786335 JYF786335 KIB786335 KRX786335 LBT786335 LLP786335 LVL786335 MFH786335 MPD786335 MYZ786335 NIV786335 NSR786335 OCN786335 OMJ786335 OWF786335 PGB786335 PPX786335 PZT786335 QJP786335 QTL786335 RDH786335 RND786335 RWZ786335 SGV786335 SQR786335 TAN786335 TKJ786335 TUF786335 UEB786335 UNX786335 UXT786335 VHP786335 VRL786335 WBH786335 WLD786335 WUZ786335 IN851871 SJ851871 ACF851871 AMB851871 AVX851871 BFT851871 BPP851871 BZL851871 CJH851871 CTD851871 DCZ851871 DMV851871 DWR851871 EGN851871 EQJ851871 FAF851871 FKB851871 FTX851871 GDT851871 GNP851871 GXL851871 HHH851871 HRD851871 IAZ851871 IKV851871 IUR851871 JEN851871 JOJ851871 JYF851871 KIB851871 KRX851871 LBT851871 LLP851871 LVL851871 MFH851871 MPD851871 MYZ851871 NIV851871 NSR851871 OCN851871 OMJ851871 OWF851871 PGB851871 PPX851871 PZT851871 QJP851871 QTL851871 RDH851871 RND851871 RWZ851871 SGV851871 SQR851871 TAN851871 TKJ851871 TUF851871 UEB851871 UNX851871 UXT851871 VHP851871 VRL851871 WBH851871 WLD851871 WUZ851871 IN917407 SJ917407 ACF917407 AMB917407 AVX917407 BFT917407 BPP917407 BZL917407 CJH917407 CTD917407 DCZ917407 DMV917407 DWR917407 EGN917407 EQJ917407 FAF917407 FKB917407 FTX917407 GDT917407 GNP917407 GXL917407 HHH917407 HRD917407 IAZ917407 IKV917407 IUR917407 JEN917407 JOJ917407 JYF917407 KIB917407 KRX917407 LBT917407 LLP917407 LVL917407 MFH917407 MPD917407 MYZ917407 NIV917407 NSR917407 OCN917407 OMJ917407 OWF917407 PGB917407 PPX917407 PZT917407 QJP917407 QTL917407 RDH917407 RND917407 RWZ917407 SGV917407 SQR917407 TAN917407 TKJ917407 TUF917407 UEB917407 UNX917407 UXT917407 VHP917407 VRL917407 WBH917407 WLD917407 WUZ917407 IN982943 SJ982943 ACF982943 AMB982943 AVX982943 BFT982943 BPP982943 BZL982943 CJH982943 CTD982943 DCZ982943 DMV982943 DWR982943 EGN982943 EQJ982943 FAF982943 FKB982943 FTX982943 GDT982943 GNP982943 GXL982943 HHH982943 HRD982943 IAZ982943 IKV982943 IUR982943 JEN982943 JOJ982943 JYF982943 KIB982943 KRX982943 LBT982943 LLP982943 LVL982943 MFH982943 MPD982943 MYZ982943 NIV982943 NSR982943 OCN982943 OMJ982943 OWF982943 PGB982943 PPX982943 PZT982943 QJP982943 QTL982943 RDH982943 RND982943 RWZ982943 SGV982943 SQR982943 TAN982943 TKJ982943 TUF982943 UEB982943 UNX982943 UXT982943 VHP982943 VRL982943 WBH982943 WLD982943 WUZ982943 IN65437 SJ65437 ACF65437 AMB65437 AVX65437 BFT65437 BPP65437 BZL65437 CJH65437 CTD65437 DCZ65437 DMV65437 DWR65437 EGN65437 EQJ65437 FAF65437 FKB65437 FTX65437 GDT65437 GNP65437 GXL65437 HHH65437 HRD65437 IAZ65437 IKV65437 IUR65437 JEN65437 JOJ65437 JYF65437 KIB65437 KRX65437 LBT65437 LLP65437 LVL65437 MFH65437 MPD65437 MYZ65437 NIV65437 NSR65437 OCN65437 OMJ65437 OWF65437 PGB65437 PPX65437 PZT65437 QJP65437 QTL65437 RDH65437 RND65437 RWZ65437 SGV65437 SQR65437 TAN65437 TKJ65437 TUF65437 UEB65437 UNX65437 UXT65437 VHP65437 VRL65437 WBH65437 WLD65437 WUZ65437 IN130973 SJ130973 ACF130973 AMB130973 AVX130973 BFT130973 BPP130973 BZL130973 CJH130973 CTD130973 DCZ130973 DMV130973 DWR130973 EGN130973 EQJ130973 FAF130973 FKB130973 FTX130973 GDT130973 GNP130973 GXL130973 HHH130973 HRD130973 IAZ130973 IKV130973 IUR130973 JEN130973 JOJ130973 JYF130973 KIB130973 KRX130973 LBT130973 LLP130973 LVL130973 MFH130973 MPD130973 MYZ130973 NIV130973 NSR130973 OCN130973 OMJ130973 OWF130973 PGB130973 PPX130973 PZT130973 QJP130973 QTL130973 RDH130973 RND130973 RWZ130973 SGV130973 SQR130973 TAN130973 TKJ130973 TUF130973 UEB130973 UNX130973 UXT130973 VHP130973 VRL130973 WBH130973 WLD130973 WUZ130973 IN196509 SJ196509 ACF196509 AMB196509 AVX196509 BFT196509 BPP196509 BZL196509 CJH196509 CTD196509 DCZ196509 DMV196509 DWR196509 EGN196509 EQJ196509 FAF196509 FKB196509 FTX196509 GDT196509 GNP196509 GXL196509 HHH196509 HRD196509 IAZ196509 IKV196509 IUR196509 JEN196509 JOJ196509 JYF196509 KIB196509 KRX196509 LBT196509 LLP196509 LVL196509 MFH196509 MPD196509 MYZ196509 NIV196509 NSR196509 OCN196509 OMJ196509 OWF196509 PGB196509 PPX196509 PZT196509 QJP196509 QTL196509 RDH196509 RND196509 RWZ196509 SGV196509 SQR196509 TAN196509 TKJ196509 TUF196509 UEB196509 UNX196509 UXT196509 VHP196509 VRL196509 WBH196509 WLD196509 WUZ196509 IN262045 SJ262045 ACF262045 AMB262045 AVX262045 BFT262045 BPP262045 BZL262045 CJH262045 CTD262045 DCZ262045 DMV262045 DWR262045 EGN262045 EQJ262045 FAF262045 FKB262045 FTX262045 GDT262045 GNP262045 GXL262045 HHH262045 HRD262045 IAZ262045 IKV262045 IUR262045 JEN262045 JOJ262045 JYF262045 KIB262045 KRX262045 LBT262045 LLP262045 LVL262045 MFH262045 MPD262045 MYZ262045 NIV262045 NSR262045 OCN262045 OMJ262045 OWF262045 PGB262045 PPX262045 PZT262045 QJP262045 QTL262045 RDH262045 RND262045 RWZ262045 SGV262045 SQR262045 TAN262045 TKJ262045 TUF262045 UEB262045 UNX262045 UXT262045 VHP262045 VRL262045 WBH262045 WLD262045 WUZ262045 IN327581 SJ327581 ACF327581 AMB327581 AVX327581 BFT327581 BPP327581 BZL327581 CJH327581 CTD327581 DCZ327581 DMV327581 DWR327581 EGN327581 EQJ327581 FAF327581 FKB327581 FTX327581 GDT327581 GNP327581 GXL327581 HHH327581 HRD327581 IAZ327581 IKV327581 IUR327581 JEN327581 JOJ327581 JYF327581 KIB327581 KRX327581 LBT327581 LLP327581 LVL327581 MFH327581 MPD327581 MYZ327581 NIV327581 NSR327581 OCN327581 OMJ327581 OWF327581 PGB327581 PPX327581 PZT327581 QJP327581 QTL327581 RDH327581 RND327581 RWZ327581 SGV327581 SQR327581 TAN327581 TKJ327581 TUF327581 UEB327581 UNX327581 UXT327581 VHP327581 VRL327581 WBH327581 WLD327581 WUZ327581 IN393117 SJ393117 ACF393117 AMB393117 AVX393117 BFT393117 BPP393117 BZL393117 CJH393117 CTD393117 DCZ393117 DMV393117 DWR393117 EGN393117 EQJ393117 FAF393117 FKB393117 FTX393117 GDT393117 GNP393117 GXL393117 HHH393117 HRD393117 IAZ393117 IKV393117 IUR393117 JEN393117 JOJ393117 JYF393117 KIB393117 KRX393117 LBT393117 LLP393117 LVL393117 MFH393117 MPD393117 MYZ393117 NIV393117 NSR393117 OCN393117 OMJ393117 OWF393117 PGB393117 PPX393117 PZT393117 QJP393117 QTL393117 RDH393117 RND393117 RWZ393117 SGV393117 SQR393117 TAN393117 TKJ393117 TUF393117 UEB393117 UNX393117 UXT393117 VHP393117 VRL393117 WBH393117 WLD393117 WUZ393117 IN458653 SJ458653 ACF458653 AMB458653 AVX458653 BFT458653 BPP458653 BZL458653 CJH458653 CTD458653 DCZ458653 DMV458653 DWR458653 EGN458653 EQJ458653 FAF458653 FKB458653 FTX458653 GDT458653 GNP458653 GXL458653 HHH458653 HRD458653 IAZ458653 IKV458653 IUR458653 JEN458653 JOJ458653 JYF458653 KIB458653 KRX458653 LBT458653 LLP458653 LVL458653 MFH458653 MPD458653 MYZ458653 NIV458653 NSR458653 OCN458653 OMJ458653 OWF458653 PGB458653 PPX458653 PZT458653 QJP458653 QTL458653 RDH458653 RND458653 RWZ458653 SGV458653 SQR458653 TAN458653 TKJ458653 TUF458653 UEB458653 UNX458653 UXT458653 VHP458653 VRL458653 WBH458653 WLD458653 WUZ458653 IN524189 SJ524189 ACF524189 AMB524189 AVX524189 BFT524189 BPP524189 BZL524189 CJH524189 CTD524189 DCZ524189 DMV524189 DWR524189 EGN524189 EQJ524189 FAF524189 FKB524189 FTX524189 GDT524189 GNP524189 GXL524189 HHH524189 HRD524189 IAZ524189 IKV524189 IUR524189 JEN524189 JOJ524189 JYF524189 KIB524189 KRX524189 LBT524189 LLP524189 LVL524189 MFH524189 MPD524189 MYZ524189 NIV524189 NSR524189 OCN524189 OMJ524189 OWF524189 PGB524189 PPX524189 PZT524189 QJP524189 QTL524189 RDH524189 RND524189 RWZ524189 SGV524189 SQR524189 TAN524189 TKJ524189 TUF524189 UEB524189 UNX524189 UXT524189 VHP524189 VRL524189 WBH524189 WLD524189 WUZ524189 IN589725 SJ589725 ACF589725 AMB589725 AVX589725 BFT589725 BPP589725 BZL589725 CJH589725 CTD589725 DCZ589725 DMV589725 DWR589725 EGN589725 EQJ589725 FAF589725 FKB589725 FTX589725 GDT589725 GNP589725 GXL589725 HHH589725 HRD589725 IAZ589725 IKV589725 IUR589725 JEN589725 JOJ589725 JYF589725 KIB589725 KRX589725 LBT589725 LLP589725 LVL589725 MFH589725 MPD589725 MYZ589725 NIV589725 NSR589725 OCN589725 OMJ589725 OWF589725 PGB589725 PPX589725 PZT589725 QJP589725 QTL589725 RDH589725 RND589725 RWZ589725 SGV589725 SQR589725 TAN589725 TKJ589725 TUF589725 UEB589725 UNX589725 UXT589725 VHP589725 VRL589725 WBH589725 WLD589725 WUZ589725 IN655261 SJ655261 ACF655261 AMB655261 AVX655261 BFT655261 BPP655261 BZL655261 CJH655261 CTD655261 DCZ655261 DMV655261 DWR655261 EGN655261 EQJ655261 FAF655261 FKB655261 FTX655261 GDT655261 GNP655261 GXL655261 HHH655261 HRD655261 IAZ655261 IKV655261 IUR655261 JEN655261 JOJ655261 JYF655261 KIB655261 KRX655261 LBT655261 LLP655261 LVL655261 MFH655261 MPD655261 MYZ655261 NIV655261 NSR655261 OCN655261 OMJ655261 OWF655261 PGB655261 PPX655261 PZT655261 QJP655261 QTL655261 RDH655261 RND655261 RWZ655261 SGV655261 SQR655261 TAN655261 TKJ655261 TUF655261 UEB655261 UNX655261 UXT655261 VHP655261 VRL655261 WBH655261 WLD655261 WUZ655261 IN720797 SJ720797 ACF720797 AMB720797 AVX720797 BFT720797 BPP720797 BZL720797 CJH720797 CTD720797 DCZ720797 DMV720797 DWR720797 EGN720797 EQJ720797 FAF720797 FKB720797 FTX720797 GDT720797 GNP720797 GXL720797 HHH720797 HRD720797 IAZ720797 IKV720797 IUR720797 JEN720797 JOJ720797 JYF720797 KIB720797 KRX720797 LBT720797 LLP720797 LVL720797 MFH720797 MPD720797 MYZ720797 NIV720797 NSR720797 OCN720797 OMJ720797 OWF720797 PGB720797 PPX720797 PZT720797 QJP720797 QTL720797 RDH720797 RND720797 RWZ720797 SGV720797 SQR720797 TAN720797 TKJ720797 TUF720797 UEB720797 UNX720797 UXT720797 VHP720797 VRL720797 WBH720797 WLD720797 WUZ720797 IN786333 SJ786333 ACF786333 AMB786333 AVX786333 BFT786333 BPP786333 BZL786333 CJH786333 CTD786333 DCZ786333 DMV786333 DWR786333 EGN786333 EQJ786333 FAF786333 FKB786333 FTX786333 GDT786333 GNP786333 GXL786333 HHH786333 HRD786333 IAZ786333 IKV786333 IUR786333 JEN786333 JOJ786333 JYF786333 KIB786333 KRX786333 LBT786333 LLP786333 LVL786333 MFH786333 MPD786333 MYZ786333 NIV786333 NSR786333 OCN786333 OMJ786333 OWF786333 PGB786333 PPX786333 PZT786333 QJP786333 QTL786333 RDH786333 RND786333 RWZ786333 SGV786333 SQR786333 TAN786333 TKJ786333 TUF786333 UEB786333 UNX786333 UXT786333 VHP786333 VRL786333 WBH786333 WLD786333 WUZ786333 IN851869 SJ851869 ACF851869 AMB851869 AVX851869 BFT851869 BPP851869 BZL851869 CJH851869 CTD851869 DCZ851869 DMV851869 DWR851869 EGN851869 EQJ851869 FAF851869 FKB851869 FTX851869 GDT851869 GNP851869 GXL851869 HHH851869 HRD851869 IAZ851869 IKV851869 IUR851869 JEN851869 JOJ851869 JYF851869 KIB851869 KRX851869 LBT851869 LLP851869 LVL851869 MFH851869 MPD851869 MYZ851869 NIV851869 NSR851869 OCN851869 OMJ851869 OWF851869 PGB851869 PPX851869 PZT851869 QJP851869 QTL851869 RDH851869 RND851869 RWZ851869 SGV851869 SQR851869 TAN851869 TKJ851869 TUF851869 UEB851869 UNX851869 UXT851869 VHP851869 VRL851869 WBH851869 WLD851869 WUZ851869 IN917405 SJ917405 ACF917405 AMB917405 AVX917405 BFT917405 BPP917405 BZL917405 CJH917405 CTD917405 DCZ917405 DMV917405 DWR917405 EGN917405 EQJ917405 FAF917405 FKB917405 FTX917405 GDT917405 GNP917405 GXL917405 HHH917405 HRD917405 IAZ917405 IKV917405 IUR917405 JEN917405 JOJ917405 JYF917405 KIB917405 KRX917405 LBT917405 LLP917405 LVL917405 MFH917405 MPD917405 MYZ917405 NIV917405 NSR917405 OCN917405 OMJ917405 OWF917405 PGB917405 PPX917405 PZT917405 QJP917405 QTL917405 RDH917405 RND917405 RWZ917405 SGV917405 SQR917405 TAN917405 TKJ917405 TUF917405 UEB917405 UNX917405 UXT917405 VHP917405 VRL917405 WBH917405 WLD917405 WUZ917405 IN982941 SJ982941 ACF982941 AMB982941 AVX982941 BFT982941 BPP982941 BZL982941 CJH982941 CTD982941 DCZ982941 DMV982941 DWR982941 EGN982941 EQJ982941 FAF982941 FKB982941 FTX982941 GDT982941 GNP982941 GXL982941 HHH982941 HRD982941 IAZ982941 IKV982941 IUR982941 JEN982941 JOJ982941 JYF982941 KIB982941 KRX982941 LBT982941 LLP982941 LVL982941 MFH982941 MPD982941 MYZ982941 NIV982941 NSR982941 OCN982941 OMJ982941 OWF982941 PGB982941 PPX982941 PZT982941 QJP982941 QTL982941 RDH982941 RND982941 RWZ982941 SGV982941 SQR982941 TAN982941 TKJ982941 TUF982941 UEB982941 UNX982941 UXT982941 VHP982941 VRL982941 WBH982941 WLD982941 WUZ982941 IN65435 SJ65435 ACF65435 AMB65435 AVX65435 BFT65435 BPP65435 BZL65435 CJH65435 CTD65435 DCZ65435 DMV65435 DWR65435 EGN65435 EQJ65435 FAF65435 FKB65435 FTX65435 GDT65435 GNP65435 GXL65435 HHH65435 HRD65435 IAZ65435 IKV65435 IUR65435 JEN65435 JOJ65435 JYF65435 KIB65435 KRX65435 LBT65435 LLP65435 LVL65435 MFH65435 MPD65435 MYZ65435 NIV65435 NSR65435 OCN65435 OMJ65435 OWF65435 PGB65435 PPX65435 PZT65435 QJP65435 QTL65435 RDH65435 RND65435 RWZ65435 SGV65435 SQR65435 TAN65435 TKJ65435 TUF65435 UEB65435 UNX65435 UXT65435 VHP65435 VRL65435 WBH65435 WLD65435 WUZ65435 IN130971 SJ130971 ACF130971 AMB130971 AVX130971 BFT130971 BPP130971 BZL130971 CJH130971 CTD130971 DCZ130971 DMV130971 DWR130971 EGN130971 EQJ130971 FAF130971 FKB130971 FTX130971 GDT130971 GNP130971 GXL130971 HHH130971 HRD130971 IAZ130971 IKV130971 IUR130971 JEN130971 JOJ130971 JYF130971 KIB130971 KRX130971 LBT130971 LLP130971 LVL130971 MFH130971 MPD130971 MYZ130971 NIV130971 NSR130971 OCN130971 OMJ130971 OWF130971 PGB130971 PPX130971 PZT130971 QJP130971 QTL130971 RDH130971 RND130971 RWZ130971 SGV130971 SQR130971 TAN130971 TKJ130971 TUF130971 UEB130971 UNX130971 UXT130971 VHP130971 VRL130971 WBH130971 WLD130971 WUZ130971 IN196507 SJ196507 ACF196507 AMB196507 AVX196507 BFT196507 BPP196507 BZL196507 CJH196507 CTD196507 DCZ196507 DMV196507 DWR196507 EGN196507 EQJ196507 FAF196507 FKB196507 FTX196507 GDT196507 GNP196507 GXL196507 HHH196507 HRD196507 IAZ196507 IKV196507 IUR196507 JEN196507 JOJ196507 JYF196507 KIB196507 KRX196507 LBT196507 LLP196507 LVL196507 MFH196507 MPD196507 MYZ196507 NIV196507 NSR196507 OCN196507 OMJ196507 OWF196507 PGB196507 PPX196507 PZT196507 QJP196507 QTL196507 RDH196507 RND196507 RWZ196507 SGV196507 SQR196507 TAN196507 TKJ196507 TUF196507 UEB196507 UNX196507 UXT196507 VHP196507 VRL196507 WBH196507 WLD196507 WUZ196507 IN262043 SJ262043 ACF262043 AMB262043 AVX262043 BFT262043 BPP262043 BZL262043 CJH262043 CTD262043 DCZ262043 DMV262043 DWR262043 EGN262043 EQJ262043 FAF262043 FKB262043 FTX262043 GDT262043 GNP262043 GXL262043 HHH262043 HRD262043 IAZ262043 IKV262043 IUR262043 JEN262043 JOJ262043 JYF262043 KIB262043 KRX262043 LBT262043 LLP262043 LVL262043 MFH262043 MPD262043 MYZ262043 NIV262043 NSR262043 OCN262043 OMJ262043 OWF262043 PGB262043 PPX262043 PZT262043 QJP262043 QTL262043 RDH262043 RND262043 RWZ262043 SGV262043 SQR262043 TAN262043 TKJ262043 TUF262043 UEB262043 UNX262043 UXT262043 VHP262043 VRL262043 WBH262043 WLD262043 WUZ262043 IN327579 SJ327579 ACF327579 AMB327579 AVX327579 BFT327579 BPP327579 BZL327579 CJH327579 CTD327579 DCZ327579 DMV327579 DWR327579 EGN327579 EQJ327579 FAF327579 FKB327579 FTX327579 GDT327579 GNP327579 GXL327579 HHH327579 HRD327579 IAZ327579 IKV327579 IUR327579 JEN327579 JOJ327579 JYF327579 KIB327579 KRX327579 LBT327579 LLP327579 LVL327579 MFH327579 MPD327579 MYZ327579 NIV327579 NSR327579 OCN327579 OMJ327579 OWF327579 PGB327579 PPX327579 PZT327579 QJP327579 QTL327579 RDH327579 RND327579 RWZ327579 SGV327579 SQR327579 TAN327579 TKJ327579 TUF327579 UEB327579 UNX327579 UXT327579 VHP327579 VRL327579 WBH327579 WLD327579 WUZ327579 IN393115 SJ393115 ACF393115 AMB393115 AVX393115 BFT393115 BPP393115 BZL393115 CJH393115 CTD393115 DCZ393115 DMV393115 DWR393115 EGN393115 EQJ393115 FAF393115 FKB393115 FTX393115 GDT393115 GNP393115 GXL393115 HHH393115 HRD393115 IAZ393115 IKV393115 IUR393115 JEN393115 JOJ393115 JYF393115 KIB393115 KRX393115 LBT393115 LLP393115 LVL393115 MFH393115 MPD393115 MYZ393115 NIV393115 NSR393115 OCN393115 OMJ393115 OWF393115 PGB393115 PPX393115 PZT393115 QJP393115 QTL393115 RDH393115 RND393115 RWZ393115 SGV393115 SQR393115 TAN393115 TKJ393115 TUF393115 UEB393115 UNX393115 UXT393115 VHP393115 VRL393115 WBH393115 WLD393115 WUZ393115 IN458651 SJ458651 ACF458651 AMB458651 AVX458651 BFT458651 BPP458651 BZL458651 CJH458651 CTD458651 DCZ458651 DMV458651 DWR458651 EGN458651 EQJ458651 FAF458651 FKB458651 FTX458651 GDT458651 GNP458651 GXL458651 HHH458651 HRD458651 IAZ458651 IKV458651 IUR458651 JEN458651 JOJ458651 JYF458651 KIB458651 KRX458651 LBT458651 LLP458651 LVL458651 MFH458651 MPD458651 MYZ458651 NIV458651 NSR458651 OCN458651 OMJ458651 OWF458651 PGB458651 PPX458651 PZT458651 QJP458651 QTL458651 RDH458651 RND458651 RWZ458651 SGV458651 SQR458651 TAN458651 TKJ458651 TUF458651 UEB458651 UNX458651 UXT458651 VHP458651 VRL458651 WBH458651 WLD458651 WUZ458651 IN524187 SJ524187 ACF524187 AMB524187 AVX524187 BFT524187 BPP524187 BZL524187 CJH524187 CTD524187 DCZ524187 DMV524187 DWR524187 EGN524187 EQJ524187 FAF524187 FKB524187 FTX524187 GDT524187 GNP524187 GXL524187 HHH524187 HRD524187 IAZ524187 IKV524187 IUR524187 JEN524187 JOJ524187 JYF524187 KIB524187 KRX524187 LBT524187 LLP524187 LVL524187 MFH524187 MPD524187 MYZ524187 NIV524187 NSR524187 OCN524187 OMJ524187 OWF524187 PGB524187 PPX524187 PZT524187 QJP524187 QTL524187 RDH524187 RND524187 RWZ524187 SGV524187 SQR524187 TAN524187 TKJ524187 TUF524187 UEB524187 UNX524187 UXT524187 VHP524187 VRL524187 WBH524187 WLD524187 WUZ524187 IN589723 SJ589723 ACF589723 AMB589723 AVX589723 BFT589723 BPP589723 BZL589723 CJH589723 CTD589723 DCZ589723 DMV589723 DWR589723 EGN589723 EQJ589723 FAF589723 FKB589723 FTX589723 GDT589723 GNP589723 GXL589723 HHH589723 HRD589723 IAZ589723 IKV589723 IUR589723 JEN589723 JOJ589723 JYF589723 KIB589723 KRX589723 LBT589723 LLP589723 LVL589723 MFH589723 MPD589723 MYZ589723 NIV589723 NSR589723 OCN589723 OMJ589723 OWF589723 PGB589723 PPX589723 PZT589723 QJP589723 QTL589723 RDH589723 RND589723 RWZ589723 SGV589723 SQR589723 TAN589723 TKJ589723 TUF589723 UEB589723 UNX589723 UXT589723 VHP589723 VRL589723 WBH589723 WLD589723 WUZ589723 IN655259 SJ655259 ACF655259 AMB655259 AVX655259 BFT655259 BPP655259 BZL655259 CJH655259 CTD655259 DCZ655259 DMV655259 DWR655259 EGN655259 EQJ655259 FAF655259 FKB655259 FTX655259 GDT655259 GNP655259 GXL655259 HHH655259 HRD655259 IAZ655259 IKV655259 IUR655259 JEN655259 JOJ655259 JYF655259 KIB655259 KRX655259 LBT655259 LLP655259 LVL655259 MFH655259 MPD655259 MYZ655259 NIV655259 NSR655259 OCN655259 OMJ655259 OWF655259 PGB655259 PPX655259 PZT655259 QJP655259 QTL655259 RDH655259 RND655259 RWZ655259 SGV655259 SQR655259 TAN655259 TKJ655259 TUF655259 UEB655259 UNX655259 UXT655259 VHP655259 VRL655259 WBH655259 WLD655259 WUZ655259 IN720795 SJ720795 ACF720795 AMB720795 AVX720795 BFT720795 BPP720795 BZL720795 CJH720795 CTD720795 DCZ720795 DMV720795 DWR720795 EGN720795 EQJ720795 FAF720795 FKB720795 FTX720795 GDT720795 GNP720795 GXL720795 HHH720795 HRD720795 IAZ720795 IKV720795 IUR720795 JEN720795 JOJ720795 JYF720795 KIB720795 KRX720795 LBT720795 LLP720795 LVL720795 MFH720795 MPD720795 MYZ720795 NIV720795 NSR720795 OCN720795 OMJ720795 OWF720795 PGB720795 PPX720795 PZT720795 QJP720795 QTL720795 RDH720795 RND720795 RWZ720795 SGV720795 SQR720795 TAN720795 TKJ720795 TUF720795 UEB720795 UNX720795 UXT720795 VHP720795 VRL720795 WBH720795 WLD720795 WUZ720795 IN786331 SJ786331 ACF786331 AMB786331 AVX786331 BFT786331 BPP786331 BZL786331 CJH786331 CTD786331 DCZ786331 DMV786331 DWR786331 EGN786331 EQJ786331 FAF786331 FKB786331 FTX786331 GDT786331 GNP786331 GXL786331 HHH786331 HRD786331 IAZ786331 IKV786331 IUR786331 JEN786331 JOJ786331 JYF786331 KIB786331 KRX786331 LBT786331 LLP786331 LVL786331 MFH786331 MPD786331 MYZ786331 NIV786331 NSR786331 OCN786331 OMJ786331 OWF786331 PGB786331 PPX786331 PZT786331 QJP786331 QTL786331 RDH786331 RND786331 RWZ786331 SGV786331 SQR786331 TAN786331 TKJ786331 TUF786331 UEB786331 UNX786331 UXT786331 VHP786331 VRL786331 WBH786331 WLD786331 WUZ786331 IN851867 SJ851867 ACF851867 AMB851867 AVX851867 BFT851867 BPP851867 BZL851867 CJH851867 CTD851867 DCZ851867 DMV851867 DWR851867 EGN851867 EQJ851867 FAF851867 FKB851867 FTX851867 GDT851867 GNP851867 GXL851867 HHH851867 HRD851867 IAZ851867 IKV851867 IUR851867 JEN851867 JOJ851867 JYF851867 KIB851867 KRX851867 LBT851867 LLP851867 LVL851867 MFH851867 MPD851867 MYZ851867 NIV851867 NSR851867 OCN851867 OMJ851867 OWF851867 PGB851867 PPX851867 PZT851867 QJP851867 QTL851867 RDH851867 RND851867 RWZ851867 SGV851867 SQR851867 TAN851867 TKJ851867 TUF851867 UEB851867 UNX851867 UXT851867 VHP851867 VRL851867 WBH851867 WLD851867 WUZ851867 IN917403 SJ917403 ACF917403 AMB917403 AVX917403 BFT917403 BPP917403 BZL917403 CJH917403 CTD917403 DCZ917403 DMV917403 DWR917403 EGN917403 EQJ917403 FAF917403 FKB917403 FTX917403 GDT917403 GNP917403 GXL917403 HHH917403 HRD917403 IAZ917403 IKV917403 IUR917403 JEN917403 JOJ917403 JYF917403 KIB917403 KRX917403 LBT917403 LLP917403 LVL917403 MFH917403 MPD917403 MYZ917403 NIV917403 NSR917403 OCN917403 OMJ917403 OWF917403 PGB917403 PPX917403 PZT917403 QJP917403 QTL917403 RDH917403 RND917403 RWZ917403 SGV917403 SQR917403 TAN917403 TKJ917403 TUF917403 UEB917403 UNX917403 UXT917403 VHP917403 VRL917403 WBH917403 WLD917403 WUZ917403 IN982939 SJ982939 ACF982939 AMB982939 AVX982939 BFT982939 BPP982939 BZL982939 CJH982939 CTD982939 DCZ982939 DMV982939 DWR982939 EGN982939 EQJ982939 FAF982939 FKB982939 FTX982939 GDT982939 GNP982939 GXL982939 HHH982939 HRD982939 IAZ982939 IKV982939 IUR982939 JEN982939 JOJ982939 JYF982939 KIB982939 KRX982939 LBT982939 LLP982939 LVL982939 MFH982939 MPD982939 MYZ982939 NIV982939 NSR982939 OCN982939 OMJ982939 OWF982939 PGB982939 PPX982939 PZT982939 QJP982939 QTL982939 RDH982939 RND982939 RWZ982939 SGV982939 SQR982939 TAN982939 TKJ982939 TUF982939 UEB982939 UNX982939 UXT982939 VHP982939 VRL982939 WBH982939 WLD982939 WUZ982939 IN65433 SJ65433 ACF65433 AMB65433 AVX65433 BFT65433 BPP65433 BZL65433 CJH65433 CTD65433 DCZ65433 DMV65433 DWR65433 EGN65433 EQJ65433 FAF65433 FKB65433 FTX65433 GDT65433 GNP65433 GXL65433 HHH65433 HRD65433 IAZ65433 IKV65433 IUR65433 JEN65433 JOJ65433 JYF65433 KIB65433 KRX65433 LBT65433 LLP65433 LVL65433 MFH65433 MPD65433 MYZ65433 NIV65433 NSR65433 OCN65433 OMJ65433 OWF65433 PGB65433 PPX65433 PZT65433 QJP65433 QTL65433 RDH65433 RND65433 RWZ65433 SGV65433 SQR65433 TAN65433 TKJ65433 TUF65433 UEB65433 UNX65433 UXT65433 VHP65433 VRL65433 WBH65433 WLD65433 WUZ65433 IN130969 SJ130969 ACF130969 AMB130969 AVX130969 BFT130969 BPP130969 BZL130969 CJH130969 CTD130969 DCZ130969 DMV130969 DWR130969 EGN130969 EQJ130969 FAF130969 FKB130969 FTX130969 GDT130969 GNP130969 GXL130969 HHH130969 HRD130969 IAZ130969 IKV130969 IUR130969 JEN130969 JOJ130969 JYF130969 KIB130969 KRX130969 LBT130969 LLP130969 LVL130969 MFH130969 MPD130969 MYZ130969 NIV130969 NSR130969 OCN130969 OMJ130969 OWF130969 PGB130969 PPX130969 PZT130969 QJP130969 QTL130969 RDH130969 RND130969 RWZ130969 SGV130969 SQR130969 TAN130969 TKJ130969 TUF130969 UEB130969 UNX130969 UXT130969 VHP130969 VRL130969 WBH130969 WLD130969 WUZ130969 IN196505 SJ196505 ACF196505 AMB196505 AVX196505 BFT196505 BPP196505 BZL196505 CJH196505 CTD196505 DCZ196505 DMV196505 DWR196505 EGN196505 EQJ196505 FAF196505 FKB196505 FTX196505 GDT196505 GNP196505 GXL196505 HHH196505 HRD196505 IAZ196505 IKV196505 IUR196505 JEN196505 JOJ196505 JYF196505 KIB196505 KRX196505 LBT196505 LLP196505 LVL196505 MFH196505 MPD196505 MYZ196505 NIV196505 NSR196505 OCN196505 OMJ196505 OWF196505 PGB196505 PPX196505 PZT196505 QJP196505 QTL196505 RDH196505 RND196505 RWZ196505 SGV196505 SQR196505 TAN196505 TKJ196505 TUF196505 UEB196505 UNX196505 UXT196505 VHP196505 VRL196505 WBH196505 WLD196505 WUZ196505 IN262041 SJ262041 ACF262041 AMB262041 AVX262041 BFT262041 BPP262041 BZL262041 CJH262041 CTD262041 DCZ262041 DMV262041 DWR262041 EGN262041 EQJ262041 FAF262041 FKB262041 FTX262041 GDT262041 GNP262041 GXL262041 HHH262041 HRD262041 IAZ262041 IKV262041 IUR262041 JEN262041 JOJ262041 JYF262041 KIB262041 KRX262041 LBT262041 LLP262041 LVL262041 MFH262041 MPD262041 MYZ262041 NIV262041 NSR262041 OCN262041 OMJ262041 OWF262041 PGB262041 PPX262041 PZT262041 QJP262041 QTL262041 RDH262041 RND262041 RWZ262041 SGV262041 SQR262041 TAN262041 TKJ262041 TUF262041 UEB262041 UNX262041 UXT262041 VHP262041 VRL262041 WBH262041 WLD262041 WUZ262041 IN327577 SJ327577 ACF327577 AMB327577 AVX327577 BFT327577 BPP327577 BZL327577 CJH327577 CTD327577 DCZ327577 DMV327577 DWR327577 EGN327577 EQJ327577 FAF327577 FKB327577 FTX327577 GDT327577 GNP327577 GXL327577 HHH327577 HRD327577 IAZ327577 IKV327577 IUR327577 JEN327577 JOJ327577 JYF327577 KIB327577 KRX327577 LBT327577 LLP327577 LVL327577 MFH327577 MPD327577 MYZ327577 NIV327577 NSR327577 OCN327577 OMJ327577 OWF327577 PGB327577 PPX327577 PZT327577 QJP327577 QTL327577 RDH327577 RND327577 RWZ327577 SGV327577 SQR327577 TAN327577 TKJ327577 TUF327577 UEB327577 UNX327577 UXT327577 VHP327577 VRL327577 WBH327577 WLD327577 WUZ327577 IN393113 SJ393113 ACF393113 AMB393113 AVX393113 BFT393113 BPP393113 BZL393113 CJH393113 CTD393113 DCZ393113 DMV393113 DWR393113 EGN393113 EQJ393113 FAF393113 FKB393113 FTX393113 GDT393113 GNP393113 GXL393113 HHH393113 HRD393113 IAZ393113 IKV393113 IUR393113 JEN393113 JOJ393113 JYF393113 KIB393113 KRX393113 LBT393113 LLP393113 LVL393113 MFH393113 MPD393113 MYZ393113 NIV393113 NSR393113 OCN393113 OMJ393113 OWF393113 PGB393113 PPX393113 PZT393113 QJP393113 QTL393113 RDH393113 RND393113 RWZ393113 SGV393113 SQR393113 TAN393113 TKJ393113 TUF393113 UEB393113 UNX393113 UXT393113 VHP393113 VRL393113 WBH393113 WLD393113 WUZ393113 IN458649 SJ458649 ACF458649 AMB458649 AVX458649 BFT458649 BPP458649 BZL458649 CJH458649 CTD458649 DCZ458649 DMV458649 DWR458649 EGN458649 EQJ458649 FAF458649 FKB458649 FTX458649 GDT458649 GNP458649 GXL458649 HHH458649 HRD458649 IAZ458649 IKV458649 IUR458649 JEN458649 JOJ458649 JYF458649 KIB458649 KRX458649 LBT458649 LLP458649 LVL458649 MFH458649 MPD458649 MYZ458649 NIV458649 NSR458649 OCN458649 OMJ458649 OWF458649 PGB458649 PPX458649 PZT458649 QJP458649 QTL458649 RDH458649 RND458649 RWZ458649 SGV458649 SQR458649 TAN458649 TKJ458649 TUF458649 UEB458649 UNX458649 UXT458649 VHP458649 VRL458649 WBH458649 WLD458649 WUZ458649 IN524185 SJ524185 ACF524185 AMB524185 AVX524185 BFT524185 BPP524185 BZL524185 CJH524185 CTD524185 DCZ524185 DMV524185 DWR524185 EGN524185 EQJ524185 FAF524185 FKB524185 FTX524185 GDT524185 GNP524185 GXL524185 HHH524185 HRD524185 IAZ524185 IKV524185 IUR524185 JEN524185 JOJ524185 JYF524185 KIB524185 KRX524185 LBT524185 LLP524185 LVL524185 MFH524185 MPD524185 MYZ524185 NIV524185 NSR524185 OCN524185 OMJ524185 OWF524185 PGB524185 PPX524185 PZT524185 QJP524185 QTL524185 RDH524185 RND524185 RWZ524185 SGV524185 SQR524185 TAN524185 TKJ524185 TUF524185 UEB524185 UNX524185 UXT524185 VHP524185 VRL524185 WBH524185 WLD524185 WUZ524185 IN589721 SJ589721 ACF589721 AMB589721 AVX589721 BFT589721 BPP589721 BZL589721 CJH589721 CTD589721 DCZ589721 DMV589721 DWR589721 EGN589721 EQJ589721 FAF589721 FKB589721 FTX589721 GDT589721 GNP589721 GXL589721 HHH589721 HRD589721 IAZ589721 IKV589721 IUR589721 JEN589721 JOJ589721 JYF589721 KIB589721 KRX589721 LBT589721 LLP589721 LVL589721 MFH589721 MPD589721 MYZ589721 NIV589721 NSR589721 OCN589721 OMJ589721 OWF589721 PGB589721 PPX589721 PZT589721 QJP589721 QTL589721 RDH589721 RND589721 RWZ589721 SGV589721 SQR589721 TAN589721 TKJ589721 TUF589721 UEB589721 UNX589721 UXT589721 VHP589721 VRL589721 WBH589721 WLD589721 WUZ589721 IN655257 SJ655257 ACF655257 AMB655257 AVX655257 BFT655257 BPP655257 BZL655257 CJH655257 CTD655257 DCZ655257 DMV655257 DWR655257 EGN655257 EQJ655257 FAF655257 FKB655257 FTX655257 GDT655257 GNP655257 GXL655257 HHH655257 HRD655257 IAZ655257 IKV655257 IUR655257 JEN655257 JOJ655257 JYF655257 KIB655257 KRX655257 LBT655257 LLP655257 LVL655257 MFH655257 MPD655257 MYZ655257 NIV655257 NSR655257 OCN655257 OMJ655257 OWF655257 PGB655257 PPX655257 PZT655257 QJP655257 QTL655257 RDH655257 RND655257 RWZ655257 SGV655257 SQR655257 TAN655257 TKJ655257 TUF655257 UEB655257 UNX655257 UXT655257 VHP655257 VRL655257 WBH655257 WLD655257 WUZ655257 IN720793 SJ720793 ACF720793 AMB720793 AVX720793 BFT720793 BPP720793 BZL720793 CJH720793 CTD720793 DCZ720793 DMV720793 DWR720793 EGN720793 EQJ720793 FAF720793 FKB720793 FTX720793 GDT720793 GNP720793 GXL720793 HHH720793 HRD720793 IAZ720793 IKV720793 IUR720793 JEN720793 JOJ720793 JYF720793 KIB720793 KRX720793 LBT720793 LLP720793 LVL720793 MFH720793 MPD720793 MYZ720793 NIV720793 NSR720793 OCN720793 OMJ720793 OWF720793 PGB720793 PPX720793 PZT720793 QJP720793 QTL720793 RDH720793 RND720793 RWZ720793 SGV720793 SQR720793 TAN720793 TKJ720793 TUF720793 UEB720793 UNX720793 UXT720793 VHP720793 VRL720793 WBH720793 WLD720793 WUZ720793 IN786329 SJ786329 ACF786329 AMB786329 AVX786329 BFT786329 BPP786329 BZL786329 CJH786329 CTD786329 DCZ786329 DMV786329 DWR786329 EGN786329 EQJ786329 FAF786329 FKB786329 FTX786329 GDT786329 GNP786329 GXL786329 HHH786329 HRD786329 IAZ786329 IKV786329 IUR786329 JEN786329 JOJ786329 JYF786329 KIB786329 KRX786329 LBT786329 LLP786329 LVL786329 MFH786329 MPD786329 MYZ786329 NIV786329 NSR786329 OCN786329 OMJ786329 OWF786329 PGB786329 PPX786329 PZT786329 QJP786329 QTL786329 RDH786329 RND786329 RWZ786329 SGV786329 SQR786329 TAN786329 TKJ786329 TUF786329 UEB786329 UNX786329 UXT786329 VHP786329 VRL786329 WBH786329 WLD786329 WUZ786329 IN851865 SJ851865 ACF851865 AMB851865 AVX851865 BFT851865 BPP851865 BZL851865 CJH851865 CTD851865 DCZ851865 DMV851865 DWR851865 EGN851865 EQJ851865 FAF851865 FKB851865 FTX851865 GDT851865 GNP851865 GXL851865 HHH851865 HRD851865 IAZ851865 IKV851865 IUR851865 JEN851865 JOJ851865 JYF851865 KIB851865 KRX851865 LBT851865 LLP851865 LVL851865 MFH851865 MPD851865 MYZ851865 NIV851865 NSR851865 OCN851865 OMJ851865 OWF851865 PGB851865 PPX851865 PZT851865 QJP851865 QTL851865 RDH851865 RND851865 RWZ851865 SGV851865 SQR851865 TAN851865 TKJ851865 TUF851865 UEB851865 UNX851865 UXT851865 VHP851865 VRL851865 WBH851865 WLD851865 WUZ851865 IN917401 SJ917401 ACF917401 AMB917401 AVX917401 BFT917401 BPP917401 BZL917401 CJH917401 CTD917401 DCZ917401 DMV917401 DWR917401 EGN917401 EQJ917401 FAF917401 FKB917401 FTX917401 GDT917401 GNP917401 GXL917401 HHH917401 HRD917401 IAZ917401 IKV917401 IUR917401 JEN917401 JOJ917401 JYF917401 KIB917401 KRX917401 LBT917401 LLP917401 LVL917401 MFH917401 MPD917401 MYZ917401 NIV917401 NSR917401 OCN917401 OMJ917401 OWF917401 PGB917401 PPX917401 PZT917401 QJP917401 QTL917401 RDH917401 RND917401 RWZ917401 SGV917401 SQR917401 TAN917401 TKJ917401 TUF917401 UEB917401 UNX917401 UXT917401 VHP917401 VRL917401 WBH917401 WLD917401 WUZ917401 IN982937 SJ982937 ACF982937 AMB982937 AVX982937 BFT982937 BPP982937 BZL982937 CJH982937 CTD982937 DCZ982937 DMV982937 DWR982937 EGN982937 EQJ982937 FAF982937 FKB982937 FTX982937 GDT982937 GNP982937 GXL982937 HHH982937 HRD982937 IAZ982937 IKV982937 IUR982937 JEN982937 JOJ982937 JYF982937 KIB982937 KRX982937 LBT982937 LLP982937 LVL982937 MFH982937 MPD982937 MYZ982937 NIV982937 NSR982937 OCN982937 OMJ982937 OWF982937 PGB982937 PPX982937 PZT982937 QJP982937 QTL982937 RDH982937 RND982937 RWZ982937 SGV982937 SQR982937 TAN982937 TKJ982937 TUF982937 UEB982937 UNX982937 UXT982937 VHP982937 VRL982937 WBH982937 WLD982937 WUZ982937 IN65431 SJ65431 ACF65431 AMB65431 AVX65431 BFT65431 BPP65431 BZL65431 CJH65431 CTD65431 DCZ65431 DMV65431 DWR65431 EGN65431 EQJ65431 FAF65431 FKB65431 FTX65431 GDT65431 GNP65431 GXL65431 HHH65431 HRD65431 IAZ65431 IKV65431 IUR65431 JEN65431 JOJ65431 JYF65431 KIB65431 KRX65431 LBT65431 LLP65431 LVL65431 MFH65431 MPD65431 MYZ65431 NIV65431 NSR65431 OCN65431 OMJ65431 OWF65431 PGB65431 PPX65431 PZT65431 QJP65431 QTL65431 RDH65431 RND65431 RWZ65431 SGV65431 SQR65431 TAN65431 TKJ65431 TUF65431 UEB65431 UNX65431 UXT65431 VHP65431 VRL65431 WBH65431 WLD65431 WUZ65431 IN130967 SJ130967 ACF130967 AMB130967 AVX130967 BFT130967 BPP130967 BZL130967 CJH130967 CTD130967 DCZ130967 DMV130967 DWR130967 EGN130967 EQJ130967 FAF130967 FKB130967 FTX130967 GDT130967 GNP130967 GXL130967 HHH130967 HRD130967 IAZ130967 IKV130967 IUR130967 JEN130967 JOJ130967 JYF130967 KIB130967 KRX130967 LBT130967 LLP130967 LVL130967 MFH130967 MPD130967 MYZ130967 NIV130967 NSR130967 OCN130967 OMJ130967 OWF130967 PGB130967 PPX130967 PZT130967 QJP130967 QTL130967 RDH130967 RND130967 RWZ130967 SGV130967 SQR130967 TAN130967 TKJ130967 TUF130967 UEB130967 UNX130967 UXT130967 VHP130967 VRL130967 WBH130967 WLD130967 WUZ130967 IN196503 SJ196503 ACF196503 AMB196503 AVX196503 BFT196503 BPP196503 BZL196503 CJH196503 CTD196503 DCZ196503 DMV196503 DWR196503 EGN196503 EQJ196503 FAF196503 FKB196503 FTX196503 GDT196503 GNP196503 GXL196503 HHH196503 HRD196503 IAZ196503 IKV196503 IUR196503 JEN196503 JOJ196503 JYF196503 KIB196503 KRX196503 LBT196503 LLP196503 LVL196503 MFH196503 MPD196503 MYZ196503 NIV196503 NSR196503 OCN196503 OMJ196503 OWF196503 PGB196503 PPX196503 PZT196503 QJP196503 QTL196503 RDH196503 RND196503 RWZ196503 SGV196503 SQR196503 TAN196503 TKJ196503 TUF196503 UEB196503 UNX196503 UXT196503 VHP196503 VRL196503 WBH196503 WLD196503 WUZ196503 IN262039 SJ262039 ACF262039 AMB262039 AVX262039 BFT262039 BPP262039 BZL262039 CJH262039 CTD262039 DCZ262039 DMV262039 DWR262039 EGN262039 EQJ262039 FAF262039 FKB262039 FTX262039 GDT262039 GNP262039 GXL262039 HHH262039 HRD262039 IAZ262039 IKV262039 IUR262039 JEN262039 JOJ262039 JYF262039 KIB262039 KRX262039 LBT262039 LLP262039 LVL262039 MFH262039 MPD262039 MYZ262039 NIV262039 NSR262039 OCN262039 OMJ262039 OWF262039 PGB262039 PPX262039 PZT262039 QJP262039 QTL262039 RDH262039 RND262039 RWZ262039 SGV262039 SQR262039 TAN262039 TKJ262039 TUF262039 UEB262039 UNX262039 UXT262039 VHP262039 VRL262039 WBH262039 WLD262039 WUZ262039 IN327575 SJ327575 ACF327575 AMB327575 AVX327575 BFT327575 BPP327575 BZL327575 CJH327575 CTD327575 DCZ327575 DMV327575 DWR327575 EGN327575 EQJ327575 FAF327575 FKB327575 FTX327575 GDT327575 GNP327575 GXL327575 HHH327575 HRD327575 IAZ327575 IKV327575 IUR327575 JEN327575 JOJ327575 JYF327575 KIB327575 KRX327575 LBT327575 LLP327575 LVL327575 MFH327575 MPD327575 MYZ327575 NIV327575 NSR327575 OCN327575 OMJ327575 OWF327575 PGB327575 PPX327575 PZT327575 QJP327575 QTL327575 RDH327575 RND327575 RWZ327575 SGV327575 SQR327575 TAN327575 TKJ327575 TUF327575 UEB327575 UNX327575 UXT327575 VHP327575 VRL327575 WBH327575 WLD327575 WUZ327575 IN393111 SJ393111 ACF393111 AMB393111 AVX393111 BFT393111 BPP393111 BZL393111 CJH393111 CTD393111 DCZ393111 DMV393111 DWR393111 EGN393111 EQJ393111 FAF393111 FKB393111 FTX393111 GDT393111 GNP393111 GXL393111 HHH393111 HRD393111 IAZ393111 IKV393111 IUR393111 JEN393111 JOJ393111 JYF393111 KIB393111 KRX393111 LBT393111 LLP393111 LVL393111 MFH393111 MPD393111 MYZ393111 NIV393111 NSR393111 OCN393111 OMJ393111 OWF393111 PGB393111 PPX393111 PZT393111 QJP393111 QTL393111 RDH393111 RND393111 RWZ393111 SGV393111 SQR393111 TAN393111 TKJ393111 TUF393111 UEB393111 UNX393111 UXT393111 VHP393111 VRL393111 WBH393111 WLD393111 WUZ393111 IN458647 SJ458647 ACF458647 AMB458647 AVX458647 BFT458647 BPP458647 BZL458647 CJH458647 CTD458647 DCZ458647 DMV458647 DWR458647 EGN458647 EQJ458647 FAF458647 FKB458647 FTX458647 GDT458647 GNP458647 GXL458647 HHH458647 HRD458647 IAZ458647 IKV458647 IUR458647 JEN458647 JOJ458647 JYF458647 KIB458647 KRX458647 LBT458647 LLP458647 LVL458647 MFH458647 MPD458647 MYZ458647 NIV458647 NSR458647 OCN458647 OMJ458647 OWF458647 PGB458647 PPX458647 PZT458647 QJP458647 QTL458647 RDH458647 RND458647 RWZ458647 SGV458647 SQR458647 TAN458647 TKJ458647 TUF458647 UEB458647 UNX458647 UXT458647 VHP458647 VRL458647 WBH458647 WLD458647 WUZ458647 IN524183 SJ524183 ACF524183 AMB524183 AVX524183 BFT524183 BPP524183 BZL524183 CJH524183 CTD524183 DCZ524183 DMV524183 DWR524183 EGN524183 EQJ524183 FAF524183 FKB524183 FTX524183 GDT524183 GNP524183 GXL524183 HHH524183 HRD524183 IAZ524183 IKV524183 IUR524183 JEN524183 JOJ524183 JYF524183 KIB524183 KRX524183 LBT524183 LLP524183 LVL524183 MFH524183 MPD524183 MYZ524183 NIV524183 NSR524183 OCN524183 OMJ524183 OWF524183 PGB524183 PPX524183 PZT524183 QJP524183 QTL524183 RDH524183 RND524183 RWZ524183 SGV524183 SQR524183 TAN524183 TKJ524183 TUF524183 UEB524183 UNX524183 UXT524183 VHP524183 VRL524183 WBH524183 WLD524183 WUZ524183 IN589719 SJ589719 ACF589719 AMB589719 AVX589719 BFT589719 BPP589719 BZL589719 CJH589719 CTD589719 DCZ589719 DMV589719 DWR589719 EGN589719 EQJ589719 FAF589719 FKB589719 FTX589719 GDT589719 GNP589719 GXL589719 HHH589719 HRD589719 IAZ589719 IKV589719 IUR589719 JEN589719 JOJ589719 JYF589719 KIB589719 KRX589719 LBT589719 LLP589719 LVL589719 MFH589719 MPD589719 MYZ589719 NIV589719 NSR589719 OCN589719 OMJ589719 OWF589719 PGB589719 PPX589719 PZT589719 QJP589719 QTL589719 RDH589719 RND589719 RWZ589719 SGV589719 SQR589719 TAN589719 TKJ589719 TUF589719 UEB589719 UNX589719 UXT589719 VHP589719 VRL589719 WBH589719 WLD589719 WUZ589719 IN655255 SJ655255 ACF655255 AMB655255 AVX655255 BFT655255 BPP655255 BZL655255 CJH655255 CTD655255 DCZ655255 DMV655255 DWR655255 EGN655255 EQJ655255 FAF655255 FKB655255 FTX655255 GDT655255 GNP655255 GXL655255 HHH655255 HRD655255 IAZ655255 IKV655255 IUR655255 JEN655255 JOJ655255 JYF655255 KIB655255 KRX655255 LBT655255 LLP655255 LVL655255 MFH655255 MPD655255 MYZ655255 NIV655255 NSR655255 OCN655255 OMJ655255 OWF655255 PGB655255 PPX655255 PZT655255 QJP655255 QTL655255 RDH655255 RND655255 RWZ655255 SGV655255 SQR655255 TAN655255 TKJ655255 TUF655255 UEB655255 UNX655255 UXT655255 VHP655255 VRL655255 WBH655255 WLD655255 WUZ655255 IN720791 SJ720791 ACF720791 AMB720791 AVX720791 BFT720791 BPP720791 BZL720791 CJH720791 CTD720791 DCZ720791 DMV720791 DWR720791 EGN720791 EQJ720791 FAF720791 FKB720791 FTX720791 GDT720791 GNP720791 GXL720791 HHH720791 HRD720791 IAZ720791 IKV720791 IUR720791 JEN720791 JOJ720791 JYF720791 KIB720791 KRX720791 LBT720791 LLP720791 LVL720791 MFH720791 MPD720791 MYZ720791 NIV720791 NSR720791 OCN720791 OMJ720791 OWF720791 PGB720791 PPX720791 PZT720791 QJP720791 QTL720791 RDH720791 RND720791 RWZ720791 SGV720791 SQR720791 TAN720791 TKJ720791 TUF720791 UEB720791 UNX720791 UXT720791 VHP720791 VRL720791 WBH720791 WLD720791 WUZ720791 IN786327 SJ786327 ACF786327 AMB786327 AVX786327 BFT786327 BPP786327 BZL786327 CJH786327 CTD786327 DCZ786327 DMV786327 DWR786327 EGN786327 EQJ786327 FAF786327 FKB786327 FTX786327 GDT786327 GNP786327 GXL786327 HHH786327 HRD786327 IAZ786327 IKV786327 IUR786327 JEN786327 JOJ786327 JYF786327 KIB786327 KRX786327 LBT786327 LLP786327 LVL786327 MFH786327 MPD786327 MYZ786327 NIV786327 NSR786327 OCN786327 OMJ786327 OWF786327 PGB786327 PPX786327 PZT786327 QJP786327 QTL786327 RDH786327 RND786327 RWZ786327 SGV786327 SQR786327 TAN786327 TKJ786327 TUF786327 UEB786327 UNX786327 UXT786327 VHP786327 VRL786327 WBH786327 WLD786327 WUZ786327 IN851863 SJ851863 ACF851863 AMB851863 AVX851863 BFT851863 BPP851863 BZL851863 CJH851863 CTD851863 DCZ851863 DMV851863 DWR851863 EGN851863 EQJ851863 FAF851863 FKB851863 FTX851863 GDT851863 GNP851863 GXL851863 HHH851863 HRD851863 IAZ851863 IKV851863 IUR851863 JEN851863 JOJ851863 JYF851863 KIB851863 KRX851863 LBT851863 LLP851863 LVL851863 MFH851863 MPD851863 MYZ851863 NIV851863 NSR851863 OCN851863 OMJ851863 OWF851863 PGB851863 PPX851863 PZT851863 QJP851863 QTL851863 RDH851863 RND851863 RWZ851863 SGV851863 SQR851863 TAN851863 TKJ851863 TUF851863 UEB851863 UNX851863 UXT851863 VHP851863 VRL851863 WBH851863 WLD851863 WUZ851863 IN917399 SJ917399 ACF917399 AMB917399 AVX917399 BFT917399 BPP917399 BZL917399 CJH917399 CTD917399 DCZ917399 DMV917399 DWR917399 EGN917399 EQJ917399 FAF917399 FKB917399 FTX917399 GDT917399 GNP917399 GXL917399 HHH917399 HRD917399 IAZ917399 IKV917399 IUR917399 JEN917399 JOJ917399 JYF917399 KIB917399 KRX917399 LBT917399 LLP917399 LVL917399 MFH917399 MPD917399 MYZ917399 NIV917399 NSR917399 OCN917399 OMJ917399 OWF917399 PGB917399 PPX917399 PZT917399 QJP917399 QTL917399 RDH917399 RND917399 RWZ917399 SGV917399 SQR917399 TAN917399 TKJ917399 TUF917399 UEB917399 UNX917399 UXT917399 VHP917399 VRL917399 WBH917399 WLD917399 WUZ917399 IN982935 SJ982935 ACF982935 AMB982935 AVX982935 BFT982935 BPP982935 BZL982935 CJH982935 CTD982935 DCZ982935 DMV982935 DWR982935 EGN982935 EQJ982935 FAF982935 FKB982935 FTX982935 GDT982935 GNP982935 GXL982935 HHH982935 HRD982935 IAZ982935 IKV982935 IUR982935 JEN982935 JOJ982935 JYF982935 KIB982935 KRX982935 LBT982935 LLP982935 LVL982935 MFH982935 MPD982935 MYZ982935 NIV982935 NSR982935 OCN982935 OMJ982935 OWF982935 PGB982935 PPX982935 PZT982935 QJP982935 QTL982935 RDH982935 RND982935 RWZ982935 SGV982935 SQR982935 TAN982935 TKJ982935 TUF982935 UEB982935 UNX982935 UXT982935 VHP982935 VRL982935 WBH982935 WLD982935 WUZ982935 IN65447 SJ65447 ACF65447 AMB65447 AVX65447 BFT65447 BPP65447 BZL65447 CJH65447 CTD65447 DCZ65447 DMV65447 DWR65447 EGN65447 EQJ65447 FAF65447 FKB65447 FTX65447 GDT65447 GNP65447 GXL65447 HHH65447 HRD65447 IAZ65447 IKV65447 IUR65447 JEN65447 JOJ65447 JYF65447 KIB65447 KRX65447 LBT65447 LLP65447 LVL65447 MFH65447 MPD65447 MYZ65447 NIV65447 NSR65447 OCN65447 OMJ65447 OWF65447 PGB65447 PPX65447 PZT65447 QJP65447 QTL65447 RDH65447 RND65447 RWZ65447 SGV65447 SQR65447 TAN65447 TKJ65447 TUF65447 UEB65447 UNX65447 UXT65447 VHP65447 VRL65447 WBH65447 WLD65447 WUZ65447 IN130983 SJ130983 ACF130983 AMB130983 AVX130983 BFT130983 BPP130983 BZL130983 CJH130983 CTD130983 DCZ130983 DMV130983 DWR130983 EGN130983 EQJ130983 FAF130983 FKB130983 FTX130983 GDT130983 GNP130983 GXL130983 HHH130983 HRD130983 IAZ130983 IKV130983 IUR130983 JEN130983 JOJ130983 JYF130983 KIB130983 KRX130983 LBT130983 LLP130983 LVL130983 MFH130983 MPD130983 MYZ130983 NIV130983 NSR130983 OCN130983 OMJ130983 OWF130983 PGB130983 PPX130983 PZT130983 QJP130983 QTL130983 RDH130983 RND130983 RWZ130983 SGV130983 SQR130983 TAN130983 TKJ130983 TUF130983 UEB130983 UNX130983 UXT130983 VHP130983 VRL130983 WBH130983 WLD130983 WUZ130983 IN196519 SJ196519 ACF196519 AMB196519 AVX196519 BFT196519 BPP196519 BZL196519 CJH196519 CTD196519 DCZ196519 DMV196519 DWR196519 EGN196519 EQJ196519 FAF196519 FKB196519 FTX196519 GDT196519 GNP196519 GXL196519 HHH196519 HRD196519 IAZ196519 IKV196519 IUR196519 JEN196519 JOJ196519 JYF196519 KIB196519 KRX196519 LBT196519 LLP196519 LVL196519 MFH196519 MPD196519 MYZ196519 NIV196519 NSR196519 OCN196519 OMJ196519 OWF196519 PGB196519 PPX196519 PZT196519 QJP196519 QTL196519 RDH196519 RND196519 RWZ196519 SGV196519 SQR196519 TAN196519 TKJ196519 TUF196519 UEB196519 UNX196519 UXT196519 VHP196519 VRL196519 WBH196519 WLD196519 WUZ196519 IN262055 SJ262055 ACF262055 AMB262055 AVX262055 BFT262055 BPP262055 BZL262055 CJH262055 CTD262055 DCZ262055 DMV262055 DWR262055 EGN262055 EQJ262055 FAF262055 FKB262055 FTX262055 GDT262055 GNP262055 GXL262055 HHH262055 HRD262055 IAZ262055 IKV262055 IUR262055 JEN262055 JOJ262055 JYF262055 KIB262055 KRX262055 LBT262055 LLP262055 LVL262055 MFH262055 MPD262055 MYZ262055 NIV262055 NSR262055 OCN262055 OMJ262055 OWF262055 PGB262055 PPX262055 PZT262055 QJP262055 QTL262055 RDH262055 RND262055 RWZ262055 SGV262055 SQR262055 TAN262055 TKJ262055 TUF262055 UEB262055 UNX262055 UXT262055 VHP262055 VRL262055 WBH262055 WLD262055 WUZ262055 IN327591 SJ327591 ACF327591 AMB327591 AVX327591 BFT327591 BPP327591 BZL327591 CJH327591 CTD327591 DCZ327591 DMV327591 DWR327591 EGN327591 EQJ327591 FAF327591 FKB327591 FTX327591 GDT327591 GNP327591 GXL327591 HHH327591 HRD327591 IAZ327591 IKV327591 IUR327591 JEN327591 JOJ327591 JYF327591 KIB327591 KRX327591 LBT327591 LLP327591 LVL327591 MFH327591 MPD327591 MYZ327591 NIV327591 NSR327591 OCN327591 OMJ327591 OWF327591 PGB327591 PPX327591 PZT327591 QJP327591 QTL327591 RDH327591 RND327591 RWZ327591 SGV327591 SQR327591 TAN327591 TKJ327591 TUF327591 UEB327591 UNX327591 UXT327591 VHP327591 VRL327591 WBH327591 WLD327591 WUZ327591 IN393127 SJ393127 ACF393127 AMB393127 AVX393127 BFT393127 BPP393127 BZL393127 CJH393127 CTD393127 DCZ393127 DMV393127 DWR393127 EGN393127 EQJ393127 FAF393127 FKB393127 FTX393127 GDT393127 GNP393127 GXL393127 HHH393127 HRD393127 IAZ393127 IKV393127 IUR393127 JEN393127 JOJ393127 JYF393127 KIB393127 KRX393127 LBT393127 LLP393127 LVL393127 MFH393127 MPD393127 MYZ393127 NIV393127 NSR393127 OCN393127 OMJ393127 OWF393127 PGB393127 PPX393127 PZT393127 QJP393127 QTL393127 RDH393127 RND393127 RWZ393127 SGV393127 SQR393127 TAN393127 TKJ393127 TUF393127 UEB393127 UNX393127 UXT393127 VHP393127 VRL393127 WBH393127 WLD393127 WUZ393127 IN458663 SJ458663 ACF458663 AMB458663 AVX458663 BFT458663 BPP458663 BZL458663 CJH458663 CTD458663 DCZ458663 DMV458663 DWR458663 EGN458663 EQJ458663 FAF458663 FKB458663 FTX458663 GDT458663 GNP458663 GXL458663 HHH458663 HRD458663 IAZ458663 IKV458663 IUR458663 JEN458663 JOJ458663 JYF458663 KIB458663 KRX458663 LBT458663 LLP458663 LVL458663 MFH458663 MPD458663 MYZ458663 NIV458663 NSR458663 OCN458663 OMJ458663 OWF458663 PGB458663 PPX458663 PZT458663 QJP458663 QTL458663 RDH458663 RND458663 RWZ458663 SGV458663 SQR458663 TAN458663 TKJ458663 TUF458663 UEB458663 UNX458663 UXT458663 VHP458663 VRL458663 WBH458663 WLD458663 WUZ458663 IN524199 SJ524199 ACF524199 AMB524199 AVX524199 BFT524199 BPP524199 BZL524199 CJH524199 CTD524199 DCZ524199 DMV524199 DWR524199 EGN524199 EQJ524199 FAF524199 FKB524199 FTX524199 GDT524199 GNP524199 GXL524199 HHH524199 HRD524199 IAZ524199 IKV524199 IUR524199 JEN524199 JOJ524199 JYF524199 KIB524199 KRX524199 LBT524199 LLP524199 LVL524199 MFH524199 MPD524199 MYZ524199 NIV524199 NSR524199 OCN524199 OMJ524199 OWF524199 PGB524199 PPX524199 PZT524199 QJP524199 QTL524199 RDH524199 RND524199 RWZ524199 SGV524199 SQR524199 TAN524199 TKJ524199 TUF524199 UEB524199 UNX524199 UXT524199 VHP524199 VRL524199 WBH524199 WLD524199 WUZ524199 IN589735 SJ589735 ACF589735 AMB589735 AVX589735 BFT589735 BPP589735 BZL589735 CJH589735 CTD589735 DCZ589735 DMV589735 DWR589735 EGN589735 EQJ589735 FAF589735 FKB589735 FTX589735 GDT589735 GNP589735 GXL589735 HHH589735 HRD589735 IAZ589735 IKV589735 IUR589735 JEN589735 JOJ589735 JYF589735 KIB589735 KRX589735 LBT589735 LLP589735 LVL589735 MFH589735 MPD589735 MYZ589735 NIV589735 NSR589735 OCN589735 OMJ589735 OWF589735 PGB589735 PPX589735 PZT589735 QJP589735 QTL589735 RDH589735 RND589735 RWZ589735 SGV589735 SQR589735 TAN589735 TKJ589735 TUF589735 UEB589735 UNX589735 UXT589735 VHP589735 VRL589735 WBH589735 WLD589735 WUZ589735 IN655271 SJ655271 ACF655271 AMB655271 AVX655271 BFT655271 BPP655271 BZL655271 CJH655271 CTD655271 DCZ655271 DMV655271 DWR655271 EGN655271 EQJ655271 FAF655271 FKB655271 FTX655271 GDT655271 GNP655271 GXL655271 HHH655271 HRD655271 IAZ655271 IKV655271 IUR655271 JEN655271 JOJ655271 JYF655271 KIB655271 KRX655271 LBT655271 LLP655271 LVL655271 MFH655271 MPD655271 MYZ655271 NIV655271 NSR655271 OCN655271 OMJ655271 OWF655271 PGB655271 PPX655271 PZT655271 QJP655271 QTL655271 RDH655271 RND655271 RWZ655271 SGV655271 SQR655271 TAN655271 TKJ655271 TUF655271 UEB655271 UNX655271 UXT655271 VHP655271 VRL655271 WBH655271 WLD655271 WUZ655271 IN720807 SJ720807 ACF720807 AMB720807 AVX720807 BFT720807 BPP720807 BZL720807 CJH720807 CTD720807 DCZ720807 DMV720807 DWR720807 EGN720807 EQJ720807 FAF720807 FKB720807 FTX720807 GDT720807 GNP720807 GXL720807 HHH720807 HRD720807 IAZ720807 IKV720807 IUR720807 JEN720807 JOJ720807 JYF720807 KIB720807 KRX720807 LBT720807 LLP720807 LVL720807 MFH720807 MPD720807 MYZ720807 NIV720807 NSR720807 OCN720807 OMJ720807 OWF720807 PGB720807 PPX720807 PZT720807 QJP720807 QTL720807 RDH720807 RND720807 RWZ720807 SGV720807 SQR720807 TAN720807 TKJ720807 TUF720807 UEB720807 UNX720807 UXT720807 VHP720807 VRL720807 WBH720807 WLD720807 WUZ720807 IN786343 SJ786343 ACF786343 AMB786343 AVX786343 BFT786343 BPP786343 BZL786343 CJH786343 CTD786343 DCZ786343 DMV786343 DWR786343 EGN786343 EQJ786343 FAF786343 FKB786343 FTX786343 GDT786343 GNP786343 GXL786343 HHH786343 HRD786343 IAZ786343 IKV786343 IUR786343 JEN786343 JOJ786343 JYF786343 KIB786343 KRX786343 LBT786343 LLP786343 LVL786343 MFH786343 MPD786343 MYZ786343 NIV786343 NSR786343 OCN786343 OMJ786343 OWF786343 PGB786343 PPX786343 PZT786343 QJP786343 QTL786343 RDH786343 RND786343 RWZ786343 SGV786343 SQR786343 TAN786343 TKJ786343 TUF786343 UEB786343 UNX786343 UXT786343 VHP786343 VRL786343 WBH786343 WLD786343 WUZ786343 IN851879 SJ851879 ACF851879 AMB851879 AVX851879 BFT851879 BPP851879 BZL851879 CJH851879 CTD851879 DCZ851879 DMV851879 DWR851879 EGN851879 EQJ851879 FAF851879 FKB851879 FTX851879 GDT851879 GNP851879 GXL851879 HHH851879 HRD851879 IAZ851879 IKV851879 IUR851879 JEN851879 JOJ851879 JYF851879 KIB851879 KRX851879 LBT851879 LLP851879 LVL851879 MFH851879 MPD851879 MYZ851879 NIV851879 NSR851879 OCN851879 OMJ851879 OWF851879 PGB851879 PPX851879 PZT851879 QJP851879 QTL851879 RDH851879 RND851879 RWZ851879 SGV851879 SQR851879 TAN851879 TKJ851879 TUF851879 UEB851879 UNX851879 UXT851879 VHP851879 VRL851879 WBH851879 WLD851879 WUZ851879 IN917415 SJ917415 ACF917415 AMB917415 AVX917415 BFT917415 BPP917415 BZL917415 CJH917415 CTD917415 DCZ917415 DMV917415 DWR917415 EGN917415 EQJ917415 FAF917415 FKB917415 FTX917415 GDT917415 GNP917415 GXL917415 HHH917415 HRD917415 IAZ917415 IKV917415 IUR917415 JEN917415 JOJ917415 JYF917415 KIB917415 KRX917415 LBT917415 LLP917415 LVL917415 MFH917415 MPD917415 MYZ917415 NIV917415 NSR917415 OCN917415 OMJ917415 OWF917415 PGB917415 PPX917415 PZT917415 QJP917415 QTL917415 RDH917415 RND917415 RWZ917415 SGV917415 SQR917415 TAN917415 TKJ917415 TUF917415 UEB917415 UNX917415 UXT917415 VHP917415 VRL917415 WBH917415 WLD917415 WUZ917415 IN982951 SJ982951 ACF982951 AMB982951 AVX982951 BFT982951 BPP982951 BZL982951 CJH982951 CTD982951 DCZ982951 DMV982951 DWR982951 EGN982951 EQJ982951 FAF982951 FKB982951 FTX982951 GDT982951 GNP982951 GXL982951 HHH982951 HRD982951 IAZ982951 IKV982951 IUR982951 JEN982951 JOJ982951 JYF982951 KIB982951 KRX982951 LBT982951 LLP982951 LVL982951 MFH982951 MPD982951 MYZ982951 NIV982951 NSR982951 OCN982951 OMJ982951 OWF982951 PGB982951 PPX982951 PZT982951 QJP982951 QTL982951 RDH982951 RND982951 RWZ982951 SGV982951 SQR982951 TAN982951 TKJ982951 TUF982951 UEB982951 UNX982951 UXT982951 VHP982951 VRL982951 WBH982951 WLD982951 WUZ982951 IJ65447 SF65447 ACB65447 ALX65447 AVT65447 BFP65447 BPL65447 BZH65447 CJD65447 CSZ65447 DCV65447 DMR65447 DWN65447 EGJ65447 EQF65447 FAB65447 FJX65447 FTT65447 GDP65447 GNL65447 GXH65447 HHD65447 HQZ65447 IAV65447 IKR65447 IUN65447 JEJ65447 JOF65447 JYB65447 KHX65447 KRT65447 LBP65447 LLL65447 LVH65447 MFD65447 MOZ65447 MYV65447 NIR65447 NSN65447 OCJ65447 OMF65447 OWB65447 PFX65447 PPT65447 PZP65447 QJL65447 QTH65447 RDD65447 RMZ65447 RWV65447 SGR65447 SQN65447 TAJ65447 TKF65447 TUB65447 UDX65447 UNT65447 UXP65447 VHL65447 VRH65447 WBD65447 WKZ65447 WUV65447 IJ130983 SF130983 ACB130983 ALX130983 AVT130983 BFP130983 BPL130983 BZH130983 CJD130983 CSZ130983 DCV130983 DMR130983 DWN130983 EGJ130983 EQF130983 FAB130983 FJX130983 FTT130983 GDP130983 GNL130983 GXH130983 HHD130983 HQZ130983 IAV130983 IKR130983 IUN130983 JEJ130983 JOF130983 JYB130983 KHX130983 KRT130983 LBP130983 LLL130983 LVH130983 MFD130983 MOZ130983 MYV130983 NIR130983 NSN130983 OCJ130983 OMF130983 OWB130983 PFX130983 PPT130983 PZP130983 QJL130983 QTH130983 RDD130983 RMZ130983 RWV130983 SGR130983 SQN130983 TAJ130983 TKF130983 TUB130983 UDX130983 UNT130983 UXP130983 VHL130983 VRH130983 WBD130983 WKZ130983 WUV130983 IJ196519 SF196519 ACB196519 ALX196519 AVT196519 BFP196519 BPL196519 BZH196519 CJD196519 CSZ196519 DCV196519 DMR196519 DWN196519 EGJ196519 EQF196519 FAB196519 FJX196519 FTT196519 GDP196519 GNL196519 GXH196519 HHD196519 HQZ196519 IAV196519 IKR196519 IUN196519 JEJ196519 JOF196519 JYB196519 KHX196519 KRT196519 LBP196519 LLL196519 LVH196519 MFD196519 MOZ196519 MYV196519 NIR196519 NSN196519 OCJ196519 OMF196519 OWB196519 PFX196519 PPT196519 PZP196519 QJL196519 QTH196519 RDD196519 RMZ196519 RWV196519 SGR196519 SQN196519 TAJ196519 TKF196519 TUB196519 UDX196519 UNT196519 UXP196519 VHL196519 VRH196519 WBD196519 WKZ196519 WUV196519 IJ262055 SF262055 ACB262055 ALX262055 AVT262055 BFP262055 BPL262055 BZH262055 CJD262055 CSZ262055 DCV262055 DMR262055 DWN262055 EGJ262055 EQF262055 FAB262055 FJX262055 FTT262055 GDP262055 GNL262055 GXH262055 HHD262055 HQZ262055 IAV262055 IKR262055 IUN262055 JEJ262055 JOF262055 JYB262055 KHX262055 KRT262055 LBP262055 LLL262055 LVH262055 MFD262055 MOZ262055 MYV262055 NIR262055 NSN262055 OCJ262055 OMF262055 OWB262055 PFX262055 PPT262055 PZP262055 QJL262055 QTH262055 RDD262055 RMZ262055 RWV262055 SGR262055 SQN262055 TAJ262055 TKF262055 TUB262055 UDX262055 UNT262055 UXP262055 VHL262055 VRH262055 WBD262055 WKZ262055 WUV262055 IJ327591 SF327591 ACB327591 ALX327591 AVT327591 BFP327591 BPL327591 BZH327591 CJD327591 CSZ327591 DCV327591 DMR327591 DWN327591 EGJ327591 EQF327591 FAB327591 FJX327591 FTT327591 GDP327591 GNL327591 GXH327591 HHD327591 HQZ327591 IAV327591 IKR327591 IUN327591 JEJ327591 JOF327591 JYB327591 KHX327591 KRT327591 LBP327591 LLL327591 LVH327591 MFD327591 MOZ327591 MYV327591 NIR327591 NSN327591 OCJ327591 OMF327591 OWB327591 PFX327591 PPT327591 PZP327591 QJL327591 QTH327591 RDD327591 RMZ327591 RWV327591 SGR327591 SQN327591 TAJ327591 TKF327591 TUB327591 UDX327591 UNT327591 UXP327591 VHL327591 VRH327591 WBD327591 WKZ327591 WUV327591 IJ393127 SF393127 ACB393127 ALX393127 AVT393127 BFP393127 BPL393127 BZH393127 CJD393127 CSZ393127 DCV393127 DMR393127 DWN393127 EGJ393127 EQF393127 FAB393127 FJX393127 FTT393127 GDP393127 GNL393127 GXH393127 HHD393127 HQZ393127 IAV393127 IKR393127 IUN393127 JEJ393127 JOF393127 JYB393127 KHX393127 KRT393127 LBP393127 LLL393127 LVH393127 MFD393127 MOZ393127 MYV393127 NIR393127 NSN393127 OCJ393127 OMF393127 OWB393127 PFX393127 PPT393127 PZP393127 QJL393127 QTH393127 RDD393127 RMZ393127 RWV393127 SGR393127 SQN393127 TAJ393127 TKF393127 TUB393127 UDX393127 UNT393127 UXP393127 VHL393127 VRH393127 WBD393127 WKZ393127 WUV393127 IJ458663 SF458663 ACB458663 ALX458663 AVT458663 BFP458663 BPL458663 BZH458663 CJD458663 CSZ458663 DCV458663 DMR458663 DWN458663 EGJ458663 EQF458663 FAB458663 FJX458663 FTT458663 GDP458663 GNL458663 GXH458663 HHD458663 HQZ458663 IAV458663 IKR458663 IUN458663 JEJ458663 JOF458663 JYB458663 KHX458663 KRT458663 LBP458663 LLL458663 LVH458663 MFD458663 MOZ458663 MYV458663 NIR458663 NSN458663 OCJ458663 OMF458663 OWB458663 PFX458663 PPT458663 PZP458663 QJL458663 QTH458663 RDD458663 RMZ458663 RWV458663 SGR458663 SQN458663 TAJ458663 TKF458663 TUB458663 UDX458663 UNT458663 UXP458663 VHL458663 VRH458663 WBD458663 WKZ458663 WUV458663 IJ524199 SF524199 ACB524199 ALX524199 AVT524199 BFP524199 BPL524199 BZH524199 CJD524199 CSZ524199 DCV524199 DMR524199 DWN524199 EGJ524199 EQF524199 FAB524199 FJX524199 FTT524199 GDP524199 GNL524199 GXH524199 HHD524199 HQZ524199 IAV524199 IKR524199 IUN524199 JEJ524199 JOF524199 JYB524199 KHX524199 KRT524199 LBP524199 LLL524199 LVH524199 MFD524199 MOZ524199 MYV524199 NIR524199 NSN524199 OCJ524199 OMF524199 OWB524199 PFX524199 PPT524199 PZP524199 QJL524199 QTH524199 RDD524199 RMZ524199 RWV524199 SGR524199 SQN524199 TAJ524199 TKF524199 TUB524199 UDX524199 UNT524199 UXP524199 VHL524199 VRH524199 WBD524199 WKZ524199 WUV524199 IJ589735 SF589735 ACB589735 ALX589735 AVT589735 BFP589735 BPL589735 BZH589735 CJD589735 CSZ589735 DCV589735 DMR589735 DWN589735 EGJ589735 EQF589735 FAB589735 FJX589735 FTT589735 GDP589735 GNL589735 GXH589735 HHD589735 HQZ589735 IAV589735 IKR589735 IUN589735 JEJ589735 JOF589735 JYB589735 KHX589735 KRT589735 LBP589735 LLL589735 LVH589735 MFD589735 MOZ589735 MYV589735 NIR589735 NSN589735 OCJ589735 OMF589735 OWB589735 PFX589735 PPT589735 PZP589735 QJL589735 QTH589735 RDD589735 RMZ589735 RWV589735 SGR589735 SQN589735 TAJ589735 TKF589735 TUB589735 UDX589735 UNT589735 UXP589735 VHL589735 VRH589735 WBD589735 WKZ589735 WUV589735 IJ655271 SF655271 ACB655271 ALX655271 AVT655271 BFP655271 BPL655271 BZH655271 CJD655271 CSZ655271 DCV655271 DMR655271 DWN655271 EGJ655271 EQF655271 FAB655271 FJX655271 FTT655271 GDP655271 GNL655271 GXH655271 HHD655271 HQZ655271 IAV655271 IKR655271 IUN655271 JEJ655271 JOF655271 JYB655271 KHX655271 KRT655271 LBP655271 LLL655271 LVH655271 MFD655271 MOZ655271 MYV655271 NIR655271 NSN655271 OCJ655271 OMF655271 OWB655271 PFX655271 PPT655271 PZP655271 QJL655271 QTH655271 RDD655271 RMZ655271 RWV655271 SGR655271 SQN655271 TAJ655271 TKF655271 TUB655271 UDX655271 UNT655271 UXP655271 VHL655271 VRH655271 WBD655271 WKZ655271 WUV655271 IJ720807 SF720807 ACB720807 ALX720807 AVT720807 BFP720807 BPL720807 BZH720807 CJD720807 CSZ720807 DCV720807 DMR720807 DWN720807 EGJ720807 EQF720807 FAB720807 FJX720807 FTT720807 GDP720807 GNL720807 GXH720807 HHD720807 HQZ720807 IAV720807 IKR720807 IUN720807 JEJ720807 JOF720807 JYB720807 KHX720807 KRT720807 LBP720807 LLL720807 LVH720807 MFD720807 MOZ720807 MYV720807 NIR720807 NSN720807 OCJ720807 OMF720807 OWB720807 PFX720807 PPT720807 PZP720807 QJL720807 QTH720807 RDD720807 RMZ720807 RWV720807 SGR720807 SQN720807 TAJ720807 TKF720807 TUB720807 UDX720807 UNT720807 UXP720807 VHL720807 VRH720807 WBD720807 WKZ720807 WUV720807 IJ786343 SF786343 ACB786343 ALX786343 AVT786343 BFP786343 BPL786343 BZH786343 CJD786343 CSZ786343 DCV786343 DMR786343 DWN786343 EGJ786343 EQF786343 FAB786343 FJX786343 FTT786343 GDP786343 GNL786343 GXH786343 HHD786343 HQZ786343 IAV786343 IKR786343 IUN786343 JEJ786343 JOF786343 JYB786343 KHX786343 KRT786343 LBP786343 LLL786343 LVH786343 MFD786343 MOZ786343 MYV786343 NIR786343 NSN786343 OCJ786343 OMF786343 OWB786343 PFX786343 PPT786343 PZP786343 QJL786343 QTH786343 RDD786343 RMZ786343 RWV786343 SGR786343 SQN786343 TAJ786343 TKF786343 TUB786343 UDX786343 UNT786343 UXP786343 VHL786343 VRH786343 WBD786343 WKZ786343 WUV786343 IJ851879 SF851879 ACB851879 ALX851879 AVT851879 BFP851879 BPL851879 BZH851879 CJD851879 CSZ851879 DCV851879 DMR851879 DWN851879 EGJ851879 EQF851879 FAB851879 FJX851879 FTT851879 GDP851879 GNL851879 GXH851879 HHD851879 HQZ851879 IAV851879 IKR851879 IUN851879 JEJ851879 JOF851879 JYB851879 KHX851879 KRT851879 LBP851879 LLL851879 LVH851879 MFD851879 MOZ851879 MYV851879 NIR851879 NSN851879 OCJ851879 OMF851879 OWB851879 PFX851879 PPT851879 PZP851879 QJL851879 QTH851879 RDD851879 RMZ851879 RWV851879 SGR851879 SQN851879 TAJ851879 TKF851879 TUB851879 UDX851879 UNT851879 UXP851879 VHL851879 VRH851879 WBD851879 WKZ851879 WUV851879 IJ917415 SF917415 ACB917415 ALX917415 AVT917415 BFP917415 BPL917415 BZH917415 CJD917415 CSZ917415 DCV917415 DMR917415 DWN917415 EGJ917415 EQF917415 FAB917415 FJX917415 FTT917415 GDP917415 GNL917415 GXH917415 HHD917415 HQZ917415 IAV917415 IKR917415 IUN917415 JEJ917415 JOF917415 JYB917415 KHX917415 KRT917415 LBP917415 LLL917415 LVH917415 MFD917415 MOZ917415 MYV917415 NIR917415 NSN917415 OCJ917415 OMF917415 OWB917415 PFX917415 PPT917415 PZP917415 QJL917415 QTH917415 RDD917415 RMZ917415 RWV917415 SGR917415 SQN917415 TAJ917415 TKF917415 TUB917415 UDX917415 UNT917415 UXP917415 VHL917415 VRH917415 WBD917415 WKZ917415 WUV917415 IJ982951 SF982951 ACB982951 ALX982951 AVT982951 BFP982951 BPL982951 BZH982951 CJD982951 CSZ982951 DCV982951 DMR982951 DWN982951 EGJ982951 EQF982951 FAB982951 FJX982951 FTT982951 GDP982951 GNL982951 GXH982951 HHD982951 HQZ982951 IAV982951 IKR982951 IUN982951 JEJ982951 JOF982951 JYB982951 KHX982951 KRT982951 LBP982951 LLL982951 LVH982951 MFD982951 MOZ982951 MYV982951 NIR982951 NSN982951 OCJ982951 OMF982951 OWB982951 PFX982951 PPT982951 PZP982951 QJL982951 QTH982951 RDD982951 RMZ982951 RWV982951 SGR982951 SQN982951 TAJ982951 TKF982951 TUB982951 UDX982951 UNT982951 UXP982951 VHL982951 VRH982951 WBD982951 WKZ982951 WUV982951 IJ65445 SF65445 ACB65445 ALX65445 AVT65445 BFP65445 BPL65445 BZH65445 CJD65445 CSZ65445 DCV65445 DMR65445 DWN65445 EGJ65445 EQF65445 FAB65445 FJX65445 FTT65445 GDP65445 GNL65445 GXH65445 HHD65445 HQZ65445 IAV65445 IKR65445 IUN65445 JEJ65445 JOF65445 JYB65445 KHX65445 KRT65445 LBP65445 LLL65445 LVH65445 MFD65445 MOZ65445 MYV65445 NIR65445 NSN65445 OCJ65445 OMF65445 OWB65445 PFX65445 PPT65445 PZP65445 QJL65445 QTH65445 RDD65445 RMZ65445 RWV65445 SGR65445 SQN65445 TAJ65445 TKF65445 TUB65445 UDX65445 UNT65445 UXP65445 VHL65445 VRH65445 WBD65445 WKZ65445 WUV65445 IJ130981 SF130981 ACB130981 ALX130981 AVT130981 BFP130981 BPL130981 BZH130981 CJD130981 CSZ130981 DCV130981 DMR130981 DWN130981 EGJ130981 EQF130981 FAB130981 FJX130981 FTT130981 GDP130981 GNL130981 GXH130981 HHD130981 HQZ130981 IAV130981 IKR130981 IUN130981 JEJ130981 JOF130981 JYB130981 KHX130981 KRT130981 LBP130981 LLL130981 LVH130981 MFD130981 MOZ130981 MYV130981 NIR130981 NSN130981 OCJ130981 OMF130981 OWB130981 PFX130981 PPT130981 PZP130981 QJL130981 QTH130981 RDD130981 RMZ130981 RWV130981 SGR130981 SQN130981 TAJ130981 TKF130981 TUB130981 UDX130981 UNT130981 UXP130981 VHL130981 VRH130981 WBD130981 WKZ130981 WUV130981 IJ196517 SF196517 ACB196517 ALX196517 AVT196517 BFP196517 BPL196517 BZH196517 CJD196517 CSZ196517 DCV196517 DMR196517 DWN196517 EGJ196517 EQF196517 FAB196517 FJX196517 FTT196517 GDP196517 GNL196517 GXH196517 HHD196517 HQZ196517 IAV196517 IKR196517 IUN196517 JEJ196517 JOF196517 JYB196517 KHX196517 KRT196517 LBP196517 LLL196517 LVH196517 MFD196517 MOZ196517 MYV196517 NIR196517 NSN196517 OCJ196517 OMF196517 OWB196517 PFX196517 PPT196517 PZP196517 QJL196517 QTH196517 RDD196517 RMZ196517 RWV196517 SGR196517 SQN196517 TAJ196517 TKF196517 TUB196517 UDX196517 UNT196517 UXP196517 VHL196517 VRH196517 WBD196517 WKZ196517 WUV196517 IJ262053 SF262053 ACB262053 ALX262053 AVT262053 BFP262053 BPL262053 BZH262053 CJD262053 CSZ262053 DCV262053 DMR262053 DWN262053 EGJ262053 EQF262053 FAB262053 FJX262053 FTT262053 GDP262053 GNL262053 GXH262053 HHD262053 HQZ262053 IAV262053 IKR262053 IUN262053 JEJ262053 JOF262053 JYB262053 KHX262053 KRT262053 LBP262053 LLL262053 LVH262053 MFD262053 MOZ262053 MYV262053 NIR262053 NSN262053 OCJ262053 OMF262053 OWB262053 PFX262053 PPT262053 PZP262053 QJL262053 QTH262053 RDD262053 RMZ262053 RWV262053 SGR262053 SQN262053 TAJ262053 TKF262053 TUB262053 UDX262053 UNT262053 UXP262053 VHL262053 VRH262053 WBD262053 WKZ262053 WUV262053 IJ327589 SF327589 ACB327589 ALX327589 AVT327589 BFP327589 BPL327589 BZH327589 CJD327589 CSZ327589 DCV327589 DMR327589 DWN327589 EGJ327589 EQF327589 FAB327589 FJX327589 FTT327589 GDP327589 GNL327589 GXH327589 HHD327589 HQZ327589 IAV327589 IKR327589 IUN327589 JEJ327589 JOF327589 JYB327589 KHX327589 KRT327589 LBP327589 LLL327589 LVH327589 MFD327589 MOZ327589 MYV327589 NIR327589 NSN327589 OCJ327589 OMF327589 OWB327589 PFX327589 PPT327589 PZP327589 QJL327589 QTH327589 RDD327589 RMZ327589 RWV327589 SGR327589 SQN327589 TAJ327589 TKF327589 TUB327589 UDX327589 UNT327589 UXP327589 VHL327589 VRH327589 WBD327589 WKZ327589 WUV327589 IJ393125 SF393125 ACB393125 ALX393125 AVT393125 BFP393125 BPL393125 BZH393125 CJD393125 CSZ393125 DCV393125 DMR393125 DWN393125 EGJ393125 EQF393125 FAB393125 FJX393125 FTT393125 GDP393125 GNL393125 GXH393125 HHD393125 HQZ393125 IAV393125 IKR393125 IUN393125 JEJ393125 JOF393125 JYB393125 KHX393125 KRT393125 LBP393125 LLL393125 LVH393125 MFD393125 MOZ393125 MYV393125 NIR393125 NSN393125 OCJ393125 OMF393125 OWB393125 PFX393125 PPT393125 PZP393125 QJL393125 QTH393125 RDD393125 RMZ393125 RWV393125 SGR393125 SQN393125 TAJ393125 TKF393125 TUB393125 UDX393125 UNT393125 UXP393125 VHL393125 VRH393125 WBD393125 WKZ393125 WUV393125 IJ458661 SF458661 ACB458661 ALX458661 AVT458661 BFP458661 BPL458661 BZH458661 CJD458661 CSZ458661 DCV458661 DMR458661 DWN458661 EGJ458661 EQF458661 FAB458661 FJX458661 FTT458661 GDP458661 GNL458661 GXH458661 HHD458661 HQZ458661 IAV458661 IKR458661 IUN458661 JEJ458661 JOF458661 JYB458661 KHX458661 KRT458661 LBP458661 LLL458661 LVH458661 MFD458661 MOZ458661 MYV458661 NIR458661 NSN458661 OCJ458661 OMF458661 OWB458661 PFX458661 PPT458661 PZP458661 QJL458661 QTH458661 RDD458661 RMZ458661 RWV458661 SGR458661 SQN458661 TAJ458661 TKF458661 TUB458661 UDX458661 UNT458661 UXP458661 VHL458661 VRH458661 WBD458661 WKZ458661 WUV458661 IJ524197 SF524197 ACB524197 ALX524197 AVT524197 BFP524197 BPL524197 BZH524197 CJD524197 CSZ524197 DCV524197 DMR524197 DWN524197 EGJ524197 EQF524197 FAB524197 FJX524197 FTT524197 GDP524197 GNL524197 GXH524197 HHD524197 HQZ524197 IAV524197 IKR524197 IUN524197 JEJ524197 JOF524197 JYB524197 KHX524197 KRT524197 LBP524197 LLL524197 LVH524197 MFD524197 MOZ524197 MYV524197 NIR524197 NSN524197 OCJ524197 OMF524197 OWB524197 PFX524197 PPT524197 PZP524197 QJL524197 QTH524197 RDD524197 RMZ524197 RWV524197 SGR524197 SQN524197 TAJ524197 TKF524197 TUB524197 UDX524197 UNT524197 UXP524197 VHL524197 VRH524197 WBD524197 WKZ524197 WUV524197 IJ589733 SF589733 ACB589733 ALX589733 AVT589733 BFP589733 BPL589733 BZH589733 CJD589733 CSZ589733 DCV589733 DMR589733 DWN589733 EGJ589733 EQF589733 FAB589733 FJX589733 FTT589733 GDP589733 GNL589733 GXH589733 HHD589733 HQZ589733 IAV589733 IKR589733 IUN589733 JEJ589733 JOF589733 JYB589733 KHX589733 KRT589733 LBP589733 LLL589733 LVH589733 MFD589733 MOZ589733 MYV589733 NIR589733 NSN589733 OCJ589733 OMF589733 OWB589733 PFX589733 PPT589733 PZP589733 QJL589733 QTH589733 RDD589733 RMZ589733 RWV589733 SGR589733 SQN589733 TAJ589733 TKF589733 TUB589733 UDX589733 UNT589733 UXP589733 VHL589733 VRH589733 WBD589733 WKZ589733 WUV589733 IJ655269 SF655269 ACB655269 ALX655269 AVT655269 BFP655269 BPL655269 BZH655269 CJD655269 CSZ655269 DCV655269 DMR655269 DWN655269 EGJ655269 EQF655269 FAB655269 FJX655269 FTT655269 GDP655269 GNL655269 GXH655269 HHD655269 HQZ655269 IAV655269 IKR655269 IUN655269 JEJ655269 JOF655269 JYB655269 KHX655269 KRT655269 LBP655269 LLL655269 LVH655269 MFD655269 MOZ655269 MYV655269 NIR655269 NSN655269 OCJ655269 OMF655269 OWB655269 PFX655269 PPT655269 PZP655269 QJL655269 QTH655269 RDD655269 RMZ655269 RWV655269 SGR655269 SQN655269 TAJ655269 TKF655269 TUB655269 UDX655269 UNT655269 UXP655269 VHL655269 VRH655269 WBD655269 WKZ655269 WUV655269 IJ720805 SF720805 ACB720805 ALX720805 AVT720805 BFP720805 BPL720805 BZH720805 CJD720805 CSZ720805 DCV720805 DMR720805 DWN720805 EGJ720805 EQF720805 FAB720805 FJX720805 FTT720805 GDP720805 GNL720805 GXH720805 HHD720805 HQZ720805 IAV720805 IKR720805 IUN720805 JEJ720805 JOF720805 JYB720805 KHX720805 KRT720805 LBP720805 LLL720805 LVH720805 MFD720805 MOZ720805 MYV720805 NIR720805 NSN720805 OCJ720805 OMF720805 OWB720805 PFX720805 PPT720805 PZP720805 QJL720805 QTH720805 RDD720805 RMZ720805 RWV720805 SGR720805 SQN720805 TAJ720805 TKF720805 TUB720805 UDX720805 UNT720805 UXP720805 VHL720805 VRH720805 WBD720805 WKZ720805 WUV720805 IJ786341 SF786341 ACB786341 ALX786341 AVT786341 BFP786341 BPL786341 BZH786341 CJD786341 CSZ786341 DCV786341 DMR786341 DWN786341 EGJ786341 EQF786341 FAB786341 FJX786341 FTT786341 GDP786341 GNL786341 GXH786341 HHD786341 HQZ786341 IAV786341 IKR786341 IUN786341 JEJ786341 JOF786341 JYB786341 KHX786341 KRT786341 LBP786341 LLL786341 LVH786341 MFD786341 MOZ786341 MYV786341 NIR786341 NSN786341 OCJ786341 OMF786341 OWB786341 PFX786341 PPT786341 PZP786341 QJL786341 QTH786341 RDD786341 RMZ786341 RWV786341 SGR786341 SQN786341 TAJ786341 TKF786341 TUB786341 UDX786341 UNT786341 UXP786341 VHL786341 VRH786341 WBD786341 WKZ786341 WUV786341 IJ851877 SF851877 ACB851877 ALX851877 AVT851877 BFP851877 BPL851877 BZH851877 CJD851877 CSZ851877 DCV851877 DMR851877 DWN851877 EGJ851877 EQF851877 FAB851877 FJX851877 FTT851877 GDP851877 GNL851877 GXH851877 HHD851877 HQZ851877 IAV851877 IKR851877 IUN851877 JEJ851877 JOF851877 JYB851877 KHX851877 KRT851877 LBP851877 LLL851877 LVH851877 MFD851877 MOZ851877 MYV851877 NIR851877 NSN851877 OCJ851877 OMF851877 OWB851877 PFX851877 PPT851877 PZP851877 QJL851877 QTH851877 RDD851877 RMZ851877 RWV851877 SGR851877 SQN851877 TAJ851877 TKF851877 TUB851877 UDX851877 UNT851877 UXP851877 VHL851877 VRH851877 WBD851877 WKZ851877 WUV851877 IJ917413 SF917413 ACB917413 ALX917413 AVT917413 BFP917413 BPL917413 BZH917413 CJD917413 CSZ917413 DCV917413 DMR917413 DWN917413 EGJ917413 EQF917413 FAB917413 FJX917413 FTT917413 GDP917413 GNL917413 GXH917413 HHD917413 HQZ917413 IAV917413 IKR917413 IUN917413 JEJ917413 JOF917413 JYB917413 KHX917413 KRT917413 LBP917413 LLL917413 LVH917413 MFD917413 MOZ917413 MYV917413 NIR917413 NSN917413 OCJ917413 OMF917413 OWB917413 PFX917413 PPT917413 PZP917413 QJL917413 QTH917413 RDD917413 RMZ917413 RWV917413 SGR917413 SQN917413 TAJ917413 TKF917413 TUB917413 UDX917413 UNT917413 UXP917413 VHL917413 VRH917413 WBD917413 WKZ917413 WUV917413 IJ982949 SF982949 ACB982949 ALX982949 AVT982949 BFP982949 BPL982949 BZH982949 CJD982949 CSZ982949 DCV982949 DMR982949 DWN982949 EGJ982949 EQF982949 FAB982949 FJX982949 FTT982949 GDP982949 GNL982949 GXH982949 HHD982949 HQZ982949 IAV982949 IKR982949 IUN982949 JEJ982949 JOF982949 JYB982949 KHX982949 KRT982949 LBP982949 LLL982949 LVH982949 MFD982949 MOZ982949 MYV982949 NIR982949 NSN982949 OCJ982949 OMF982949 OWB982949 PFX982949 PPT982949 PZP982949 QJL982949 QTH982949 RDD982949 RMZ982949 RWV982949 SGR982949 SQN982949 TAJ982949 TKF982949 TUB982949 UDX982949 UNT982949 UXP982949 VHL982949 VRH982949 WBD982949 WKZ982949 WUV982949 IJ65443 SF65443 ACB65443 ALX65443 AVT65443 BFP65443 BPL65443 BZH65443 CJD65443 CSZ65443 DCV65443 DMR65443 DWN65443 EGJ65443 EQF65443 FAB65443 FJX65443 FTT65443 GDP65443 GNL65443 GXH65443 HHD65443 HQZ65443 IAV65443 IKR65443 IUN65443 JEJ65443 JOF65443 JYB65443 KHX65443 KRT65443 LBP65443 LLL65443 LVH65443 MFD65443 MOZ65443 MYV65443 NIR65443 NSN65443 OCJ65443 OMF65443 OWB65443 PFX65443 PPT65443 PZP65443 QJL65443 QTH65443 RDD65443 RMZ65443 RWV65443 SGR65443 SQN65443 TAJ65443 TKF65443 TUB65443 UDX65443 UNT65443 UXP65443 VHL65443 VRH65443 WBD65443 WKZ65443 WUV65443 IJ130979 SF130979 ACB130979 ALX130979 AVT130979 BFP130979 BPL130979 BZH130979 CJD130979 CSZ130979 DCV130979 DMR130979 DWN130979 EGJ130979 EQF130979 FAB130979 FJX130979 FTT130979 GDP130979 GNL130979 GXH130979 HHD130979 HQZ130979 IAV130979 IKR130979 IUN130979 JEJ130979 JOF130979 JYB130979 KHX130979 KRT130979 LBP130979 LLL130979 LVH130979 MFD130979 MOZ130979 MYV130979 NIR130979 NSN130979 OCJ130979 OMF130979 OWB130979 PFX130979 PPT130979 PZP130979 QJL130979 QTH130979 RDD130979 RMZ130979 RWV130979 SGR130979 SQN130979 TAJ130979 TKF130979 TUB130979 UDX130979 UNT130979 UXP130979 VHL130979 VRH130979 WBD130979 WKZ130979 WUV130979 IJ196515 SF196515 ACB196515 ALX196515 AVT196515 BFP196515 BPL196515 BZH196515 CJD196515 CSZ196515 DCV196515 DMR196515 DWN196515 EGJ196515 EQF196515 FAB196515 FJX196515 FTT196515 GDP196515 GNL196515 GXH196515 HHD196515 HQZ196515 IAV196515 IKR196515 IUN196515 JEJ196515 JOF196515 JYB196515 KHX196515 KRT196515 LBP196515 LLL196515 LVH196515 MFD196515 MOZ196515 MYV196515 NIR196515 NSN196515 OCJ196515 OMF196515 OWB196515 PFX196515 PPT196515 PZP196515 QJL196515 QTH196515 RDD196515 RMZ196515 RWV196515 SGR196515 SQN196515 TAJ196515 TKF196515 TUB196515 UDX196515 UNT196515 UXP196515 VHL196515 VRH196515 WBD196515 WKZ196515 WUV196515 IJ262051 SF262051 ACB262051 ALX262051 AVT262051 BFP262051 BPL262051 BZH262051 CJD262051 CSZ262051 DCV262051 DMR262051 DWN262051 EGJ262051 EQF262051 FAB262051 FJX262051 FTT262051 GDP262051 GNL262051 GXH262051 HHD262051 HQZ262051 IAV262051 IKR262051 IUN262051 JEJ262051 JOF262051 JYB262051 KHX262051 KRT262051 LBP262051 LLL262051 LVH262051 MFD262051 MOZ262051 MYV262051 NIR262051 NSN262051 OCJ262051 OMF262051 OWB262051 PFX262051 PPT262051 PZP262051 QJL262051 QTH262051 RDD262051 RMZ262051 RWV262051 SGR262051 SQN262051 TAJ262051 TKF262051 TUB262051 UDX262051 UNT262051 UXP262051 VHL262051 VRH262051 WBD262051 WKZ262051 WUV262051 IJ327587 SF327587 ACB327587 ALX327587 AVT327587 BFP327587 BPL327587 BZH327587 CJD327587 CSZ327587 DCV327587 DMR327587 DWN327587 EGJ327587 EQF327587 FAB327587 FJX327587 FTT327587 GDP327587 GNL327587 GXH327587 HHD327587 HQZ327587 IAV327587 IKR327587 IUN327587 JEJ327587 JOF327587 JYB327587 KHX327587 KRT327587 LBP327587 LLL327587 LVH327587 MFD327587 MOZ327587 MYV327587 NIR327587 NSN327587 OCJ327587 OMF327587 OWB327587 PFX327587 PPT327587 PZP327587 QJL327587 QTH327587 RDD327587 RMZ327587 RWV327587 SGR327587 SQN327587 TAJ327587 TKF327587 TUB327587 UDX327587 UNT327587 UXP327587 VHL327587 VRH327587 WBD327587 WKZ327587 WUV327587 IJ393123 SF393123 ACB393123 ALX393123 AVT393123 BFP393123 BPL393123 BZH393123 CJD393123 CSZ393123 DCV393123 DMR393123 DWN393123 EGJ393123 EQF393123 FAB393123 FJX393123 FTT393123 GDP393123 GNL393123 GXH393123 HHD393123 HQZ393123 IAV393123 IKR393123 IUN393123 JEJ393123 JOF393123 JYB393123 KHX393123 KRT393123 LBP393123 LLL393123 LVH393123 MFD393123 MOZ393123 MYV393123 NIR393123 NSN393123 OCJ393123 OMF393123 OWB393123 PFX393123 PPT393123 PZP393123 QJL393123 QTH393123 RDD393123 RMZ393123 RWV393123 SGR393123 SQN393123 TAJ393123 TKF393123 TUB393123 UDX393123 UNT393123 UXP393123 VHL393123 VRH393123 WBD393123 WKZ393123 WUV393123 IJ458659 SF458659 ACB458659 ALX458659 AVT458659 BFP458659 BPL458659 BZH458659 CJD458659 CSZ458659 DCV458659 DMR458659 DWN458659 EGJ458659 EQF458659 FAB458659 FJX458659 FTT458659 GDP458659 GNL458659 GXH458659 HHD458659 HQZ458659 IAV458659 IKR458659 IUN458659 JEJ458659 JOF458659 JYB458659 KHX458659 KRT458659 LBP458659 LLL458659 LVH458659 MFD458659 MOZ458659 MYV458659 NIR458659 NSN458659 OCJ458659 OMF458659 OWB458659 PFX458659 PPT458659 PZP458659 QJL458659 QTH458659 RDD458659 RMZ458659 RWV458659 SGR458659 SQN458659 TAJ458659 TKF458659 TUB458659 UDX458659 UNT458659 UXP458659 VHL458659 VRH458659 WBD458659 WKZ458659 WUV458659 IJ524195 SF524195 ACB524195 ALX524195 AVT524195 BFP524195 BPL524195 BZH524195 CJD524195 CSZ524195 DCV524195 DMR524195 DWN524195 EGJ524195 EQF524195 FAB524195 FJX524195 FTT524195 GDP524195 GNL524195 GXH524195 HHD524195 HQZ524195 IAV524195 IKR524195 IUN524195 JEJ524195 JOF524195 JYB524195 KHX524195 KRT524195 LBP524195 LLL524195 LVH524195 MFD524195 MOZ524195 MYV524195 NIR524195 NSN524195 OCJ524195 OMF524195 OWB524195 PFX524195 PPT524195 PZP524195 QJL524195 QTH524195 RDD524195 RMZ524195 RWV524195 SGR524195 SQN524195 TAJ524195 TKF524195 TUB524195 UDX524195 UNT524195 UXP524195 VHL524195 VRH524195 WBD524195 WKZ524195 WUV524195 IJ589731 SF589731 ACB589731 ALX589731 AVT589731 BFP589731 BPL589731 BZH589731 CJD589731 CSZ589731 DCV589731 DMR589731 DWN589731 EGJ589731 EQF589731 FAB589731 FJX589731 FTT589731 GDP589731 GNL589731 GXH589731 HHD589731 HQZ589731 IAV589731 IKR589731 IUN589731 JEJ589731 JOF589731 JYB589731 KHX589731 KRT589731 LBP589731 LLL589731 LVH589731 MFD589731 MOZ589731 MYV589731 NIR589731 NSN589731 OCJ589731 OMF589731 OWB589731 PFX589731 PPT589731 PZP589731 QJL589731 QTH589731 RDD589731 RMZ589731 RWV589731 SGR589731 SQN589731 TAJ589731 TKF589731 TUB589731 UDX589731 UNT589731 UXP589731 VHL589731 VRH589731 WBD589731 WKZ589731 WUV589731 IJ655267 SF655267 ACB655267 ALX655267 AVT655267 BFP655267 BPL655267 BZH655267 CJD655267 CSZ655267 DCV655267 DMR655267 DWN655267 EGJ655267 EQF655267 FAB655267 FJX655267 FTT655267 GDP655267 GNL655267 GXH655267 HHD655267 HQZ655267 IAV655267 IKR655267 IUN655267 JEJ655267 JOF655267 JYB655267 KHX655267 KRT655267 LBP655267 LLL655267 LVH655267 MFD655267 MOZ655267 MYV655267 NIR655267 NSN655267 OCJ655267 OMF655267 OWB655267 PFX655267 PPT655267 PZP655267 QJL655267 QTH655267 RDD655267 RMZ655267 RWV655267 SGR655267 SQN655267 TAJ655267 TKF655267 TUB655267 UDX655267 UNT655267 UXP655267 VHL655267 VRH655267 WBD655267 WKZ655267 WUV655267 IJ720803 SF720803 ACB720803 ALX720803 AVT720803 BFP720803 BPL720803 BZH720803 CJD720803 CSZ720803 DCV720803 DMR720803 DWN720803 EGJ720803 EQF720803 FAB720803 FJX720803 FTT720803 GDP720803 GNL720803 GXH720803 HHD720803 HQZ720803 IAV720803 IKR720803 IUN720803 JEJ720803 JOF720803 JYB720803 KHX720803 KRT720803 LBP720803 LLL720803 LVH720803 MFD720803 MOZ720803 MYV720803 NIR720803 NSN720803 OCJ720803 OMF720803 OWB720803 PFX720803 PPT720803 PZP720803 QJL720803 QTH720803 RDD720803 RMZ720803 RWV720803 SGR720803 SQN720803 TAJ720803 TKF720803 TUB720803 UDX720803 UNT720803 UXP720803 VHL720803 VRH720803 WBD720803 WKZ720803 WUV720803 IJ786339 SF786339 ACB786339 ALX786339 AVT786339 BFP786339 BPL786339 BZH786339 CJD786339 CSZ786339 DCV786339 DMR786339 DWN786339 EGJ786339 EQF786339 FAB786339 FJX786339 FTT786339 GDP786339 GNL786339 GXH786339 HHD786339 HQZ786339 IAV786339 IKR786339 IUN786339 JEJ786339 JOF786339 JYB786339 KHX786339 KRT786339 LBP786339 LLL786339 LVH786339 MFD786339 MOZ786339 MYV786339 NIR786339 NSN786339 OCJ786339 OMF786339 OWB786339 PFX786339 PPT786339 PZP786339 QJL786339 QTH786339 RDD786339 RMZ786339 RWV786339 SGR786339 SQN786339 TAJ786339 TKF786339 TUB786339 UDX786339 UNT786339 UXP786339 VHL786339 VRH786339 WBD786339 WKZ786339 WUV786339 IJ851875 SF851875 ACB851875 ALX851875 AVT851875 BFP851875 BPL851875 BZH851875 CJD851875 CSZ851875 DCV851875 DMR851875 DWN851875 EGJ851875 EQF851875 FAB851875 FJX851875 FTT851875 GDP851875 GNL851875 GXH851875 HHD851875 HQZ851875 IAV851875 IKR851875 IUN851875 JEJ851875 JOF851875 JYB851875 KHX851875 KRT851875 LBP851875 LLL851875 LVH851875 MFD851875 MOZ851875 MYV851875 NIR851875 NSN851875 OCJ851875 OMF851875 OWB851875 PFX851875 PPT851875 PZP851875 QJL851875 QTH851875 RDD851875 RMZ851875 RWV851875 SGR851875 SQN851875 TAJ851875 TKF851875 TUB851875 UDX851875 UNT851875 UXP851875 VHL851875 VRH851875 WBD851875 WKZ851875 WUV851875 IJ917411 SF917411 ACB917411 ALX917411 AVT917411 BFP917411 BPL917411 BZH917411 CJD917411 CSZ917411 DCV917411 DMR917411 DWN917411 EGJ917411 EQF917411 FAB917411 FJX917411 FTT917411 GDP917411 GNL917411 GXH917411 HHD917411 HQZ917411 IAV917411 IKR917411 IUN917411 JEJ917411 JOF917411 JYB917411 KHX917411 KRT917411 LBP917411 LLL917411 LVH917411 MFD917411 MOZ917411 MYV917411 NIR917411 NSN917411 OCJ917411 OMF917411 OWB917411 PFX917411 PPT917411 PZP917411 QJL917411 QTH917411 RDD917411 RMZ917411 RWV917411 SGR917411 SQN917411 TAJ917411 TKF917411 TUB917411 UDX917411 UNT917411 UXP917411 VHL917411 VRH917411 WBD917411 WKZ917411 WUV917411 IJ982947 SF982947 ACB982947 ALX982947 AVT982947 BFP982947 BPL982947 BZH982947 CJD982947 CSZ982947 DCV982947 DMR982947 DWN982947 EGJ982947 EQF982947 FAB982947 FJX982947 FTT982947 GDP982947 GNL982947 GXH982947 HHD982947 HQZ982947 IAV982947 IKR982947 IUN982947 JEJ982947 JOF982947 JYB982947 KHX982947 KRT982947 LBP982947 LLL982947 LVH982947 MFD982947 MOZ982947 MYV982947 NIR982947 NSN982947 OCJ982947 OMF982947 OWB982947 PFX982947 PPT982947 PZP982947 QJL982947 QTH982947 RDD982947 RMZ982947 RWV982947 SGR982947 SQN982947 TAJ982947 TKF982947 TUB982947 UDX982947 UNT982947 UXP982947 VHL982947 VRH982947 WBD982947 WKZ982947 WUV982947 IJ65441 SF65441 ACB65441 ALX65441 AVT65441 BFP65441 BPL65441 BZH65441 CJD65441 CSZ65441 DCV65441 DMR65441 DWN65441 EGJ65441 EQF65441 FAB65441 FJX65441 FTT65441 GDP65441 GNL65441 GXH65441 HHD65441 HQZ65441 IAV65441 IKR65441 IUN65441 JEJ65441 JOF65441 JYB65441 KHX65441 KRT65441 LBP65441 LLL65441 LVH65441 MFD65441 MOZ65441 MYV65441 NIR65441 NSN65441 OCJ65441 OMF65441 OWB65441 PFX65441 PPT65441 PZP65441 QJL65441 QTH65441 RDD65441 RMZ65441 RWV65441 SGR65441 SQN65441 TAJ65441 TKF65441 TUB65441 UDX65441 UNT65441 UXP65441 VHL65441 VRH65441 WBD65441 WKZ65441 WUV65441 IJ130977 SF130977 ACB130977 ALX130977 AVT130977 BFP130977 BPL130977 BZH130977 CJD130977 CSZ130977 DCV130977 DMR130977 DWN130977 EGJ130977 EQF130977 FAB130977 FJX130977 FTT130977 GDP130977 GNL130977 GXH130977 HHD130977 HQZ130977 IAV130977 IKR130977 IUN130977 JEJ130977 JOF130977 JYB130977 KHX130977 KRT130977 LBP130977 LLL130977 LVH130977 MFD130977 MOZ130977 MYV130977 NIR130977 NSN130977 OCJ130977 OMF130977 OWB130977 PFX130977 PPT130977 PZP130977 QJL130977 QTH130977 RDD130977 RMZ130977 RWV130977 SGR130977 SQN130977 TAJ130977 TKF130977 TUB130977 UDX130977 UNT130977 UXP130977 VHL130977 VRH130977 WBD130977 WKZ130977 WUV130977 IJ196513 SF196513 ACB196513 ALX196513 AVT196513 BFP196513 BPL196513 BZH196513 CJD196513 CSZ196513 DCV196513 DMR196513 DWN196513 EGJ196513 EQF196513 FAB196513 FJX196513 FTT196513 GDP196513 GNL196513 GXH196513 HHD196513 HQZ196513 IAV196513 IKR196513 IUN196513 JEJ196513 JOF196513 JYB196513 KHX196513 KRT196513 LBP196513 LLL196513 LVH196513 MFD196513 MOZ196513 MYV196513 NIR196513 NSN196513 OCJ196513 OMF196513 OWB196513 PFX196513 PPT196513 PZP196513 QJL196513 QTH196513 RDD196513 RMZ196513 RWV196513 SGR196513 SQN196513 TAJ196513 TKF196513 TUB196513 UDX196513 UNT196513 UXP196513 VHL196513 VRH196513 WBD196513 WKZ196513 WUV196513 IJ262049 SF262049 ACB262049 ALX262049 AVT262049 BFP262049 BPL262049 BZH262049 CJD262049 CSZ262049 DCV262049 DMR262049 DWN262049 EGJ262049 EQF262049 FAB262049 FJX262049 FTT262049 GDP262049 GNL262049 GXH262049 HHD262049 HQZ262049 IAV262049 IKR262049 IUN262049 JEJ262049 JOF262049 JYB262049 KHX262049 KRT262049 LBP262049 LLL262049 LVH262049 MFD262049 MOZ262049 MYV262049 NIR262049 NSN262049 OCJ262049 OMF262049 OWB262049 PFX262049 PPT262049 PZP262049 QJL262049 QTH262049 RDD262049 RMZ262049 RWV262049 SGR262049 SQN262049 TAJ262049 TKF262049 TUB262049 UDX262049 UNT262049 UXP262049 VHL262049 VRH262049 WBD262049 WKZ262049 WUV262049 IJ327585 SF327585 ACB327585 ALX327585 AVT327585 BFP327585 BPL327585 BZH327585 CJD327585 CSZ327585 DCV327585 DMR327585 DWN327585 EGJ327585 EQF327585 FAB327585 FJX327585 FTT327585 GDP327585 GNL327585 GXH327585 HHD327585 HQZ327585 IAV327585 IKR327585 IUN327585 JEJ327585 JOF327585 JYB327585 KHX327585 KRT327585 LBP327585 LLL327585 LVH327585 MFD327585 MOZ327585 MYV327585 NIR327585 NSN327585 OCJ327585 OMF327585 OWB327585 PFX327585 PPT327585 PZP327585 QJL327585 QTH327585 RDD327585 RMZ327585 RWV327585 SGR327585 SQN327585 TAJ327585 TKF327585 TUB327585 UDX327585 UNT327585 UXP327585 VHL327585 VRH327585 WBD327585 WKZ327585 WUV327585 IJ393121 SF393121 ACB393121 ALX393121 AVT393121 BFP393121 BPL393121 BZH393121 CJD393121 CSZ393121 DCV393121 DMR393121 DWN393121 EGJ393121 EQF393121 FAB393121 FJX393121 FTT393121 GDP393121 GNL393121 GXH393121 HHD393121 HQZ393121 IAV393121 IKR393121 IUN393121 JEJ393121 JOF393121 JYB393121 KHX393121 KRT393121 LBP393121 LLL393121 LVH393121 MFD393121 MOZ393121 MYV393121 NIR393121 NSN393121 OCJ393121 OMF393121 OWB393121 PFX393121 PPT393121 PZP393121 QJL393121 QTH393121 RDD393121 RMZ393121 RWV393121 SGR393121 SQN393121 TAJ393121 TKF393121 TUB393121 UDX393121 UNT393121 UXP393121 VHL393121 VRH393121 WBD393121 WKZ393121 WUV393121 IJ458657 SF458657 ACB458657 ALX458657 AVT458657 BFP458657 BPL458657 BZH458657 CJD458657 CSZ458657 DCV458657 DMR458657 DWN458657 EGJ458657 EQF458657 FAB458657 FJX458657 FTT458657 GDP458657 GNL458657 GXH458657 HHD458657 HQZ458657 IAV458657 IKR458657 IUN458657 JEJ458657 JOF458657 JYB458657 KHX458657 KRT458657 LBP458657 LLL458657 LVH458657 MFD458657 MOZ458657 MYV458657 NIR458657 NSN458657 OCJ458657 OMF458657 OWB458657 PFX458657 PPT458657 PZP458657 QJL458657 QTH458657 RDD458657 RMZ458657 RWV458657 SGR458657 SQN458657 TAJ458657 TKF458657 TUB458657 UDX458657 UNT458657 UXP458657 VHL458657 VRH458657 WBD458657 WKZ458657 WUV458657 IJ524193 SF524193 ACB524193 ALX524193 AVT524193 BFP524193 BPL524193 BZH524193 CJD524193 CSZ524193 DCV524193 DMR524193 DWN524193 EGJ524193 EQF524193 FAB524193 FJX524193 FTT524193 GDP524193 GNL524193 GXH524193 HHD524193 HQZ524193 IAV524193 IKR524193 IUN524193 JEJ524193 JOF524193 JYB524193 KHX524193 KRT524193 LBP524193 LLL524193 LVH524193 MFD524193 MOZ524193 MYV524193 NIR524193 NSN524193 OCJ524193 OMF524193 OWB524193 PFX524193 PPT524193 PZP524193 QJL524193 QTH524193 RDD524193 RMZ524193 RWV524193 SGR524193 SQN524193 TAJ524193 TKF524193 TUB524193 UDX524193 UNT524193 UXP524193 VHL524193 VRH524193 WBD524193 WKZ524193 WUV524193 IJ589729 SF589729 ACB589729 ALX589729 AVT589729 BFP589729 BPL589729 BZH589729 CJD589729 CSZ589729 DCV589729 DMR589729 DWN589729 EGJ589729 EQF589729 FAB589729 FJX589729 FTT589729 GDP589729 GNL589729 GXH589729 HHD589729 HQZ589729 IAV589729 IKR589729 IUN589729 JEJ589729 JOF589729 JYB589729 KHX589729 KRT589729 LBP589729 LLL589729 LVH589729 MFD589729 MOZ589729 MYV589729 NIR589729 NSN589729 OCJ589729 OMF589729 OWB589729 PFX589729 PPT589729 PZP589729 QJL589729 QTH589729 RDD589729 RMZ589729 RWV589729 SGR589729 SQN589729 TAJ589729 TKF589729 TUB589729 UDX589729 UNT589729 UXP589729 VHL589729 VRH589729 WBD589729 WKZ589729 WUV589729 IJ655265 SF655265 ACB655265 ALX655265 AVT655265 BFP655265 BPL655265 BZH655265 CJD655265 CSZ655265 DCV655265 DMR655265 DWN655265 EGJ655265 EQF655265 FAB655265 FJX655265 FTT655265 GDP655265 GNL655265 GXH655265 HHD655265 HQZ655265 IAV655265 IKR655265 IUN655265 JEJ655265 JOF655265 JYB655265 KHX655265 KRT655265 LBP655265 LLL655265 LVH655265 MFD655265 MOZ655265 MYV655265 NIR655265 NSN655265 OCJ655265 OMF655265 OWB655265 PFX655265 PPT655265 PZP655265 QJL655265 QTH655265 RDD655265 RMZ655265 RWV655265 SGR655265 SQN655265 TAJ655265 TKF655265 TUB655265 UDX655265 UNT655265 UXP655265 VHL655265 VRH655265 WBD655265 WKZ655265 WUV655265 IJ720801 SF720801 ACB720801 ALX720801 AVT720801 BFP720801 BPL720801 BZH720801 CJD720801 CSZ720801 DCV720801 DMR720801 DWN720801 EGJ720801 EQF720801 FAB720801 FJX720801 FTT720801 GDP720801 GNL720801 GXH720801 HHD720801 HQZ720801 IAV720801 IKR720801 IUN720801 JEJ720801 JOF720801 JYB720801 KHX720801 KRT720801 LBP720801 LLL720801 LVH720801 MFD720801 MOZ720801 MYV720801 NIR720801 NSN720801 OCJ720801 OMF720801 OWB720801 PFX720801 PPT720801 PZP720801 QJL720801 QTH720801 RDD720801 RMZ720801 RWV720801 SGR720801 SQN720801 TAJ720801 TKF720801 TUB720801 UDX720801 UNT720801 UXP720801 VHL720801 VRH720801 WBD720801 WKZ720801 WUV720801 IJ786337 SF786337 ACB786337 ALX786337 AVT786337 BFP786337 BPL786337 BZH786337 CJD786337 CSZ786337 DCV786337 DMR786337 DWN786337 EGJ786337 EQF786337 FAB786337 FJX786337 FTT786337 GDP786337 GNL786337 GXH786337 HHD786337 HQZ786337 IAV786337 IKR786337 IUN786337 JEJ786337 JOF786337 JYB786337 KHX786337 KRT786337 LBP786337 LLL786337 LVH786337 MFD786337 MOZ786337 MYV786337 NIR786337 NSN786337 OCJ786337 OMF786337 OWB786337 PFX786337 PPT786337 PZP786337 QJL786337 QTH786337 RDD786337 RMZ786337 RWV786337 SGR786337 SQN786337 TAJ786337 TKF786337 TUB786337 UDX786337 UNT786337 UXP786337 VHL786337 VRH786337 WBD786337 WKZ786337 WUV786337 IJ851873 SF851873 ACB851873 ALX851873 AVT851873 BFP851873 BPL851873 BZH851873 CJD851873 CSZ851873 DCV851873 DMR851873 DWN851873 EGJ851873 EQF851873 FAB851873 FJX851873 FTT851873 GDP851873 GNL851873 GXH851873 HHD851873 HQZ851873 IAV851873 IKR851873 IUN851873 JEJ851873 JOF851873 JYB851873 KHX851873 KRT851873 LBP851873 LLL851873 LVH851873 MFD851873 MOZ851873 MYV851873 NIR851873 NSN851873 OCJ851873 OMF851873 OWB851873 PFX851873 PPT851873 PZP851873 QJL851873 QTH851873 RDD851873 RMZ851873 RWV851873 SGR851873 SQN851873 TAJ851873 TKF851873 TUB851873 UDX851873 UNT851873 UXP851873 VHL851873 VRH851873 WBD851873 WKZ851873 WUV851873 IJ917409 SF917409 ACB917409 ALX917409 AVT917409 BFP917409 BPL917409 BZH917409 CJD917409 CSZ917409 DCV917409 DMR917409 DWN917409 EGJ917409 EQF917409 FAB917409 FJX917409 FTT917409 GDP917409 GNL917409 GXH917409 HHD917409 HQZ917409 IAV917409 IKR917409 IUN917409 JEJ917409 JOF917409 JYB917409 KHX917409 KRT917409 LBP917409 LLL917409 LVH917409 MFD917409 MOZ917409 MYV917409 NIR917409 NSN917409 OCJ917409 OMF917409 OWB917409 PFX917409 PPT917409 PZP917409 QJL917409 QTH917409 RDD917409 RMZ917409 RWV917409 SGR917409 SQN917409 TAJ917409 TKF917409 TUB917409 UDX917409 UNT917409 UXP917409 VHL917409 VRH917409 WBD917409 WKZ917409 WUV917409 IJ982945 SF982945 ACB982945 ALX982945 AVT982945 BFP982945 BPL982945 BZH982945 CJD982945 CSZ982945 DCV982945 DMR982945 DWN982945 EGJ982945 EQF982945 FAB982945 FJX982945 FTT982945 GDP982945 GNL982945 GXH982945 HHD982945 HQZ982945 IAV982945 IKR982945 IUN982945 JEJ982945 JOF982945 JYB982945 KHX982945 KRT982945 LBP982945 LLL982945 LVH982945 MFD982945 MOZ982945 MYV982945 NIR982945 NSN982945 OCJ982945 OMF982945 OWB982945 PFX982945 PPT982945 PZP982945 QJL982945 QTH982945 RDD982945 RMZ982945 RWV982945 SGR982945 SQN982945 TAJ982945 TKF982945 TUB982945 UDX982945 UNT982945 UXP982945 VHL982945 VRH982945 WBD982945 WKZ982945 WUV982945 IJ65439 SF65439 ACB65439 ALX65439 AVT65439 BFP65439 BPL65439 BZH65439 CJD65439 CSZ65439 DCV65439 DMR65439 DWN65439 EGJ65439 EQF65439 FAB65439 FJX65439 FTT65439 GDP65439 GNL65439 GXH65439 HHD65439 HQZ65439 IAV65439 IKR65439 IUN65439 JEJ65439 JOF65439 JYB65439 KHX65439 KRT65439 LBP65439 LLL65439 LVH65439 MFD65439 MOZ65439 MYV65439 NIR65439 NSN65439 OCJ65439 OMF65439 OWB65439 PFX65439 PPT65439 PZP65439 QJL65439 QTH65439 RDD65439 RMZ65439 RWV65439 SGR65439 SQN65439 TAJ65439 TKF65439 TUB65439 UDX65439 UNT65439 UXP65439 VHL65439 VRH65439 WBD65439 WKZ65439 WUV65439 IJ130975 SF130975 ACB130975 ALX130975 AVT130975 BFP130975 BPL130975 BZH130975 CJD130975 CSZ130975 DCV130975 DMR130975 DWN130975 EGJ130975 EQF130975 FAB130975 FJX130975 FTT130975 GDP130975 GNL130975 GXH130975 HHD130975 HQZ130975 IAV130975 IKR130975 IUN130975 JEJ130975 JOF130975 JYB130975 KHX130975 KRT130975 LBP130975 LLL130975 LVH130975 MFD130975 MOZ130975 MYV130975 NIR130975 NSN130975 OCJ130975 OMF130975 OWB130975 PFX130975 PPT130975 PZP130975 QJL130975 QTH130975 RDD130975 RMZ130975 RWV130975 SGR130975 SQN130975 TAJ130975 TKF130975 TUB130975 UDX130975 UNT130975 UXP130975 VHL130975 VRH130975 WBD130975 WKZ130975 WUV130975 IJ196511 SF196511 ACB196511 ALX196511 AVT196511 BFP196511 BPL196511 BZH196511 CJD196511 CSZ196511 DCV196511 DMR196511 DWN196511 EGJ196511 EQF196511 FAB196511 FJX196511 FTT196511 GDP196511 GNL196511 GXH196511 HHD196511 HQZ196511 IAV196511 IKR196511 IUN196511 JEJ196511 JOF196511 JYB196511 KHX196511 KRT196511 LBP196511 LLL196511 LVH196511 MFD196511 MOZ196511 MYV196511 NIR196511 NSN196511 OCJ196511 OMF196511 OWB196511 PFX196511 PPT196511 PZP196511 QJL196511 QTH196511 RDD196511 RMZ196511 RWV196511 SGR196511 SQN196511 TAJ196511 TKF196511 TUB196511 UDX196511 UNT196511 UXP196511 VHL196511 VRH196511 WBD196511 WKZ196511 WUV196511 IJ262047 SF262047 ACB262047 ALX262047 AVT262047 BFP262047 BPL262047 BZH262047 CJD262047 CSZ262047 DCV262047 DMR262047 DWN262047 EGJ262047 EQF262047 FAB262047 FJX262047 FTT262047 GDP262047 GNL262047 GXH262047 HHD262047 HQZ262047 IAV262047 IKR262047 IUN262047 JEJ262047 JOF262047 JYB262047 KHX262047 KRT262047 LBP262047 LLL262047 LVH262047 MFD262047 MOZ262047 MYV262047 NIR262047 NSN262047 OCJ262047 OMF262047 OWB262047 PFX262047 PPT262047 PZP262047 QJL262047 QTH262047 RDD262047 RMZ262047 RWV262047 SGR262047 SQN262047 TAJ262047 TKF262047 TUB262047 UDX262047 UNT262047 UXP262047 VHL262047 VRH262047 WBD262047 WKZ262047 WUV262047 IJ327583 SF327583 ACB327583 ALX327583 AVT327583 BFP327583 BPL327583 BZH327583 CJD327583 CSZ327583 DCV327583 DMR327583 DWN327583 EGJ327583 EQF327583 FAB327583 FJX327583 FTT327583 GDP327583 GNL327583 GXH327583 HHD327583 HQZ327583 IAV327583 IKR327583 IUN327583 JEJ327583 JOF327583 JYB327583 KHX327583 KRT327583 LBP327583 LLL327583 LVH327583 MFD327583 MOZ327583 MYV327583 NIR327583 NSN327583 OCJ327583 OMF327583 OWB327583 PFX327583 PPT327583 PZP327583 QJL327583 QTH327583 RDD327583 RMZ327583 RWV327583 SGR327583 SQN327583 TAJ327583 TKF327583 TUB327583 UDX327583 UNT327583 UXP327583 VHL327583 VRH327583 WBD327583 WKZ327583 WUV327583 IJ393119 SF393119 ACB393119 ALX393119 AVT393119 BFP393119 BPL393119 BZH393119 CJD393119 CSZ393119 DCV393119 DMR393119 DWN393119 EGJ393119 EQF393119 FAB393119 FJX393119 FTT393119 GDP393119 GNL393119 GXH393119 HHD393119 HQZ393119 IAV393119 IKR393119 IUN393119 JEJ393119 JOF393119 JYB393119 KHX393119 KRT393119 LBP393119 LLL393119 LVH393119 MFD393119 MOZ393119 MYV393119 NIR393119 NSN393119 OCJ393119 OMF393119 OWB393119 PFX393119 PPT393119 PZP393119 QJL393119 QTH393119 RDD393119 RMZ393119 RWV393119 SGR393119 SQN393119 TAJ393119 TKF393119 TUB393119 UDX393119 UNT393119 UXP393119 VHL393119 VRH393119 WBD393119 WKZ393119 WUV393119 IJ458655 SF458655 ACB458655 ALX458655 AVT458655 BFP458655 BPL458655 BZH458655 CJD458655 CSZ458655 DCV458655 DMR458655 DWN458655 EGJ458655 EQF458655 FAB458655 FJX458655 FTT458655 GDP458655 GNL458655 GXH458655 HHD458655 HQZ458655 IAV458655 IKR458655 IUN458655 JEJ458655 JOF458655 JYB458655 KHX458655 KRT458655 LBP458655 LLL458655 LVH458655 MFD458655 MOZ458655 MYV458655 NIR458655 NSN458655 OCJ458655 OMF458655 OWB458655 PFX458655 PPT458655 PZP458655 QJL458655 QTH458655 RDD458655 RMZ458655 RWV458655 SGR458655 SQN458655 TAJ458655 TKF458655 TUB458655 UDX458655 UNT458655 UXP458655 VHL458655 VRH458655 WBD458655 WKZ458655 WUV458655 IJ524191 SF524191 ACB524191 ALX524191 AVT524191 BFP524191 BPL524191 BZH524191 CJD524191 CSZ524191 DCV524191 DMR524191 DWN524191 EGJ524191 EQF524191 FAB524191 FJX524191 FTT524191 GDP524191 GNL524191 GXH524191 HHD524191 HQZ524191 IAV524191 IKR524191 IUN524191 JEJ524191 JOF524191 JYB524191 KHX524191 KRT524191 LBP524191 LLL524191 LVH524191 MFD524191 MOZ524191 MYV524191 NIR524191 NSN524191 OCJ524191 OMF524191 OWB524191 PFX524191 PPT524191 PZP524191 QJL524191 QTH524191 RDD524191 RMZ524191 RWV524191 SGR524191 SQN524191 TAJ524191 TKF524191 TUB524191 UDX524191 UNT524191 UXP524191 VHL524191 VRH524191 WBD524191 WKZ524191 WUV524191 IJ589727 SF589727 ACB589727 ALX589727 AVT589727 BFP589727 BPL589727 BZH589727 CJD589727 CSZ589727 DCV589727 DMR589727 DWN589727 EGJ589727 EQF589727 FAB589727 FJX589727 FTT589727 GDP589727 GNL589727 GXH589727 HHD589727 HQZ589727 IAV589727 IKR589727 IUN589727 JEJ589727 JOF589727 JYB589727 KHX589727 KRT589727 LBP589727 LLL589727 LVH589727 MFD589727 MOZ589727 MYV589727 NIR589727 NSN589727 OCJ589727 OMF589727 OWB589727 PFX589727 PPT589727 PZP589727 QJL589727 QTH589727 RDD589727 RMZ589727 RWV589727 SGR589727 SQN589727 TAJ589727 TKF589727 TUB589727 UDX589727 UNT589727 UXP589727 VHL589727 VRH589727 WBD589727 WKZ589727 WUV589727 IJ655263 SF655263 ACB655263 ALX655263 AVT655263 BFP655263 BPL655263 BZH655263 CJD655263 CSZ655263 DCV655263 DMR655263 DWN655263 EGJ655263 EQF655263 FAB655263 FJX655263 FTT655263 GDP655263 GNL655263 GXH655263 HHD655263 HQZ655263 IAV655263 IKR655263 IUN655263 JEJ655263 JOF655263 JYB655263 KHX655263 KRT655263 LBP655263 LLL655263 LVH655263 MFD655263 MOZ655263 MYV655263 NIR655263 NSN655263 OCJ655263 OMF655263 OWB655263 PFX655263 PPT655263 PZP655263 QJL655263 QTH655263 RDD655263 RMZ655263 RWV655263 SGR655263 SQN655263 TAJ655263 TKF655263 TUB655263 UDX655263 UNT655263 UXP655263 VHL655263 VRH655263 WBD655263 WKZ655263 WUV655263 IJ720799 SF720799 ACB720799 ALX720799 AVT720799 BFP720799 BPL720799 BZH720799 CJD720799 CSZ720799 DCV720799 DMR720799 DWN720799 EGJ720799 EQF720799 FAB720799 FJX720799 FTT720799 GDP720799 GNL720799 GXH720799 HHD720799 HQZ720799 IAV720799 IKR720799 IUN720799 JEJ720799 JOF720799 JYB720799 KHX720799 KRT720799 LBP720799 LLL720799 LVH720799 MFD720799 MOZ720799 MYV720799 NIR720799 NSN720799 OCJ720799 OMF720799 OWB720799 PFX720799 PPT720799 PZP720799 QJL720799 QTH720799 RDD720799 RMZ720799 RWV720799 SGR720799 SQN720799 TAJ720799 TKF720799 TUB720799 UDX720799 UNT720799 UXP720799 VHL720799 VRH720799 WBD720799 WKZ720799 WUV720799 IJ786335 SF786335 ACB786335 ALX786335 AVT786335 BFP786335 BPL786335 BZH786335 CJD786335 CSZ786335 DCV786335 DMR786335 DWN786335 EGJ786335 EQF786335 FAB786335 FJX786335 FTT786335 GDP786335 GNL786335 GXH786335 HHD786335 HQZ786335 IAV786335 IKR786335 IUN786335 JEJ786335 JOF786335 JYB786335 KHX786335 KRT786335 LBP786335 LLL786335 LVH786335 MFD786335 MOZ786335 MYV786335 NIR786335 NSN786335 OCJ786335 OMF786335 OWB786335 PFX786335 PPT786335 PZP786335 QJL786335 QTH786335 RDD786335 RMZ786335 RWV786335 SGR786335 SQN786335 TAJ786335 TKF786335 TUB786335 UDX786335 UNT786335 UXP786335 VHL786335 VRH786335 WBD786335 WKZ786335 WUV786335 IJ851871 SF851871 ACB851871 ALX851871 AVT851871 BFP851871 BPL851871 BZH851871 CJD851871 CSZ851871 DCV851871 DMR851871 DWN851871 EGJ851871 EQF851871 FAB851871 FJX851871 FTT851871 GDP851871 GNL851871 GXH851871 HHD851871 HQZ851871 IAV851871 IKR851871 IUN851871 JEJ851871 JOF851871 JYB851871 KHX851871 KRT851871 LBP851871 LLL851871 LVH851871 MFD851871 MOZ851871 MYV851871 NIR851871 NSN851871 OCJ851871 OMF851871 OWB851871 PFX851871 PPT851871 PZP851871 QJL851871 QTH851871 RDD851871 RMZ851871 RWV851871 SGR851871 SQN851871 TAJ851871 TKF851871 TUB851871 UDX851871 UNT851871 UXP851871 VHL851871 VRH851871 WBD851871 WKZ851871 WUV851871 IJ917407 SF917407 ACB917407 ALX917407 AVT917407 BFP917407 BPL917407 BZH917407 CJD917407 CSZ917407 DCV917407 DMR917407 DWN917407 EGJ917407 EQF917407 FAB917407 FJX917407 FTT917407 GDP917407 GNL917407 GXH917407 HHD917407 HQZ917407 IAV917407 IKR917407 IUN917407 JEJ917407 JOF917407 JYB917407 KHX917407 KRT917407 LBP917407 LLL917407 LVH917407 MFD917407 MOZ917407 MYV917407 NIR917407 NSN917407 OCJ917407 OMF917407 OWB917407 PFX917407 PPT917407 PZP917407 QJL917407 QTH917407 RDD917407 RMZ917407 RWV917407 SGR917407 SQN917407 TAJ917407 TKF917407 TUB917407 UDX917407 UNT917407 UXP917407 VHL917407 VRH917407 WBD917407 WKZ917407 WUV917407 IJ982943 SF982943 ACB982943 ALX982943 AVT982943 BFP982943 BPL982943 BZH982943 CJD982943 CSZ982943 DCV982943 DMR982943 DWN982943 EGJ982943 EQF982943 FAB982943 FJX982943 FTT982943 GDP982943 GNL982943 GXH982943 HHD982943 HQZ982943 IAV982943 IKR982943 IUN982943 JEJ982943 JOF982943 JYB982943 KHX982943 KRT982943 LBP982943 LLL982943 LVH982943 MFD982943 MOZ982943 MYV982943 NIR982943 NSN982943 OCJ982943 OMF982943 OWB982943 PFX982943 PPT982943 PZP982943 QJL982943 QTH982943 RDD982943 RMZ982943 RWV982943 SGR982943 SQN982943 TAJ982943 TKF982943 TUB982943 UDX982943 UNT982943 UXP982943 VHL982943 VRH982943 WBD982943 WKZ982943 WUV982943 IJ65437 SF65437 ACB65437 ALX65437 AVT65437 BFP65437 BPL65437 BZH65437 CJD65437 CSZ65437 DCV65437 DMR65437 DWN65437 EGJ65437 EQF65437 FAB65437 FJX65437 FTT65437 GDP65437 GNL65437 GXH65437 HHD65437 HQZ65437 IAV65437 IKR65437 IUN65437 JEJ65437 JOF65437 JYB65437 KHX65437 KRT65437 LBP65437 LLL65437 LVH65437 MFD65437 MOZ65437 MYV65437 NIR65437 NSN65437 OCJ65437 OMF65437 OWB65437 PFX65437 PPT65437 PZP65437 QJL65437 QTH65437 RDD65437 RMZ65437 RWV65437 SGR65437 SQN65437 TAJ65437 TKF65437 TUB65437 UDX65437 UNT65437 UXP65437 VHL65437 VRH65437 WBD65437 WKZ65437 WUV65437 IJ130973 SF130973 ACB130973 ALX130973 AVT130973 BFP130973 BPL130973 BZH130973 CJD130973 CSZ130973 DCV130973 DMR130973 DWN130973 EGJ130973 EQF130973 FAB130973 FJX130973 FTT130973 GDP130973 GNL130973 GXH130973 HHD130973 HQZ130973 IAV130973 IKR130973 IUN130973 JEJ130973 JOF130973 JYB130973 KHX130973 KRT130973 LBP130973 LLL130973 LVH130973 MFD130973 MOZ130973 MYV130973 NIR130973 NSN130973 OCJ130973 OMF130973 OWB130973 PFX130973 PPT130973 PZP130973 QJL130973 QTH130973 RDD130973 RMZ130973 RWV130973 SGR130973 SQN130973 TAJ130973 TKF130973 TUB130973 UDX130973 UNT130973 UXP130973 VHL130973 VRH130973 WBD130973 WKZ130973 WUV130973 IJ196509 SF196509 ACB196509 ALX196509 AVT196509 BFP196509 BPL196509 BZH196509 CJD196509 CSZ196509 DCV196509 DMR196509 DWN196509 EGJ196509 EQF196509 FAB196509 FJX196509 FTT196509 GDP196509 GNL196509 GXH196509 HHD196509 HQZ196509 IAV196509 IKR196509 IUN196509 JEJ196509 JOF196509 JYB196509 KHX196509 KRT196509 LBP196509 LLL196509 LVH196509 MFD196509 MOZ196509 MYV196509 NIR196509 NSN196509 OCJ196509 OMF196509 OWB196509 PFX196509 PPT196509 PZP196509 QJL196509 QTH196509 RDD196509 RMZ196509 RWV196509 SGR196509 SQN196509 TAJ196509 TKF196509 TUB196509 UDX196509 UNT196509 UXP196509 VHL196509 VRH196509 WBD196509 WKZ196509 WUV196509 IJ262045 SF262045 ACB262045 ALX262045 AVT262045 BFP262045 BPL262045 BZH262045 CJD262045 CSZ262045 DCV262045 DMR262045 DWN262045 EGJ262045 EQF262045 FAB262045 FJX262045 FTT262045 GDP262045 GNL262045 GXH262045 HHD262045 HQZ262045 IAV262045 IKR262045 IUN262045 JEJ262045 JOF262045 JYB262045 KHX262045 KRT262045 LBP262045 LLL262045 LVH262045 MFD262045 MOZ262045 MYV262045 NIR262045 NSN262045 OCJ262045 OMF262045 OWB262045 PFX262045 PPT262045 PZP262045 QJL262045 QTH262045 RDD262045 RMZ262045 RWV262045 SGR262045 SQN262045 TAJ262045 TKF262045 TUB262045 UDX262045 UNT262045 UXP262045 VHL262045 VRH262045 WBD262045 WKZ262045 WUV262045 IJ327581 SF327581 ACB327581 ALX327581 AVT327581 BFP327581 BPL327581 BZH327581 CJD327581 CSZ327581 DCV327581 DMR327581 DWN327581 EGJ327581 EQF327581 FAB327581 FJX327581 FTT327581 GDP327581 GNL327581 GXH327581 HHD327581 HQZ327581 IAV327581 IKR327581 IUN327581 JEJ327581 JOF327581 JYB327581 KHX327581 KRT327581 LBP327581 LLL327581 LVH327581 MFD327581 MOZ327581 MYV327581 NIR327581 NSN327581 OCJ327581 OMF327581 OWB327581 PFX327581 PPT327581 PZP327581 QJL327581 QTH327581 RDD327581 RMZ327581 RWV327581 SGR327581 SQN327581 TAJ327581 TKF327581 TUB327581 UDX327581 UNT327581 UXP327581 VHL327581 VRH327581 WBD327581 WKZ327581 WUV327581 IJ393117 SF393117 ACB393117 ALX393117 AVT393117 BFP393117 BPL393117 BZH393117 CJD393117 CSZ393117 DCV393117 DMR393117 DWN393117 EGJ393117 EQF393117 FAB393117 FJX393117 FTT393117 GDP393117 GNL393117 GXH393117 HHD393117 HQZ393117 IAV393117 IKR393117 IUN393117 JEJ393117 JOF393117 JYB393117 KHX393117 KRT393117 LBP393117 LLL393117 LVH393117 MFD393117 MOZ393117 MYV393117 NIR393117 NSN393117 OCJ393117 OMF393117 OWB393117 PFX393117 PPT393117 PZP393117 QJL393117 QTH393117 RDD393117 RMZ393117 RWV393117 SGR393117 SQN393117 TAJ393117 TKF393117 TUB393117 UDX393117 UNT393117 UXP393117 VHL393117 VRH393117 WBD393117 WKZ393117 WUV393117 IJ458653 SF458653 ACB458653 ALX458653 AVT458653 BFP458653 BPL458653 BZH458653 CJD458653 CSZ458653 DCV458653 DMR458653 DWN458653 EGJ458653 EQF458653 FAB458653 FJX458653 FTT458653 GDP458653 GNL458653 GXH458653 HHD458653 HQZ458653 IAV458653 IKR458653 IUN458653 JEJ458653 JOF458653 JYB458653 KHX458653 KRT458653 LBP458653 LLL458653 LVH458653 MFD458653 MOZ458653 MYV458653 NIR458653 NSN458653 OCJ458653 OMF458653 OWB458653 PFX458653 PPT458653 PZP458653 QJL458653 QTH458653 RDD458653 RMZ458653 RWV458653 SGR458653 SQN458653 TAJ458653 TKF458653 TUB458653 UDX458653 UNT458653 UXP458653 VHL458653 VRH458653 WBD458653 WKZ458653 WUV458653 IJ524189 SF524189 ACB524189 ALX524189 AVT524189 BFP524189 BPL524189 BZH524189 CJD524189 CSZ524189 DCV524189 DMR524189 DWN524189 EGJ524189 EQF524189 FAB524189 FJX524189 FTT524189 GDP524189 GNL524189 GXH524189 HHD524189 HQZ524189 IAV524189 IKR524189 IUN524189 JEJ524189 JOF524189 JYB524189 KHX524189 KRT524189 LBP524189 LLL524189 LVH524189 MFD524189 MOZ524189 MYV524189 NIR524189 NSN524189 OCJ524189 OMF524189 OWB524189 PFX524189 PPT524189 PZP524189 QJL524189 QTH524189 RDD524189 RMZ524189 RWV524189 SGR524189 SQN524189 TAJ524189 TKF524189 TUB524189 UDX524189 UNT524189 UXP524189 VHL524189 VRH524189 WBD524189 WKZ524189 WUV524189 IJ589725 SF589725 ACB589725 ALX589725 AVT589725 BFP589725 BPL589725 BZH589725 CJD589725 CSZ589725 DCV589725 DMR589725 DWN589725 EGJ589725 EQF589725 FAB589725 FJX589725 FTT589725 GDP589725 GNL589725 GXH589725 HHD589725 HQZ589725 IAV589725 IKR589725 IUN589725 JEJ589725 JOF589725 JYB589725 KHX589725 KRT589725 LBP589725 LLL589725 LVH589725 MFD589725 MOZ589725 MYV589725 NIR589725 NSN589725 OCJ589725 OMF589725 OWB589725 PFX589725 PPT589725 PZP589725 QJL589725 QTH589725 RDD589725 RMZ589725 RWV589725 SGR589725 SQN589725 TAJ589725 TKF589725 TUB589725 UDX589725 UNT589725 UXP589725 VHL589725 VRH589725 WBD589725 WKZ589725 WUV589725 IJ655261 SF655261 ACB655261 ALX655261 AVT655261 BFP655261 BPL655261 BZH655261 CJD655261 CSZ655261 DCV655261 DMR655261 DWN655261 EGJ655261 EQF655261 FAB655261 FJX655261 FTT655261 GDP655261 GNL655261 GXH655261 HHD655261 HQZ655261 IAV655261 IKR655261 IUN655261 JEJ655261 JOF655261 JYB655261 KHX655261 KRT655261 LBP655261 LLL655261 LVH655261 MFD655261 MOZ655261 MYV655261 NIR655261 NSN655261 OCJ655261 OMF655261 OWB655261 PFX655261 PPT655261 PZP655261 QJL655261 QTH655261 RDD655261 RMZ655261 RWV655261 SGR655261 SQN655261 TAJ655261 TKF655261 TUB655261 UDX655261 UNT655261 UXP655261 VHL655261 VRH655261 WBD655261 WKZ655261 WUV655261 IJ720797 SF720797 ACB720797 ALX720797 AVT720797 BFP720797 BPL720797 BZH720797 CJD720797 CSZ720797 DCV720797 DMR720797 DWN720797 EGJ720797 EQF720797 FAB720797 FJX720797 FTT720797 GDP720797 GNL720797 GXH720797 HHD720797 HQZ720797 IAV720797 IKR720797 IUN720797 JEJ720797 JOF720797 JYB720797 KHX720797 KRT720797 LBP720797 LLL720797 LVH720797 MFD720797 MOZ720797 MYV720797 NIR720797 NSN720797 OCJ720797 OMF720797 OWB720797 PFX720797 PPT720797 PZP720797 QJL720797 QTH720797 RDD720797 RMZ720797 RWV720797 SGR720797 SQN720797 TAJ720797 TKF720797 TUB720797 UDX720797 UNT720797 UXP720797 VHL720797 VRH720797 WBD720797 WKZ720797 WUV720797 IJ786333 SF786333 ACB786333 ALX786333 AVT786333 BFP786333 BPL786333 BZH786333 CJD786333 CSZ786333 DCV786333 DMR786333 DWN786333 EGJ786333 EQF786333 FAB786333 FJX786333 FTT786333 GDP786333 GNL786333 GXH786333 HHD786333 HQZ786333 IAV786333 IKR786333 IUN786333 JEJ786333 JOF786333 JYB786333 KHX786333 KRT786333 LBP786333 LLL786333 LVH786333 MFD786333 MOZ786333 MYV786333 NIR786333 NSN786333 OCJ786333 OMF786333 OWB786333 PFX786333 PPT786333 PZP786333 QJL786333 QTH786333 RDD786333 RMZ786333 RWV786333 SGR786333 SQN786333 TAJ786333 TKF786333 TUB786333 UDX786333 UNT786333 UXP786333 VHL786333 VRH786333 WBD786333 WKZ786333 WUV786333 IJ851869 SF851869 ACB851869 ALX851869 AVT851869 BFP851869 BPL851869 BZH851869 CJD851869 CSZ851869 DCV851869 DMR851869 DWN851869 EGJ851869 EQF851869 FAB851869 FJX851869 FTT851869 GDP851869 GNL851869 GXH851869 HHD851869 HQZ851869 IAV851869 IKR851869 IUN851869 JEJ851869 JOF851869 JYB851869 KHX851869 KRT851869 LBP851869 LLL851869 LVH851869 MFD851869 MOZ851869 MYV851869 NIR851869 NSN851869 OCJ851869 OMF851869 OWB851869 PFX851869 PPT851869 PZP851869 QJL851869 QTH851869 RDD851869 RMZ851869 RWV851869 SGR851869 SQN851869 TAJ851869 TKF851869 TUB851869 UDX851869 UNT851869 UXP851869 VHL851869 VRH851869 WBD851869 WKZ851869 WUV851869 IJ917405 SF917405 ACB917405 ALX917405 AVT917405 BFP917405 BPL917405 BZH917405 CJD917405 CSZ917405 DCV917405 DMR917405 DWN917405 EGJ917405 EQF917405 FAB917405 FJX917405 FTT917405 GDP917405 GNL917405 GXH917405 HHD917405 HQZ917405 IAV917405 IKR917405 IUN917405 JEJ917405 JOF917405 JYB917405 KHX917405 KRT917405 LBP917405 LLL917405 LVH917405 MFD917405 MOZ917405 MYV917405 NIR917405 NSN917405 OCJ917405 OMF917405 OWB917405 PFX917405 PPT917405 PZP917405 QJL917405 QTH917405 RDD917405 RMZ917405 RWV917405 SGR917405 SQN917405 TAJ917405 TKF917405 TUB917405 UDX917405 UNT917405 UXP917405 VHL917405 VRH917405 WBD917405 WKZ917405 WUV917405 IJ982941 SF982941 ACB982941 ALX982941 AVT982941 BFP982941 BPL982941 BZH982941 CJD982941 CSZ982941 DCV982941 DMR982941 DWN982941 EGJ982941 EQF982941 FAB982941 FJX982941 FTT982941 GDP982941 GNL982941 GXH982941 HHD982941 HQZ982941 IAV982941 IKR982941 IUN982941 JEJ982941 JOF982941 JYB982941 KHX982941 KRT982941 LBP982941 LLL982941 LVH982941 MFD982941 MOZ982941 MYV982941 NIR982941 NSN982941 OCJ982941 OMF982941 OWB982941 PFX982941 PPT982941 PZP982941 QJL982941 QTH982941 RDD982941 RMZ982941 RWV982941 SGR982941 SQN982941 TAJ982941 TKF982941 TUB982941 UDX982941 UNT982941 UXP982941 VHL982941 VRH982941 WBD982941 WKZ982941 WUV982941 IJ65435 SF65435 ACB65435 ALX65435 AVT65435 BFP65435 BPL65435 BZH65435 CJD65435 CSZ65435 DCV65435 DMR65435 DWN65435 EGJ65435 EQF65435 FAB65435 FJX65435 FTT65435 GDP65435 GNL65435 GXH65435 HHD65435 HQZ65435 IAV65435 IKR65435 IUN65435 JEJ65435 JOF65435 JYB65435 KHX65435 KRT65435 LBP65435 LLL65435 LVH65435 MFD65435 MOZ65435 MYV65435 NIR65435 NSN65435 OCJ65435 OMF65435 OWB65435 PFX65435 PPT65435 PZP65435 QJL65435 QTH65435 RDD65435 RMZ65435 RWV65435 SGR65435 SQN65435 TAJ65435 TKF65435 TUB65435 UDX65435 UNT65435 UXP65435 VHL65435 VRH65435 WBD65435 WKZ65435 WUV65435 IJ130971 SF130971 ACB130971 ALX130971 AVT130971 BFP130971 BPL130971 BZH130971 CJD130971 CSZ130971 DCV130971 DMR130971 DWN130971 EGJ130971 EQF130971 FAB130971 FJX130971 FTT130971 GDP130971 GNL130971 GXH130971 HHD130971 HQZ130971 IAV130971 IKR130971 IUN130971 JEJ130971 JOF130971 JYB130971 KHX130971 KRT130971 LBP130971 LLL130971 LVH130971 MFD130971 MOZ130971 MYV130971 NIR130971 NSN130971 OCJ130971 OMF130971 OWB130971 PFX130971 PPT130971 PZP130971 QJL130971 QTH130971 RDD130971 RMZ130971 RWV130971 SGR130971 SQN130971 TAJ130971 TKF130971 TUB130971 UDX130971 UNT130971 UXP130971 VHL130971 VRH130971 WBD130971 WKZ130971 WUV130971 IJ196507 SF196507 ACB196507 ALX196507 AVT196507 BFP196507 BPL196507 BZH196507 CJD196507 CSZ196507 DCV196507 DMR196507 DWN196507 EGJ196507 EQF196507 FAB196507 FJX196507 FTT196507 GDP196507 GNL196507 GXH196507 HHD196507 HQZ196507 IAV196507 IKR196507 IUN196507 JEJ196507 JOF196507 JYB196507 KHX196507 KRT196507 LBP196507 LLL196507 LVH196507 MFD196507 MOZ196507 MYV196507 NIR196507 NSN196507 OCJ196507 OMF196507 OWB196507 PFX196507 PPT196507 PZP196507 QJL196507 QTH196507 RDD196507 RMZ196507 RWV196507 SGR196507 SQN196507 TAJ196507 TKF196507 TUB196507 UDX196507 UNT196507 UXP196507 VHL196507 VRH196507 WBD196507 WKZ196507 WUV196507 IJ262043 SF262043 ACB262043 ALX262043 AVT262043 BFP262043 BPL262043 BZH262043 CJD262043 CSZ262043 DCV262043 DMR262043 DWN262043 EGJ262043 EQF262043 FAB262043 FJX262043 FTT262043 GDP262043 GNL262043 GXH262043 HHD262043 HQZ262043 IAV262043 IKR262043 IUN262043 JEJ262043 JOF262043 JYB262043 KHX262043 KRT262043 LBP262043 LLL262043 LVH262043 MFD262043 MOZ262043 MYV262043 NIR262043 NSN262043 OCJ262043 OMF262043 OWB262043 PFX262043 PPT262043 PZP262043 QJL262043 QTH262043 RDD262043 RMZ262043 RWV262043 SGR262043 SQN262043 TAJ262043 TKF262043 TUB262043 UDX262043 UNT262043 UXP262043 VHL262043 VRH262043 WBD262043 WKZ262043 WUV262043 IJ327579 SF327579 ACB327579 ALX327579 AVT327579 BFP327579 BPL327579 BZH327579 CJD327579 CSZ327579 DCV327579 DMR327579 DWN327579 EGJ327579 EQF327579 FAB327579 FJX327579 FTT327579 GDP327579 GNL327579 GXH327579 HHD327579 HQZ327579 IAV327579 IKR327579 IUN327579 JEJ327579 JOF327579 JYB327579 KHX327579 KRT327579 LBP327579 LLL327579 LVH327579 MFD327579 MOZ327579 MYV327579 NIR327579 NSN327579 OCJ327579 OMF327579 OWB327579 PFX327579 PPT327579 PZP327579 QJL327579 QTH327579 RDD327579 RMZ327579 RWV327579 SGR327579 SQN327579 TAJ327579 TKF327579 TUB327579 UDX327579 UNT327579 UXP327579 VHL327579 VRH327579 WBD327579 WKZ327579 WUV327579 IJ393115 SF393115 ACB393115 ALX393115 AVT393115 BFP393115 BPL393115 BZH393115 CJD393115 CSZ393115 DCV393115 DMR393115 DWN393115 EGJ393115 EQF393115 FAB393115 FJX393115 FTT393115 GDP393115 GNL393115 GXH393115 HHD393115 HQZ393115 IAV393115 IKR393115 IUN393115 JEJ393115 JOF393115 JYB393115 KHX393115 KRT393115 LBP393115 LLL393115 LVH393115 MFD393115 MOZ393115 MYV393115 NIR393115 NSN393115 OCJ393115 OMF393115 OWB393115 PFX393115 PPT393115 PZP393115 QJL393115 QTH393115 RDD393115 RMZ393115 RWV393115 SGR393115 SQN393115 TAJ393115 TKF393115 TUB393115 UDX393115 UNT393115 UXP393115 VHL393115 VRH393115 WBD393115 WKZ393115 WUV393115 IJ458651 SF458651 ACB458651 ALX458651 AVT458651 BFP458651 BPL458651 BZH458651 CJD458651 CSZ458651 DCV458651 DMR458651 DWN458651 EGJ458651 EQF458651 FAB458651 FJX458651 FTT458651 GDP458651 GNL458651 GXH458651 HHD458651 HQZ458651 IAV458651 IKR458651 IUN458651 JEJ458651 JOF458651 JYB458651 KHX458651 KRT458651 LBP458651 LLL458651 LVH458651 MFD458651 MOZ458651 MYV458651 NIR458651 NSN458651 OCJ458651 OMF458651 OWB458651 PFX458651 PPT458651 PZP458651 QJL458651 QTH458651 RDD458651 RMZ458651 RWV458651 SGR458651 SQN458651 TAJ458651 TKF458651 TUB458651 UDX458651 UNT458651 UXP458651 VHL458651 VRH458651 WBD458651 WKZ458651 WUV458651 IJ524187 SF524187 ACB524187 ALX524187 AVT524187 BFP524187 BPL524187 BZH524187 CJD524187 CSZ524187 DCV524187 DMR524187 DWN524187 EGJ524187 EQF524187 FAB524187 FJX524187 FTT524187 GDP524187 GNL524187 GXH524187 HHD524187 HQZ524187 IAV524187 IKR524187 IUN524187 JEJ524187 JOF524187 JYB524187 KHX524187 KRT524187 LBP524187 LLL524187 LVH524187 MFD524187 MOZ524187 MYV524187 NIR524187 NSN524187 OCJ524187 OMF524187 OWB524187 PFX524187 PPT524187 PZP524187 QJL524187 QTH524187 RDD524187 RMZ524187 RWV524187 SGR524187 SQN524187 TAJ524187 TKF524187 TUB524187 UDX524187 UNT524187 UXP524187 VHL524187 VRH524187 WBD524187 WKZ524187 WUV524187 IJ589723 SF589723 ACB589723 ALX589723 AVT589723 BFP589723 BPL589723 BZH589723 CJD589723 CSZ589723 DCV589723 DMR589723 DWN589723 EGJ589723 EQF589723 FAB589723 FJX589723 FTT589723 GDP589723 GNL589723 GXH589723 HHD589723 HQZ589723 IAV589723 IKR589723 IUN589723 JEJ589723 JOF589723 JYB589723 KHX589723 KRT589723 LBP589723 LLL589723 LVH589723 MFD589723 MOZ589723 MYV589723 NIR589723 NSN589723 OCJ589723 OMF589723 OWB589723 PFX589723 PPT589723 PZP589723 QJL589723 QTH589723 RDD589723 RMZ589723 RWV589723 SGR589723 SQN589723 TAJ589723 TKF589723 TUB589723 UDX589723 UNT589723 UXP589723 VHL589723 VRH589723 WBD589723 WKZ589723 WUV589723 IJ655259 SF655259 ACB655259 ALX655259 AVT655259 BFP655259 BPL655259 BZH655259 CJD655259 CSZ655259 DCV655259 DMR655259 DWN655259 EGJ655259 EQF655259 FAB655259 FJX655259 FTT655259 GDP655259 GNL655259 GXH655259 HHD655259 HQZ655259 IAV655259 IKR655259 IUN655259 JEJ655259 JOF655259 JYB655259 KHX655259 KRT655259 LBP655259 LLL655259 LVH655259 MFD655259 MOZ655259 MYV655259 NIR655259 NSN655259 OCJ655259 OMF655259 OWB655259 PFX655259 PPT655259 PZP655259 QJL655259 QTH655259 RDD655259 RMZ655259 RWV655259 SGR655259 SQN655259 TAJ655259 TKF655259 TUB655259 UDX655259 UNT655259 UXP655259 VHL655259 VRH655259 WBD655259 WKZ655259 WUV655259 IJ720795 SF720795 ACB720795 ALX720795 AVT720795 BFP720795 BPL720795 BZH720795 CJD720795 CSZ720795 DCV720795 DMR720795 DWN720795 EGJ720795 EQF720795 FAB720795 FJX720795 FTT720795 GDP720795 GNL720795 GXH720795 HHD720795 HQZ720795 IAV720795 IKR720795 IUN720795 JEJ720795 JOF720795 JYB720795 KHX720795 KRT720795 LBP720795 LLL720795 LVH720795 MFD720795 MOZ720795 MYV720795 NIR720795 NSN720795 OCJ720795 OMF720795 OWB720795 PFX720795 PPT720795 PZP720795 QJL720795 QTH720795 RDD720795 RMZ720795 RWV720795 SGR720795 SQN720795 TAJ720795 TKF720795 TUB720795 UDX720795 UNT720795 UXP720795 VHL720795 VRH720795 WBD720795 WKZ720795 WUV720795 IJ786331 SF786331 ACB786331 ALX786331 AVT786331 BFP786331 BPL786331 BZH786331 CJD786331 CSZ786331 DCV786331 DMR786331 DWN786331 EGJ786331 EQF786331 FAB786331 FJX786331 FTT786331 GDP786331 GNL786331 GXH786331 HHD786331 HQZ786331 IAV786331 IKR786331 IUN786331 JEJ786331 JOF786331 JYB786331 KHX786331 KRT786331 LBP786331 LLL786331 LVH786331 MFD786331 MOZ786331 MYV786331 NIR786331 NSN786331 OCJ786331 OMF786331 OWB786331 PFX786331 PPT786331 PZP786331 QJL786331 QTH786331 RDD786331 RMZ786331 RWV786331 SGR786331 SQN786331 TAJ786331 TKF786331 TUB786331 UDX786331 UNT786331 UXP786331 VHL786331 VRH786331 WBD786331 WKZ786331 WUV786331 IJ851867 SF851867 ACB851867 ALX851867 AVT851867 BFP851867 BPL851867 BZH851867 CJD851867 CSZ851867 DCV851867 DMR851867 DWN851867 EGJ851867 EQF851867 FAB851867 FJX851867 FTT851867 GDP851867 GNL851867 GXH851867 HHD851867 HQZ851867 IAV851867 IKR851867 IUN851867 JEJ851867 JOF851867 JYB851867 KHX851867 KRT851867 LBP851867 LLL851867 LVH851867 MFD851867 MOZ851867 MYV851867 NIR851867 NSN851867 OCJ851867 OMF851867 OWB851867 PFX851867 PPT851867 PZP851867 QJL851867 QTH851867 RDD851867 RMZ851867 RWV851867 SGR851867 SQN851867 TAJ851867 TKF851867 TUB851867 UDX851867 UNT851867 UXP851867 VHL851867 VRH851867 WBD851867 WKZ851867 WUV851867 IJ917403 SF917403 ACB917403 ALX917403 AVT917403 BFP917403 BPL917403 BZH917403 CJD917403 CSZ917403 DCV917403 DMR917403 DWN917403 EGJ917403 EQF917403 FAB917403 FJX917403 FTT917403 GDP917403 GNL917403 GXH917403 HHD917403 HQZ917403 IAV917403 IKR917403 IUN917403 JEJ917403 JOF917403 JYB917403 KHX917403 KRT917403 LBP917403 LLL917403 LVH917403 MFD917403 MOZ917403 MYV917403 NIR917403 NSN917403 OCJ917403 OMF917403 OWB917403 PFX917403 PPT917403 PZP917403 QJL917403 QTH917403 RDD917403 RMZ917403 RWV917403 SGR917403 SQN917403 TAJ917403 TKF917403 TUB917403 UDX917403 UNT917403 UXP917403 VHL917403 VRH917403 WBD917403 WKZ917403 WUV917403 IJ982939 SF982939 ACB982939 ALX982939 AVT982939 BFP982939 BPL982939 BZH982939 CJD982939 CSZ982939 DCV982939 DMR982939 DWN982939 EGJ982939 EQF982939 FAB982939 FJX982939 FTT982939 GDP982939 GNL982939 GXH982939 HHD982939 HQZ982939 IAV982939 IKR982939 IUN982939 JEJ982939 JOF982939 JYB982939 KHX982939 KRT982939 LBP982939 LLL982939 LVH982939 MFD982939 MOZ982939 MYV982939 NIR982939 NSN982939 OCJ982939 OMF982939 OWB982939 PFX982939 PPT982939 PZP982939 QJL982939 QTH982939 RDD982939 RMZ982939 RWV982939 SGR982939 SQN982939 TAJ982939 TKF982939 TUB982939 UDX982939 UNT982939 UXP982939 VHL982939 VRH982939 WBD982939 WKZ982939 WUV982939 IJ65433 SF65433 ACB65433 ALX65433 AVT65433 BFP65433 BPL65433 BZH65433 CJD65433 CSZ65433 DCV65433 DMR65433 DWN65433 EGJ65433 EQF65433 FAB65433 FJX65433 FTT65433 GDP65433 GNL65433 GXH65433 HHD65433 HQZ65433 IAV65433 IKR65433 IUN65433 JEJ65433 JOF65433 JYB65433 KHX65433 KRT65433 LBP65433 LLL65433 LVH65433 MFD65433 MOZ65433 MYV65433 NIR65433 NSN65433 OCJ65433 OMF65433 OWB65433 PFX65433 PPT65433 PZP65433 QJL65433 QTH65433 RDD65433 RMZ65433 RWV65433 SGR65433 SQN65433 TAJ65433 TKF65433 TUB65433 UDX65433 UNT65433 UXP65433 VHL65433 VRH65433 WBD65433 WKZ65433 WUV65433 IJ130969 SF130969 ACB130969 ALX130969 AVT130969 BFP130969 BPL130969 BZH130969 CJD130969 CSZ130969 DCV130969 DMR130969 DWN130969 EGJ130969 EQF130969 FAB130969 FJX130969 FTT130969 GDP130969 GNL130969 GXH130969 HHD130969 HQZ130969 IAV130969 IKR130969 IUN130969 JEJ130969 JOF130969 JYB130969 KHX130969 KRT130969 LBP130969 LLL130969 LVH130969 MFD130969 MOZ130969 MYV130969 NIR130969 NSN130969 OCJ130969 OMF130969 OWB130969 PFX130969 PPT130969 PZP130969 QJL130969 QTH130969 RDD130969 RMZ130969 RWV130969 SGR130969 SQN130969 TAJ130969 TKF130969 TUB130969 UDX130969 UNT130969 UXP130969 VHL130969 VRH130969 WBD130969 WKZ130969 WUV130969 IJ196505 SF196505 ACB196505 ALX196505 AVT196505 BFP196505 BPL196505 BZH196505 CJD196505 CSZ196505 DCV196505 DMR196505 DWN196505 EGJ196505 EQF196505 FAB196505 FJX196505 FTT196505 GDP196505 GNL196505 GXH196505 HHD196505 HQZ196505 IAV196505 IKR196505 IUN196505 JEJ196505 JOF196505 JYB196505 KHX196505 KRT196505 LBP196505 LLL196505 LVH196505 MFD196505 MOZ196505 MYV196505 NIR196505 NSN196505 OCJ196505 OMF196505 OWB196505 PFX196505 PPT196505 PZP196505 QJL196505 QTH196505 RDD196505 RMZ196505 RWV196505 SGR196505 SQN196505 TAJ196505 TKF196505 TUB196505 UDX196505 UNT196505 UXP196505 VHL196505 VRH196505 WBD196505 WKZ196505 WUV196505 IJ262041 SF262041 ACB262041 ALX262041 AVT262041 BFP262041 BPL262041 BZH262041 CJD262041 CSZ262041 DCV262041 DMR262041 DWN262041 EGJ262041 EQF262041 FAB262041 FJX262041 FTT262041 GDP262041 GNL262041 GXH262041 HHD262041 HQZ262041 IAV262041 IKR262041 IUN262041 JEJ262041 JOF262041 JYB262041 KHX262041 KRT262041 LBP262041 LLL262041 LVH262041 MFD262041 MOZ262041 MYV262041 NIR262041 NSN262041 OCJ262041 OMF262041 OWB262041 PFX262041 PPT262041 PZP262041 QJL262041 QTH262041 RDD262041 RMZ262041 RWV262041 SGR262041 SQN262041 TAJ262041 TKF262041 TUB262041 UDX262041 UNT262041 UXP262041 VHL262041 VRH262041 WBD262041 WKZ262041 WUV262041 IJ327577 SF327577 ACB327577 ALX327577 AVT327577 BFP327577 BPL327577 BZH327577 CJD327577 CSZ327577 DCV327577 DMR327577 DWN327577 EGJ327577 EQF327577 FAB327577 FJX327577 FTT327577 GDP327577 GNL327577 GXH327577 HHD327577 HQZ327577 IAV327577 IKR327577 IUN327577 JEJ327577 JOF327577 JYB327577 KHX327577 KRT327577 LBP327577 LLL327577 LVH327577 MFD327577 MOZ327577 MYV327577 NIR327577 NSN327577 OCJ327577 OMF327577 OWB327577 PFX327577 PPT327577 PZP327577 QJL327577 QTH327577 RDD327577 RMZ327577 RWV327577 SGR327577 SQN327577 TAJ327577 TKF327577 TUB327577 UDX327577 UNT327577 UXP327577 VHL327577 VRH327577 WBD327577 WKZ327577 WUV327577 IJ393113 SF393113 ACB393113 ALX393113 AVT393113 BFP393113 BPL393113 BZH393113 CJD393113 CSZ393113 DCV393113 DMR393113 DWN393113 EGJ393113 EQF393113 FAB393113 FJX393113 FTT393113 GDP393113 GNL393113 GXH393113 HHD393113 HQZ393113 IAV393113 IKR393113 IUN393113 JEJ393113 JOF393113 JYB393113 KHX393113 KRT393113 LBP393113 LLL393113 LVH393113 MFD393113 MOZ393113 MYV393113 NIR393113 NSN393113 OCJ393113 OMF393113 OWB393113 PFX393113 PPT393113 PZP393113 QJL393113 QTH393113 RDD393113 RMZ393113 RWV393113 SGR393113 SQN393113 TAJ393113 TKF393113 TUB393113 UDX393113 UNT393113 UXP393113 VHL393113 VRH393113 WBD393113 WKZ393113 WUV393113 IJ458649 SF458649 ACB458649 ALX458649 AVT458649 BFP458649 BPL458649 BZH458649 CJD458649 CSZ458649 DCV458649 DMR458649 DWN458649 EGJ458649 EQF458649 FAB458649 FJX458649 FTT458649 GDP458649 GNL458649 GXH458649 HHD458649 HQZ458649 IAV458649 IKR458649 IUN458649 JEJ458649 JOF458649 JYB458649 KHX458649 KRT458649 LBP458649 LLL458649 LVH458649 MFD458649 MOZ458649 MYV458649 NIR458649 NSN458649 OCJ458649 OMF458649 OWB458649 PFX458649 PPT458649 PZP458649 QJL458649 QTH458649 RDD458649 RMZ458649 RWV458649 SGR458649 SQN458649 TAJ458649 TKF458649 TUB458649 UDX458649 UNT458649 UXP458649 VHL458649 VRH458649 WBD458649 WKZ458649 WUV458649 IJ524185 SF524185 ACB524185 ALX524185 AVT524185 BFP524185 BPL524185 BZH524185 CJD524185 CSZ524185 DCV524185 DMR524185 DWN524185 EGJ524185 EQF524185 FAB524185 FJX524185 FTT524185 GDP524185 GNL524185 GXH524185 HHD524185 HQZ524185 IAV524185 IKR524185 IUN524185 JEJ524185 JOF524185 JYB524185 KHX524185 KRT524185 LBP524185 LLL524185 LVH524185 MFD524185 MOZ524185 MYV524185 NIR524185 NSN524185 OCJ524185 OMF524185 OWB524185 PFX524185 PPT524185 PZP524185 QJL524185 QTH524185 RDD524185 RMZ524185 RWV524185 SGR524185 SQN524185 TAJ524185 TKF524185 TUB524185 UDX524185 UNT524185 UXP524185 VHL524185 VRH524185 WBD524185 WKZ524185 WUV524185 IJ589721 SF589721 ACB589721 ALX589721 AVT589721 BFP589721 BPL589721 BZH589721 CJD589721 CSZ589721 DCV589721 DMR589721 DWN589721 EGJ589721 EQF589721 FAB589721 FJX589721 FTT589721 GDP589721 GNL589721 GXH589721 HHD589721 HQZ589721 IAV589721 IKR589721 IUN589721 JEJ589721 JOF589721 JYB589721 KHX589721 KRT589721 LBP589721 LLL589721 LVH589721 MFD589721 MOZ589721 MYV589721 NIR589721 NSN589721 OCJ589721 OMF589721 OWB589721 PFX589721 PPT589721 PZP589721 QJL589721 QTH589721 RDD589721 RMZ589721 RWV589721 SGR589721 SQN589721 TAJ589721 TKF589721 TUB589721 UDX589721 UNT589721 UXP589721 VHL589721 VRH589721 WBD589721 WKZ589721 WUV589721 IJ655257 SF655257 ACB655257 ALX655257 AVT655257 BFP655257 BPL655257 BZH655257 CJD655257 CSZ655257 DCV655257 DMR655257 DWN655257 EGJ655257 EQF655257 FAB655257 FJX655257 FTT655257 GDP655257 GNL655257 GXH655257 HHD655257 HQZ655257 IAV655257 IKR655257 IUN655257 JEJ655257 JOF655257 JYB655257 KHX655257 KRT655257 LBP655257 LLL655257 LVH655257 MFD655257 MOZ655257 MYV655257 NIR655257 NSN655257 OCJ655257 OMF655257 OWB655257 PFX655257 PPT655257 PZP655257 QJL655257 QTH655257 RDD655257 RMZ655257 RWV655257 SGR655257 SQN655257 TAJ655257 TKF655257 TUB655257 UDX655257 UNT655257 UXP655257 VHL655257 VRH655257 WBD655257 WKZ655257 WUV655257 IJ720793 SF720793 ACB720793 ALX720793 AVT720793 BFP720793 BPL720793 BZH720793 CJD720793 CSZ720793 DCV720793 DMR720793 DWN720793 EGJ720793 EQF720793 FAB720793 FJX720793 FTT720793 GDP720793 GNL720793 GXH720793 HHD720793 HQZ720793 IAV720793 IKR720793 IUN720793 JEJ720793 JOF720793 JYB720793 KHX720793 KRT720793 LBP720793 LLL720793 LVH720793 MFD720793 MOZ720793 MYV720793 NIR720793 NSN720793 OCJ720793 OMF720793 OWB720793 PFX720793 PPT720793 PZP720793 QJL720793 QTH720793 RDD720793 RMZ720793 RWV720793 SGR720793 SQN720793 TAJ720793 TKF720793 TUB720793 UDX720793 UNT720793 UXP720793 VHL720793 VRH720793 WBD720793 WKZ720793 WUV720793 IJ786329 SF786329 ACB786329 ALX786329 AVT786329 BFP786329 BPL786329 BZH786329 CJD786329 CSZ786329 DCV786329 DMR786329 DWN786329 EGJ786329 EQF786329 FAB786329 FJX786329 FTT786329 GDP786329 GNL786329 GXH786329 HHD786329 HQZ786329 IAV786329 IKR786329 IUN786329 JEJ786329 JOF786329 JYB786329 KHX786329 KRT786329 LBP786329 LLL786329 LVH786329 MFD786329 MOZ786329 MYV786329 NIR786329 NSN786329 OCJ786329 OMF786329 OWB786329 PFX786329 PPT786329 PZP786329 QJL786329 QTH786329 RDD786329 RMZ786329 RWV786329 SGR786329 SQN786329 TAJ786329 TKF786329 TUB786329 UDX786329 UNT786329 UXP786329 VHL786329 VRH786329 WBD786329 WKZ786329 WUV786329 IJ851865 SF851865 ACB851865 ALX851865 AVT851865 BFP851865 BPL851865 BZH851865 CJD851865 CSZ851865 DCV851865 DMR851865 DWN851865 EGJ851865 EQF851865 FAB851865 FJX851865 FTT851865 GDP851865 GNL851865 GXH851865 HHD851865 HQZ851865 IAV851865 IKR851865 IUN851865 JEJ851865 JOF851865 JYB851865 KHX851865 KRT851865 LBP851865 LLL851865 LVH851865 MFD851865 MOZ851865 MYV851865 NIR851865 NSN851865 OCJ851865 OMF851865 OWB851865 PFX851865 PPT851865 PZP851865 QJL851865 QTH851865 RDD851865 RMZ851865 RWV851865 SGR851865 SQN851865 TAJ851865 TKF851865 TUB851865 UDX851865 UNT851865 UXP851865 VHL851865 VRH851865 WBD851865 WKZ851865 WUV851865 IJ917401 SF917401 ACB917401 ALX917401 AVT917401 BFP917401 BPL917401 BZH917401 CJD917401 CSZ917401 DCV917401 DMR917401 DWN917401 EGJ917401 EQF917401 FAB917401 FJX917401 FTT917401 GDP917401 GNL917401 GXH917401 HHD917401 HQZ917401 IAV917401 IKR917401 IUN917401 JEJ917401 JOF917401 JYB917401 KHX917401 KRT917401 LBP917401 LLL917401 LVH917401 MFD917401 MOZ917401 MYV917401 NIR917401 NSN917401 OCJ917401 OMF917401 OWB917401 PFX917401 PPT917401 PZP917401 QJL917401 QTH917401 RDD917401 RMZ917401 RWV917401 SGR917401 SQN917401 TAJ917401 TKF917401 TUB917401 UDX917401 UNT917401 UXP917401 VHL917401 VRH917401 WBD917401 WKZ917401 WUV917401 IJ982937 SF982937 ACB982937 ALX982937 AVT982937 BFP982937 BPL982937 BZH982937 CJD982937 CSZ982937 DCV982937 DMR982937 DWN982937 EGJ982937 EQF982937 FAB982937 FJX982937 FTT982937 GDP982937 GNL982937 GXH982937 HHD982937 HQZ982937 IAV982937 IKR982937 IUN982937 JEJ982937 JOF982937 JYB982937 KHX982937 KRT982937 LBP982937 LLL982937 LVH982937 MFD982937 MOZ982937 MYV982937 NIR982937 NSN982937 OCJ982937 OMF982937 OWB982937 PFX982937 PPT982937 PZP982937 QJL982937 QTH982937 RDD982937 RMZ982937 RWV982937 SGR982937 SQN982937 TAJ982937 TKF982937 TUB982937 UDX982937 UNT982937 UXP982937 VHL982937 VRH982937 WBD982937 WKZ982937 WUV982937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B599A-A062-4A42-9208-BF4BD749201B}">
  <dimension ref="B1:Q68"/>
  <sheetViews>
    <sheetView topLeftCell="A6" zoomScale="57" zoomScaleNormal="57" workbookViewId="0">
      <selection activeCell="E1" sqref="E1:G1"/>
    </sheetView>
  </sheetViews>
  <sheetFormatPr defaultRowHeight="14.4"/>
  <cols>
    <col min="3" max="3" width="44.33203125" bestFit="1" customWidth="1"/>
    <col min="4" max="4" width="10.6640625" bestFit="1" customWidth="1"/>
    <col min="5" max="5" width="7" bestFit="1" customWidth="1"/>
    <col min="8" max="8" width="10.88671875" customWidth="1"/>
    <col min="9" max="9" width="9.33203125" customWidth="1"/>
    <col min="10" max="10" width="10.88671875" customWidth="1"/>
    <col min="11" max="11" width="10.6640625" bestFit="1" customWidth="1"/>
    <col min="12" max="12" width="7" bestFit="1" customWidth="1"/>
    <col min="15" max="15" width="30.88671875" bestFit="1" customWidth="1"/>
    <col min="16" max="16" width="10.6640625" bestFit="1" customWidth="1"/>
    <col min="17" max="17" width="7" bestFit="1" customWidth="1"/>
  </cols>
  <sheetData>
    <row r="1" spans="2:11" ht="23.4" thickBot="1">
      <c r="E1" s="4794" t="s">
        <v>307</v>
      </c>
      <c r="F1" s="4795"/>
      <c r="G1" s="4796"/>
    </row>
    <row r="3" spans="2:11" ht="15" thickBot="1">
      <c r="B3" t="s">
        <v>1541</v>
      </c>
    </row>
    <row r="4" spans="2:11" ht="15" thickBot="1">
      <c r="C4" s="1768"/>
    </row>
    <row r="5" spans="2:11">
      <c r="C5" s="1759" t="s">
        <v>1542</v>
      </c>
      <c r="D5" s="4903" t="s">
        <v>1543</v>
      </c>
      <c r="E5" s="4903"/>
      <c r="G5" s="4903" t="s">
        <v>1544</v>
      </c>
      <c r="H5" s="4903"/>
      <c r="I5" s="695"/>
      <c r="J5" s="4903" t="s">
        <v>1545</v>
      </c>
      <c r="K5" s="4903"/>
    </row>
    <row r="6" spans="2:11">
      <c r="C6" t="s">
        <v>1546</v>
      </c>
      <c r="D6" s="1763">
        <v>3.3</v>
      </c>
      <c r="E6" s="1647" t="s">
        <v>421</v>
      </c>
      <c r="G6" s="1763">
        <v>3.4</v>
      </c>
      <c r="H6" s="1647" t="s">
        <v>421</v>
      </c>
      <c r="I6" s="1541"/>
      <c r="J6" s="1763">
        <v>3.4</v>
      </c>
      <c r="K6" s="1647" t="s">
        <v>421</v>
      </c>
    </row>
    <row r="7" spans="2:11">
      <c r="C7" t="s">
        <v>1547</v>
      </c>
      <c r="D7" s="1763">
        <v>15.3</v>
      </c>
      <c r="E7" s="1647" t="s">
        <v>421</v>
      </c>
      <c r="G7" s="1763">
        <v>15.5</v>
      </c>
      <c r="H7" s="1647" t="s">
        <v>421</v>
      </c>
      <c r="I7" s="1541"/>
      <c r="J7" s="1763">
        <v>15.4</v>
      </c>
      <c r="K7" s="1647" t="s">
        <v>421</v>
      </c>
    </row>
    <row r="8" spans="2:11">
      <c r="C8" t="s">
        <v>1548</v>
      </c>
      <c r="D8" s="1763">
        <v>123.5</v>
      </c>
      <c r="E8" s="1647" t="s">
        <v>535</v>
      </c>
      <c r="G8" s="1763">
        <v>122.8</v>
      </c>
      <c r="H8" s="1647" t="s">
        <v>535</v>
      </c>
      <c r="I8" s="1541"/>
      <c r="J8" s="1763">
        <v>122.8</v>
      </c>
      <c r="K8" s="1647" t="s">
        <v>535</v>
      </c>
    </row>
    <row r="9" spans="2:11" ht="15.6">
      <c r="C9" s="1769" t="s">
        <v>1549</v>
      </c>
      <c r="D9" s="1766">
        <f>(D7-D6)*D8</f>
        <v>1482</v>
      </c>
      <c r="E9" s="1767" t="s">
        <v>1539</v>
      </c>
      <c r="F9" s="1770"/>
      <c r="G9" s="1766">
        <f>(G7-G6)*G8</f>
        <v>1485.8799999999999</v>
      </c>
      <c r="H9" s="1767" t="s">
        <v>1539</v>
      </c>
      <c r="I9" s="1541"/>
      <c r="J9" s="1766">
        <f>(J7-J6)*J8</f>
        <v>1473.6</v>
      </c>
      <c r="K9" s="1767" t="s">
        <v>1539</v>
      </c>
    </row>
    <row r="11" spans="2:11">
      <c r="C11" s="1759" t="s">
        <v>1550</v>
      </c>
    </row>
    <row r="12" spans="2:11">
      <c r="C12" t="s">
        <v>1546</v>
      </c>
      <c r="D12" s="1763">
        <v>45.3</v>
      </c>
      <c r="E12" s="1647" t="s">
        <v>421</v>
      </c>
      <c r="G12" s="1763">
        <v>45.1</v>
      </c>
      <c r="H12" s="1647" t="s">
        <v>421</v>
      </c>
      <c r="I12" s="1541"/>
      <c r="J12" s="1763">
        <v>45</v>
      </c>
      <c r="K12" s="1647" t="s">
        <v>421</v>
      </c>
    </row>
    <row r="13" spans="2:11">
      <c r="C13" t="s">
        <v>1547</v>
      </c>
      <c r="D13" s="1763">
        <v>25.3</v>
      </c>
      <c r="E13" s="1647" t="s">
        <v>421</v>
      </c>
      <c r="G13" s="1763">
        <v>25</v>
      </c>
      <c r="H13" s="1647" t="s">
        <v>421</v>
      </c>
      <c r="I13" s="1541"/>
      <c r="J13" s="1763">
        <v>25.1</v>
      </c>
      <c r="K13" s="1647" t="s">
        <v>421</v>
      </c>
    </row>
    <row r="14" spans="2:11">
      <c r="C14" t="s">
        <v>1548</v>
      </c>
      <c r="D14" s="1763">
        <v>80.2</v>
      </c>
      <c r="E14" s="1647" t="s">
        <v>535</v>
      </c>
      <c r="G14" s="1763">
        <v>123.1</v>
      </c>
      <c r="H14" s="1647" t="s">
        <v>535</v>
      </c>
      <c r="I14" s="1541"/>
      <c r="J14" s="1763">
        <v>123</v>
      </c>
      <c r="K14" s="1647" t="s">
        <v>535</v>
      </c>
    </row>
    <row r="15" spans="2:11" ht="15.6">
      <c r="C15" s="1769" t="s">
        <v>1551</v>
      </c>
      <c r="D15" s="1766">
        <f>(D12-D13)*D14</f>
        <v>1603.9999999999998</v>
      </c>
      <c r="E15" s="1767" t="s">
        <v>1539</v>
      </c>
      <c r="F15" s="1770"/>
      <c r="G15" s="1766">
        <f>(G12-G13)*G14</f>
        <v>2474.31</v>
      </c>
      <c r="H15" s="1767" t="s">
        <v>1539</v>
      </c>
      <c r="I15" s="1541"/>
      <c r="J15" s="1766">
        <f>(J12-J13)*J14</f>
        <v>2447.6999999999998</v>
      </c>
      <c r="K15" s="1767" t="s">
        <v>1539</v>
      </c>
    </row>
    <row r="16" spans="2:11" ht="4.5" customHeight="1" thickBot="1"/>
    <row r="17" spans="3:17">
      <c r="C17" s="1771" t="s">
        <v>1552</v>
      </c>
      <c r="D17" s="4904">
        <f>D9+G9+J9</f>
        <v>4441.4799999999996</v>
      </c>
      <c r="E17" s="4904"/>
      <c r="F17" s="4904"/>
      <c r="G17" s="4904"/>
      <c r="H17" s="4904"/>
      <c r="I17" s="4904"/>
      <c r="J17" s="4904"/>
      <c r="K17" s="4905"/>
    </row>
    <row r="18" spans="3:17" ht="15" thickBot="1">
      <c r="C18" s="1772" t="s">
        <v>1553</v>
      </c>
      <c r="D18" s="4898">
        <f>D15+G15+J15</f>
        <v>6526.0099999999993</v>
      </c>
      <c r="E18" s="4898"/>
      <c r="F18" s="4898"/>
      <c r="G18" s="4898"/>
      <c r="H18" s="4898"/>
      <c r="I18" s="4898"/>
      <c r="J18" s="4898"/>
      <c r="K18" s="4899"/>
    </row>
    <row r="20" spans="3:17">
      <c r="C20" s="1773" t="s">
        <v>1554</v>
      </c>
    </row>
    <row r="21" spans="3:17">
      <c r="C21" s="1774" t="s">
        <v>1555</v>
      </c>
      <c r="D21" s="1775">
        <v>6.6</v>
      </c>
      <c r="E21" s="1774" t="s">
        <v>1556</v>
      </c>
      <c r="F21" s="16"/>
      <c r="G21" s="1775">
        <v>6.6</v>
      </c>
      <c r="H21" s="1774" t="s">
        <v>1556</v>
      </c>
      <c r="J21" s="1775">
        <v>6.6</v>
      </c>
      <c r="K21" s="1774" t="s">
        <v>1556</v>
      </c>
    </row>
    <row r="22" spans="3:17">
      <c r="C22" s="1776" t="s">
        <v>1557</v>
      </c>
      <c r="D22" s="1777">
        <v>150</v>
      </c>
      <c r="E22" s="1776" t="s">
        <v>590</v>
      </c>
      <c r="F22" s="1778"/>
      <c r="G22" s="1777">
        <v>240</v>
      </c>
      <c r="H22" s="1776" t="s">
        <v>590</v>
      </c>
      <c r="J22" s="1777">
        <v>240</v>
      </c>
      <c r="K22" s="1776" t="s">
        <v>590</v>
      </c>
    </row>
    <row r="23" spans="3:17">
      <c r="C23" s="1774" t="s">
        <v>1558</v>
      </c>
      <c r="D23" s="1763">
        <v>0.9</v>
      </c>
      <c r="E23" s="1774" t="s">
        <v>1559</v>
      </c>
      <c r="F23" s="16"/>
      <c r="G23" s="1763">
        <v>0.9</v>
      </c>
      <c r="H23" s="1774" t="s">
        <v>1559</v>
      </c>
      <c r="J23" s="1763">
        <v>0.9</v>
      </c>
      <c r="K23" s="1774" t="s">
        <v>1559</v>
      </c>
    </row>
    <row r="24" spans="3:17">
      <c r="C24" s="1774" t="s">
        <v>1560</v>
      </c>
      <c r="D24" s="1777">
        <v>3</v>
      </c>
      <c r="E24" s="1774" t="s">
        <v>1561</v>
      </c>
      <c r="F24" s="16"/>
      <c r="G24" s="1777">
        <v>3</v>
      </c>
      <c r="H24" s="1774" t="s">
        <v>1561</v>
      </c>
      <c r="J24" s="1777">
        <v>3</v>
      </c>
      <c r="K24" s="1774" t="s">
        <v>1561</v>
      </c>
    </row>
    <row r="25" spans="3:17" ht="15.6">
      <c r="C25" s="1779" t="s">
        <v>1562</v>
      </c>
      <c r="D25" s="1766">
        <f>D21*D22*D23*(SQRT(D24))</f>
        <v>1543.2572695438696</v>
      </c>
      <c r="E25" s="1779" t="s">
        <v>502</v>
      </c>
      <c r="F25" s="1780"/>
      <c r="G25" s="1766">
        <f>G21*G22*G23*(SQRT(G24))</f>
        <v>2469.2116312701914</v>
      </c>
      <c r="H25" s="1779" t="s">
        <v>502</v>
      </c>
      <c r="J25" s="1766">
        <f>J21*J22*J23*(SQRT(J24))</f>
        <v>2469.2116312701914</v>
      </c>
      <c r="K25" s="1779" t="s">
        <v>502</v>
      </c>
    </row>
    <row r="26" spans="3:17" ht="15.6">
      <c r="C26" s="1781" t="s">
        <v>1563</v>
      </c>
      <c r="D26" s="1766">
        <f>(((D15-D9)-D25)/D15)*100</f>
        <v>-88.607061692261226</v>
      </c>
      <c r="E26" s="1782" t="s">
        <v>426</v>
      </c>
      <c r="F26" s="1780"/>
      <c r="G26" s="1766">
        <f>(((G15-G9)-G25)/G15)*100</f>
        <v>-59.846245267173124</v>
      </c>
      <c r="H26" s="1782" t="s">
        <v>426</v>
      </c>
      <c r="J26" s="1766">
        <f>(((J15-J9)-J25)/J15)*100</f>
        <v>-61.082307115667433</v>
      </c>
      <c r="K26" s="1782" t="s">
        <v>426</v>
      </c>
    </row>
    <row r="29" spans="3:17">
      <c r="C29" s="1759" t="s">
        <v>1564</v>
      </c>
      <c r="H29" s="1759" t="s">
        <v>1565</v>
      </c>
      <c r="I29" s="1759"/>
      <c r="J29" s="1759"/>
      <c r="O29" s="1759" t="s">
        <v>1566</v>
      </c>
    </row>
    <row r="30" spans="3:17">
      <c r="C30" t="s">
        <v>1533</v>
      </c>
      <c r="D30" s="1763">
        <v>41</v>
      </c>
      <c r="E30" s="1647" t="s">
        <v>421</v>
      </c>
      <c r="H30" t="s">
        <v>1533</v>
      </c>
      <c r="K30" s="1763">
        <v>23.5</v>
      </c>
      <c r="L30" s="1647" t="s">
        <v>421</v>
      </c>
      <c r="O30" t="s">
        <v>1533</v>
      </c>
      <c r="P30" s="1763">
        <v>23.5</v>
      </c>
      <c r="Q30" s="1647" t="s">
        <v>421</v>
      </c>
    </row>
    <row r="31" spans="3:17">
      <c r="C31" t="s">
        <v>1534</v>
      </c>
      <c r="D31" s="1763">
        <v>25.8</v>
      </c>
      <c r="E31" s="1647" t="s">
        <v>421</v>
      </c>
      <c r="H31" t="s">
        <v>1534</v>
      </c>
      <c r="K31" s="1763">
        <v>19.3</v>
      </c>
      <c r="L31" s="1647" t="s">
        <v>421</v>
      </c>
      <c r="O31" t="s">
        <v>1534</v>
      </c>
      <c r="P31" s="1763">
        <v>19.3</v>
      </c>
      <c r="Q31" s="1647" t="s">
        <v>421</v>
      </c>
    </row>
    <row r="32" spans="3:17">
      <c r="C32" t="s">
        <v>1535</v>
      </c>
      <c r="D32" s="1763">
        <v>100</v>
      </c>
      <c r="E32" s="1647" t="s">
        <v>535</v>
      </c>
      <c r="H32" t="s">
        <v>1535</v>
      </c>
      <c r="K32" s="1763">
        <v>235</v>
      </c>
      <c r="L32" s="1647" t="s">
        <v>535</v>
      </c>
      <c r="O32" t="s">
        <v>1535</v>
      </c>
      <c r="P32" s="1763">
        <v>235</v>
      </c>
      <c r="Q32" s="1647" t="s">
        <v>535</v>
      </c>
    </row>
    <row r="33" spans="3:17">
      <c r="C33" t="s">
        <v>1536</v>
      </c>
      <c r="D33" s="1764">
        <v>4.1870000000000003</v>
      </c>
      <c r="E33" s="1647" t="s">
        <v>1537</v>
      </c>
      <c r="H33" t="s">
        <v>1536</v>
      </c>
      <c r="K33" s="1764">
        <v>4.1870000000000003</v>
      </c>
      <c r="L33" s="1647" t="s">
        <v>1537</v>
      </c>
      <c r="O33" t="s">
        <v>1536</v>
      </c>
      <c r="P33" s="1764">
        <v>4.1870000000000003</v>
      </c>
      <c r="Q33" s="1647" t="s">
        <v>1537</v>
      </c>
    </row>
    <row r="34" spans="3:17" ht="15.6">
      <c r="C34" s="1769" t="s">
        <v>1567</v>
      </c>
      <c r="D34" s="1766">
        <f>(D30-D31)*D32*D33</f>
        <v>6364.2400000000007</v>
      </c>
      <c r="E34" s="1767" t="s">
        <v>1539</v>
      </c>
      <c r="F34" s="1769"/>
      <c r="G34" s="1769"/>
      <c r="H34" s="1769" t="s">
        <v>1568</v>
      </c>
      <c r="I34" s="1769"/>
      <c r="J34" s="1769"/>
      <c r="K34" s="1766">
        <f>(K30-K31)*K32*K33</f>
        <v>4132.5689999999995</v>
      </c>
      <c r="L34" s="1767" t="s">
        <v>1539</v>
      </c>
      <c r="M34" s="1769"/>
      <c r="N34" s="1769"/>
      <c r="O34" s="1769" t="s">
        <v>1569</v>
      </c>
      <c r="P34" s="1766">
        <f>(P30-P31)*P32*P33</f>
        <v>4132.5689999999995</v>
      </c>
      <c r="Q34" s="1767" t="s">
        <v>1539</v>
      </c>
    </row>
    <row r="35" spans="3:17" ht="15" thickBot="1"/>
    <row r="36" spans="3:17" ht="16.2" thickBot="1">
      <c r="C36" s="4900" t="s">
        <v>1570</v>
      </c>
      <c r="D36" s="4901"/>
      <c r="E36" s="4902"/>
      <c r="H36" s="4900" t="s">
        <v>1571</v>
      </c>
      <c r="I36" s="4901"/>
      <c r="J36" s="4901"/>
      <c r="K36" s="4901"/>
      <c r="L36" s="4902"/>
      <c r="O36" s="4900" t="s">
        <v>1572</v>
      </c>
      <c r="P36" s="4901"/>
      <c r="Q36" s="4902"/>
    </row>
    <row r="37" spans="3:17">
      <c r="C37" s="350" t="s">
        <v>454</v>
      </c>
      <c r="D37" s="1656">
        <v>18</v>
      </c>
      <c r="E37" s="352" t="s">
        <v>421</v>
      </c>
      <c r="H37" s="4906" t="s">
        <v>454</v>
      </c>
      <c r="I37" s="4907"/>
      <c r="J37" s="4908"/>
      <c r="K37" s="387">
        <f>D37</f>
        <v>18</v>
      </c>
      <c r="L37" s="352" t="s">
        <v>421</v>
      </c>
      <c r="O37" s="350" t="s">
        <v>454</v>
      </c>
      <c r="P37" s="387">
        <f>D37</f>
        <v>18</v>
      </c>
      <c r="Q37" s="352" t="s">
        <v>421</v>
      </c>
    </row>
    <row r="38" spans="3:17">
      <c r="C38" s="359" t="s">
        <v>457</v>
      </c>
      <c r="D38" s="288">
        <v>35</v>
      </c>
      <c r="E38" s="361" t="s">
        <v>421</v>
      </c>
      <c r="H38" s="4909" t="s">
        <v>457</v>
      </c>
      <c r="I38" s="4910"/>
      <c r="J38" s="4911"/>
      <c r="K38" s="387">
        <f>D38</f>
        <v>35</v>
      </c>
      <c r="L38" s="361" t="s">
        <v>421</v>
      </c>
      <c r="O38" s="359" t="s">
        <v>457</v>
      </c>
      <c r="P38" s="387">
        <f>D38</f>
        <v>35</v>
      </c>
      <c r="Q38" s="361" t="s">
        <v>421</v>
      </c>
    </row>
    <row r="39" spans="3:17">
      <c r="C39" s="359" t="s">
        <v>460</v>
      </c>
      <c r="D39" s="288">
        <v>91.1</v>
      </c>
      <c r="E39" s="361" t="s">
        <v>1393</v>
      </c>
      <c r="H39" s="4909" t="s">
        <v>460</v>
      </c>
      <c r="I39" s="4910"/>
      <c r="J39" s="4911"/>
      <c r="K39" s="387">
        <f>D39</f>
        <v>91.1</v>
      </c>
      <c r="L39" s="361" t="s">
        <v>1393</v>
      </c>
      <c r="O39" s="359" t="s">
        <v>460</v>
      </c>
      <c r="P39" s="387">
        <f>D39</f>
        <v>91.1</v>
      </c>
      <c r="Q39" s="361" t="s">
        <v>1393</v>
      </c>
    </row>
    <row r="40" spans="3:17">
      <c r="C40" s="359" t="s">
        <v>477</v>
      </c>
      <c r="D40" s="1669">
        <f>SUM(1+D42)/D44</f>
        <v>1.0255333861706792</v>
      </c>
      <c r="E40" s="361" t="s">
        <v>478</v>
      </c>
      <c r="H40" s="4909" t="s">
        <v>477</v>
      </c>
      <c r="I40" s="4910"/>
      <c r="J40" s="4911"/>
      <c r="K40" s="1669">
        <f>SUM(1+K42)/K44</f>
        <v>1.0255333861706792</v>
      </c>
      <c r="L40" s="361" t="s">
        <v>478</v>
      </c>
      <c r="O40" s="359" t="s">
        <v>477</v>
      </c>
      <c r="P40" s="1669">
        <f>SUM(1+P42)/P44</f>
        <v>1.0255333861706792</v>
      </c>
      <c r="Q40" s="361" t="s">
        <v>478</v>
      </c>
    </row>
    <row r="41" spans="3:17">
      <c r="C41" s="359" t="s">
        <v>463</v>
      </c>
      <c r="D41" s="371">
        <f>EXP(SUM(17.27*D37)/(SUM(237.3+D37)))*0.6105-((0.000644*D39)*(D38-D37))</f>
        <v>1.065612655507902</v>
      </c>
      <c r="E41" s="361" t="s">
        <v>1393</v>
      </c>
      <c r="H41" s="4909" t="s">
        <v>463</v>
      </c>
      <c r="I41" s="4910"/>
      <c r="J41" s="4911"/>
      <c r="K41" s="371">
        <f>EXP(SUM(17.27*K37)/(SUM(237.3+K37)))*0.6105-((0.000644*K39)*(K38-K37))</f>
        <v>1.065612655507902</v>
      </c>
      <c r="L41" s="361" t="s">
        <v>1393</v>
      </c>
      <c r="O41" s="359" t="s">
        <v>463</v>
      </c>
      <c r="P41" s="371">
        <f>EXP(SUM(17.27*P37)/(SUM(237.3+P37)))*0.6105-((0.000644*P39)*(P38-P37))</f>
        <v>1.065612655507902</v>
      </c>
      <c r="Q41" s="361" t="s">
        <v>1393</v>
      </c>
    </row>
    <row r="42" spans="3:17">
      <c r="C42" s="374" t="s">
        <v>464</v>
      </c>
      <c r="D42" s="371">
        <f>SUM((0.622*D41)/(D39-D41))</f>
        <v>7.3617546725769211E-3</v>
      </c>
      <c r="E42" s="361" t="s">
        <v>465</v>
      </c>
      <c r="H42" s="4909" t="s">
        <v>464</v>
      </c>
      <c r="I42" s="4910"/>
      <c r="J42" s="4911"/>
      <c r="K42" s="371">
        <f>SUM((0.622*K41)/(K39-K41))</f>
        <v>7.3617546725769211E-3</v>
      </c>
      <c r="L42" s="361" t="s">
        <v>465</v>
      </c>
      <c r="O42" s="374" t="s">
        <v>464</v>
      </c>
      <c r="P42" s="371">
        <f>SUM((0.622*P41)/(P39-P41))</f>
        <v>7.3617546725769211E-3</v>
      </c>
      <c r="Q42" s="361" t="s">
        <v>465</v>
      </c>
    </row>
    <row r="43" spans="3:17">
      <c r="C43" s="374" t="s">
        <v>469</v>
      </c>
      <c r="D43" s="371">
        <f>D42*1000</f>
        <v>7.3617546725769207</v>
      </c>
      <c r="E43" s="361" t="s">
        <v>465</v>
      </c>
      <c r="H43" s="4909" t="s">
        <v>469</v>
      </c>
      <c r="I43" s="4910"/>
      <c r="J43" s="4911"/>
      <c r="K43" s="371">
        <f>K42*1000</f>
        <v>7.3617546725769207</v>
      </c>
      <c r="L43" s="361" t="s">
        <v>465</v>
      </c>
      <c r="O43" s="374" t="s">
        <v>469</v>
      </c>
      <c r="P43" s="371">
        <f>P42*1000</f>
        <v>7.3617546725769207</v>
      </c>
      <c r="Q43" s="361" t="s">
        <v>465</v>
      </c>
    </row>
    <row r="44" spans="3:17">
      <c r="C44" s="359" t="s">
        <v>471</v>
      </c>
      <c r="D44" s="371">
        <f>SUM((0.287*(273.15+D38))/(D39-D41))</f>
        <v>0.98228079968614679</v>
      </c>
      <c r="E44" s="361" t="s">
        <v>472</v>
      </c>
      <c r="H44" s="4909" t="s">
        <v>471</v>
      </c>
      <c r="I44" s="4910"/>
      <c r="J44" s="4911"/>
      <c r="K44" s="371">
        <f>SUM((0.287*(273.15+K38))/(K39-K41))</f>
        <v>0.98228079968614679</v>
      </c>
      <c r="L44" s="361" t="s">
        <v>472</v>
      </c>
      <c r="O44" s="359" t="s">
        <v>471</v>
      </c>
      <c r="P44" s="371">
        <f>SUM((0.287*(273.15+P38))/(P39-P41))</f>
        <v>0.98228079968614679</v>
      </c>
      <c r="Q44" s="361" t="s">
        <v>472</v>
      </c>
    </row>
    <row r="45" spans="3:17">
      <c r="C45" s="359" t="s">
        <v>481</v>
      </c>
      <c r="D45" s="371">
        <f>(1.005*D38)+SUM((D42*((1.8*D38)+2501)))</f>
        <v>54.050538980487218</v>
      </c>
      <c r="E45" s="361" t="s">
        <v>482</v>
      </c>
      <c r="H45" s="4909" t="s">
        <v>481</v>
      </c>
      <c r="I45" s="4910"/>
      <c r="J45" s="4911"/>
      <c r="K45" s="371">
        <f>(1.005*K38)+SUM((K42*((1.8*K38)+2501)))</f>
        <v>54.050538980487218</v>
      </c>
      <c r="L45" s="361" t="s">
        <v>482</v>
      </c>
      <c r="O45" s="359" t="s">
        <v>481</v>
      </c>
      <c r="P45" s="371">
        <f>(1.005*P38)+SUM((P42*((1.8*P38)+2501)))</f>
        <v>54.050538980487218</v>
      </c>
      <c r="Q45" s="361" t="s">
        <v>482</v>
      </c>
    </row>
    <row r="46" spans="3:17">
      <c r="C46" s="359" t="s">
        <v>485</v>
      </c>
      <c r="D46" s="371">
        <f>SUM(D45-(D42*(4.18*D37)))</f>
        <v>53.496640558922529</v>
      </c>
      <c r="E46" s="361" t="s">
        <v>482</v>
      </c>
      <c r="H46" s="4909" t="s">
        <v>485</v>
      </c>
      <c r="I46" s="4910"/>
      <c r="J46" s="4911"/>
      <c r="K46" s="371">
        <f>SUM(K45-(K42*(4.18*K37)))</f>
        <v>53.496640558922529</v>
      </c>
      <c r="L46" s="361" t="s">
        <v>482</v>
      </c>
      <c r="O46" s="359" t="s">
        <v>485</v>
      </c>
      <c r="P46" s="371">
        <f>SUM(P45-(P42*(4.18*P37)))</f>
        <v>53.496640558922529</v>
      </c>
      <c r="Q46" s="361" t="s">
        <v>482</v>
      </c>
    </row>
    <row r="47" spans="3:17">
      <c r="C47" s="359" t="s">
        <v>488</v>
      </c>
      <c r="D47" s="380">
        <f>SUM(D41/((EXP(SUM(17.27*D38)/(SUM(237.3+D38))))*0.6105))*100</f>
        <v>18.961350517099856</v>
      </c>
      <c r="E47" s="388" t="s">
        <v>426</v>
      </c>
      <c r="H47" s="4909" t="s">
        <v>488</v>
      </c>
      <c r="I47" s="4910"/>
      <c r="J47" s="4911"/>
      <c r="K47" s="380">
        <f>SUM(K41/((EXP(SUM(17.27*K38)/(SUM(237.3+K38))))*0.6105))*100</f>
        <v>18.961350517099856</v>
      </c>
      <c r="L47" s="388" t="s">
        <v>426</v>
      </c>
      <c r="O47" s="359" t="s">
        <v>488</v>
      </c>
      <c r="P47" s="380">
        <f>SUM(P41/((EXP(SUM(17.27*P38)/(SUM(237.3+P38))))*0.6105))*100</f>
        <v>18.961350517099856</v>
      </c>
      <c r="Q47" s="388" t="s">
        <v>426</v>
      </c>
    </row>
    <row r="48" spans="3:17" ht="15" thickBot="1">
      <c r="C48" s="392" t="s">
        <v>1458</v>
      </c>
      <c r="D48" s="393">
        <f>SUM(237.3*(LN(D41/0.6105)))/SUM(17.27-(LN(D41/6105)))</f>
        <v>5.0989808571455146</v>
      </c>
      <c r="E48" s="394" t="s">
        <v>421</v>
      </c>
      <c r="H48" s="4912" t="s">
        <v>1458</v>
      </c>
      <c r="I48" s="4913"/>
      <c r="J48" s="4914"/>
      <c r="K48" s="393">
        <f>SUM(237.3*(LN(K41/0.6105)))/SUM(17.27-(LN(K41/6105)))</f>
        <v>5.0989808571455146</v>
      </c>
      <c r="L48" s="394" t="s">
        <v>421</v>
      </c>
      <c r="O48" s="392" t="s">
        <v>1458</v>
      </c>
      <c r="P48" s="393">
        <f>SUM(237.3*(LN(P41/0.6105)))/SUM(17.27-(LN(P41/6105)))</f>
        <v>5.0989808571455146</v>
      </c>
      <c r="Q48" s="394" t="s">
        <v>421</v>
      </c>
    </row>
    <row r="49" spans="3:17" ht="16.2" thickBot="1">
      <c r="C49" s="4900" t="s">
        <v>1573</v>
      </c>
      <c r="D49" s="4901"/>
      <c r="E49" s="4902"/>
      <c r="H49" s="4900" t="s">
        <v>1574</v>
      </c>
      <c r="I49" s="4901"/>
      <c r="J49" s="4901"/>
      <c r="K49" s="4901"/>
      <c r="L49" s="4902"/>
      <c r="O49" s="4900" t="s">
        <v>1575</v>
      </c>
      <c r="P49" s="4901"/>
      <c r="Q49" s="4902"/>
    </row>
    <row r="50" spans="3:17">
      <c r="C50" s="350" t="s">
        <v>454</v>
      </c>
      <c r="D50" s="1656">
        <v>25.8</v>
      </c>
      <c r="E50" s="352" t="s">
        <v>421</v>
      </c>
      <c r="H50" s="4906" t="s">
        <v>454</v>
      </c>
      <c r="I50" s="4907"/>
      <c r="J50" s="4908"/>
      <c r="K50" s="1656">
        <v>21.5</v>
      </c>
      <c r="L50" s="352" t="s">
        <v>421</v>
      </c>
      <c r="O50" s="350" t="s">
        <v>454</v>
      </c>
      <c r="P50" s="1656">
        <v>7.5</v>
      </c>
      <c r="Q50" s="352" t="s">
        <v>421</v>
      </c>
    </row>
    <row r="51" spans="3:17">
      <c r="C51" s="359" t="s">
        <v>457</v>
      </c>
      <c r="D51" s="288">
        <v>29.8</v>
      </c>
      <c r="E51" s="361" t="s">
        <v>421</v>
      </c>
      <c r="H51" s="4909" t="s">
        <v>457</v>
      </c>
      <c r="I51" s="4910"/>
      <c r="J51" s="4911"/>
      <c r="K51" s="288">
        <v>24</v>
      </c>
      <c r="L51" s="361" t="s">
        <v>421</v>
      </c>
      <c r="O51" s="359" t="s">
        <v>457</v>
      </c>
      <c r="P51" s="1783">
        <v>7.5</v>
      </c>
      <c r="Q51" s="361" t="s">
        <v>421</v>
      </c>
    </row>
    <row r="52" spans="3:17">
      <c r="C52" s="359" t="s">
        <v>460</v>
      </c>
      <c r="D52" s="387">
        <f>D39</f>
        <v>91.1</v>
      </c>
      <c r="E52" s="361" t="s">
        <v>1393</v>
      </c>
      <c r="H52" s="4909" t="s">
        <v>460</v>
      </c>
      <c r="I52" s="4910"/>
      <c r="J52" s="4911"/>
      <c r="K52" s="387">
        <f>D39</f>
        <v>91.1</v>
      </c>
      <c r="L52" s="361" t="s">
        <v>1393</v>
      </c>
      <c r="O52" s="359" t="s">
        <v>460</v>
      </c>
      <c r="P52" s="387">
        <f>D39</f>
        <v>91.1</v>
      </c>
      <c r="Q52" s="361" t="s">
        <v>1393</v>
      </c>
    </row>
    <row r="53" spans="3:17">
      <c r="C53" s="359" t="s">
        <v>477</v>
      </c>
      <c r="D53" s="1669">
        <f>SUM(1+D55)/D57</f>
        <v>1.0343543334144905</v>
      </c>
      <c r="E53" s="361" t="s">
        <v>478</v>
      </c>
      <c r="H53" s="4909" t="s">
        <v>477</v>
      </c>
      <c r="I53" s="4910"/>
      <c r="J53" s="4911"/>
      <c r="K53" s="1669">
        <f>SUM(1+K55)/K57</f>
        <v>1.0575093714213215</v>
      </c>
      <c r="L53" s="361" t="s">
        <v>478</v>
      </c>
      <c r="O53" s="359" t="s">
        <v>477</v>
      </c>
      <c r="P53" s="1669">
        <f>SUM(1+P55)/P57</f>
        <v>1.1261598376838795</v>
      </c>
      <c r="Q53" s="361" t="s">
        <v>478</v>
      </c>
    </row>
    <row r="54" spans="3:17">
      <c r="C54" s="359" t="s">
        <v>463</v>
      </c>
      <c r="D54" s="371">
        <f>EXP(SUM(17.27*D50)/(SUM(237.3+D50)))*0.6105-((0.000644*D52)*(D51-D50))</f>
        <v>3.085597345574099</v>
      </c>
      <c r="E54" s="361" t="s">
        <v>1393</v>
      </c>
      <c r="H54" s="4909" t="s">
        <v>463</v>
      </c>
      <c r="I54" s="4910"/>
      <c r="J54" s="4911"/>
      <c r="K54" s="371">
        <f>EXP(SUM(17.27*K50)/(SUM(237.3+K50)))*0.6105-((0.000644*K52)*(K51-K50))</f>
        <v>2.4164891824822536</v>
      </c>
      <c r="L54" s="361" t="s">
        <v>1393</v>
      </c>
      <c r="O54" s="359" t="s">
        <v>463</v>
      </c>
      <c r="P54" s="371">
        <f>EXP(SUM(17.27*P50)/(SUM(237.3+P50)))*0.6105-((0.000644*P52)*(P51-P50))</f>
        <v>1.0362707037130459</v>
      </c>
      <c r="Q54" s="361" t="s">
        <v>1393</v>
      </c>
    </row>
    <row r="55" spans="3:17">
      <c r="C55" s="374" t="s">
        <v>464</v>
      </c>
      <c r="D55" s="371">
        <f>SUM((0.622*D54)/(D52-D54))</f>
        <v>2.180599414487509E-2</v>
      </c>
      <c r="E55" s="361" t="s">
        <v>465</v>
      </c>
      <c r="H55" s="4909" t="s">
        <v>464</v>
      </c>
      <c r="I55" s="4910"/>
      <c r="J55" s="4911"/>
      <c r="K55" s="371">
        <f>SUM((0.622*K54)/(K52-K54))</f>
        <v>1.6948542718350088E-2</v>
      </c>
      <c r="L55" s="361" t="s">
        <v>465</v>
      </c>
      <c r="O55" s="374" t="s">
        <v>464</v>
      </c>
      <c r="P55" s="371">
        <f>SUM((0.622*P54)/(P52-P54))</f>
        <v>7.1567142816068999E-3</v>
      </c>
      <c r="Q55" s="361" t="s">
        <v>465</v>
      </c>
    </row>
    <row r="56" spans="3:17">
      <c r="C56" s="374" t="s">
        <v>469</v>
      </c>
      <c r="D56" s="371">
        <f>D55*1000</f>
        <v>21.80599414487509</v>
      </c>
      <c r="E56" s="361" t="s">
        <v>465</v>
      </c>
      <c r="H56" s="4909" t="s">
        <v>469</v>
      </c>
      <c r="I56" s="4910"/>
      <c r="J56" s="4911"/>
      <c r="K56" s="371">
        <f>K55*1000</f>
        <v>16.948542718350087</v>
      </c>
      <c r="L56" s="361" t="s">
        <v>465</v>
      </c>
      <c r="O56" s="374" t="s">
        <v>469</v>
      </c>
      <c r="P56" s="371">
        <f>P55*1000</f>
        <v>7.1567142816068996</v>
      </c>
      <c r="Q56" s="361" t="s">
        <v>465</v>
      </c>
    </row>
    <row r="57" spans="3:17">
      <c r="C57" s="359" t="s">
        <v>471</v>
      </c>
      <c r="D57" s="371">
        <f>SUM((0.287*(273.15+D51))/(D52-D54))</f>
        <v>0.98786843264030022</v>
      </c>
      <c r="E57" s="361" t="s">
        <v>472</v>
      </c>
      <c r="H57" s="4909" t="s">
        <v>471</v>
      </c>
      <c r="I57" s="4910"/>
      <c r="J57" s="4911"/>
      <c r="K57" s="371">
        <f>SUM((0.287*(273.15+K51))/(K52-K54))</f>
        <v>0.96164494632472464</v>
      </c>
      <c r="L57" s="361" t="s">
        <v>472</v>
      </c>
      <c r="O57" s="359" t="s">
        <v>471</v>
      </c>
      <c r="P57" s="371">
        <f>SUM((0.287*(273.15+P51))/(P52-P54))</f>
        <v>0.89432838978965823</v>
      </c>
      <c r="Q57" s="361" t="s">
        <v>472</v>
      </c>
    </row>
    <row r="58" spans="3:17">
      <c r="C58" s="359" t="s">
        <v>481</v>
      </c>
      <c r="D58" s="371">
        <f>(1.005*D51)+SUM((D55*((1.8*D51)+2501)))</f>
        <v>85.655464882263686</v>
      </c>
      <c r="E58" s="361" t="s">
        <v>482</v>
      </c>
      <c r="H58" s="4909" t="s">
        <v>481</v>
      </c>
      <c r="I58" s="4910"/>
      <c r="J58" s="4911"/>
      <c r="K58" s="371">
        <f>(1.005*K51)+SUM((K55*((1.8*K51)+2501)))</f>
        <v>67.240482384026279</v>
      </c>
      <c r="L58" s="361" t="s">
        <v>482</v>
      </c>
      <c r="O58" s="359" t="s">
        <v>481</v>
      </c>
      <c r="P58" s="371">
        <f>(1.005*P51)+SUM((P55*((1.8*P51)+2501)))</f>
        <v>25.533058061100547</v>
      </c>
      <c r="Q58" s="361" t="s">
        <v>482</v>
      </c>
    </row>
    <row r="59" spans="3:17">
      <c r="C59" s="359" t="s">
        <v>485</v>
      </c>
      <c r="D59" s="371">
        <f>SUM(D58-(D55*(4.18*D50)))</f>
        <v>83.303819249703778</v>
      </c>
      <c r="E59" s="361" t="s">
        <v>482</v>
      </c>
      <c r="H59" s="4909" t="s">
        <v>485</v>
      </c>
      <c r="I59" s="4910"/>
      <c r="J59" s="4911"/>
      <c r="K59" s="371">
        <f>SUM(K58-(K55*(4.18*K50)))</f>
        <v>65.717316849928153</v>
      </c>
      <c r="L59" s="361" t="s">
        <v>482</v>
      </c>
      <c r="O59" s="359" t="s">
        <v>485</v>
      </c>
      <c r="P59" s="371">
        <f>SUM(P58-(P55*(4.18*P50)))</f>
        <v>25.30869506837217</v>
      </c>
      <c r="Q59" s="361" t="s">
        <v>482</v>
      </c>
    </row>
    <row r="60" spans="3:17">
      <c r="C60" s="359" t="s">
        <v>488</v>
      </c>
      <c r="D60" s="380">
        <f>SUM(D54/((EXP(SUM(17.27*D51)/(SUM(237.3+D51))))*0.6105))*100</f>
        <v>73.596757951844779</v>
      </c>
      <c r="E60" s="388" t="s">
        <v>426</v>
      </c>
      <c r="H60" s="4909" t="s">
        <v>488</v>
      </c>
      <c r="I60" s="4910"/>
      <c r="J60" s="4911"/>
      <c r="K60" s="380">
        <f>SUM(K54/((EXP(SUM(17.27*K51)/(SUM(237.3+K51))))*0.6105))*100</f>
        <v>81.023576052463568</v>
      </c>
      <c r="L60" s="388" t="s">
        <v>426</v>
      </c>
      <c r="O60" s="359" t="s">
        <v>488</v>
      </c>
      <c r="P60" s="380">
        <f>SUM(P54/((EXP(SUM(17.27*P51)/(SUM(237.3+P51))))*0.6105))*100</f>
        <v>100</v>
      </c>
      <c r="Q60" s="388" t="s">
        <v>426</v>
      </c>
    </row>
    <row r="61" spans="3:17" ht="15" thickBot="1">
      <c r="C61" s="392" t="s">
        <v>1458</v>
      </c>
      <c r="D61" s="393">
        <f>SUM(237.3*(LN(D54/0.6105)))/SUM(17.27-(LN(D54/6105)))</f>
        <v>15.465684387225238</v>
      </c>
      <c r="E61" s="394" t="s">
        <v>421</v>
      </c>
      <c r="H61" s="4912" t="s">
        <v>1458</v>
      </c>
      <c r="I61" s="4913"/>
      <c r="J61" s="4914"/>
      <c r="K61" s="393">
        <f>SUM(237.3*(LN(K54/0.6105)))/SUM(17.27-(LN(K54/6105)))</f>
        <v>13.004640325834151</v>
      </c>
      <c r="L61" s="394" t="s">
        <v>421</v>
      </c>
      <c r="O61" s="392" t="s">
        <v>1458</v>
      </c>
      <c r="P61" s="393">
        <f>SUM(237.3*(LN(P54/0.6105)))/SUM(17.27-(LN(P54/6105)))</f>
        <v>4.8381785936762265</v>
      </c>
      <c r="Q61" s="394" t="s">
        <v>421</v>
      </c>
    </row>
    <row r="62" spans="3:17" ht="18" thickBot="1">
      <c r="C62" s="4915" t="s">
        <v>1443</v>
      </c>
      <c r="D62" s="4916"/>
      <c r="E62" s="1"/>
      <c r="H62" s="4915" t="s">
        <v>1443</v>
      </c>
      <c r="I62" s="4926"/>
      <c r="J62" s="4926"/>
      <c r="K62" s="4916"/>
      <c r="L62" s="1"/>
      <c r="O62" s="4915" t="s">
        <v>1443</v>
      </c>
      <c r="P62" s="4916"/>
      <c r="Q62" s="1"/>
    </row>
    <row r="63" spans="3:17" ht="15" thickBot="1">
      <c r="C63" s="359" t="s">
        <v>1447</v>
      </c>
      <c r="D63" s="362">
        <f>D59</f>
        <v>83.303819249703778</v>
      </c>
      <c r="E63" s="361" t="s">
        <v>482</v>
      </c>
      <c r="H63" s="4917" t="s">
        <v>1447</v>
      </c>
      <c r="I63" s="4918"/>
      <c r="J63" s="4919"/>
      <c r="K63" s="362">
        <f>K59</f>
        <v>65.717316849928153</v>
      </c>
      <c r="L63" s="361" t="s">
        <v>482</v>
      </c>
      <c r="O63" s="350" t="s">
        <v>1576</v>
      </c>
      <c r="P63" s="1662">
        <f>P46</f>
        <v>53.496640558922529</v>
      </c>
      <c r="Q63" s="352" t="s">
        <v>482</v>
      </c>
    </row>
    <row r="64" spans="3:17">
      <c r="C64" s="350" t="s">
        <v>1445</v>
      </c>
      <c r="D64" s="1662">
        <f>D46</f>
        <v>53.496640558922529</v>
      </c>
      <c r="E64" s="352" t="s">
        <v>482</v>
      </c>
      <c r="H64" s="4909" t="s">
        <v>1445</v>
      </c>
      <c r="I64" s="4910"/>
      <c r="J64" s="4911"/>
      <c r="K64" s="1662">
        <f>K46</f>
        <v>53.496640558922529</v>
      </c>
      <c r="L64" s="352" t="s">
        <v>482</v>
      </c>
      <c r="O64" s="359" t="s">
        <v>1577</v>
      </c>
      <c r="P64" s="362">
        <f>P59</f>
        <v>25.30869506837217</v>
      </c>
      <c r="Q64" s="361" t="s">
        <v>482</v>
      </c>
    </row>
    <row r="65" spans="3:17">
      <c r="C65" s="359" t="s">
        <v>1449</v>
      </c>
      <c r="D65" s="371">
        <f>D40</f>
        <v>1.0255333861706792</v>
      </c>
      <c r="E65" s="361" t="s">
        <v>478</v>
      </c>
      <c r="H65" s="4909" t="s">
        <v>1449</v>
      </c>
      <c r="I65" s="4910"/>
      <c r="J65" s="4911"/>
      <c r="K65" s="371">
        <f>K40</f>
        <v>1.0255333861706792</v>
      </c>
      <c r="L65" s="361" t="s">
        <v>478</v>
      </c>
      <c r="O65" s="359" t="s">
        <v>1449</v>
      </c>
      <c r="P65" s="371">
        <f>P40</f>
        <v>1.0255333861706792</v>
      </c>
      <c r="Q65" s="361" t="s">
        <v>478</v>
      </c>
    </row>
    <row r="66" spans="3:17">
      <c r="C66" s="359" t="s">
        <v>1578</v>
      </c>
      <c r="D66" s="1783">
        <v>200</v>
      </c>
      <c r="E66" s="361" t="s">
        <v>274</v>
      </c>
      <c r="H66" s="4909" t="s">
        <v>1450</v>
      </c>
      <c r="I66" s="4910"/>
      <c r="J66" s="4911"/>
      <c r="K66" s="1783">
        <v>150</v>
      </c>
      <c r="L66" s="361" t="s">
        <v>274</v>
      </c>
      <c r="O66" s="359" t="s">
        <v>1450</v>
      </c>
      <c r="P66" s="1783">
        <v>220</v>
      </c>
      <c r="Q66" s="361" t="s">
        <v>274</v>
      </c>
    </row>
    <row r="67" spans="3:17" ht="16.2" thickBot="1">
      <c r="C67" s="1672" t="s">
        <v>1451</v>
      </c>
      <c r="D67" s="1673">
        <f>(D63-D64)*(D68)</f>
        <v>6113.651378990282</v>
      </c>
      <c r="E67" s="1674" t="s">
        <v>1424</v>
      </c>
      <c r="F67" s="1770"/>
      <c r="G67" s="1770"/>
      <c r="H67" s="4920" t="s">
        <v>1451</v>
      </c>
      <c r="I67" s="4921"/>
      <c r="J67" s="4922"/>
      <c r="K67" s="1673">
        <f>(K63-K64)*(K68)</f>
        <v>1879.9067307016101</v>
      </c>
      <c r="L67" s="1674" t="s">
        <v>1424</v>
      </c>
      <c r="M67" s="1770"/>
      <c r="N67" s="1770"/>
      <c r="O67" s="1672" t="s">
        <v>1451</v>
      </c>
      <c r="P67" s="1673">
        <f>(P63-P64)*(P68)</f>
        <v>6359.6894213860996</v>
      </c>
      <c r="Q67" s="1674" t="s">
        <v>1424</v>
      </c>
    </row>
    <row r="68" spans="3:17" ht="15" thickBot="1">
      <c r="C68" s="1675" t="s">
        <v>1452</v>
      </c>
      <c r="D68" s="1676">
        <f>D65*D66</f>
        <v>205.10667723413584</v>
      </c>
      <c r="E68" s="1677" t="s">
        <v>511</v>
      </c>
      <c r="H68" s="4923" t="s">
        <v>1452</v>
      </c>
      <c r="I68" s="4924"/>
      <c r="J68" s="4925"/>
      <c r="K68" s="1676">
        <f>K65*K66</f>
        <v>153.83000792560188</v>
      </c>
      <c r="L68" s="1677" t="s">
        <v>511</v>
      </c>
      <c r="O68" s="1675" t="s">
        <v>1452</v>
      </c>
      <c r="P68" s="1676">
        <f>P65*P66</f>
        <v>225.61734495754942</v>
      </c>
      <c r="Q68" s="1677" t="s">
        <v>511</v>
      </c>
    </row>
  </sheetData>
  <mergeCells count="45">
    <mergeCell ref="H66:J66"/>
    <mergeCell ref="H67:J67"/>
    <mergeCell ref="H68:J68"/>
    <mergeCell ref="C62:D62"/>
    <mergeCell ref="H62:K62"/>
    <mergeCell ref="O62:P62"/>
    <mergeCell ref="H63:J63"/>
    <mergeCell ref="H64:J64"/>
    <mergeCell ref="H65:J65"/>
    <mergeCell ref="H56:J56"/>
    <mergeCell ref="H57:J57"/>
    <mergeCell ref="H58:J58"/>
    <mergeCell ref="H59:J59"/>
    <mergeCell ref="H60:J60"/>
    <mergeCell ref="H61:J61"/>
    <mergeCell ref="H55:J55"/>
    <mergeCell ref="H46:J46"/>
    <mergeCell ref="H47:J47"/>
    <mergeCell ref="H48:J48"/>
    <mergeCell ref="C49:E49"/>
    <mergeCell ref="H49:L49"/>
    <mergeCell ref="H50:J50"/>
    <mergeCell ref="H51:J51"/>
    <mergeCell ref="H52:J52"/>
    <mergeCell ref="H53:J53"/>
    <mergeCell ref="H54:J54"/>
    <mergeCell ref="O36:Q36"/>
    <mergeCell ref="H37:J37"/>
    <mergeCell ref="H38:J38"/>
    <mergeCell ref="O49:Q49"/>
    <mergeCell ref="H40:J40"/>
    <mergeCell ref="H41:J41"/>
    <mergeCell ref="H42:J42"/>
    <mergeCell ref="H43:J43"/>
    <mergeCell ref="H44:J44"/>
    <mergeCell ref="H45:J45"/>
    <mergeCell ref="H39:J39"/>
    <mergeCell ref="D18:K18"/>
    <mergeCell ref="C36:E36"/>
    <mergeCell ref="H36:L36"/>
    <mergeCell ref="E1:G1"/>
    <mergeCell ref="D5:E5"/>
    <mergeCell ref="G5:H5"/>
    <mergeCell ref="J5:K5"/>
    <mergeCell ref="D17:K17"/>
  </mergeCells>
  <hyperlinks>
    <hyperlink ref="E1" location="INDEX!A1" display="INDEX!A1" xr:uid="{4885C701-5E14-4031-8978-1D9DD51D9C51}"/>
  </hyperlinks>
  <pageMargins left="0.7" right="0.7" top="0.75" bottom="0.75" header="0.3" footer="0.3"/>
  <pageSetup paperSize="9" orientation="portrait" r:id="rId1"/>
  <customProperties>
    <customPr name="EpmWorksheetKeyString_GUI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6188E-4B13-46F1-86A8-4F99182B502A}">
  <sheetPr>
    <tabColor theme="3" tint="0.39997558519241921"/>
  </sheetPr>
  <dimension ref="B1:M62"/>
  <sheetViews>
    <sheetView zoomScale="85" zoomScaleNormal="85" workbookViewId="0">
      <selection activeCell="E1" sqref="E1:G1"/>
    </sheetView>
  </sheetViews>
  <sheetFormatPr defaultColWidth="8.88671875" defaultRowHeight="14.4"/>
  <cols>
    <col min="1" max="1" width="3.6640625" style="550" customWidth="1"/>
    <col min="2" max="2" width="33.88671875" style="550" customWidth="1"/>
    <col min="3" max="3" width="10.6640625" style="550" customWidth="1"/>
    <col min="4" max="4" width="11.5546875" style="550" customWidth="1"/>
    <col min="5" max="8" width="8.88671875" style="550"/>
    <col min="9" max="9" width="35.109375" style="550" bestFit="1" customWidth="1"/>
    <col min="10" max="10" width="6.6640625" style="550" bestFit="1" customWidth="1"/>
    <col min="11" max="11" width="10.33203125" style="550" bestFit="1" customWidth="1"/>
    <col min="12" max="16384" width="8.88671875" style="550"/>
  </cols>
  <sheetData>
    <row r="1" spans="2:13" ht="23.4" thickBot="1">
      <c r="D1" s="532"/>
      <c r="E1" s="4523" t="s">
        <v>307</v>
      </c>
      <c r="F1" s="4524"/>
      <c r="G1" s="4525"/>
      <c r="H1" s="532"/>
    </row>
    <row r="2" spans="2:13" ht="15" thickBot="1">
      <c r="I2" s="550" t="s">
        <v>1579</v>
      </c>
    </row>
    <row r="3" spans="2:13">
      <c r="B3" s="1784" t="s">
        <v>1580</v>
      </c>
      <c r="C3" s="1049"/>
      <c r="D3" s="1049"/>
      <c r="E3" s="1049"/>
      <c r="F3" s="1049"/>
      <c r="G3" s="1785"/>
      <c r="I3" s="1784" t="s">
        <v>1580</v>
      </c>
      <c r="J3" s="1049"/>
      <c r="K3" s="1049"/>
      <c r="L3" s="1049"/>
      <c r="M3" s="548"/>
    </row>
    <row r="4" spans="2:13">
      <c r="B4" s="1786"/>
      <c r="C4" s="532"/>
      <c r="D4" s="532"/>
      <c r="E4" s="532"/>
      <c r="F4" s="532"/>
      <c r="G4" s="1052"/>
      <c r="I4" s="1786"/>
      <c r="J4" s="532"/>
      <c r="K4" s="532"/>
      <c r="L4" s="532"/>
      <c r="M4" s="651"/>
    </row>
    <row r="5" spans="2:13" ht="34.950000000000003" customHeight="1">
      <c r="B5" s="565" t="s">
        <v>1581</v>
      </c>
      <c r="C5" s="534"/>
      <c r="D5" s="532"/>
      <c r="E5" s="532"/>
      <c r="F5" s="1056"/>
      <c r="G5" s="1057"/>
      <c r="I5" s="4929" t="s">
        <v>1582</v>
      </c>
      <c r="J5" s="4930"/>
      <c r="K5" s="4930"/>
      <c r="L5" s="4930"/>
      <c r="M5" s="651"/>
    </row>
    <row r="6" spans="2:13" ht="15" thickBot="1">
      <c r="B6" s="533"/>
      <c r="C6" s="534"/>
      <c r="D6" s="532"/>
      <c r="E6" s="532"/>
      <c r="F6" s="532"/>
      <c r="G6" s="1052"/>
      <c r="I6" s="533"/>
      <c r="J6" s="534"/>
      <c r="K6" s="532"/>
      <c r="L6" s="532"/>
      <c r="M6" s="651"/>
    </row>
    <row r="7" spans="2:13">
      <c r="B7" s="1103" t="s">
        <v>959</v>
      </c>
      <c r="C7" s="1064">
        <v>3000</v>
      </c>
      <c r="D7" s="1065" t="s">
        <v>46</v>
      </c>
      <c r="E7" s="536" t="s">
        <v>419</v>
      </c>
      <c r="F7" s="532"/>
      <c r="G7" s="535"/>
      <c r="I7" s="1264" t="s">
        <v>1583</v>
      </c>
      <c r="J7" s="1787">
        <v>0.2</v>
      </c>
      <c r="K7" s="1788" t="s">
        <v>1584</v>
      </c>
      <c r="L7" s="1419" t="s">
        <v>419</v>
      </c>
      <c r="M7" s="651"/>
    </row>
    <row r="8" spans="2:13">
      <c r="B8" s="1462" t="s">
        <v>1585</v>
      </c>
      <c r="C8" s="1789">
        <v>20</v>
      </c>
      <c r="D8" s="1069" t="s">
        <v>31</v>
      </c>
      <c r="E8" s="1066" t="s">
        <v>419</v>
      </c>
      <c r="F8" s="532"/>
      <c r="G8" s="535"/>
      <c r="I8" s="1462" t="s">
        <v>1586</v>
      </c>
      <c r="J8" s="1789">
        <v>1</v>
      </c>
      <c r="K8" s="1069" t="s">
        <v>467</v>
      </c>
      <c r="L8" s="1496" t="s">
        <v>419</v>
      </c>
      <c r="M8" s="651"/>
    </row>
    <row r="9" spans="2:13" ht="15" thickBot="1">
      <c r="B9" s="1462" t="s">
        <v>1587</v>
      </c>
      <c r="C9" s="1789">
        <v>1.29</v>
      </c>
      <c r="D9" s="1069" t="s">
        <v>478</v>
      </c>
      <c r="E9" s="536" t="s">
        <v>419</v>
      </c>
      <c r="F9" s="532"/>
      <c r="G9" s="535"/>
      <c r="I9" s="1462" t="s">
        <v>1588</v>
      </c>
      <c r="J9" s="1789">
        <v>1</v>
      </c>
      <c r="K9" s="1069" t="s">
        <v>421</v>
      </c>
      <c r="L9" s="537" t="s">
        <v>419</v>
      </c>
      <c r="M9" s="651"/>
    </row>
    <row r="10" spans="2:13" ht="15" thickBot="1">
      <c r="B10" s="1264" t="s">
        <v>1589</v>
      </c>
      <c r="C10" s="1790">
        <v>3.2000000000000002E-3</v>
      </c>
      <c r="D10" s="1080" t="s">
        <v>1590</v>
      </c>
      <c r="E10" s="536" t="s">
        <v>419</v>
      </c>
      <c r="F10" s="532"/>
      <c r="G10" s="535"/>
      <c r="I10" s="1103" t="s">
        <v>959</v>
      </c>
      <c r="J10" s="1789">
        <v>25</v>
      </c>
      <c r="K10" s="1065" t="s">
        <v>46</v>
      </c>
      <c r="L10" s="537" t="s">
        <v>419</v>
      </c>
      <c r="M10" s="651"/>
    </row>
    <row r="11" spans="2:13" ht="15" thickBot="1">
      <c r="B11" s="1791" t="s">
        <v>1591</v>
      </c>
      <c r="C11" s="1792">
        <v>150</v>
      </c>
      <c r="D11" s="1793" t="s">
        <v>888</v>
      </c>
      <c r="E11" s="536" t="s">
        <v>419</v>
      </c>
      <c r="F11" s="532"/>
      <c r="G11" s="535"/>
      <c r="I11" s="1794" t="s">
        <v>1591</v>
      </c>
      <c r="J11" s="1795">
        <v>0.05</v>
      </c>
      <c r="K11" s="1796" t="s">
        <v>46</v>
      </c>
      <c r="L11" s="1465" t="s">
        <v>419</v>
      </c>
      <c r="M11" s="651"/>
    </row>
    <row r="12" spans="2:13" ht="16.2" thickBot="1">
      <c r="B12" s="1791" t="s">
        <v>1591</v>
      </c>
      <c r="C12" s="1797">
        <f>C11/1000</f>
        <v>0.15</v>
      </c>
      <c r="D12" s="1793" t="s">
        <v>46</v>
      </c>
      <c r="E12" s="536" t="s">
        <v>419</v>
      </c>
      <c r="F12" s="532"/>
      <c r="G12" s="535"/>
      <c r="I12" s="1798" t="s">
        <v>1592</v>
      </c>
      <c r="J12" s="1799">
        <f>J7*J8*J9</f>
        <v>0.2</v>
      </c>
      <c r="K12" s="1800" t="s">
        <v>1584</v>
      </c>
      <c r="L12" s="1093"/>
      <c r="M12" s="651"/>
    </row>
    <row r="13" spans="2:13" ht="16.2" thickBot="1">
      <c r="B13" s="1801" t="s">
        <v>1593</v>
      </c>
      <c r="C13" s="1802" t="str">
        <f>CONCATENATE(((C10*C7)*(C8*C8)*(C9))/(2*C12),"Pa")</f>
        <v>16512Pa</v>
      </c>
      <c r="D13" s="1093"/>
      <c r="E13" s="1093"/>
      <c r="F13" s="1803">
        <f>((C10*C7)*(C8*C8)*(C9))/(2*C12)</f>
        <v>16512.000000000004</v>
      </c>
      <c r="G13" s="1092"/>
      <c r="I13" s="1804" t="s">
        <v>1594</v>
      </c>
      <c r="J13" s="1805">
        <f>J12*J10</f>
        <v>5</v>
      </c>
      <c r="K13" s="1435" t="s">
        <v>467</v>
      </c>
      <c r="L13" s="1093"/>
      <c r="M13" s="651"/>
    </row>
    <row r="14" spans="2:13" ht="16.2" thickBot="1">
      <c r="B14" s="1804" t="s">
        <v>1595</v>
      </c>
      <c r="C14" s="1805">
        <f>F13/1000</f>
        <v>16.512000000000004</v>
      </c>
      <c r="D14" s="1435" t="s">
        <v>461</v>
      </c>
      <c r="E14" s="1093"/>
      <c r="F14" s="1093"/>
      <c r="G14" s="1092"/>
      <c r="I14" s="1175"/>
      <c r="J14" s="653"/>
      <c r="K14" s="653"/>
      <c r="L14" s="653"/>
      <c r="M14" s="654"/>
    </row>
    <row r="15" spans="2:13" ht="16.2" thickBot="1">
      <c r="B15" s="1804" t="s">
        <v>1596</v>
      </c>
      <c r="C15" s="1806">
        <f>F13/1000000</f>
        <v>1.6512000000000002E-2</v>
      </c>
      <c r="D15" s="1435" t="s">
        <v>1597</v>
      </c>
      <c r="E15" s="541"/>
      <c r="F15" s="541"/>
      <c r="G15" s="543"/>
    </row>
    <row r="16" spans="2:13">
      <c r="B16" s="532"/>
      <c r="C16" s="532"/>
      <c r="D16" s="532"/>
      <c r="E16" s="532"/>
      <c r="F16" s="532"/>
      <c r="G16" s="532"/>
    </row>
    <row r="17" spans="2:7" ht="15" thickBot="1"/>
    <row r="18" spans="2:7">
      <c r="B18" s="1807" t="s">
        <v>1598</v>
      </c>
      <c r="C18" s="546"/>
      <c r="D18" s="546"/>
      <c r="E18" s="546"/>
      <c r="F18" s="546"/>
      <c r="G18" s="548"/>
    </row>
    <row r="19" spans="2:7">
      <c r="B19" s="565"/>
      <c r="G19" s="651"/>
    </row>
    <row r="20" spans="2:7">
      <c r="B20" s="565" t="s">
        <v>1581</v>
      </c>
      <c r="G20" s="651"/>
    </row>
    <row r="21" spans="2:7">
      <c r="B21" s="565"/>
      <c r="G21" s="651"/>
    </row>
    <row r="22" spans="2:7">
      <c r="B22" s="1808" t="s">
        <v>1591</v>
      </c>
      <c r="G22" s="651"/>
    </row>
    <row r="23" spans="2:7">
      <c r="B23" s="1808" t="s">
        <v>1599</v>
      </c>
      <c r="G23" s="651"/>
    </row>
    <row r="24" spans="2:7" ht="15" thickBot="1">
      <c r="B24" s="4931" t="s">
        <v>1600</v>
      </c>
      <c r="C24" s="4932"/>
      <c r="G24" s="651"/>
    </row>
    <row r="25" spans="2:7">
      <c r="B25" s="1809" t="s">
        <v>1601</v>
      </c>
      <c r="C25" s="1792">
        <v>50</v>
      </c>
      <c r="D25" s="1080" t="s">
        <v>888</v>
      </c>
      <c r="G25" s="651"/>
    </row>
    <row r="26" spans="2:7">
      <c r="B26" s="1810" t="s">
        <v>1591</v>
      </c>
      <c r="C26" s="1811">
        <f>C25/1000</f>
        <v>0.05</v>
      </c>
      <c r="D26" s="1793" t="s">
        <v>46</v>
      </c>
      <c r="G26" s="651"/>
    </row>
    <row r="27" spans="2:7" ht="15" thickBot="1">
      <c r="B27" s="1462" t="s">
        <v>1599</v>
      </c>
      <c r="C27" s="1789">
        <v>20</v>
      </c>
      <c r="D27" s="1812" t="s">
        <v>31</v>
      </c>
      <c r="G27" s="651"/>
    </row>
    <row r="28" spans="2:7" ht="16.2" thickBot="1">
      <c r="B28" s="1804" t="s">
        <v>1602</v>
      </c>
      <c r="C28" s="1805">
        <f>(60*PI())*(C27*((C26/2)*(C26/2)))</f>
        <v>2.3561944901923453</v>
      </c>
      <c r="D28" s="1435" t="s">
        <v>1603</v>
      </c>
      <c r="G28" s="651"/>
    </row>
    <row r="29" spans="2:7" ht="16.2" thickBot="1">
      <c r="B29" s="565"/>
      <c r="C29" s="1813">
        <f>C28/60</f>
        <v>3.9269908169872421E-2</v>
      </c>
      <c r="D29" s="1435" t="s">
        <v>274</v>
      </c>
      <c r="G29" s="651"/>
    </row>
    <row r="30" spans="2:7" ht="15" thickBot="1">
      <c r="B30" s="1175"/>
      <c r="C30" s="653"/>
      <c r="D30" s="653"/>
      <c r="E30" s="653"/>
      <c r="F30" s="653"/>
      <c r="G30" s="654"/>
    </row>
    <row r="31" spans="2:7" ht="15" thickBot="1"/>
    <row r="32" spans="2:7" ht="57.6">
      <c r="B32" s="4933" t="s">
        <v>1604</v>
      </c>
      <c r="C32" s="1814" t="s">
        <v>1605</v>
      </c>
      <c r="D32" s="1815" t="s">
        <v>1606</v>
      </c>
    </row>
    <row r="33" spans="2:4">
      <c r="B33" s="4934"/>
      <c r="C33" s="1816">
        <v>25</v>
      </c>
      <c r="D33" s="651">
        <f>3*POWER(10,6)</f>
        <v>3000000</v>
      </c>
    </row>
    <row r="34" spans="2:4">
      <c r="B34" s="4934"/>
      <c r="C34" s="1816">
        <v>50</v>
      </c>
      <c r="D34" s="651">
        <f>66*POWER(10,3)</f>
        <v>66000</v>
      </c>
    </row>
    <row r="35" spans="2:4">
      <c r="B35" s="4934"/>
      <c r="C35" s="1816">
        <v>100</v>
      </c>
      <c r="D35" s="651">
        <f>1.7*POWER(10,3)</f>
        <v>1700</v>
      </c>
    </row>
    <row r="36" spans="2:4">
      <c r="B36" s="4934"/>
      <c r="C36" s="1816">
        <v>150</v>
      </c>
      <c r="D36" s="651">
        <f>0.2*POWER(10,3)</f>
        <v>200</v>
      </c>
    </row>
    <row r="37" spans="2:4">
      <c r="B37" s="4934"/>
      <c r="C37" s="1816">
        <v>200</v>
      </c>
      <c r="D37" s="651">
        <v>45</v>
      </c>
    </row>
    <row r="38" spans="2:4">
      <c r="B38" s="4934"/>
      <c r="C38" s="1816">
        <v>250</v>
      </c>
      <c r="D38" s="651">
        <v>14</v>
      </c>
    </row>
    <row r="39" spans="2:4">
      <c r="B39" s="4934"/>
      <c r="C39" s="1816">
        <v>300</v>
      </c>
      <c r="D39" s="651">
        <v>5.3</v>
      </c>
    </row>
    <row r="40" spans="2:4">
      <c r="B40" s="4934"/>
      <c r="C40" s="1816">
        <v>350</v>
      </c>
      <c r="D40" s="651">
        <v>2.2999999999999998</v>
      </c>
    </row>
    <row r="41" spans="2:4">
      <c r="B41" s="4934"/>
      <c r="C41" s="1816">
        <v>400</v>
      </c>
      <c r="D41" s="651">
        <v>1.2</v>
      </c>
    </row>
    <row r="42" spans="2:4">
      <c r="B42" s="4934"/>
      <c r="C42" s="1816">
        <v>450</v>
      </c>
      <c r="D42" s="318">
        <v>0.63</v>
      </c>
    </row>
    <row r="43" spans="2:4">
      <c r="B43" s="4934"/>
      <c r="C43" s="1816">
        <v>500</v>
      </c>
      <c r="D43" s="318">
        <v>0.36</v>
      </c>
    </row>
    <row r="44" spans="2:4">
      <c r="B44" s="4934"/>
      <c r="C44" s="1816">
        <v>550</v>
      </c>
      <c r="D44" s="318">
        <v>0.22</v>
      </c>
    </row>
    <row r="45" spans="2:4">
      <c r="B45" s="4934"/>
      <c r="C45" s="1816">
        <v>600</v>
      </c>
      <c r="D45" s="318">
        <v>0.14000000000000001</v>
      </c>
    </row>
    <row r="46" spans="2:4">
      <c r="B46" s="4934"/>
      <c r="C46" s="1816">
        <v>650</v>
      </c>
      <c r="D46" s="1817">
        <v>9.2999999999999999E-2</v>
      </c>
    </row>
    <row r="47" spans="2:4">
      <c r="B47" s="4935"/>
      <c r="C47" s="1818">
        <v>700</v>
      </c>
      <c r="D47" s="1819">
        <v>6.3E-2</v>
      </c>
    </row>
    <row r="48" spans="2:4" ht="10.199999999999999" customHeight="1">
      <c r="B48" s="565"/>
      <c r="D48" s="651"/>
    </row>
    <row r="49" spans="2:7">
      <c r="B49" s="4936" t="s">
        <v>1607</v>
      </c>
      <c r="C49" s="1820">
        <v>25</v>
      </c>
      <c r="D49" s="1821">
        <f>2*POWER(10,6)</f>
        <v>2000000</v>
      </c>
    </row>
    <row r="50" spans="2:7" ht="15" thickBot="1">
      <c r="B50" s="4937"/>
      <c r="C50" s="1822">
        <v>30</v>
      </c>
      <c r="D50" s="654">
        <f>0.5*POWER(10,6)</f>
        <v>500000</v>
      </c>
    </row>
    <row r="52" spans="2:7" ht="15" thickBot="1"/>
    <row r="53" spans="2:7">
      <c r="B53" s="1784" t="s">
        <v>1608</v>
      </c>
      <c r="C53" s="1049"/>
      <c r="D53" s="1049"/>
      <c r="E53" s="1049"/>
      <c r="F53" s="1049"/>
      <c r="G53" s="1785"/>
    </row>
    <row r="54" spans="2:7">
      <c r="B54" s="1786"/>
      <c r="C54" s="532"/>
      <c r="D54" s="532"/>
      <c r="E54" s="532"/>
      <c r="F54" s="532"/>
      <c r="G54" s="1052"/>
    </row>
    <row r="55" spans="2:7">
      <c r="B55" s="565" t="s">
        <v>1581</v>
      </c>
      <c r="C55" s="534"/>
      <c r="D55" s="532"/>
      <c r="E55" s="532"/>
      <c r="F55" s="1056"/>
      <c r="G55" s="1057"/>
    </row>
    <row r="56" spans="2:7" ht="15" thickBot="1">
      <c r="B56" s="533"/>
      <c r="C56" s="534"/>
      <c r="D56" s="532"/>
      <c r="E56" s="532"/>
      <c r="F56" s="532"/>
      <c r="G56" s="1052"/>
    </row>
    <row r="57" spans="2:7">
      <c r="B57" s="4927" t="s">
        <v>1609</v>
      </c>
      <c r="C57" s="4928"/>
      <c r="D57" s="1823">
        <v>600</v>
      </c>
      <c r="E57" s="1824" t="s">
        <v>467</v>
      </c>
      <c r="F57" s="1422" t="s">
        <v>419</v>
      </c>
      <c r="G57" s="535"/>
    </row>
    <row r="58" spans="2:7">
      <c r="B58" s="4938" t="s">
        <v>1610</v>
      </c>
      <c r="C58" s="4939"/>
      <c r="D58" s="1789">
        <v>1600</v>
      </c>
      <c r="E58" s="1825" t="s">
        <v>46</v>
      </c>
      <c r="F58" s="1282" t="s">
        <v>419</v>
      </c>
      <c r="G58" s="535"/>
    </row>
    <row r="59" spans="2:7">
      <c r="B59" s="4938" t="s">
        <v>1611</v>
      </c>
      <c r="C59" s="4939"/>
      <c r="D59" s="1826">
        <v>287</v>
      </c>
      <c r="E59" s="1825" t="s">
        <v>1612</v>
      </c>
      <c r="F59" s="1827" t="s">
        <v>419</v>
      </c>
      <c r="G59" s="535"/>
    </row>
    <row r="60" spans="2:7">
      <c r="B60" s="4938" t="s">
        <v>1613</v>
      </c>
      <c r="C60" s="4939"/>
      <c r="D60" s="1826">
        <v>9.7899999999999991</v>
      </c>
      <c r="E60" s="1825" t="s">
        <v>1614</v>
      </c>
      <c r="F60" s="1827" t="s">
        <v>419</v>
      </c>
      <c r="G60" s="535"/>
    </row>
    <row r="61" spans="2:7">
      <c r="B61" s="4938" t="s">
        <v>1615</v>
      </c>
      <c r="C61" s="4939"/>
      <c r="D61" s="387">
        <v>273</v>
      </c>
      <c r="E61" s="537" t="s">
        <v>392</v>
      </c>
      <c r="F61" s="1827" t="s">
        <v>419</v>
      </c>
      <c r="G61" s="535"/>
    </row>
    <row r="62" spans="2:7" ht="28.2" customHeight="1" thickBot="1">
      <c r="B62" s="4940" t="s">
        <v>1616</v>
      </c>
      <c r="C62" s="4941"/>
      <c r="D62" s="1828">
        <f>D57*EXP((D60*D58)/(D59*D61))</f>
        <v>732.78366663182487</v>
      </c>
      <c r="E62" s="1829" t="s">
        <v>961</v>
      </c>
      <c r="F62" s="1830"/>
      <c r="G62" s="1831"/>
    </row>
  </sheetData>
  <mergeCells count="11">
    <mergeCell ref="B58:C58"/>
    <mergeCell ref="B59:C59"/>
    <mergeCell ref="B60:C60"/>
    <mergeCell ref="B61:C61"/>
    <mergeCell ref="B62:C62"/>
    <mergeCell ref="B57:C57"/>
    <mergeCell ref="E1:G1"/>
    <mergeCell ref="I5:L5"/>
    <mergeCell ref="B24:C24"/>
    <mergeCell ref="B32:B47"/>
    <mergeCell ref="B49:B50"/>
  </mergeCells>
  <hyperlinks>
    <hyperlink ref="E1" location="INDEX!A1" display="INDEX!A1" xr:uid="{F16ADA33-E35F-450D-AEFF-703866DA6F58}"/>
  </hyperlinks>
  <pageMargins left="0.7" right="0.7" top="0.75" bottom="0.75" header="0.3" footer="0.3"/>
  <pageSetup paperSize="9" orientation="portrait" r:id="rId1"/>
  <customProperties>
    <customPr name="EpmWorksheetKeyString_GUID" r:id="rId2"/>
  </customProperties>
  <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D374B-12E6-46A9-985A-3BBE2E6B7C9D}">
  <sheetPr>
    <tabColor rgb="FF00CCFF"/>
  </sheetPr>
  <dimension ref="A1:K72"/>
  <sheetViews>
    <sheetView workbookViewId="0"/>
  </sheetViews>
  <sheetFormatPr defaultRowHeight="13.2"/>
  <cols>
    <col min="1" max="1" width="3.6640625" style="532" customWidth="1"/>
    <col min="2" max="2" width="5.5546875" style="532" customWidth="1"/>
    <col min="3" max="3" width="11.6640625" style="532" customWidth="1"/>
    <col min="4" max="4" width="8.88671875" style="532"/>
    <col min="5" max="5" width="8.33203125" style="532" customWidth="1"/>
    <col min="6" max="6" width="8.88671875" style="532"/>
    <col min="7" max="7" width="14.109375" style="532" bestFit="1" customWidth="1"/>
    <col min="8" max="8" width="10.33203125" style="532" customWidth="1"/>
    <col min="9" max="256" width="8.88671875" style="532"/>
    <col min="257" max="257" width="3.6640625" style="532" customWidth="1"/>
    <col min="258" max="258" width="5.5546875" style="532" customWidth="1"/>
    <col min="259" max="259" width="11.6640625" style="532" customWidth="1"/>
    <col min="260" max="260" width="8.88671875" style="532"/>
    <col min="261" max="261" width="6.109375" style="532" customWidth="1"/>
    <col min="262" max="262" width="8.88671875" style="532"/>
    <col min="263" max="263" width="14.109375" style="532" bestFit="1" customWidth="1"/>
    <col min="264" max="264" width="10.33203125" style="532" customWidth="1"/>
    <col min="265" max="512" width="8.88671875" style="532"/>
    <col min="513" max="513" width="3.6640625" style="532" customWidth="1"/>
    <col min="514" max="514" width="5.5546875" style="532" customWidth="1"/>
    <col min="515" max="515" width="11.6640625" style="532" customWidth="1"/>
    <col min="516" max="516" width="8.88671875" style="532"/>
    <col min="517" max="517" width="6.109375" style="532" customWidth="1"/>
    <col min="518" max="518" width="8.88671875" style="532"/>
    <col min="519" max="519" width="14.109375" style="532" bestFit="1" customWidth="1"/>
    <col min="520" max="520" width="10.33203125" style="532" customWidth="1"/>
    <col min="521" max="768" width="8.88671875" style="532"/>
    <col min="769" max="769" width="3.6640625" style="532" customWidth="1"/>
    <col min="770" max="770" width="5.5546875" style="532" customWidth="1"/>
    <col min="771" max="771" width="11.6640625" style="532" customWidth="1"/>
    <col min="772" max="772" width="8.88671875" style="532"/>
    <col min="773" max="773" width="6.109375" style="532" customWidth="1"/>
    <col min="774" max="774" width="8.88671875" style="532"/>
    <col min="775" max="775" width="14.109375" style="532" bestFit="1" customWidth="1"/>
    <col min="776" max="776" width="10.33203125" style="532" customWidth="1"/>
    <col min="777" max="1024" width="8.88671875" style="532"/>
    <col min="1025" max="1025" width="3.6640625" style="532" customWidth="1"/>
    <col min="1026" max="1026" width="5.5546875" style="532" customWidth="1"/>
    <col min="1027" max="1027" width="11.6640625" style="532" customWidth="1"/>
    <col min="1028" max="1028" width="8.88671875" style="532"/>
    <col min="1029" max="1029" width="6.109375" style="532" customWidth="1"/>
    <col min="1030" max="1030" width="8.88671875" style="532"/>
    <col min="1031" max="1031" width="14.109375" style="532" bestFit="1" customWidth="1"/>
    <col min="1032" max="1032" width="10.33203125" style="532" customWidth="1"/>
    <col min="1033" max="1280" width="8.88671875" style="532"/>
    <col min="1281" max="1281" width="3.6640625" style="532" customWidth="1"/>
    <col min="1282" max="1282" width="5.5546875" style="532" customWidth="1"/>
    <col min="1283" max="1283" width="11.6640625" style="532" customWidth="1"/>
    <col min="1284" max="1284" width="8.88671875" style="532"/>
    <col min="1285" max="1285" width="6.109375" style="532" customWidth="1"/>
    <col min="1286" max="1286" width="8.88671875" style="532"/>
    <col min="1287" max="1287" width="14.109375" style="532" bestFit="1" customWidth="1"/>
    <col min="1288" max="1288" width="10.33203125" style="532" customWidth="1"/>
    <col min="1289" max="1536" width="8.88671875" style="532"/>
    <col min="1537" max="1537" width="3.6640625" style="532" customWidth="1"/>
    <col min="1538" max="1538" width="5.5546875" style="532" customWidth="1"/>
    <col min="1539" max="1539" width="11.6640625" style="532" customWidth="1"/>
    <col min="1540" max="1540" width="8.88671875" style="532"/>
    <col min="1541" max="1541" width="6.109375" style="532" customWidth="1"/>
    <col min="1542" max="1542" width="8.88671875" style="532"/>
    <col min="1543" max="1543" width="14.109375" style="532" bestFit="1" customWidth="1"/>
    <col min="1544" max="1544" width="10.33203125" style="532" customWidth="1"/>
    <col min="1545" max="1792" width="8.88671875" style="532"/>
    <col min="1793" max="1793" width="3.6640625" style="532" customWidth="1"/>
    <col min="1794" max="1794" width="5.5546875" style="532" customWidth="1"/>
    <col min="1795" max="1795" width="11.6640625" style="532" customWidth="1"/>
    <col min="1796" max="1796" width="8.88671875" style="532"/>
    <col min="1797" max="1797" width="6.109375" style="532" customWidth="1"/>
    <col min="1798" max="1798" width="8.88671875" style="532"/>
    <col min="1799" max="1799" width="14.109375" style="532" bestFit="1" customWidth="1"/>
    <col min="1800" max="1800" width="10.33203125" style="532" customWidth="1"/>
    <col min="1801" max="2048" width="8.88671875" style="532"/>
    <col min="2049" max="2049" width="3.6640625" style="532" customWidth="1"/>
    <col min="2050" max="2050" width="5.5546875" style="532" customWidth="1"/>
    <col min="2051" max="2051" width="11.6640625" style="532" customWidth="1"/>
    <col min="2052" max="2052" width="8.88671875" style="532"/>
    <col min="2053" max="2053" width="6.109375" style="532" customWidth="1"/>
    <col min="2054" max="2054" width="8.88671875" style="532"/>
    <col min="2055" max="2055" width="14.109375" style="532" bestFit="1" customWidth="1"/>
    <col min="2056" max="2056" width="10.33203125" style="532" customWidth="1"/>
    <col min="2057" max="2304" width="8.88671875" style="532"/>
    <col min="2305" max="2305" width="3.6640625" style="532" customWidth="1"/>
    <col min="2306" max="2306" width="5.5546875" style="532" customWidth="1"/>
    <col min="2307" max="2307" width="11.6640625" style="532" customWidth="1"/>
    <col min="2308" max="2308" width="8.88671875" style="532"/>
    <col min="2309" max="2309" width="6.109375" style="532" customWidth="1"/>
    <col min="2310" max="2310" width="8.88671875" style="532"/>
    <col min="2311" max="2311" width="14.109375" style="532" bestFit="1" customWidth="1"/>
    <col min="2312" max="2312" width="10.33203125" style="532" customWidth="1"/>
    <col min="2313" max="2560" width="8.88671875" style="532"/>
    <col min="2561" max="2561" width="3.6640625" style="532" customWidth="1"/>
    <col min="2562" max="2562" width="5.5546875" style="532" customWidth="1"/>
    <col min="2563" max="2563" width="11.6640625" style="532" customWidth="1"/>
    <col min="2564" max="2564" width="8.88671875" style="532"/>
    <col min="2565" max="2565" width="6.109375" style="532" customWidth="1"/>
    <col min="2566" max="2566" width="8.88671875" style="532"/>
    <col min="2567" max="2567" width="14.109375" style="532" bestFit="1" customWidth="1"/>
    <col min="2568" max="2568" width="10.33203125" style="532" customWidth="1"/>
    <col min="2569" max="2816" width="8.88671875" style="532"/>
    <col min="2817" max="2817" width="3.6640625" style="532" customWidth="1"/>
    <col min="2818" max="2818" width="5.5546875" style="532" customWidth="1"/>
    <col min="2819" max="2819" width="11.6640625" style="532" customWidth="1"/>
    <col min="2820" max="2820" width="8.88671875" style="532"/>
    <col min="2821" max="2821" width="6.109375" style="532" customWidth="1"/>
    <col min="2822" max="2822" width="8.88671875" style="532"/>
    <col min="2823" max="2823" width="14.109375" style="532" bestFit="1" customWidth="1"/>
    <col min="2824" max="2824" width="10.33203125" style="532" customWidth="1"/>
    <col min="2825" max="3072" width="8.88671875" style="532"/>
    <col min="3073" max="3073" width="3.6640625" style="532" customWidth="1"/>
    <col min="3074" max="3074" width="5.5546875" style="532" customWidth="1"/>
    <col min="3075" max="3075" width="11.6640625" style="532" customWidth="1"/>
    <col min="3076" max="3076" width="8.88671875" style="532"/>
    <col min="3077" max="3077" width="6.109375" style="532" customWidth="1"/>
    <col min="3078" max="3078" width="8.88671875" style="532"/>
    <col min="3079" max="3079" width="14.109375" style="532" bestFit="1" customWidth="1"/>
    <col min="3080" max="3080" width="10.33203125" style="532" customWidth="1"/>
    <col min="3081" max="3328" width="8.88671875" style="532"/>
    <col min="3329" max="3329" width="3.6640625" style="532" customWidth="1"/>
    <col min="3330" max="3330" width="5.5546875" style="532" customWidth="1"/>
    <col min="3331" max="3331" width="11.6640625" style="532" customWidth="1"/>
    <col min="3332" max="3332" width="8.88671875" style="532"/>
    <col min="3333" max="3333" width="6.109375" style="532" customWidth="1"/>
    <col min="3334" max="3334" width="8.88671875" style="532"/>
    <col min="3335" max="3335" width="14.109375" style="532" bestFit="1" customWidth="1"/>
    <col min="3336" max="3336" width="10.33203125" style="532" customWidth="1"/>
    <col min="3337" max="3584" width="8.88671875" style="532"/>
    <col min="3585" max="3585" width="3.6640625" style="532" customWidth="1"/>
    <col min="3586" max="3586" width="5.5546875" style="532" customWidth="1"/>
    <col min="3587" max="3587" width="11.6640625" style="532" customWidth="1"/>
    <col min="3588" max="3588" width="8.88671875" style="532"/>
    <col min="3589" max="3589" width="6.109375" style="532" customWidth="1"/>
    <col min="3590" max="3590" width="8.88671875" style="532"/>
    <col min="3591" max="3591" width="14.109375" style="532" bestFit="1" customWidth="1"/>
    <col min="3592" max="3592" width="10.33203125" style="532" customWidth="1"/>
    <col min="3593" max="3840" width="8.88671875" style="532"/>
    <col min="3841" max="3841" width="3.6640625" style="532" customWidth="1"/>
    <col min="3842" max="3842" width="5.5546875" style="532" customWidth="1"/>
    <col min="3843" max="3843" width="11.6640625" style="532" customWidth="1"/>
    <col min="3844" max="3844" width="8.88671875" style="532"/>
    <col min="3845" max="3845" width="6.109375" style="532" customWidth="1"/>
    <col min="3846" max="3846" width="8.88671875" style="532"/>
    <col min="3847" max="3847" width="14.109375" style="532" bestFit="1" customWidth="1"/>
    <col min="3848" max="3848" width="10.33203125" style="532" customWidth="1"/>
    <col min="3849" max="4096" width="8.88671875" style="532"/>
    <col min="4097" max="4097" width="3.6640625" style="532" customWidth="1"/>
    <col min="4098" max="4098" width="5.5546875" style="532" customWidth="1"/>
    <col min="4099" max="4099" width="11.6640625" style="532" customWidth="1"/>
    <col min="4100" max="4100" width="8.88671875" style="532"/>
    <col min="4101" max="4101" width="6.109375" style="532" customWidth="1"/>
    <col min="4102" max="4102" width="8.88671875" style="532"/>
    <col min="4103" max="4103" width="14.109375" style="532" bestFit="1" customWidth="1"/>
    <col min="4104" max="4104" width="10.33203125" style="532" customWidth="1"/>
    <col min="4105" max="4352" width="8.88671875" style="532"/>
    <col min="4353" max="4353" width="3.6640625" style="532" customWidth="1"/>
    <col min="4354" max="4354" width="5.5546875" style="532" customWidth="1"/>
    <col min="4355" max="4355" width="11.6640625" style="532" customWidth="1"/>
    <col min="4356" max="4356" width="8.88671875" style="532"/>
    <col min="4357" max="4357" width="6.109375" style="532" customWidth="1"/>
    <col min="4358" max="4358" width="8.88671875" style="532"/>
    <col min="4359" max="4359" width="14.109375" style="532" bestFit="1" customWidth="1"/>
    <col min="4360" max="4360" width="10.33203125" style="532" customWidth="1"/>
    <col min="4361" max="4608" width="8.88671875" style="532"/>
    <col min="4609" max="4609" width="3.6640625" style="532" customWidth="1"/>
    <col min="4610" max="4610" width="5.5546875" style="532" customWidth="1"/>
    <col min="4611" max="4611" width="11.6640625" style="532" customWidth="1"/>
    <col min="4612" max="4612" width="8.88671875" style="532"/>
    <col min="4613" max="4613" width="6.109375" style="532" customWidth="1"/>
    <col min="4614" max="4614" width="8.88671875" style="532"/>
    <col min="4615" max="4615" width="14.109375" style="532" bestFit="1" customWidth="1"/>
    <col min="4616" max="4616" width="10.33203125" style="532" customWidth="1"/>
    <col min="4617" max="4864" width="8.88671875" style="532"/>
    <col min="4865" max="4865" width="3.6640625" style="532" customWidth="1"/>
    <col min="4866" max="4866" width="5.5546875" style="532" customWidth="1"/>
    <col min="4867" max="4867" width="11.6640625" style="532" customWidth="1"/>
    <col min="4868" max="4868" width="8.88671875" style="532"/>
    <col min="4869" max="4869" width="6.109375" style="532" customWidth="1"/>
    <col min="4870" max="4870" width="8.88671875" style="532"/>
    <col min="4871" max="4871" width="14.109375" style="532" bestFit="1" customWidth="1"/>
    <col min="4872" max="4872" width="10.33203125" style="532" customWidth="1"/>
    <col min="4873" max="5120" width="8.88671875" style="532"/>
    <col min="5121" max="5121" width="3.6640625" style="532" customWidth="1"/>
    <col min="5122" max="5122" width="5.5546875" style="532" customWidth="1"/>
    <col min="5123" max="5123" width="11.6640625" style="532" customWidth="1"/>
    <col min="5124" max="5124" width="8.88671875" style="532"/>
    <col min="5125" max="5125" width="6.109375" style="532" customWidth="1"/>
    <col min="5126" max="5126" width="8.88671875" style="532"/>
    <col min="5127" max="5127" width="14.109375" style="532" bestFit="1" customWidth="1"/>
    <col min="5128" max="5128" width="10.33203125" style="532" customWidth="1"/>
    <col min="5129" max="5376" width="8.88671875" style="532"/>
    <col min="5377" max="5377" width="3.6640625" style="532" customWidth="1"/>
    <col min="5378" max="5378" width="5.5546875" style="532" customWidth="1"/>
    <col min="5379" max="5379" width="11.6640625" style="532" customWidth="1"/>
    <col min="5380" max="5380" width="8.88671875" style="532"/>
    <col min="5381" max="5381" width="6.109375" style="532" customWidth="1"/>
    <col min="5382" max="5382" width="8.88671875" style="532"/>
    <col min="5383" max="5383" width="14.109375" style="532" bestFit="1" customWidth="1"/>
    <col min="5384" max="5384" width="10.33203125" style="532" customWidth="1"/>
    <col min="5385" max="5632" width="8.88671875" style="532"/>
    <col min="5633" max="5633" width="3.6640625" style="532" customWidth="1"/>
    <col min="5634" max="5634" width="5.5546875" style="532" customWidth="1"/>
    <col min="5635" max="5635" width="11.6640625" style="532" customWidth="1"/>
    <col min="5636" max="5636" width="8.88671875" style="532"/>
    <col min="5637" max="5637" width="6.109375" style="532" customWidth="1"/>
    <col min="5638" max="5638" width="8.88671875" style="532"/>
    <col min="5639" max="5639" width="14.109375" style="532" bestFit="1" customWidth="1"/>
    <col min="5640" max="5640" width="10.33203125" style="532" customWidth="1"/>
    <col min="5641" max="5888" width="8.88671875" style="532"/>
    <col min="5889" max="5889" width="3.6640625" style="532" customWidth="1"/>
    <col min="5890" max="5890" width="5.5546875" style="532" customWidth="1"/>
    <col min="5891" max="5891" width="11.6640625" style="532" customWidth="1"/>
    <col min="5892" max="5892" width="8.88671875" style="532"/>
    <col min="5893" max="5893" width="6.109375" style="532" customWidth="1"/>
    <col min="5894" max="5894" width="8.88671875" style="532"/>
    <col min="5895" max="5895" width="14.109375" style="532" bestFit="1" customWidth="1"/>
    <col min="5896" max="5896" width="10.33203125" style="532" customWidth="1"/>
    <col min="5897" max="6144" width="8.88671875" style="532"/>
    <col min="6145" max="6145" width="3.6640625" style="532" customWidth="1"/>
    <col min="6146" max="6146" width="5.5546875" style="532" customWidth="1"/>
    <col min="6147" max="6147" width="11.6640625" style="532" customWidth="1"/>
    <col min="6148" max="6148" width="8.88671875" style="532"/>
    <col min="6149" max="6149" width="6.109375" style="532" customWidth="1"/>
    <col min="6150" max="6150" width="8.88671875" style="532"/>
    <col min="6151" max="6151" width="14.109375" style="532" bestFit="1" customWidth="1"/>
    <col min="6152" max="6152" width="10.33203125" style="532" customWidth="1"/>
    <col min="6153" max="6400" width="8.88671875" style="532"/>
    <col min="6401" max="6401" width="3.6640625" style="532" customWidth="1"/>
    <col min="6402" max="6402" width="5.5546875" style="532" customWidth="1"/>
    <col min="6403" max="6403" width="11.6640625" style="532" customWidth="1"/>
    <col min="6404" max="6404" width="8.88671875" style="532"/>
    <col min="6405" max="6405" width="6.109375" style="532" customWidth="1"/>
    <col min="6406" max="6406" width="8.88671875" style="532"/>
    <col min="6407" max="6407" width="14.109375" style="532" bestFit="1" customWidth="1"/>
    <col min="6408" max="6408" width="10.33203125" style="532" customWidth="1"/>
    <col min="6409" max="6656" width="8.88671875" style="532"/>
    <col min="6657" max="6657" width="3.6640625" style="532" customWidth="1"/>
    <col min="6658" max="6658" width="5.5546875" style="532" customWidth="1"/>
    <col min="6659" max="6659" width="11.6640625" style="532" customWidth="1"/>
    <col min="6660" max="6660" width="8.88671875" style="532"/>
    <col min="6661" max="6661" width="6.109375" style="532" customWidth="1"/>
    <col min="6662" max="6662" width="8.88671875" style="532"/>
    <col min="6663" max="6663" width="14.109375" style="532" bestFit="1" customWidth="1"/>
    <col min="6664" max="6664" width="10.33203125" style="532" customWidth="1"/>
    <col min="6665" max="6912" width="8.88671875" style="532"/>
    <col min="6913" max="6913" width="3.6640625" style="532" customWidth="1"/>
    <col min="6914" max="6914" width="5.5546875" style="532" customWidth="1"/>
    <col min="6915" max="6915" width="11.6640625" style="532" customWidth="1"/>
    <col min="6916" max="6916" width="8.88671875" style="532"/>
    <col min="6917" max="6917" width="6.109375" style="532" customWidth="1"/>
    <col min="6918" max="6918" width="8.88671875" style="532"/>
    <col min="6919" max="6919" width="14.109375" style="532" bestFit="1" customWidth="1"/>
    <col min="6920" max="6920" width="10.33203125" style="532" customWidth="1"/>
    <col min="6921" max="7168" width="8.88671875" style="532"/>
    <col min="7169" max="7169" width="3.6640625" style="532" customWidth="1"/>
    <col min="7170" max="7170" width="5.5546875" style="532" customWidth="1"/>
    <col min="7171" max="7171" width="11.6640625" style="532" customWidth="1"/>
    <col min="7172" max="7172" width="8.88671875" style="532"/>
    <col min="7173" max="7173" width="6.109375" style="532" customWidth="1"/>
    <col min="7174" max="7174" width="8.88671875" style="532"/>
    <col min="7175" max="7175" width="14.109375" style="532" bestFit="1" customWidth="1"/>
    <col min="7176" max="7176" width="10.33203125" style="532" customWidth="1"/>
    <col min="7177" max="7424" width="8.88671875" style="532"/>
    <col min="7425" max="7425" width="3.6640625" style="532" customWidth="1"/>
    <col min="7426" max="7426" width="5.5546875" style="532" customWidth="1"/>
    <col min="7427" max="7427" width="11.6640625" style="532" customWidth="1"/>
    <col min="7428" max="7428" width="8.88671875" style="532"/>
    <col min="7429" max="7429" width="6.109375" style="532" customWidth="1"/>
    <col min="7430" max="7430" width="8.88671875" style="532"/>
    <col min="7431" max="7431" width="14.109375" style="532" bestFit="1" customWidth="1"/>
    <col min="7432" max="7432" width="10.33203125" style="532" customWidth="1"/>
    <col min="7433" max="7680" width="8.88671875" style="532"/>
    <col min="7681" max="7681" width="3.6640625" style="532" customWidth="1"/>
    <col min="7682" max="7682" width="5.5546875" style="532" customWidth="1"/>
    <col min="7683" max="7683" width="11.6640625" style="532" customWidth="1"/>
    <col min="7684" max="7684" width="8.88671875" style="532"/>
    <col min="7685" max="7685" width="6.109375" style="532" customWidth="1"/>
    <col min="7686" max="7686" width="8.88671875" style="532"/>
    <col min="7687" max="7687" width="14.109375" style="532" bestFit="1" customWidth="1"/>
    <col min="7688" max="7688" width="10.33203125" style="532" customWidth="1"/>
    <col min="7689" max="7936" width="8.88671875" style="532"/>
    <col min="7937" max="7937" width="3.6640625" style="532" customWidth="1"/>
    <col min="7938" max="7938" width="5.5546875" style="532" customWidth="1"/>
    <col min="7939" max="7939" width="11.6640625" style="532" customWidth="1"/>
    <col min="7940" max="7940" width="8.88671875" style="532"/>
    <col min="7941" max="7941" width="6.109375" style="532" customWidth="1"/>
    <col min="7942" max="7942" width="8.88671875" style="532"/>
    <col min="7943" max="7943" width="14.109375" style="532" bestFit="1" customWidth="1"/>
    <col min="7944" max="7944" width="10.33203125" style="532" customWidth="1"/>
    <col min="7945" max="8192" width="8.88671875" style="532"/>
    <col min="8193" max="8193" width="3.6640625" style="532" customWidth="1"/>
    <col min="8194" max="8194" width="5.5546875" style="532" customWidth="1"/>
    <col min="8195" max="8195" width="11.6640625" style="532" customWidth="1"/>
    <col min="8196" max="8196" width="8.88671875" style="532"/>
    <col min="8197" max="8197" width="6.109375" style="532" customWidth="1"/>
    <col min="8198" max="8198" width="8.88671875" style="532"/>
    <col min="8199" max="8199" width="14.109375" style="532" bestFit="1" customWidth="1"/>
    <col min="8200" max="8200" width="10.33203125" style="532" customWidth="1"/>
    <col min="8201" max="8448" width="8.88671875" style="532"/>
    <col min="8449" max="8449" width="3.6640625" style="532" customWidth="1"/>
    <col min="8450" max="8450" width="5.5546875" style="532" customWidth="1"/>
    <col min="8451" max="8451" width="11.6640625" style="532" customWidth="1"/>
    <col min="8452" max="8452" width="8.88671875" style="532"/>
    <col min="8453" max="8453" width="6.109375" style="532" customWidth="1"/>
    <col min="8454" max="8454" width="8.88671875" style="532"/>
    <col min="8455" max="8455" width="14.109375" style="532" bestFit="1" customWidth="1"/>
    <col min="8456" max="8456" width="10.33203125" style="532" customWidth="1"/>
    <col min="8457" max="8704" width="8.88671875" style="532"/>
    <col min="8705" max="8705" width="3.6640625" style="532" customWidth="1"/>
    <col min="8706" max="8706" width="5.5546875" style="532" customWidth="1"/>
    <col min="8707" max="8707" width="11.6640625" style="532" customWidth="1"/>
    <col min="8708" max="8708" width="8.88671875" style="532"/>
    <col min="8709" max="8709" width="6.109375" style="532" customWidth="1"/>
    <col min="8710" max="8710" width="8.88671875" style="532"/>
    <col min="8711" max="8711" width="14.109375" style="532" bestFit="1" customWidth="1"/>
    <col min="8712" max="8712" width="10.33203125" style="532" customWidth="1"/>
    <col min="8713" max="8960" width="8.88671875" style="532"/>
    <col min="8961" max="8961" width="3.6640625" style="532" customWidth="1"/>
    <col min="8962" max="8962" width="5.5546875" style="532" customWidth="1"/>
    <col min="8963" max="8963" width="11.6640625" style="532" customWidth="1"/>
    <col min="8964" max="8964" width="8.88671875" style="532"/>
    <col min="8965" max="8965" width="6.109375" style="532" customWidth="1"/>
    <col min="8966" max="8966" width="8.88671875" style="532"/>
    <col min="8967" max="8967" width="14.109375" style="532" bestFit="1" customWidth="1"/>
    <col min="8968" max="8968" width="10.33203125" style="532" customWidth="1"/>
    <col min="8969" max="9216" width="8.88671875" style="532"/>
    <col min="9217" max="9217" width="3.6640625" style="532" customWidth="1"/>
    <col min="9218" max="9218" width="5.5546875" style="532" customWidth="1"/>
    <col min="9219" max="9219" width="11.6640625" style="532" customWidth="1"/>
    <col min="9220" max="9220" width="8.88671875" style="532"/>
    <col min="9221" max="9221" width="6.109375" style="532" customWidth="1"/>
    <col min="9222" max="9222" width="8.88671875" style="532"/>
    <col min="9223" max="9223" width="14.109375" style="532" bestFit="1" customWidth="1"/>
    <col min="9224" max="9224" width="10.33203125" style="532" customWidth="1"/>
    <col min="9225" max="9472" width="8.88671875" style="532"/>
    <col min="9473" max="9473" width="3.6640625" style="532" customWidth="1"/>
    <col min="9474" max="9474" width="5.5546875" style="532" customWidth="1"/>
    <col min="9475" max="9475" width="11.6640625" style="532" customWidth="1"/>
    <col min="9476" max="9476" width="8.88671875" style="532"/>
    <col min="9477" max="9477" width="6.109375" style="532" customWidth="1"/>
    <col min="9478" max="9478" width="8.88671875" style="532"/>
    <col min="9479" max="9479" width="14.109375" style="532" bestFit="1" customWidth="1"/>
    <col min="9480" max="9480" width="10.33203125" style="532" customWidth="1"/>
    <col min="9481" max="9728" width="8.88671875" style="532"/>
    <col min="9729" max="9729" width="3.6640625" style="532" customWidth="1"/>
    <col min="9730" max="9730" width="5.5546875" style="532" customWidth="1"/>
    <col min="9731" max="9731" width="11.6640625" style="532" customWidth="1"/>
    <col min="9732" max="9732" width="8.88671875" style="532"/>
    <col min="9733" max="9733" width="6.109375" style="532" customWidth="1"/>
    <col min="9734" max="9734" width="8.88671875" style="532"/>
    <col min="9735" max="9735" width="14.109375" style="532" bestFit="1" customWidth="1"/>
    <col min="9736" max="9736" width="10.33203125" style="532" customWidth="1"/>
    <col min="9737" max="9984" width="8.88671875" style="532"/>
    <col min="9985" max="9985" width="3.6640625" style="532" customWidth="1"/>
    <col min="9986" max="9986" width="5.5546875" style="532" customWidth="1"/>
    <col min="9987" max="9987" width="11.6640625" style="532" customWidth="1"/>
    <col min="9988" max="9988" width="8.88671875" style="532"/>
    <col min="9989" max="9989" width="6.109375" style="532" customWidth="1"/>
    <col min="9990" max="9990" width="8.88671875" style="532"/>
    <col min="9991" max="9991" width="14.109375" style="532" bestFit="1" customWidth="1"/>
    <col min="9992" max="9992" width="10.33203125" style="532" customWidth="1"/>
    <col min="9993" max="10240" width="8.88671875" style="532"/>
    <col min="10241" max="10241" width="3.6640625" style="532" customWidth="1"/>
    <col min="10242" max="10242" width="5.5546875" style="532" customWidth="1"/>
    <col min="10243" max="10243" width="11.6640625" style="532" customWidth="1"/>
    <col min="10244" max="10244" width="8.88671875" style="532"/>
    <col min="10245" max="10245" width="6.109375" style="532" customWidth="1"/>
    <col min="10246" max="10246" width="8.88671875" style="532"/>
    <col min="10247" max="10247" width="14.109375" style="532" bestFit="1" customWidth="1"/>
    <col min="10248" max="10248" width="10.33203125" style="532" customWidth="1"/>
    <col min="10249" max="10496" width="8.88671875" style="532"/>
    <col min="10497" max="10497" width="3.6640625" style="532" customWidth="1"/>
    <col min="10498" max="10498" width="5.5546875" style="532" customWidth="1"/>
    <col min="10499" max="10499" width="11.6640625" style="532" customWidth="1"/>
    <col min="10500" max="10500" width="8.88671875" style="532"/>
    <col min="10501" max="10501" width="6.109375" style="532" customWidth="1"/>
    <col min="10502" max="10502" width="8.88671875" style="532"/>
    <col min="10503" max="10503" width="14.109375" style="532" bestFit="1" customWidth="1"/>
    <col min="10504" max="10504" width="10.33203125" style="532" customWidth="1"/>
    <col min="10505" max="10752" width="8.88671875" style="532"/>
    <col min="10753" max="10753" width="3.6640625" style="532" customWidth="1"/>
    <col min="10754" max="10754" width="5.5546875" style="532" customWidth="1"/>
    <col min="10755" max="10755" width="11.6640625" style="532" customWidth="1"/>
    <col min="10756" max="10756" width="8.88671875" style="532"/>
    <col min="10757" max="10757" width="6.109375" style="532" customWidth="1"/>
    <col min="10758" max="10758" width="8.88671875" style="532"/>
    <col min="10759" max="10759" width="14.109375" style="532" bestFit="1" customWidth="1"/>
    <col min="10760" max="10760" width="10.33203125" style="532" customWidth="1"/>
    <col min="10761" max="11008" width="8.88671875" style="532"/>
    <col min="11009" max="11009" width="3.6640625" style="532" customWidth="1"/>
    <col min="11010" max="11010" width="5.5546875" style="532" customWidth="1"/>
    <col min="11011" max="11011" width="11.6640625" style="532" customWidth="1"/>
    <col min="11012" max="11012" width="8.88671875" style="532"/>
    <col min="11013" max="11013" width="6.109375" style="532" customWidth="1"/>
    <col min="11014" max="11014" width="8.88671875" style="532"/>
    <col min="11015" max="11015" width="14.109375" style="532" bestFit="1" customWidth="1"/>
    <col min="11016" max="11016" width="10.33203125" style="532" customWidth="1"/>
    <col min="11017" max="11264" width="8.88671875" style="532"/>
    <col min="11265" max="11265" width="3.6640625" style="532" customWidth="1"/>
    <col min="11266" max="11266" width="5.5546875" style="532" customWidth="1"/>
    <col min="11267" max="11267" width="11.6640625" style="532" customWidth="1"/>
    <col min="11268" max="11268" width="8.88671875" style="532"/>
    <col min="11269" max="11269" width="6.109375" style="532" customWidth="1"/>
    <col min="11270" max="11270" width="8.88671875" style="532"/>
    <col min="11271" max="11271" width="14.109375" style="532" bestFit="1" customWidth="1"/>
    <col min="11272" max="11272" width="10.33203125" style="532" customWidth="1"/>
    <col min="11273" max="11520" width="8.88671875" style="532"/>
    <col min="11521" max="11521" width="3.6640625" style="532" customWidth="1"/>
    <col min="11522" max="11522" width="5.5546875" style="532" customWidth="1"/>
    <col min="11523" max="11523" width="11.6640625" style="532" customWidth="1"/>
    <col min="11524" max="11524" width="8.88671875" style="532"/>
    <col min="11525" max="11525" width="6.109375" style="532" customWidth="1"/>
    <col min="11526" max="11526" width="8.88671875" style="532"/>
    <col min="11527" max="11527" width="14.109375" style="532" bestFit="1" customWidth="1"/>
    <col min="11528" max="11528" width="10.33203125" style="532" customWidth="1"/>
    <col min="11529" max="11776" width="8.88671875" style="532"/>
    <col min="11777" max="11777" width="3.6640625" style="532" customWidth="1"/>
    <col min="11778" max="11778" width="5.5546875" style="532" customWidth="1"/>
    <col min="11779" max="11779" width="11.6640625" style="532" customWidth="1"/>
    <col min="11780" max="11780" width="8.88671875" style="532"/>
    <col min="11781" max="11781" width="6.109375" style="532" customWidth="1"/>
    <col min="11782" max="11782" width="8.88671875" style="532"/>
    <col min="11783" max="11783" width="14.109375" style="532" bestFit="1" customWidth="1"/>
    <col min="11784" max="11784" width="10.33203125" style="532" customWidth="1"/>
    <col min="11785" max="12032" width="8.88671875" style="532"/>
    <col min="12033" max="12033" width="3.6640625" style="532" customWidth="1"/>
    <col min="12034" max="12034" width="5.5546875" style="532" customWidth="1"/>
    <col min="12035" max="12035" width="11.6640625" style="532" customWidth="1"/>
    <col min="12036" max="12036" width="8.88671875" style="532"/>
    <col min="12037" max="12037" width="6.109375" style="532" customWidth="1"/>
    <col min="12038" max="12038" width="8.88671875" style="532"/>
    <col min="12039" max="12039" width="14.109375" style="532" bestFit="1" customWidth="1"/>
    <col min="12040" max="12040" width="10.33203125" style="532" customWidth="1"/>
    <col min="12041" max="12288" width="8.88671875" style="532"/>
    <col min="12289" max="12289" width="3.6640625" style="532" customWidth="1"/>
    <col min="12290" max="12290" width="5.5546875" style="532" customWidth="1"/>
    <col min="12291" max="12291" width="11.6640625" style="532" customWidth="1"/>
    <col min="12292" max="12292" width="8.88671875" style="532"/>
    <col min="12293" max="12293" width="6.109375" style="532" customWidth="1"/>
    <col min="12294" max="12294" width="8.88671875" style="532"/>
    <col min="12295" max="12295" width="14.109375" style="532" bestFit="1" customWidth="1"/>
    <col min="12296" max="12296" width="10.33203125" style="532" customWidth="1"/>
    <col min="12297" max="12544" width="8.88671875" style="532"/>
    <col min="12545" max="12545" width="3.6640625" style="532" customWidth="1"/>
    <col min="12546" max="12546" width="5.5546875" style="532" customWidth="1"/>
    <col min="12547" max="12547" width="11.6640625" style="532" customWidth="1"/>
    <col min="12548" max="12548" width="8.88671875" style="532"/>
    <col min="12549" max="12549" width="6.109375" style="532" customWidth="1"/>
    <col min="12550" max="12550" width="8.88671875" style="532"/>
    <col min="12551" max="12551" width="14.109375" style="532" bestFit="1" customWidth="1"/>
    <col min="12552" max="12552" width="10.33203125" style="532" customWidth="1"/>
    <col min="12553" max="12800" width="8.88671875" style="532"/>
    <col min="12801" max="12801" width="3.6640625" style="532" customWidth="1"/>
    <col min="12802" max="12802" width="5.5546875" style="532" customWidth="1"/>
    <col min="12803" max="12803" width="11.6640625" style="532" customWidth="1"/>
    <col min="12804" max="12804" width="8.88671875" style="532"/>
    <col min="12805" max="12805" width="6.109375" style="532" customWidth="1"/>
    <col min="12806" max="12806" width="8.88671875" style="532"/>
    <col min="12807" max="12807" width="14.109375" style="532" bestFit="1" customWidth="1"/>
    <col min="12808" max="12808" width="10.33203125" style="532" customWidth="1"/>
    <col min="12809" max="13056" width="8.88671875" style="532"/>
    <col min="13057" max="13057" width="3.6640625" style="532" customWidth="1"/>
    <col min="13058" max="13058" width="5.5546875" style="532" customWidth="1"/>
    <col min="13059" max="13059" width="11.6640625" style="532" customWidth="1"/>
    <col min="13060" max="13060" width="8.88671875" style="532"/>
    <col min="13061" max="13061" width="6.109375" style="532" customWidth="1"/>
    <col min="13062" max="13062" width="8.88671875" style="532"/>
    <col min="13063" max="13063" width="14.109375" style="532" bestFit="1" customWidth="1"/>
    <col min="13064" max="13064" width="10.33203125" style="532" customWidth="1"/>
    <col min="13065" max="13312" width="8.88671875" style="532"/>
    <col min="13313" max="13313" width="3.6640625" style="532" customWidth="1"/>
    <col min="13314" max="13314" width="5.5546875" style="532" customWidth="1"/>
    <col min="13315" max="13315" width="11.6640625" style="532" customWidth="1"/>
    <col min="13316" max="13316" width="8.88671875" style="532"/>
    <col min="13317" max="13317" width="6.109375" style="532" customWidth="1"/>
    <col min="13318" max="13318" width="8.88671875" style="532"/>
    <col min="13319" max="13319" width="14.109375" style="532" bestFit="1" customWidth="1"/>
    <col min="13320" max="13320" width="10.33203125" style="532" customWidth="1"/>
    <col min="13321" max="13568" width="8.88671875" style="532"/>
    <col min="13569" max="13569" width="3.6640625" style="532" customWidth="1"/>
    <col min="13570" max="13570" width="5.5546875" style="532" customWidth="1"/>
    <col min="13571" max="13571" width="11.6640625" style="532" customWidth="1"/>
    <col min="13572" max="13572" width="8.88671875" style="532"/>
    <col min="13573" max="13573" width="6.109375" style="532" customWidth="1"/>
    <col min="13574" max="13574" width="8.88671875" style="532"/>
    <col min="13575" max="13575" width="14.109375" style="532" bestFit="1" customWidth="1"/>
    <col min="13576" max="13576" width="10.33203125" style="532" customWidth="1"/>
    <col min="13577" max="13824" width="8.88671875" style="532"/>
    <col min="13825" max="13825" width="3.6640625" style="532" customWidth="1"/>
    <col min="13826" max="13826" width="5.5546875" style="532" customWidth="1"/>
    <col min="13827" max="13827" width="11.6640625" style="532" customWidth="1"/>
    <col min="13828" max="13828" width="8.88671875" style="532"/>
    <col min="13829" max="13829" width="6.109375" style="532" customWidth="1"/>
    <col min="13830" max="13830" width="8.88671875" style="532"/>
    <col min="13831" max="13831" width="14.109375" style="532" bestFit="1" customWidth="1"/>
    <col min="13832" max="13832" width="10.33203125" style="532" customWidth="1"/>
    <col min="13833" max="14080" width="8.88671875" style="532"/>
    <col min="14081" max="14081" width="3.6640625" style="532" customWidth="1"/>
    <col min="14082" max="14082" width="5.5546875" style="532" customWidth="1"/>
    <col min="14083" max="14083" width="11.6640625" style="532" customWidth="1"/>
    <col min="14084" max="14084" width="8.88671875" style="532"/>
    <col min="14085" max="14085" width="6.109375" style="532" customWidth="1"/>
    <col min="14086" max="14086" width="8.88671875" style="532"/>
    <col min="14087" max="14087" width="14.109375" style="532" bestFit="1" customWidth="1"/>
    <col min="14088" max="14088" width="10.33203125" style="532" customWidth="1"/>
    <col min="14089" max="14336" width="8.88671875" style="532"/>
    <col min="14337" max="14337" width="3.6640625" style="532" customWidth="1"/>
    <col min="14338" max="14338" width="5.5546875" style="532" customWidth="1"/>
    <col min="14339" max="14339" width="11.6640625" style="532" customWidth="1"/>
    <col min="14340" max="14340" width="8.88671875" style="532"/>
    <col min="14341" max="14341" width="6.109375" style="532" customWidth="1"/>
    <col min="14342" max="14342" width="8.88671875" style="532"/>
    <col min="14343" max="14343" width="14.109375" style="532" bestFit="1" customWidth="1"/>
    <col min="14344" max="14344" width="10.33203125" style="532" customWidth="1"/>
    <col min="14345" max="14592" width="8.88671875" style="532"/>
    <col min="14593" max="14593" width="3.6640625" style="532" customWidth="1"/>
    <col min="14594" max="14594" width="5.5546875" style="532" customWidth="1"/>
    <col min="14595" max="14595" width="11.6640625" style="532" customWidth="1"/>
    <col min="14596" max="14596" width="8.88671875" style="532"/>
    <col min="14597" max="14597" width="6.109375" style="532" customWidth="1"/>
    <col min="14598" max="14598" width="8.88671875" style="532"/>
    <col min="14599" max="14599" width="14.109375" style="532" bestFit="1" customWidth="1"/>
    <col min="14600" max="14600" width="10.33203125" style="532" customWidth="1"/>
    <col min="14601" max="14848" width="8.88671875" style="532"/>
    <col min="14849" max="14849" width="3.6640625" style="532" customWidth="1"/>
    <col min="14850" max="14850" width="5.5546875" style="532" customWidth="1"/>
    <col min="14851" max="14851" width="11.6640625" style="532" customWidth="1"/>
    <col min="14852" max="14852" width="8.88671875" style="532"/>
    <col min="14853" max="14853" width="6.109375" style="532" customWidth="1"/>
    <col min="14854" max="14854" width="8.88671875" style="532"/>
    <col min="14855" max="14855" width="14.109375" style="532" bestFit="1" customWidth="1"/>
    <col min="14856" max="14856" width="10.33203125" style="532" customWidth="1"/>
    <col min="14857" max="15104" width="8.88671875" style="532"/>
    <col min="15105" max="15105" width="3.6640625" style="532" customWidth="1"/>
    <col min="15106" max="15106" width="5.5546875" style="532" customWidth="1"/>
    <col min="15107" max="15107" width="11.6640625" style="532" customWidth="1"/>
    <col min="15108" max="15108" width="8.88671875" style="532"/>
    <col min="15109" max="15109" width="6.109375" style="532" customWidth="1"/>
    <col min="15110" max="15110" width="8.88671875" style="532"/>
    <col min="15111" max="15111" width="14.109375" style="532" bestFit="1" customWidth="1"/>
    <col min="15112" max="15112" width="10.33203125" style="532" customWidth="1"/>
    <col min="15113" max="15360" width="8.88671875" style="532"/>
    <col min="15361" max="15361" width="3.6640625" style="532" customWidth="1"/>
    <col min="15362" max="15362" width="5.5546875" style="532" customWidth="1"/>
    <col min="15363" max="15363" width="11.6640625" style="532" customWidth="1"/>
    <col min="15364" max="15364" width="8.88671875" style="532"/>
    <col min="15365" max="15365" width="6.109375" style="532" customWidth="1"/>
    <col min="15366" max="15366" width="8.88671875" style="532"/>
    <col min="15367" max="15367" width="14.109375" style="532" bestFit="1" customWidth="1"/>
    <col min="15368" max="15368" width="10.33203125" style="532" customWidth="1"/>
    <col min="15369" max="15616" width="8.88671875" style="532"/>
    <col min="15617" max="15617" width="3.6640625" style="532" customWidth="1"/>
    <col min="15618" max="15618" width="5.5546875" style="532" customWidth="1"/>
    <col min="15619" max="15619" width="11.6640625" style="532" customWidth="1"/>
    <col min="15620" max="15620" width="8.88671875" style="532"/>
    <col min="15621" max="15621" width="6.109375" style="532" customWidth="1"/>
    <col min="15622" max="15622" width="8.88671875" style="532"/>
    <col min="15623" max="15623" width="14.109375" style="532" bestFit="1" customWidth="1"/>
    <col min="15624" max="15624" width="10.33203125" style="532" customWidth="1"/>
    <col min="15625" max="15872" width="8.88671875" style="532"/>
    <col min="15873" max="15873" width="3.6640625" style="532" customWidth="1"/>
    <col min="15874" max="15874" width="5.5546875" style="532" customWidth="1"/>
    <col min="15875" max="15875" width="11.6640625" style="532" customWidth="1"/>
    <col min="15876" max="15876" width="8.88671875" style="532"/>
    <col min="15877" max="15877" width="6.109375" style="532" customWidth="1"/>
    <col min="15878" max="15878" width="8.88671875" style="532"/>
    <col min="15879" max="15879" width="14.109375" style="532" bestFit="1" customWidth="1"/>
    <col min="15880" max="15880" width="10.33203125" style="532" customWidth="1"/>
    <col min="15881" max="16128" width="8.88671875" style="532"/>
    <col min="16129" max="16129" width="3.6640625" style="532" customWidth="1"/>
    <col min="16130" max="16130" width="5.5546875" style="532" customWidth="1"/>
    <col min="16131" max="16131" width="11.6640625" style="532" customWidth="1"/>
    <col min="16132" max="16132" width="8.88671875" style="532"/>
    <col min="16133" max="16133" width="6.109375" style="532" customWidth="1"/>
    <col min="16134" max="16134" width="8.88671875" style="532"/>
    <col min="16135" max="16135" width="14.109375" style="532" bestFit="1" customWidth="1"/>
    <col min="16136" max="16136" width="10.33203125" style="532" customWidth="1"/>
    <col min="16137" max="16384" width="8.88671875" style="532"/>
  </cols>
  <sheetData>
    <row r="1" spans="1:8" ht="23.4" thickBot="1">
      <c r="F1" s="4523" t="s">
        <v>307</v>
      </c>
      <c r="G1" s="4524"/>
      <c r="H1" s="4525"/>
    </row>
    <row r="2" spans="1:8" ht="13.8" thickBot="1"/>
    <row r="3" spans="1:8">
      <c r="A3" s="1047"/>
      <c r="B3" s="1049"/>
      <c r="C3" s="1049"/>
      <c r="D3" s="1049"/>
      <c r="E3" s="1049"/>
      <c r="F3" s="1049"/>
      <c r="G3" s="1049"/>
      <c r="H3" s="1050"/>
    </row>
    <row r="4" spans="1:8" ht="13.8">
      <c r="A4" s="1243" t="s">
        <v>108</v>
      </c>
      <c r="H4" s="535"/>
    </row>
    <row r="5" spans="1:8" ht="13.8">
      <c r="A5" s="1243"/>
      <c r="H5" s="535"/>
    </row>
    <row r="6" spans="1:8" ht="13.8">
      <c r="A6" s="1832" t="s">
        <v>1617</v>
      </c>
      <c r="H6" s="535"/>
    </row>
    <row r="7" spans="1:8">
      <c r="A7" s="650"/>
      <c r="H7" s="535"/>
    </row>
    <row r="8" spans="1:8" ht="13.8">
      <c r="A8" s="1833" t="s">
        <v>1618</v>
      </c>
      <c r="B8" s="1245" t="s">
        <v>612</v>
      </c>
      <c r="C8" s="1834" t="s">
        <v>1619</v>
      </c>
      <c r="F8" s="387">
        <f>9.79/4.187</f>
        <v>2.3381896345832334</v>
      </c>
      <c r="G8" s="1122" t="s">
        <v>1620</v>
      </c>
      <c r="H8" s="535"/>
    </row>
    <row r="9" spans="1:8">
      <c r="A9" s="650"/>
      <c r="H9" s="535"/>
    </row>
    <row r="10" spans="1:8">
      <c r="A10" s="650"/>
      <c r="H10" s="535"/>
    </row>
    <row r="11" spans="1:8">
      <c r="A11" s="4944" t="s">
        <v>1621</v>
      </c>
      <c r="B11" s="4945"/>
      <c r="C11" s="4945"/>
      <c r="D11" s="1836">
        <v>1</v>
      </c>
      <c r="E11" s="1837" t="s">
        <v>421</v>
      </c>
      <c r="H11" s="535"/>
    </row>
    <row r="12" spans="1:8">
      <c r="A12" s="4944" t="s">
        <v>1622</v>
      </c>
      <c r="B12" s="4945"/>
      <c r="C12" s="4945"/>
      <c r="D12" s="1836">
        <v>0</v>
      </c>
      <c r="E12" s="1837" t="s">
        <v>46</v>
      </c>
      <c r="H12" s="535"/>
    </row>
    <row r="13" spans="1:8">
      <c r="A13" s="4944" t="s">
        <v>1623</v>
      </c>
      <c r="B13" s="4945"/>
      <c r="C13" s="4945"/>
      <c r="D13" s="1836">
        <v>3052</v>
      </c>
      <c r="E13" s="1837" t="s">
        <v>46</v>
      </c>
      <c r="H13" s="535"/>
    </row>
    <row r="14" spans="1:8" ht="14.4">
      <c r="A14" s="4944" t="s">
        <v>1624</v>
      </c>
      <c r="B14" s="4945"/>
      <c r="C14" s="4945"/>
      <c r="D14" s="1838">
        <f>D13-D12</f>
        <v>3052</v>
      </c>
      <c r="E14" s="1839" t="s">
        <v>46</v>
      </c>
      <c r="H14" s="535"/>
    </row>
    <row r="15" spans="1:8" ht="13.8" thickBot="1">
      <c r="A15" s="4942" t="s">
        <v>1625</v>
      </c>
      <c r="B15" s="4943"/>
      <c r="C15" s="4943"/>
      <c r="D15" s="1840">
        <f>D14/1000*(F8)</f>
        <v>7.1361547647480279</v>
      </c>
      <c r="E15" s="1841" t="s">
        <v>421</v>
      </c>
      <c r="H15" s="535"/>
    </row>
    <row r="16" spans="1:8" ht="16.2" thickBot="1">
      <c r="A16" s="4946" t="s">
        <v>1626</v>
      </c>
      <c r="B16" s="4947"/>
      <c r="C16" s="4948"/>
      <c r="D16" s="1842">
        <f>D15+D11</f>
        <v>8.1361547647480279</v>
      </c>
      <c r="E16" s="1843" t="s">
        <v>421</v>
      </c>
      <c r="H16" s="535"/>
    </row>
    <row r="17" spans="1:11" ht="13.8" thickBot="1">
      <c r="A17" s="652"/>
      <c r="B17" s="541"/>
      <c r="C17" s="541"/>
      <c r="D17" s="541"/>
      <c r="E17" s="541"/>
      <c r="F17" s="541"/>
      <c r="G17" s="541"/>
      <c r="H17" s="543"/>
    </row>
    <row r="18" spans="1:11" ht="13.8" thickBot="1"/>
    <row r="19" spans="1:11">
      <c r="A19" s="1047"/>
      <c r="B19" s="1049"/>
      <c r="C19" s="1049"/>
      <c r="D19" s="1049"/>
      <c r="E19" s="1049"/>
      <c r="F19" s="1049"/>
      <c r="G19" s="1049"/>
      <c r="H19" s="1049"/>
      <c r="I19" s="1049"/>
      <c r="J19" s="1049"/>
      <c r="K19" s="1050"/>
    </row>
    <row r="20" spans="1:11">
      <c r="A20" s="650"/>
      <c r="K20" s="535"/>
    </row>
    <row r="21" spans="1:11" ht="13.8">
      <c r="A21" s="1844" t="s">
        <v>109</v>
      </c>
      <c r="K21" s="535"/>
    </row>
    <row r="22" spans="1:11" ht="13.8">
      <c r="A22" s="650"/>
      <c r="C22" s="1845"/>
      <c r="K22" s="535"/>
    </row>
    <row r="23" spans="1:11" ht="13.8">
      <c r="A23" s="650"/>
      <c r="C23" s="1845" t="s">
        <v>1627</v>
      </c>
      <c r="K23" s="535"/>
    </row>
    <row r="24" spans="1:11">
      <c r="A24" s="650"/>
      <c r="K24" s="535"/>
    </row>
    <row r="25" spans="1:11">
      <c r="A25" s="650"/>
      <c r="K25" s="535"/>
    </row>
    <row r="26" spans="1:11" ht="12.75" customHeight="1">
      <c r="A26" s="650"/>
      <c r="B26" s="4616" t="s">
        <v>1628</v>
      </c>
      <c r="C26" s="4616"/>
      <c r="D26" s="4616"/>
      <c r="E26" s="288">
        <v>450</v>
      </c>
      <c r="F26" s="536" t="s">
        <v>46</v>
      </c>
      <c r="G26" s="536" t="s">
        <v>419</v>
      </c>
      <c r="K26" s="535"/>
    </row>
    <row r="27" spans="1:11" ht="12.75" customHeight="1">
      <c r="A27" s="650"/>
      <c r="B27" s="4616" t="s">
        <v>1629</v>
      </c>
      <c r="C27" s="4616"/>
      <c r="D27" s="4616"/>
      <c r="E27" s="288">
        <v>60</v>
      </c>
      <c r="F27" s="536" t="s">
        <v>1630</v>
      </c>
      <c r="G27" s="536" t="s">
        <v>419</v>
      </c>
      <c r="K27" s="535"/>
    </row>
    <row r="28" spans="1:11" ht="12.75" customHeight="1">
      <c r="A28" s="650"/>
      <c r="B28" s="4616" t="s">
        <v>1631</v>
      </c>
      <c r="C28" s="4616"/>
      <c r="D28" s="4616"/>
      <c r="E28" s="362">
        <v>1</v>
      </c>
      <c r="F28" s="536" t="s">
        <v>1632</v>
      </c>
      <c r="K28" s="535"/>
    </row>
    <row r="29" spans="1:11" ht="12.75" customHeight="1">
      <c r="A29" s="650"/>
      <c r="B29" s="4616" t="s">
        <v>1633</v>
      </c>
      <c r="C29" s="4616"/>
      <c r="D29" s="4616"/>
      <c r="E29" s="362">
        <v>9.7899999999999991</v>
      </c>
      <c r="F29" s="536" t="s">
        <v>1634</v>
      </c>
      <c r="K29" s="535"/>
    </row>
    <row r="30" spans="1:11" ht="27.75" customHeight="1" thickBot="1">
      <c r="A30" s="650"/>
      <c r="B30" s="4616" t="s">
        <v>1635</v>
      </c>
      <c r="C30" s="4949"/>
      <c r="D30" s="4949"/>
      <c r="E30" s="4950">
        <v>800</v>
      </c>
      <c r="F30" s="4951"/>
      <c r="G30" s="532" t="s">
        <v>1636</v>
      </c>
      <c r="K30" s="535"/>
    </row>
    <row r="31" spans="1:11" ht="16.2" thickBot="1">
      <c r="A31" s="650"/>
      <c r="C31" s="4952" t="s">
        <v>1637</v>
      </c>
      <c r="D31" s="4953"/>
      <c r="E31" s="4952">
        <f>(E27*E26*E29*E28)/E30</f>
        <v>330.41250000000002</v>
      </c>
      <c r="F31" s="4954"/>
      <c r="G31" s="1846" t="s">
        <v>502</v>
      </c>
      <c r="K31" s="535"/>
    </row>
    <row r="32" spans="1:11" ht="13.8" thickBot="1">
      <c r="A32" s="652"/>
      <c r="B32" s="541"/>
      <c r="C32" s="541"/>
      <c r="D32" s="541"/>
      <c r="E32" s="541"/>
      <c r="F32" s="541"/>
      <c r="G32" s="541"/>
      <c r="H32" s="541"/>
      <c r="I32" s="541"/>
      <c r="J32" s="541"/>
      <c r="K32" s="543"/>
    </row>
    <row r="33" spans="1:10" ht="13.8" thickBot="1"/>
    <row r="34" spans="1:10">
      <c r="A34" s="1047"/>
      <c r="B34" s="1049"/>
      <c r="C34" s="1049"/>
      <c r="D34" s="1049"/>
      <c r="E34" s="1049"/>
      <c r="F34" s="1049"/>
      <c r="G34" s="1049"/>
      <c r="H34" s="1049"/>
      <c r="I34" s="1049"/>
      <c r="J34" s="1050"/>
    </row>
    <row r="35" spans="1:10" ht="13.8">
      <c r="A35" s="1844" t="s">
        <v>110</v>
      </c>
      <c r="J35" s="535"/>
    </row>
    <row r="36" spans="1:10">
      <c r="A36" s="650"/>
      <c r="J36" s="535"/>
    </row>
    <row r="37" spans="1:10">
      <c r="A37" s="650"/>
      <c r="J37" s="535"/>
    </row>
    <row r="38" spans="1:10" ht="13.8">
      <c r="A38" s="650"/>
      <c r="C38" s="1138" t="s">
        <v>1638</v>
      </c>
      <c r="D38" s="1139" t="s">
        <v>612</v>
      </c>
      <c r="J38" s="535"/>
    </row>
    <row r="39" spans="1:10">
      <c r="A39" s="650"/>
      <c r="J39" s="535"/>
    </row>
    <row r="40" spans="1:10">
      <c r="A40" s="650"/>
      <c r="J40" s="535"/>
    </row>
    <row r="41" spans="1:10">
      <c r="A41" s="650"/>
      <c r="J41" s="535"/>
    </row>
    <row r="42" spans="1:10" ht="13.8">
      <c r="A42" s="650"/>
      <c r="B42" s="1160" t="s">
        <v>1639</v>
      </c>
      <c r="J42" s="535"/>
    </row>
    <row r="43" spans="1:10">
      <c r="A43" s="650"/>
      <c r="J43" s="535"/>
    </row>
    <row r="44" spans="1:10">
      <c r="A44" s="650"/>
      <c r="B44" s="4616" t="s">
        <v>1629</v>
      </c>
      <c r="C44" s="4616"/>
      <c r="D44" s="4616"/>
      <c r="E44" s="288">
        <v>60</v>
      </c>
      <c r="F44" s="536" t="s">
        <v>1630</v>
      </c>
      <c r="G44" s="536" t="s">
        <v>419</v>
      </c>
      <c r="J44" s="535"/>
    </row>
    <row r="45" spans="1:10" ht="13.8">
      <c r="A45" s="650"/>
      <c r="B45" s="4616" t="s">
        <v>1640</v>
      </c>
      <c r="C45" s="4616"/>
      <c r="D45" s="4616"/>
      <c r="E45" s="288">
        <v>450</v>
      </c>
      <c r="F45" s="536" t="s">
        <v>46</v>
      </c>
      <c r="G45" s="536" t="s">
        <v>419</v>
      </c>
      <c r="J45" s="535"/>
    </row>
    <row r="46" spans="1:10">
      <c r="A46" s="650"/>
      <c r="B46" s="4616" t="s">
        <v>1633</v>
      </c>
      <c r="C46" s="4616"/>
      <c r="D46" s="4616"/>
      <c r="E46" s="362">
        <v>9.7899999999999991</v>
      </c>
      <c r="F46" s="536" t="s">
        <v>1634</v>
      </c>
      <c r="J46" s="535"/>
    </row>
    <row r="47" spans="1:10" ht="13.8" thickBot="1">
      <c r="A47" s="650"/>
      <c r="B47" s="4616" t="s">
        <v>1631</v>
      </c>
      <c r="C47" s="4616"/>
      <c r="D47" s="4616"/>
      <c r="E47" s="362">
        <v>1</v>
      </c>
      <c r="F47" s="536" t="s">
        <v>1632</v>
      </c>
      <c r="J47" s="535"/>
    </row>
    <row r="48" spans="1:10" ht="16.2" thickBot="1">
      <c r="A48" s="650"/>
      <c r="C48" s="4952" t="s">
        <v>1641</v>
      </c>
      <c r="D48" s="4953"/>
      <c r="E48" s="4952">
        <f>(E45*E44*E46*E47)/1000</f>
        <v>264.33</v>
      </c>
      <c r="F48" s="4954"/>
      <c r="G48" s="1846" t="s">
        <v>502</v>
      </c>
      <c r="J48" s="535"/>
    </row>
    <row r="49" spans="1:10">
      <c r="A49" s="650"/>
      <c r="J49" s="535"/>
    </row>
    <row r="50" spans="1:10">
      <c r="A50" s="650"/>
      <c r="J50" s="535"/>
    </row>
    <row r="51" spans="1:10" ht="13.8">
      <c r="A51" s="650"/>
      <c r="B51" s="532" t="s">
        <v>1642</v>
      </c>
      <c r="C51" s="1138" t="s">
        <v>1638</v>
      </c>
      <c r="D51" s="1139" t="s">
        <v>612</v>
      </c>
      <c r="E51" s="4945" t="s">
        <v>1643</v>
      </c>
      <c r="F51" s="4945"/>
      <c r="G51" s="1783">
        <v>300</v>
      </c>
      <c r="H51" s="536" t="s">
        <v>502</v>
      </c>
      <c r="J51" s="535"/>
    </row>
    <row r="52" spans="1:10" ht="13.8" thickBot="1">
      <c r="A52" s="650"/>
      <c r="E52" s="4956" t="s">
        <v>1644</v>
      </c>
      <c r="F52" s="4956"/>
      <c r="G52" s="1486">
        <f>E48</f>
        <v>264.33</v>
      </c>
      <c r="H52" s="1066" t="s">
        <v>502</v>
      </c>
      <c r="J52" s="535"/>
    </row>
    <row r="53" spans="1:10" ht="16.2" thickBot="1">
      <c r="A53" s="650"/>
      <c r="D53" s="4957" t="s">
        <v>110</v>
      </c>
      <c r="E53" s="4958"/>
      <c r="F53" s="4958"/>
      <c r="G53" s="1842">
        <f>G52/G51*100</f>
        <v>88.11</v>
      </c>
      <c r="H53" s="1848" t="s">
        <v>426</v>
      </c>
      <c r="J53" s="535"/>
    </row>
    <row r="54" spans="1:10" ht="13.8" thickBot="1">
      <c r="A54" s="652"/>
      <c r="B54" s="541"/>
      <c r="C54" s="541"/>
      <c r="D54" s="541"/>
      <c r="E54" s="541"/>
      <c r="F54" s="541"/>
      <c r="G54" s="541"/>
      <c r="H54" s="541"/>
      <c r="I54" s="541"/>
      <c r="J54" s="543"/>
    </row>
    <row r="55" spans="1:10">
      <c r="A55" s="650"/>
      <c r="H55" s="535"/>
    </row>
    <row r="56" spans="1:10" ht="21">
      <c r="A56" s="650"/>
      <c r="B56" s="4959" t="s">
        <v>111</v>
      </c>
      <c r="C56" s="4959"/>
      <c r="D56" s="4959"/>
      <c r="E56" s="4959"/>
      <c r="F56" s="4959"/>
      <c r="G56" s="4959"/>
      <c r="H56" s="535"/>
    </row>
    <row r="57" spans="1:10">
      <c r="A57" s="650"/>
      <c r="H57" s="535"/>
    </row>
    <row r="58" spans="1:10">
      <c r="A58" s="650"/>
      <c r="C58" s="4960" t="s">
        <v>1645</v>
      </c>
      <c r="D58" s="4960"/>
      <c r="E58" s="1849">
        <v>0.4</v>
      </c>
      <c r="F58" s="1850" t="s">
        <v>577</v>
      </c>
      <c r="H58" s="535"/>
    </row>
    <row r="59" spans="1:10">
      <c r="A59" s="650"/>
      <c r="C59" s="4960" t="s">
        <v>1646</v>
      </c>
      <c r="D59" s="4960"/>
      <c r="E59" s="1849">
        <v>110</v>
      </c>
      <c r="F59" s="1850" t="s">
        <v>1647</v>
      </c>
      <c r="H59" s="535"/>
    </row>
    <row r="60" spans="1:10">
      <c r="A60" s="650"/>
      <c r="D60" s="1851"/>
      <c r="H60" s="535"/>
    </row>
    <row r="61" spans="1:10">
      <c r="A61" s="650"/>
      <c r="B61" s="4955" t="s">
        <v>1648</v>
      </c>
      <c r="C61" s="4955"/>
      <c r="D61" s="4955"/>
      <c r="E61" s="387">
        <f>E59*1000</f>
        <v>110000</v>
      </c>
      <c r="F61" s="536" t="s">
        <v>1649</v>
      </c>
      <c r="H61" s="535"/>
    </row>
    <row r="62" spans="1:10">
      <c r="A62" s="650"/>
      <c r="B62" s="4955" t="s">
        <v>1650</v>
      </c>
      <c r="C62" s="4955"/>
      <c r="D62" s="4955"/>
      <c r="E62" s="387">
        <f>E61*E58</f>
        <v>44000</v>
      </c>
      <c r="F62" s="536" t="s">
        <v>1649</v>
      </c>
      <c r="H62" s="535"/>
    </row>
    <row r="63" spans="1:10">
      <c r="A63" s="650"/>
      <c r="B63" s="4955" t="s">
        <v>1651</v>
      </c>
      <c r="C63" s="4955"/>
      <c r="D63" s="4955"/>
      <c r="E63" s="387">
        <f>E62/26</f>
        <v>1692.3076923076924</v>
      </c>
      <c r="F63" s="536" t="s">
        <v>1652</v>
      </c>
      <c r="H63" s="535"/>
    </row>
    <row r="64" spans="1:10">
      <c r="A64" s="650"/>
      <c r="B64" s="4955" t="s">
        <v>1653</v>
      </c>
      <c r="C64" s="4955"/>
      <c r="D64" s="4955"/>
      <c r="E64" s="387">
        <f>E63/24</f>
        <v>70.512820512820511</v>
      </c>
      <c r="F64" s="536" t="s">
        <v>1654</v>
      </c>
      <c r="H64" s="535"/>
    </row>
    <row r="65" spans="1:8">
      <c r="A65" s="650"/>
      <c r="B65" s="4955" t="s">
        <v>1655</v>
      </c>
      <c r="C65" s="4955"/>
      <c r="D65" s="4955"/>
      <c r="E65" s="380">
        <f>E64/60</f>
        <v>1.1752136752136753</v>
      </c>
      <c r="F65" s="536" t="s">
        <v>1656</v>
      </c>
      <c r="H65" s="535"/>
    </row>
    <row r="66" spans="1:8">
      <c r="A66" s="650"/>
      <c r="B66" s="4955" t="s">
        <v>1657</v>
      </c>
      <c r="C66" s="4955"/>
      <c r="D66" s="4955"/>
      <c r="E66" s="1669">
        <f>E65/60</f>
        <v>1.9586894586894589E-2</v>
      </c>
      <c r="F66" s="536" t="s">
        <v>1658</v>
      </c>
      <c r="H66" s="535"/>
    </row>
    <row r="67" spans="1:8" ht="13.8" thickBot="1">
      <c r="A67" s="650"/>
      <c r="B67" s="4961" t="s">
        <v>1659</v>
      </c>
      <c r="C67" s="4961"/>
      <c r="D67" s="4961"/>
      <c r="H67" s="535"/>
    </row>
    <row r="68" spans="1:8" ht="16.2" thickBot="1">
      <c r="A68" s="650"/>
      <c r="B68" s="4962" t="s">
        <v>1660</v>
      </c>
      <c r="C68" s="4963"/>
      <c r="D68" s="4963"/>
      <c r="E68" s="1852">
        <f>E66*1000</f>
        <v>19.586894586894591</v>
      </c>
      <c r="F68" s="1853" t="s">
        <v>535</v>
      </c>
      <c r="H68" s="535"/>
    </row>
    <row r="69" spans="1:8">
      <c r="A69" s="650"/>
      <c r="H69" s="535"/>
    </row>
    <row r="70" spans="1:8">
      <c r="A70" s="650"/>
      <c r="H70" s="535"/>
    </row>
    <row r="71" spans="1:8">
      <c r="A71" s="650"/>
      <c r="H71" s="535"/>
    </row>
    <row r="72" spans="1:8" ht="13.8" thickBot="1">
      <c r="A72" s="652"/>
      <c r="B72" s="541"/>
      <c r="C72" s="541"/>
      <c r="D72" s="541"/>
      <c r="E72" s="541"/>
      <c r="F72" s="541"/>
      <c r="G72" s="541"/>
      <c r="H72" s="543"/>
    </row>
  </sheetData>
  <sheetProtection formatCells="0" formatColumns="0" formatRows="0" insertColumns="0" insertRows="0" insertHyperlinks="0"/>
  <mergeCells count="35">
    <mergeCell ref="B64:D64"/>
    <mergeCell ref="B65:D65"/>
    <mergeCell ref="B66:D66"/>
    <mergeCell ref="B67:D67"/>
    <mergeCell ref="B68:D68"/>
    <mergeCell ref="B63:D63"/>
    <mergeCell ref="B47:D47"/>
    <mergeCell ref="C48:D48"/>
    <mergeCell ref="E48:F48"/>
    <mergeCell ref="E51:F51"/>
    <mergeCell ref="E52:F52"/>
    <mergeCell ref="D53:F53"/>
    <mergeCell ref="B56:G56"/>
    <mergeCell ref="C58:D58"/>
    <mergeCell ref="C59:D59"/>
    <mergeCell ref="B61:D61"/>
    <mergeCell ref="B62:D62"/>
    <mergeCell ref="E30:F30"/>
    <mergeCell ref="C31:D31"/>
    <mergeCell ref="E31:F31"/>
    <mergeCell ref="B44:D44"/>
    <mergeCell ref="B45:D45"/>
    <mergeCell ref="B46:D46"/>
    <mergeCell ref="A16:C16"/>
    <mergeCell ref="B26:D26"/>
    <mergeCell ref="B27:D27"/>
    <mergeCell ref="B28:D28"/>
    <mergeCell ref="B29:D29"/>
    <mergeCell ref="B30:D30"/>
    <mergeCell ref="A15:C15"/>
    <mergeCell ref="F1:H1"/>
    <mergeCell ref="A11:C11"/>
    <mergeCell ref="A12:C12"/>
    <mergeCell ref="A13:C13"/>
    <mergeCell ref="A14:C14"/>
  </mergeCells>
  <hyperlinks>
    <hyperlink ref="F1" location="INDEX!A1" display="INDEX!A1" xr:uid="{CF44FAE1-71F8-446C-983A-E6157FE8B7A0}"/>
  </hyperlinks>
  <pageMargins left="0.75" right="0.75" top="1" bottom="1" header="0.5" footer="0.5"/>
  <pageSetup paperSize="9" orientation="portrait" r:id="rId1"/>
  <headerFooter alignWithMargins="0"/>
  <customProperties>
    <customPr name="EpmWorksheetKeyString_GUID" r:id="rId2"/>
  </customProperties>
  <drawing r:id="rId3"/>
  <legacyDrawing r:id="rId4"/>
  <oleObjects>
    <mc:AlternateContent xmlns:mc="http://schemas.openxmlformats.org/markup-compatibility/2006">
      <mc:Choice Requires="x14">
        <oleObject progId="Equation.3" shapeId="13313" r:id="rId5">
          <objectPr defaultSize="0" autoPict="0" r:id="rId6">
            <anchor moveWithCells="1" sizeWithCells="1">
              <from>
                <xdr:col>2</xdr:col>
                <xdr:colOff>0</xdr:colOff>
                <xdr:row>6</xdr:row>
                <xdr:rowOff>0</xdr:rowOff>
              </from>
              <to>
                <xdr:col>2</xdr:col>
                <xdr:colOff>495300</xdr:colOff>
                <xdr:row>8</xdr:row>
                <xdr:rowOff>60960</xdr:rowOff>
              </to>
            </anchor>
          </objectPr>
        </oleObject>
      </mc:Choice>
      <mc:Fallback>
        <oleObject progId="Equation.3" shapeId="13313" r:id="rId5"/>
      </mc:Fallback>
    </mc:AlternateContent>
    <mc:AlternateContent xmlns:mc="http://schemas.openxmlformats.org/markup-compatibility/2006">
      <mc:Choice Requires="x14">
        <oleObject progId="Equation.3" shapeId="13314" r:id="rId7">
          <objectPr defaultSize="0" autoPict="0" r:id="rId8">
            <anchor moveWithCells="1" sizeWithCells="1">
              <from>
                <xdr:col>3</xdr:col>
                <xdr:colOff>152400</xdr:colOff>
                <xdr:row>21</xdr:row>
                <xdr:rowOff>106680</xdr:rowOff>
              </from>
              <to>
                <xdr:col>6</xdr:col>
                <xdr:colOff>198120</xdr:colOff>
                <xdr:row>24</xdr:row>
                <xdr:rowOff>7620</xdr:rowOff>
              </to>
            </anchor>
          </objectPr>
        </oleObject>
      </mc:Choice>
      <mc:Fallback>
        <oleObject progId="Equation.3" shapeId="13314" r:id="rId7"/>
      </mc:Fallback>
    </mc:AlternateContent>
    <mc:AlternateContent xmlns:mc="http://schemas.openxmlformats.org/markup-compatibility/2006">
      <mc:Choice Requires="x14">
        <oleObject progId="Equation.3" shapeId="13315" r:id="rId9">
          <objectPr defaultSize="0" autoPict="0" r:id="rId10">
            <anchor moveWithCells="1" sizeWithCells="1">
              <from>
                <xdr:col>4</xdr:col>
                <xdr:colOff>0</xdr:colOff>
                <xdr:row>37</xdr:row>
                <xdr:rowOff>0</xdr:rowOff>
              </from>
              <to>
                <xdr:col>6</xdr:col>
                <xdr:colOff>274320</xdr:colOff>
                <xdr:row>39</xdr:row>
                <xdr:rowOff>68580</xdr:rowOff>
              </to>
            </anchor>
          </objectPr>
        </oleObject>
      </mc:Choice>
      <mc:Fallback>
        <oleObject progId="Equation.3" shapeId="13315" r:id="rId9"/>
      </mc:Fallback>
    </mc:AlternateContent>
    <mc:AlternateContent xmlns:mc="http://schemas.openxmlformats.org/markup-compatibility/2006">
      <mc:Choice Requires="x14">
        <oleObject progId="Equation.3" shapeId="13316" r:id="rId11">
          <objectPr defaultSize="0" autoPict="0" r:id="rId12">
            <anchor moveWithCells="1" sizeWithCells="1">
              <from>
                <xdr:col>7</xdr:col>
                <xdr:colOff>0</xdr:colOff>
                <xdr:row>41</xdr:row>
                <xdr:rowOff>0</xdr:rowOff>
              </from>
              <to>
                <xdr:col>9</xdr:col>
                <xdr:colOff>45720</xdr:colOff>
                <xdr:row>43</xdr:row>
                <xdr:rowOff>0</xdr:rowOff>
              </to>
            </anchor>
          </objectPr>
        </oleObject>
      </mc:Choice>
      <mc:Fallback>
        <oleObject progId="Equation.3" shapeId="13316" r:id="rId11"/>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7E192-D2A6-4EA0-9D4D-B5663EAEE61F}">
  <sheetPr>
    <tabColor rgb="FF808000"/>
  </sheetPr>
  <dimension ref="B1:AA373"/>
  <sheetViews>
    <sheetView topLeftCell="A183" zoomScale="115" zoomScaleNormal="115" workbookViewId="0">
      <selection activeCell="Y216" sqref="A216:Y216"/>
    </sheetView>
  </sheetViews>
  <sheetFormatPr defaultRowHeight="13.2"/>
  <cols>
    <col min="1" max="1" width="3.6640625" style="2" customWidth="1"/>
    <col min="2" max="2" width="11" style="2" customWidth="1"/>
    <col min="3" max="3" width="11.33203125" style="2" bestFit="1" customWidth="1"/>
    <col min="4" max="9" width="10.44140625" style="2" customWidth="1"/>
    <col min="10" max="10" width="15" style="2" customWidth="1"/>
    <col min="11" max="14" width="10.44140625" style="2" customWidth="1"/>
    <col min="15" max="16" width="8.88671875" style="2"/>
    <col min="17" max="17" width="15.6640625" style="2" customWidth="1"/>
    <col min="18" max="18" width="11.5546875" style="2" customWidth="1"/>
    <col min="19" max="20" width="8.88671875" style="2"/>
    <col min="21" max="21" width="13.6640625" style="2" bestFit="1" customWidth="1"/>
    <col min="22" max="22" width="14.88671875" style="2" bestFit="1" customWidth="1"/>
    <col min="23" max="25" width="8.88671875" style="2"/>
    <col min="26" max="26" width="13.109375" style="2" bestFit="1" customWidth="1"/>
    <col min="27" max="257" width="8.88671875" style="2"/>
    <col min="258" max="258" width="11" style="2" customWidth="1"/>
    <col min="259" max="259" width="9.6640625" style="2" customWidth="1"/>
    <col min="260" max="265" width="12.44140625" style="2" customWidth="1"/>
    <col min="266" max="266" width="13.6640625" style="2" bestFit="1" customWidth="1"/>
    <col min="267" max="267" width="13.109375" style="2" customWidth="1"/>
    <col min="268" max="268" width="11.44140625" style="2" bestFit="1" customWidth="1"/>
    <col min="269" max="269" width="12.88671875" style="2" bestFit="1" customWidth="1"/>
    <col min="270" max="273" width="8.88671875" style="2"/>
    <col min="274" max="274" width="13.5546875" style="2" customWidth="1"/>
    <col min="275" max="513" width="8.88671875" style="2"/>
    <col min="514" max="514" width="11" style="2" customWidth="1"/>
    <col min="515" max="515" width="9.6640625" style="2" customWidth="1"/>
    <col min="516" max="521" width="12.44140625" style="2" customWidth="1"/>
    <col min="522" max="522" width="13.6640625" style="2" bestFit="1" customWidth="1"/>
    <col min="523" max="523" width="13.109375" style="2" customWidth="1"/>
    <col min="524" max="524" width="11.44140625" style="2" bestFit="1" customWidth="1"/>
    <col min="525" max="525" width="12.88671875" style="2" bestFit="1" customWidth="1"/>
    <col min="526" max="529" width="8.88671875" style="2"/>
    <col min="530" max="530" width="13.5546875" style="2" customWidth="1"/>
    <col min="531" max="769" width="8.88671875" style="2"/>
    <col min="770" max="770" width="11" style="2" customWidth="1"/>
    <col min="771" max="771" width="9.6640625" style="2" customWidth="1"/>
    <col min="772" max="777" width="12.44140625" style="2" customWidth="1"/>
    <col min="778" max="778" width="13.6640625" style="2" bestFit="1" customWidth="1"/>
    <col min="779" max="779" width="13.109375" style="2" customWidth="1"/>
    <col min="780" max="780" width="11.44140625" style="2" bestFit="1" customWidth="1"/>
    <col min="781" max="781" width="12.88671875" style="2" bestFit="1" customWidth="1"/>
    <col min="782" max="785" width="8.88671875" style="2"/>
    <col min="786" max="786" width="13.5546875" style="2" customWidth="1"/>
    <col min="787" max="1025" width="8.88671875" style="2"/>
    <col min="1026" max="1026" width="11" style="2" customWidth="1"/>
    <col min="1027" max="1027" width="9.6640625" style="2" customWidth="1"/>
    <col min="1028" max="1033" width="12.44140625" style="2" customWidth="1"/>
    <col min="1034" max="1034" width="13.6640625" style="2" bestFit="1" customWidth="1"/>
    <col min="1035" max="1035" width="13.109375" style="2" customWidth="1"/>
    <col min="1036" max="1036" width="11.44140625" style="2" bestFit="1" customWidth="1"/>
    <col min="1037" max="1037" width="12.88671875" style="2" bestFit="1" customWidth="1"/>
    <col min="1038" max="1041" width="8.88671875" style="2"/>
    <col min="1042" max="1042" width="13.5546875" style="2" customWidth="1"/>
    <col min="1043" max="1281" width="8.88671875" style="2"/>
    <col min="1282" max="1282" width="11" style="2" customWidth="1"/>
    <col min="1283" max="1283" width="9.6640625" style="2" customWidth="1"/>
    <col min="1284" max="1289" width="12.44140625" style="2" customWidth="1"/>
    <col min="1290" max="1290" width="13.6640625" style="2" bestFit="1" customWidth="1"/>
    <col min="1291" max="1291" width="13.109375" style="2" customWidth="1"/>
    <col min="1292" max="1292" width="11.44140625" style="2" bestFit="1" customWidth="1"/>
    <col min="1293" max="1293" width="12.88671875" style="2" bestFit="1" customWidth="1"/>
    <col min="1294" max="1297" width="8.88671875" style="2"/>
    <col min="1298" max="1298" width="13.5546875" style="2" customWidth="1"/>
    <col min="1299" max="1537" width="8.88671875" style="2"/>
    <col min="1538" max="1538" width="11" style="2" customWidth="1"/>
    <col min="1539" max="1539" width="9.6640625" style="2" customWidth="1"/>
    <col min="1540" max="1545" width="12.44140625" style="2" customWidth="1"/>
    <col min="1546" max="1546" width="13.6640625" style="2" bestFit="1" customWidth="1"/>
    <col min="1547" max="1547" width="13.109375" style="2" customWidth="1"/>
    <col min="1548" max="1548" width="11.44140625" style="2" bestFit="1" customWidth="1"/>
    <col min="1549" max="1549" width="12.88671875" style="2" bestFit="1" customWidth="1"/>
    <col min="1550" max="1553" width="8.88671875" style="2"/>
    <col min="1554" max="1554" width="13.5546875" style="2" customWidth="1"/>
    <col min="1555" max="1793" width="8.88671875" style="2"/>
    <col min="1794" max="1794" width="11" style="2" customWidth="1"/>
    <col min="1795" max="1795" width="9.6640625" style="2" customWidth="1"/>
    <col min="1796" max="1801" width="12.44140625" style="2" customWidth="1"/>
    <col min="1802" max="1802" width="13.6640625" style="2" bestFit="1" customWidth="1"/>
    <col min="1803" max="1803" width="13.109375" style="2" customWidth="1"/>
    <col min="1804" max="1804" width="11.44140625" style="2" bestFit="1" customWidth="1"/>
    <col min="1805" max="1805" width="12.88671875" style="2" bestFit="1" customWidth="1"/>
    <col min="1806" max="1809" width="8.88671875" style="2"/>
    <col min="1810" max="1810" width="13.5546875" style="2" customWidth="1"/>
    <col min="1811" max="2049" width="8.88671875" style="2"/>
    <col min="2050" max="2050" width="11" style="2" customWidth="1"/>
    <col min="2051" max="2051" width="9.6640625" style="2" customWidth="1"/>
    <col min="2052" max="2057" width="12.44140625" style="2" customWidth="1"/>
    <col min="2058" max="2058" width="13.6640625" style="2" bestFit="1" customWidth="1"/>
    <col min="2059" max="2059" width="13.109375" style="2" customWidth="1"/>
    <col min="2060" max="2060" width="11.44140625" style="2" bestFit="1" customWidth="1"/>
    <col min="2061" max="2061" width="12.88671875" style="2" bestFit="1" customWidth="1"/>
    <col min="2062" max="2065" width="8.88671875" style="2"/>
    <col min="2066" max="2066" width="13.5546875" style="2" customWidth="1"/>
    <col min="2067" max="2305" width="8.88671875" style="2"/>
    <col min="2306" max="2306" width="11" style="2" customWidth="1"/>
    <col min="2307" max="2307" width="9.6640625" style="2" customWidth="1"/>
    <col min="2308" max="2313" width="12.44140625" style="2" customWidth="1"/>
    <col min="2314" max="2314" width="13.6640625" style="2" bestFit="1" customWidth="1"/>
    <col min="2315" max="2315" width="13.109375" style="2" customWidth="1"/>
    <col min="2316" max="2316" width="11.44140625" style="2" bestFit="1" customWidth="1"/>
    <col min="2317" max="2317" width="12.88671875" style="2" bestFit="1" customWidth="1"/>
    <col min="2318" max="2321" width="8.88671875" style="2"/>
    <col min="2322" max="2322" width="13.5546875" style="2" customWidth="1"/>
    <col min="2323" max="2561" width="8.88671875" style="2"/>
    <col min="2562" max="2562" width="11" style="2" customWidth="1"/>
    <col min="2563" max="2563" width="9.6640625" style="2" customWidth="1"/>
    <col min="2564" max="2569" width="12.44140625" style="2" customWidth="1"/>
    <col min="2570" max="2570" width="13.6640625" style="2" bestFit="1" customWidth="1"/>
    <col min="2571" max="2571" width="13.109375" style="2" customWidth="1"/>
    <col min="2572" max="2572" width="11.44140625" style="2" bestFit="1" customWidth="1"/>
    <col min="2573" max="2573" width="12.88671875" style="2" bestFit="1" customWidth="1"/>
    <col min="2574" max="2577" width="8.88671875" style="2"/>
    <col min="2578" max="2578" width="13.5546875" style="2" customWidth="1"/>
    <col min="2579" max="2817" width="8.88671875" style="2"/>
    <col min="2818" max="2818" width="11" style="2" customWidth="1"/>
    <col min="2819" max="2819" width="9.6640625" style="2" customWidth="1"/>
    <col min="2820" max="2825" width="12.44140625" style="2" customWidth="1"/>
    <col min="2826" max="2826" width="13.6640625" style="2" bestFit="1" customWidth="1"/>
    <col min="2827" max="2827" width="13.109375" style="2" customWidth="1"/>
    <col min="2828" max="2828" width="11.44140625" style="2" bestFit="1" customWidth="1"/>
    <col min="2829" max="2829" width="12.88671875" style="2" bestFit="1" customWidth="1"/>
    <col min="2830" max="2833" width="8.88671875" style="2"/>
    <col min="2834" max="2834" width="13.5546875" style="2" customWidth="1"/>
    <col min="2835" max="3073" width="8.88671875" style="2"/>
    <col min="3074" max="3074" width="11" style="2" customWidth="1"/>
    <col min="3075" max="3075" width="9.6640625" style="2" customWidth="1"/>
    <col min="3076" max="3081" width="12.44140625" style="2" customWidth="1"/>
    <col min="3082" max="3082" width="13.6640625" style="2" bestFit="1" customWidth="1"/>
    <col min="3083" max="3083" width="13.109375" style="2" customWidth="1"/>
    <col min="3084" max="3084" width="11.44140625" style="2" bestFit="1" customWidth="1"/>
    <col min="3085" max="3085" width="12.88671875" style="2" bestFit="1" customWidth="1"/>
    <col min="3086" max="3089" width="8.88671875" style="2"/>
    <col min="3090" max="3090" width="13.5546875" style="2" customWidth="1"/>
    <col min="3091" max="3329" width="8.88671875" style="2"/>
    <col min="3330" max="3330" width="11" style="2" customWidth="1"/>
    <col min="3331" max="3331" width="9.6640625" style="2" customWidth="1"/>
    <col min="3332" max="3337" width="12.44140625" style="2" customWidth="1"/>
    <col min="3338" max="3338" width="13.6640625" style="2" bestFit="1" customWidth="1"/>
    <col min="3339" max="3339" width="13.109375" style="2" customWidth="1"/>
    <col min="3340" max="3340" width="11.44140625" style="2" bestFit="1" customWidth="1"/>
    <col min="3341" max="3341" width="12.88671875" style="2" bestFit="1" customWidth="1"/>
    <col min="3342" max="3345" width="8.88671875" style="2"/>
    <col min="3346" max="3346" width="13.5546875" style="2" customWidth="1"/>
    <col min="3347" max="3585" width="8.88671875" style="2"/>
    <col min="3586" max="3586" width="11" style="2" customWidth="1"/>
    <col min="3587" max="3587" width="9.6640625" style="2" customWidth="1"/>
    <col min="3588" max="3593" width="12.44140625" style="2" customWidth="1"/>
    <col min="3594" max="3594" width="13.6640625" style="2" bestFit="1" customWidth="1"/>
    <col min="3595" max="3595" width="13.109375" style="2" customWidth="1"/>
    <col min="3596" max="3596" width="11.44140625" style="2" bestFit="1" customWidth="1"/>
    <col min="3597" max="3597" width="12.88671875" style="2" bestFit="1" customWidth="1"/>
    <col min="3598" max="3601" width="8.88671875" style="2"/>
    <col min="3602" max="3602" width="13.5546875" style="2" customWidth="1"/>
    <col min="3603" max="3841" width="8.88671875" style="2"/>
    <col min="3842" max="3842" width="11" style="2" customWidth="1"/>
    <col min="3843" max="3843" width="9.6640625" style="2" customWidth="1"/>
    <col min="3844" max="3849" width="12.44140625" style="2" customWidth="1"/>
    <col min="3850" max="3850" width="13.6640625" style="2" bestFit="1" customWidth="1"/>
    <col min="3851" max="3851" width="13.109375" style="2" customWidth="1"/>
    <col min="3852" max="3852" width="11.44140625" style="2" bestFit="1" customWidth="1"/>
    <col min="3853" max="3853" width="12.88671875" style="2" bestFit="1" customWidth="1"/>
    <col min="3854" max="3857" width="8.88671875" style="2"/>
    <col min="3858" max="3858" width="13.5546875" style="2" customWidth="1"/>
    <col min="3859" max="4097" width="8.88671875" style="2"/>
    <col min="4098" max="4098" width="11" style="2" customWidth="1"/>
    <col min="4099" max="4099" width="9.6640625" style="2" customWidth="1"/>
    <col min="4100" max="4105" width="12.44140625" style="2" customWidth="1"/>
    <col min="4106" max="4106" width="13.6640625" style="2" bestFit="1" customWidth="1"/>
    <col min="4107" max="4107" width="13.109375" style="2" customWidth="1"/>
    <col min="4108" max="4108" width="11.44140625" style="2" bestFit="1" customWidth="1"/>
    <col min="4109" max="4109" width="12.88671875" style="2" bestFit="1" customWidth="1"/>
    <col min="4110" max="4113" width="8.88671875" style="2"/>
    <col min="4114" max="4114" width="13.5546875" style="2" customWidth="1"/>
    <col min="4115" max="4353" width="8.88671875" style="2"/>
    <col min="4354" max="4354" width="11" style="2" customWidth="1"/>
    <col min="4355" max="4355" width="9.6640625" style="2" customWidth="1"/>
    <col min="4356" max="4361" width="12.44140625" style="2" customWidth="1"/>
    <col min="4362" max="4362" width="13.6640625" style="2" bestFit="1" customWidth="1"/>
    <col min="4363" max="4363" width="13.109375" style="2" customWidth="1"/>
    <col min="4364" max="4364" width="11.44140625" style="2" bestFit="1" customWidth="1"/>
    <col min="4365" max="4365" width="12.88671875" style="2" bestFit="1" customWidth="1"/>
    <col min="4366" max="4369" width="8.88671875" style="2"/>
    <col min="4370" max="4370" width="13.5546875" style="2" customWidth="1"/>
    <col min="4371" max="4609" width="8.88671875" style="2"/>
    <col min="4610" max="4610" width="11" style="2" customWidth="1"/>
    <col min="4611" max="4611" width="9.6640625" style="2" customWidth="1"/>
    <col min="4612" max="4617" width="12.44140625" style="2" customWidth="1"/>
    <col min="4618" max="4618" width="13.6640625" style="2" bestFit="1" customWidth="1"/>
    <col min="4619" max="4619" width="13.109375" style="2" customWidth="1"/>
    <col min="4620" max="4620" width="11.44140625" style="2" bestFit="1" customWidth="1"/>
    <col min="4621" max="4621" width="12.88671875" style="2" bestFit="1" customWidth="1"/>
    <col min="4622" max="4625" width="8.88671875" style="2"/>
    <col min="4626" max="4626" width="13.5546875" style="2" customWidth="1"/>
    <col min="4627" max="4865" width="8.88671875" style="2"/>
    <col min="4866" max="4866" width="11" style="2" customWidth="1"/>
    <col min="4867" max="4867" width="9.6640625" style="2" customWidth="1"/>
    <col min="4868" max="4873" width="12.44140625" style="2" customWidth="1"/>
    <col min="4874" max="4874" width="13.6640625" style="2" bestFit="1" customWidth="1"/>
    <col min="4875" max="4875" width="13.109375" style="2" customWidth="1"/>
    <col min="4876" max="4876" width="11.44140625" style="2" bestFit="1" customWidth="1"/>
    <col min="4877" max="4877" width="12.88671875" style="2" bestFit="1" customWidth="1"/>
    <col min="4878" max="4881" width="8.88671875" style="2"/>
    <col min="4882" max="4882" width="13.5546875" style="2" customWidth="1"/>
    <col min="4883" max="5121" width="8.88671875" style="2"/>
    <col min="5122" max="5122" width="11" style="2" customWidth="1"/>
    <col min="5123" max="5123" width="9.6640625" style="2" customWidth="1"/>
    <col min="5124" max="5129" width="12.44140625" style="2" customWidth="1"/>
    <col min="5130" max="5130" width="13.6640625" style="2" bestFit="1" customWidth="1"/>
    <col min="5131" max="5131" width="13.109375" style="2" customWidth="1"/>
    <col min="5132" max="5132" width="11.44140625" style="2" bestFit="1" customWidth="1"/>
    <col min="5133" max="5133" width="12.88671875" style="2" bestFit="1" customWidth="1"/>
    <col min="5134" max="5137" width="8.88671875" style="2"/>
    <col min="5138" max="5138" width="13.5546875" style="2" customWidth="1"/>
    <col min="5139" max="5377" width="8.88671875" style="2"/>
    <col min="5378" max="5378" width="11" style="2" customWidth="1"/>
    <col min="5379" max="5379" width="9.6640625" style="2" customWidth="1"/>
    <col min="5380" max="5385" width="12.44140625" style="2" customWidth="1"/>
    <col min="5386" max="5386" width="13.6640625" style="2" bestFit="1" customWidth="1"/>
    <col min="5387" max="5387" width="13.109375" style="2" customWidth="1"/>
    <col min="5388" max="5388" width="11.44140625" style="2" bestFit="1" customWidth="1"/>
    <col min="5389" max="5389" width="12.88671875" style="2" bestFit="1" customWidth="1"/>
    <col min="5390" max="5393" width="8.88671875" style="2"/>
    <col min="5394" max="5394" width="13.5546875" style="2" customWidth="1"/>
    <col min="5395" max="5633" width="8.88671875" style="2"/>
    <col min="5634" max="5634" width="11" style="2" customWidth="1"/>
    <col min="5635" max="5635" width="9.6640625" style="2" customWidth="1"/>
    <col min="5636" max="5641" width="12.44140625" style="2" customWidth="1"/>
    <col min="5642" max="5642" width="13.6640625" style="2" bestFit="1" customWidth="1"/>
    <col min="5643" max="5643" width="13.109375" style="2" customWidth="1"/>
    <col min="5644" max="5644" width="11.44140625" style="2" bestFit="1" customWidth="1"/>
    <col min="5645" max="5645" width="12.88671875" style="2" bestFit="1" customWidth="1"/>
    <col min="5646" max="5649" width="8.88671875" style="2"/>
    <col min="5650" max="5650" width="13.5546875" style="2" customWidth="1"/>
    <col min="5651" max="5889" width="8.88671875" style="2"/>
    <col min="5890" max="5890" width="11" style="2" customWidth="1"/>
    <col min="5891" max="5891" width="9.6640625" style="2" customWidth="1"/>
    <col min="5892" max="5897" width="12.44140625" style="2" customWidth="1"/>
    <col min="5898" max="5898" width="13.6640625" style="2" bestFit="1" customWidth="1"/>
    <col min="5899" max="5899" width="13.109375" style="2" customWidth="1"/>
    <col min="5900" max="5900" width="11.44140625" style="2" bestFit="1" customWidth="1"/>
    <col min="5901" max="5901" width="12.88671875" style="2" bestFit="1" customWidth="1"/>
    <col min="5902" max="5905" width="8.88671875" style="2"/>
    <col min="5906" max="5906" width="13.5546875" style="2" customWidth="1"/>
    <col min="5907" max="6145" width="8.88671875" style="2"/>
    <col min="6146" max="6146" width="11" style="2" customWidth="1"/>
    <col min="6147" max="6147" width="9.6640625" style="2" customWidth="1"/>
    <col min="6148" max="6153" width="12.44140625" style="2" customWidth="1"/>
    <col min="6154" max="6154" width="13.6640625" style="2" bestFit="1" customWidth="1"/>
    <col min="6155" max="6155" width="13.109375" style="2" customWidth="1"/>
    <col min="6156" max="6156" width="11.44140625" style="2" bestFit="1" customWidth="1"/>
    <col min="6157" max="6157" width="12.88671875" style="2" bestFit="1" customWidth="1"/>
    <col min="6158" max="6161" width="8.88671875" style="2"/>
    <col min="6162" max="6162" width="13.5546875" style="2" customWidth="1"/>
    <col min="6163" max="6401" width="8.88671875" style="2"/>
    <col min="6402" max="6402" width="11" style="2" customWidth="1"/>
    <col min="6403" max="6403" width="9.6640625" style="2" customWidth="1"/>
    <col min="6404" max="6409" width="12.44140625" style="2" customWidth="1"/>
    <col min="6410" max="6410" width="13.6640625" style="2" bestFit="1" customWidth="1"/>
    <col min="6411" max="6411" width="13.109375" style="2" customWidth="1"/>
    <col min="6412" max="6412" width="11.44140625" style="2" bestFit="1" customWidth="1"/>
    <col min="6413" max="6413" width="12.88671875" style="2" bestFit="1" customWidth="1"/>
    <col min="6414" max="6417" width="8.88671875" style="2"/>
    <col min="6418" max="6418" width="13.5546875" style="2" customWidth="1"/>
    <col min="6419" max="6657" width="8.88671875" style="2"/>
    <col min="6658" max="6658" width="11" style="2" customWidth="1"/>
    <col min="6659" max="6659" width="9.6640625" style="2" customWidth="1"/>
    <col min="6660" max="6665" width="12.44140625" style="2" customWidth="1"/>
    <col min="6666" max="6666" width="13.6640625" style="2" bestFit="1" customWidth="1"/>
    <col min="6667" max="6667" width="13.109375" style="2" customWidth="1"/>
    <col min="6668" max="6668" width="11.44140625" style="2" bestFit="1" customWidth="1"/>
    <col min="6669" max="6669" width="12.88671875" style="2" bestFit="1" customWidth="1"/>
    <col min="6670" max="6673" width="8.88671875" style="2"/>
    <col min="6674" max="6674" width="13.5546875" style="2" customWidth="1"/>
    <col min="6675" max="6913" width="8.88671875" style="2"/>
    <col min="6914" max="6914" width="11" style="2" customWidth="1"/>
    <col min="6915" max="6915" width="9.6640625" style="2" customWidth="1"/>
    <col min="6916" max="6921" width="12.44140625" style="2" customWidth="1"/>
    <col min="6922" max="6922" width="13.6640625" style="2" bestFit="1" customWidth="1"/>
    <col min="6923" max="6923" width="13.109375" style="2" customWidth="1"/>
    <col min="6924" max="6924" width="11.44140625" style="2" bestFit="1" customWidth="1"/>
    <col min="6925" max="6925" width="12.88671875" style="2" bestFit="1" customWidth="1"/>
    <col min="6926" max="6929" width="8.88671875" style="2"/>
    <col min="6930" max="6930" width="13.5546875" style="2" customWidth="1"/>
    <col min="6931" max="7169" width="8.88671875" style="2"/>
    <col min="7170" max="7170" width="11" style="2" customWidth="1"/>
    <col min="7171" max="7171" width="9.6640625" style="2" customWidth="1"/>
    <col min="7172" max="7177" width="12.44140625" style="2" customWidth="1"/>
    <col min="7178" max="7178" width="13.6640625" style="2" bestFit="1" customWidth="1"/>
    <col min="7179" max="7179" width="13.109375" style="2" customWidth="1"/>
    <col min="7180" max="7180" width="11.44140625" style="2" bestFit="1" customWidth="1"/>
    <col min="7181" max="7181" width="12.88671875" style="2" bestFit="1" customWidth="1"/>
    <col min="7182" max="7185" width="8.88671875" style="2"/>
    <col min="7186" max="7186" width="13.5546875" style="2" customWidth="1"/>
    <col min="7187" max="7425" width="8.88671875" style="2"/>
    <col min="7426" max="7426" width="11" style="2" customWidth="1"/>
    <col min="7427" max="7427" width="9.6640625" style="2" customWidth="1"/>
    <col min="7428" max="7433" width="12.44140625" style="2" customWidth="1"/>
    <col min="7434" max="7434" width="13.6640625" style="2" bestFit="1" customWidth="1"/>
    <col min="7435" max="7435" width="13.109375" style="2" customWidth="1"/>
    <col min="7436" max="7436" width="11.44140625" style="2" bestFit="1" customWidth="1"/>
    <col min="7437" max="7437" width="12.88671875" style="2" bestFit="1" customWidth="1"/>
    <col min="7438" max="7441" width="8.88671875" style="2"/>
    <col min="7442" max="7442" width="13.5546875" style="2" customWidth="1"/>
    <col min="7443" max="7681" width="8.88671875" style="2"/>
    <col min="7682" max="7682" width="11" style="2" customWidth="1"/>
    <col min="7683" max="7683" width="9.6640625" style="2" customWidth="1"/>
    <col min="7684" max="7689" width="12.44140625" style="2" customWidth="1"/>
    <col min="7690" max="7690" width="13.6640625" style="2" bestFit="1" customWidth="1"/>
    <col min="7691" max="7691" width="13.109375" style="2" customWidth="1"/>
    <col min="7692" max="7692" width="11.44140625" style="2" bestFit="1" customWidth="1"/>
    <col min="7693" max="7693" width="12.88671875" style="2" bestFit="1" customWidth="1"/>
    <col min="7694" max="7697" width="8.88671875" style="2"/>
    <col min="7698" max="7698" width="13.5546875" style="2" customWidth="1"/>
    <col min="7699" max="7937" width="8.88671875" style="2"/>
    <col min="7938" max="7938" width="11" style="2" customWidth="1"/>
    <col min="7939" max="7939" width="9.6640625" style="2" customWidth="1"/>
    <col min="7940" max="7945" width="12.44140625" style="2" customWidth="1"/>
    <col min="7946" max="7946" width="13.6640625" style="2" bestFit="1" customWidth="1"/>
    <col min="7947" max="7947" width="13.109375" style="2" customWidth="1"/>
    <col min="7948" max="7948" width="11.44140625" style="2" bestFit="1" customWidth="1"/>
    <col min="7949" max="7949" width="12.88671875" style="2" bestFit="1" customWidth="1"/>
    <col min="7950" max="7953" width="8.88671875" style="2"/>
    <col min="7954" max="7954" width="13.5546875" style="2" customWidth="1"/>
    <col min="7955" max="8193" width="8.88671875" style="2"/>
    <col min="8194" max="8194" width="11" style="2" customWidth="1"/>
    <col min="8195" max="8195" width="9.6640625" style="2" customWidth="1"/>
    <col min="8196" max="8201" width="12.44140625" style="2" customWidth="1"/>
    <col min="8202" max="8202" width="13.6640625" style="2" bestFit="1" customWidth="1"/>
    <col min="8203" max="8203" width="13.109375" style="2" customWidth="1"/>
    <col min="8204" max="8204" width="11.44140625" style="2" bestFit="1" customWidth="1"/>
    <col min="8205" max="8205" width="12.88671875" style="2" bestFit="1" customWidth="1"/>
    <col min="8206" max="8209" width="8.88671875" style="2"/>
    <col min="8210" max="8210" width="13.5546875" style="2" customWidth="1"/>
    <col min="8211" max="8449" width="8.88671875" style="2"/>
    <col min="8450" max="8450" width="11" style="2" customWidth="1"/>
    <col min="8451" max="8451" width="9.6640625" style="2" customWidth="1"/>
    <col min="8452" max="8457" width="12.44140625" style="2" customWidth="1"/>
    <col min="8458" max="8458" width="13.6640625" style="2" bestFit="1" customWidth="1"/>
    <col min="8459" max="8459" width="13.109375" style="2" customWidth="1"/>
    <col min="8460" max="8460" width="11.44140625" style="2" bestFit="1" customWidth="1"/>
    <col min="8461" max="8461" width="12.88671875" style="2" bestFit="1" customWidth="1"/>
    <col min="8462" max="8465" width="8.88671875" style="2"/>
    <col min="8466" max="8466" width="13.5546875" style="2" customWidth="1"/>
    <col min="8467" max="8705" width="8.88671875" style="2"/>
    <col min="8706" max="8706" width="11" style="2" customWidth="1"/>
    <col min="8707" max="8707" width="9.6640625" style="2" customWidth="1"/>
    <col min="8708" max="8713" width="12.44140625" style="2" customWidth="1"/>
    <col min="8714" max="8714" width="13.6640625" style="2" bestFit="1" customWidth="1"/>
    <col min="8715" max="8715" width="13.109375" style="2" customWidth="1"/>
    <col min="8716" max="8716" width="11.44140625" style="2" bestFit="1" customWidth="1"/>
    <col min="8717" max="8717" width="12.88671875" style="2" bestFit="1" customWidth="1"/>
    <col min="8718" max="8721" width="8.88671875" style="2"/>
    <col min="8722" max="8722" width="13.5546875" style="2" customWidth="1"/>
    <col min="8723" max="8961" width="8.88671875" style="2"/>
    <col min="8962" max="8962" width="11" style="2" customWidth="1"/>
    <col min="8963" max="8963" width="9.6640625" style="2" customWidth="1"/>
    <col min="8964" max="8969" width="12.44140625" style="2" customWidth="1"/>
    <col min="8970" max="8970" width="13.6640625" style="2" bestFit="1" customWidth="1"/>
    <col min="8971" max="8971" width="13.109375" style="2" customWidth="1"/>
    <col min="8972" max="8972" width="11.44140625" style="2" bestFit="1" customWidth="1"/>
    <col min="8973" max="8973" width="12.88671875" style="2" bestFit="1" customWidth="1"/>
    <col min="8974" max="8977" width="8.88671875" style="2"/>
    <col min="8978" max="8978" width="13.5546875" style="2" customWidth="1"/>
    <col min="8979" max="9217" width="8.88671875" style="2"/>
    <col min="9218" max="9218" width="11" style="2" customWidth="1"/>
    <col min="9219" max="9219" width="9.6640625" style="2" customWidth="1"/>
    <col min="9220" max="9225" width="12.44140625" style="2" customWidth="1"/>
    <col min="9226" max="9226" width="13.6640625" style="2" bestFit="1" customWidth="1"/>
    <col min="9227" max="9227" width="13.109375" style="2" customWidth="1"/>
    <col min="9228" max="9228" width="11.44140625" style="2" bestFit="1" customWidth="1"/>
    <col min="9229" max="9229" width="12.88671875" style="2" bestFit="1" customWidth="1"/>
    <col min="9230" max="9233" width="8.88671875" style="2"/>
    <col min="9234" max="9234" width="13.5546875" style="2" customWidth="1"/>
    <col min="9235" max="9473" width="8.88671875" style="2"/>
    <col min="9474" max="9474" width="11" style="2" customWidth="1"/>
    <col min="9475" max="9475" width="9.6640625" style="2" customWidth="1"/>
    <col min="9476" max="9481" width="12.44140625" style="2" customWidth="1"/>
    <col min="9482" max="9482" width="13.6640625" style="2" bestFit="1" customWidth="1"/>
    <col min="9483" max="9483" width="13.109375" style="2" customWidth="1"/>
    <col min="9484" max="9484" width="11.44140625" style="2" bestFit="1" customWidth="1"/>
    <col min="9485" max="9485" width="12.88671875" style="2" bestFit="1" customWidth="1"/>
    <col min="9486" max="9489" width="8.88671875" style="2"/>
    <col min="9490" max="9490" width="13.5546875" style="2" customWidth="1"/>
    <col min="9491" max="9729" width="8.88671875" style="2"/>
    <col min="9730" max="9730" width="11" style="2" customWidth="1"/>
    <col min="9731" max="9731" width="9.6640625" style="2" customWidth="1"/>
    <col min="9732" max="9737" width="12.44140625" style="2" customWidth="1"/>
    <col min="9738" max="9738" width="13.6640625" style="2" bestFit="1" customWidth="1"/>
    <col min="9739" max="9739" width="13.109375" style="2" customWidth="1"/>
    <col min="9740" max="9740" width="11.44140625" style="2" bestFit="1" customWidth="1"/>
    <col min="9741" max="9741" width="12.88671875" style="2" bestFit="1" customWidth="1"/>
    <col min="9742" max="9745" width="8.88671875" style="2"/>
    <col min="9746" max="9746" width="13.5546875" style="2" customWidth="1"/>
    <col min="9747" max="9985" width="8.88671875" style="2"/>
    <col min="9986" max="9986" width="11" style="2" customWidth="1"/>
    <col min="9987" max="9987" width="9.6640625" style="2" customWidth="1"/>
    <col min="9988" max="9993" width="12.44140625" style="2" customWidth="1"/>
    <col min="9994" max="9994" width="13.6640625" style="2" bestFit="1" customWidth="1"/>
    <col min="9995" max="9995" width="13.109375" style="2" customWidth="1"/>
    <col min="9996" max="9996" width="11.44140625" style="2" bestFit="1" customWidth="1"/>
    <col min="9997" max="9997" width="12.88671875" style="2" bestFit="1" customWidth="1"/>
    <col min="9998" max="10001" width="8.88671875" style="2"/>
    <col min="10002" max="10002" width="13.5546875" style="2" customWidth="1"/>
    <col min="10003" max="10241" width="8.88671875" style="2"/>
    <col min="10242" max="10242" width="11" style="2" customWidth="1"/>
    <col min="10243" max="10243" width="9.6640625" style="2" customWidth="1"/>
    <col min="10244" max="10249" width="12.44140625" style="2" customWidth="1"/>
    <col min="10250" max="10250" width="13.6640625" style="2" bestFit="1" customWidth="1"/>
    <col min="10251" max="10251" width="13.109375" style="2" customWidth="1"/>
    <col min="10252" max="10252" width="11.44140625" style="2" bestFit="1" customWidth="1"/>
    <col min="10253" max="10253" width="12.88671875" style="2" bestFit="1" customWidth="1"/>
    <col min="10254" max="10257" width="8.88671875" style="2"/>
    <col min="10258" max="10258" width="13.5546875" style="2" customWidth="1"/>
    <col min="10259" max="10497" width="8.88671875" style="2"/>
    <col min="10498" max="10498" width="11" style="2" customWidth="1"/>
    <col min="10499" max="10499" width="9.6640625" style="2" customWidth="1"/>
    <col min="10500" max="10505" width="12.44140625" style="2" customWidth="1"/>
    <col min="10506" max="10506" width="13.6640625" style="2" bestFit="1" customWidth="1"/>
    <col min="10507" max="10507" width="13.109375" style="2" customWidth="1"/>
    <col min="10508" max="10508" width="11.44140625" style="2" bestFit="1" customWidth="1"/>
    <col min="10509" max="10509" width="12.88671875" style="2" bestFit="1" customWidth="1"/>
    <col min="10510" max="10513" width="8.88671875" style="2"/>
    <col min="10514" max="10514" width="13.5546875" style="2" customWidth="1"/>
    <col min="10515" max="10753" width="8.88671875" style="2"/>
    <col min="10754" max="10754" width="11" style="2" customWidth="1"/>
    <col min="10755" max="10755" width="9.6640625" style="2" customWidth="1"/>
    <col min="10756" max="10761" width="12.44140625" style="2" customWidth="1"/>
    <col min="10762" max="10762" width="13.6640625" style="2" bestFit="1" customWidth="1"/>
    <col min="10763" max="10763" width="13.109375" style="2" customWidth="1"/>
    <col min="10764" max="10764" width="11.44140625" style="2" bestFit="1" customWidth="1"/>
    <col min="10765" max="10765" width="12.88671875" style="2" bestFit="1" customWidth="1"/>
    <col min="10766" max="10769" width="8.88671875" style="2"/>
    <col min="10770" max="10770" width="13.5546875" style="2" customWidth="1"/>
    <col min="10771" max="11009" width="8.88671875" style="2"/>
    <col min="11010" max="11010" width="11" style="2" customWidth="1"/>
    <col min="11011" max="11011" width="9.6640625" style="2" customWidth="1"/>
    <col min="11012" max="11017" width="12.44140625" style="2" customWidth="1"/>
    <col min="11018" max="11018" width="13.6640625" style="2" bestFit="1" customWidth="1"/>
    <col min="11019" max="11019" width="13.109375" style="2" customWidth="1"/>
    <col min="11020" max="11020" width="11.44140625" style="2" bestFit="1" customWidth="1"/>
    <col min="11021" max="11021" width="12.88671875" style="2" bestFit="1" customWidth="1"/>
    <col min="11022" max="11025" width="8.88671875" style="2"/>
    <col min="11026" max="11026" width="13.5546875" style="2" customWidth="1"/>
    <col min="11027" max="11265" width="8.88671875" style="2"/>
    <col min="11266" max="11266" width="11" style="2" customWidth="1"/>
    <col min="11267" max="11267" width="9.6640625" style="2" customWidth="1"/>
    <col min="11268" max="11273" width="12.44140625" style="2" customWidth="1"/>
    <col min="11274" max="11274" width="13.6640625" style="2" bestFit="1" customWidth="1"/>
    <col min="11275" max="11275" width="13.109375" style="2" customWidth="1"/>
    <col min="11276" max="11276" width="11.44140625" style="2" bestFit="1" customWidth="1"/>
    <col min="11277" max="11277" width="12.88671875" style="2" bestFit="1" customWidth="1"/>
    <col min="11278" max="11281" width="8.88671875" style="2"/>
    <col min="11282" max="11282" width="13.5546875" style="2" customWidth="1"/>
    <col min="11283" max="11521" width="8.88671875" style="2"/>
    <col min="11522" max="11522" width="11" style="2" customWidth="1"/>
    <col min="11523" max="11523" width="9.6640625" style="2" customWidth="1"/>
    <col min="11524" max="11529" width="12.44140625" style="2" customWidth="1"/>
    <col min="11530" max="11530" width="13.6640625" style="2" bestFit="1" customWidth="1"/>
    <col min="11531" max="11531" width="13.109375" style="2" customWidth="1"/>
    <col min="11532" max="11532" width="11.44140625" style="2" bestFit="1" customWidth="1"/>
    <col min="11533" max="11533" width="12.88671875" style="2" bestFit="1" customWidth="1"/>
    <col min="11534" max="11537" width="8.88671875" style="2"/>
    <col min="11538" max="11538" width="13.5546875" style="2" customWidth="1"/>
    <col min="11539" max="11777" width="8.88671875" style="2"/>
    <col min="11778" max="11778" width="11" style="2" customWidth="1"/>
    <col min="11779" max="11779" width="9.6640625" style="2" customWidth="1"/>
    <col min="11780" max="11785" width="12.44140625" style="2" customWidth="1"/>
    <col min="11786" max="11786" width="13.6640625" style="2" bestFit="1" customWidth="1"/>
    <col min="11787" max="11787" width="13.109375" style="2" customWidth="1"/>
    <col min="11788" max="11788" width="11.44140625" style="2" bestFit="1" customWidth="1"/>
    <col min="11789" max="11789" width="12.88671875" style="2" bestFit="1" customWidth="1"/>
    <col min="11790" max="11793" width="8.88671875" style="2"/>
    <col min="11794" max="11794" width="13.5546875" style="2" customWidth="1"/>
    <col min="11795" max="12033" width="8.88671875" style="2"/>
    <col min="12034" max="12034" width="11" style="2" customWidth="1"/>
    <col min="12035" max="12035" width="9.6640625" style="2" customWidth="1"/>
    <col min="12036" max="12041" width="12.44140625" style="2" customWidth="1"/>
    <col min="12042" max="12042" width="13.6640625" style="2" bestFit="1" customWidth="1"/>
    <col min="12043" max="12043" width="13.109375" style="2" customWidth="1"/>
    <col min="12044" max="12044" width="11.44140625" style="2" bestFit="1" customWidth="1"/>
    <col min="12045" max="12045" width="12.88671875" style="2" bestFit="1" customWidth="1"/>
    <col min="12046" max="12049" width="8.88671875" style="2"/>
    <col min="12050" max="12050" width="13.5546875" style="2" customWidth="1"/>
    <col min="12051" max="12289" width="8.88671875" style="2"/>
    <col min="12290" max="12290" width="11" style="2" customWidth="1"/>
    <col min="12291" max="12291" width="9.6640625" style="2" customWidth="1"/>
    <col min="12292" max="12297" width="12.44140625" style="2" customWidth="1"/>
    <col min="12298" max="12298" width="13.6640625" style="2" bestFit="1" customWidth="1"/>
    <col min="12299" max="12299" width="13.109375" style="2" customWidth="1"/>
    <col min="12300" max="12300" width="11.44140625" style="2" bestFit="1" customWidth="1"/>
    <col min="12301" max="12301" width="12.88671875" style="2" bestFit="1" customWidth="1"/>
    <col min="12302" max="12305" width="8.88671875" style="2"/>
    <col min="12306" max="12306" width="13.5546875" style="2" customWidth="1"/>
    <col min="12307" max="12545" width="8.88671875" style="2"/>
    <col min="12546" max="12546" width="11" style="2" customWidth="1"/>
    <col min="12547" max="12547" width="9.6640625" style="2" customWidth="1"/>
    <col min="12548" max="12553" width="12.44140625" style="2" customWidth="1"/>
    <col min="12554" max="12554" width="13.6640625" style="2" bestFit="1" customWidth="1"/>
    <col min="12555" max="12555" width="13.109375" style="2" customWidth="1"/>
    <col min="12556" max="12556" width="11.44140625" style="2" bestFit="1" customWidth="1"/>
    <col min="12557" max="12557" width="12.88671875" style="2" bestFit="1" customWidth="1"/>
    <col min="12558" max="12561" width="8.88671875" style="2"/>
    <col min="12562" max="12562" width="13.5546875" style="2" customWidth="1"/>
    <col min="12563" max="12801" width="8.88671875" style="2"/>
    <col min="12802" max="12802" width="11" style="2" customWidth="1"/>
    <col min="12803" max="12803" width="9.6640625" style="2" customWidth="1"/>
    <col min="12804" max="12809" width="12.44140625" style="2" customWidth="1"/>
    <col min="12810" max="12810" width="13.6640625" style="2" bestFit="1" customWidth="1"/>
    <col min="12811" max="12811" width="13.109375" style="2" customWidth="1"/>
    <col min="12812" max="12812" width="11.44140625" style="2" bestFit="1" customWidth="1"/>
    <col min="12813" max="12813" width="12.88671875" style="2" bestFit="1" customWidth="1"/>
    <col min="12814" max="12817" width="8.88671875" style="2"/>
    <col min="12818" max="12818" width="13.5546875" style="2" customWidth="1"/>
    <col min="12819" max="13057" width="8.88671875" style="2"/>
    <col min="13058" max="13058" width="11" style="2" customWidth="1"/>
    <col min="13059" max="13059" width="9.6640625" style="2" customWidth="1"/>
    <col min="13060" max="13065" width="12.44140625" style="2" customWidth="1"/>
    <col min="13066" max="13066" width="13.6640625" style="2" bestFit="1" customWidth="1"/>
    <col min="13067" max="13067" width="13.109375" style="2" customWidth="1"/>
    <col min="13068" max="13068" width="11.44140625" style="2" bestFit="1" customWidth="1"/>
    <col min="13069" max="13069" width="12.88671875" style="2" bestFit="1" customWidth="1"/>
    <col min="13070" max="13073" width="8.88671875" style="2"/>
    <col min="13074" max="13074" width="13.5546875" style="2" customWidth="1"/>
    <col min="13075" max="13313" width="8.88671875" style="2"/>
    <col min="13314" max="13314" width="11" style="2" customWidth="1"/>
    <col min="13315" max="13315" width="9.6640625" style="2" customWidth="1"/>
    <col min="13316" max="13321" width="12.44140625" style="2" customWidth="1"/>
    <col min="13322" max="13322" width="13.6640625" style="2" bestFit="1" customWidth="1"/>
    <col min="13323" max="13323" width="13.109375" style="2" customWidth="1"/>
    <col min="13324" max="13324" width="11.44140625" style="2" bestFit="1" customWidth="1"/>
    <col min="13325" max="13325" width="12.88671875" style="2" bestFit="1" customWidth="1"/>
    <col min="13326" max="13329" width="8.88671875" style="2"/>
    <col min="13330" max="13330" width="13.5546875" style="2" customWidth="1"/>
    <col min="13331" max="13569" width="8.88671875" style="2"/>
    <col min="13570" max="13570" width="11" style="2" customWidth="1"/>
    <col min="13571" max="13571" width="9.6640625" style="2" customWidth="1"/>
    <col min="13572" max="13577" width="12.44140625" style="2" customWidth="1"/>
    <col min="13578" max="13578" width="13.6640625" style="2" bestFit="1" customWidth="1"/>
    <col min="13579" max="13579" width="13.109375" style="2" customWidth="1"/>
    <col min="13580" max="13580" width="11.44140625" style="2" bestFit="1" customWidth="1"/>
    <col min="13581" max="13581" width="12.88671875" style="2" bestFit="1" customWidth="1"/>
    <col min="13582" max="13585" width="8.88671875" style="2"/>
    <col min="13586" max="13586" width="13.5546875" style="2" customWidth="1"/>
    <col min="13587" max="13825" width="8.88671875" style="2"/>
    <col min="13826" max="13826" width="11" style="2" customWidth="1"/>
    <col min="13827" max="13827" width="9.6640625" style="2" customWidth="1"/>
    <col min="13828" max="13833" width="12.44140625" style="2" customWidth="1"/>
    <col min="13834" max="13834" width="13.6640625" style="2" bestFit="1" customWidth="1"/>
    <col min="13835" max="13835" width="13.109375" style="2" customWidth="1"/>
    <col min="13836" max="13836" width="11.44140625" style="2" bestFit="1" customWidth="1"/>
    <col min="13837" max="13837" width="12.88671875" style="2" bestFit="1" customWidth="1"/>
    <col min="13838" max="13841" width="8.88671875" style="2"/>
    <col min="13842" max="13842" width="13.5546875" style="2" customWidth="1"/>
    <col min="13843" max="14081" width="8.88671875" style="2"/>
    <col min="14082" max="14082" width="11" style="2" customWidth="1"/>
    <col min="14083" max="14083" width="9.6640625" style="2" customWidth="1"/>
    <col min="14084" max="14089" width="12.44140625" style="2" customWidth="1"/>
    <col min="14090" max="14090" width="13.6640625" style="2" bestFit="1" customWidth="1"/>
    <col min="14091" max="14091" width="13.109375" style="2" customWidth="1"/>
    <col min="14092" max="14092" width="11.44140625" style="2" bestFit="1" customWidth="1"/>
    <col min="14093" max="14093" width="12.88671875" style="2" bestFit="1" customWidth="1"/>
    <col min="14094" max="14097" width="8.88671875" style="2"/>
    <col min="14098" max="14098" width="13.5546875" style="2" customWidth="1"/>
    <col min="14099" max="14337" width="8.88671875" style="2"/>
    <col min="14338" max="14338" width="11" style="2" customWidth="1"/>
    <col min="14339" max="14339" width="9.6640625" style="2" customWidth="1"/>
    <col min="14340" max="14345" width="12.44140625" style="2" customWidth="1"/>
    <col min="14346" max="14346" width="13.6640625" style="2" bestFit="1" customWidth="1"/>
    <col min="14347" max="14347" width="13.109375" style="2" customWidth="1"/>
    <col min="14348" max="14348" width="11.44140625" style="2" bestFit="1" customWidth="1"/>
    <col min="14349" max="14349" width="12.88671875" style="2" bestFit="1" customWidth="1"/>
    <col min="14350" max="14353" width="8.88671875" style="2"/>
    <col min="14354" max="14354" width="13.5546875" style="2" customWidth="1"/>
    <col min="14355" max="14593" width="8.88671875" style="2"/>
    <col min="14594" max="14594" width="11" style="2" customWidth="1"/>
    <col min="14595" max="14595" width="9.6640625" style="2" customWidth="1"/>
    <col min="14596" max="14601" width="12.44140625" style="2" customWidth="1"/>
    <col min="14602" max="14602" width="13.6640625" style="2" bestFit="1" customWidth="1"/>
    <col min="14603" max="14603" width="13.109375" style="2" customWidth="1"/>
    <col min="14604" max="14604" width="11.44140625" style="2" bestFit="1" customWidth="1"/>
    <col min="14605" max="14605" width="12.88671875" style="2" bestFit="1" customWidth="1"/>
    <col min="14606" max="14609" width="8.88671875" style="2"/>
    <col min="14610" max="14610" width="13.5546875" style="2" customWidth="1"/>
    <col min="14611" max="14849" width="8.88671875" style="2"/>
    <col min="14850" max="14850" width="11" style="2" customWidth="1"/>
    <col min="14851" max="14851" width="9.6640625" style="2" customWidth="1"/>
    <col min="14852" max="14857" width="12.44140625" style="2" customWidth="1"/>
    <col min="14858" max="14858" width="13.6640625" style="2" bestFit="1" customWidth="1"/>
    <col min="14859" max="14859" width="13.109375" style="2" customWidth="1"/>
    <col min="14860" max="14860" width="11.44140625" style="2" bestFit="1" customWidth="1"/>
    <col min="14861" max="14861" width="12.88671875" style="2" bestFit="1" customWidth="1"/>
    <col min="14862" max="14865" width="8.88671875" style="2"/>
    <col min="14866" max="14866" width="13.5546875" style="2" customWidth="1"/>
    <col min="14867" max="15105" width="8.88671875" style="2"/>
    <col min="15106" max="15106" width="11" style="2" customWidth="1"/>
    <col min="15107" max="15107" width="9.6640625" style="2" customWidth="1"/>
    <col min="15108" max="15113" width="12.44140625" style="2" customWidth="1"/>
    <col min="15114" max="15114" width="13.6640625" style="2" bestFit="1" customWidth="1"/>
    <col min="15115" max="15115" width="13.109375" style="2" customWidth="1"/>
    <col min="15116" max="15116" width="11.44140625" style="2" bestFit="1" customWidth="1"/>
    <col min="15117" max="15117" width="12.88671875" style="2" bestFit="1" customWidth="1"/>
    <col min="15118" max="15121" width="8.88671875" style="2"/>
    <col min="15122" max="15122" width="13.5546875" style="2" customWidth="1"/>
    <col min="15123" max="15361" width="8.88671875" style="2"/>
    <col min="15362" max="15362" width="11" style="2" customWidth="1"/>
    <col min="15363" max="15363" width="9.6640625" style="2" customWidth="1"/>
    <col min="15364" max="15369" width="12.44140625" style="2" customWidth="1"/>
    <col min="15370" max="15370" width="13.6640625" style="2" bestFit="1" customWidth="1"/>
    <col min="15371" max="15371" width="13.109375" style="2" customWidth="1"/>
    <col min="15372" max="15372" width="11.44140625" style="2" bestFit="1" customWidth="1"/>
    <col min="15373" max="15373" width="12.88671875" style="2" bestFit="1" customWidth="1"/>
    <col min="15374" max="15377" width="8.88671875" style="2"/>
    <col min="15378" max="15378" width="13.5546875" style="2" customWidth="1"/>
    <col min="15379" max="15617" width="8.88671875" style="2"/>
    <col min="15618" max="15618" width="11" style="2" customWidth="1"/>
    <col min="15619" max="15619" width="9.6640625" style="2" customWidth="1"/>
    <col min="15620" max="15625" width="12.44140625" style="2" customWidth="1"/>
    <col min="15626" max="15626" width="13.6640625" style="2" bestFit="1" customWidth="1"/>
    <col min="15627" max="15627" width="13.109375" style="2" customWidth="1"/>
    <col min="15628" max="15628" width="11.44140625" style="2" bestFit="1" customWidth="1"/>
    <col min="15629" max="15629" width="12.88671875" style="2" bestFit="1" customWidth="1"/>
    <col min="15630" max="15633" width="8.88671875" style="2"/>
    <col min="15634" max="15634" width="13.5546875" style="2" customWidth="1"/>
    <col min="15635" max="15873" width="8.88671875" style="2"/>
    <col min="15874" max="15874" width="11" style="2" customWidth="1"/>
    <col min="15875" max="15875" width="9.6640625" style="2" customWidth="1"/>
    <col min="15876" max="15881" width="12.44140625" style="2" customWidth="1"/>
    <col min="15882" max="15882" width="13.6640625" style="2" bestFit="1" customWidth="1"/>
    <col min="15883" max="15883" width="13.109375" style="2" customWidth="1"/>
    <col min="15884" max="15884" width="11.44140625" style="2" bestFit="1" customWidth="1"/>
    <col min="15885" max="15885" width="12.88671875" style="2" bestFit="1" customWidth="1"/>
    <col min="15886" max="15889" width="8.88671875" style="2"/>
    <col min="15890" max="15890" width="13.5546875" style="2" customWidth="1"/>
    <col min="15891" max="16129" width="8.88671875" style="2"/>
    <col min="16130" max="16130" width="11" style="2" customWidth="1"/>
    <col min="16131" max="16131" width="9.6640625" style="2" customWidth="1"/>
    <col min="16132" max="16137" width="12.44140625" style="2" customWidth="1"/>
    <col min="16138" max="16138" width="13.6640625" style="2" bestFit="1" customWidth="1"/>
    <col min="16139" max="16139" width="13.109375" style="2" customWidth="1"/>
    <col min="16140" max="16140" width="11.44140625" style="2" bestFit="1" customWidth="1"/>
    <col min="16141" max="16141" width="12.88671875" style="2" bestFit="1" customWidth="1"/>
    <col min="16142" max="16145" width="8.88671875" style="2"/>
    <col min="16146" max="16146" width="13.5546875" style="2" customWidth="1"/>
    <col min="16147" max="16384" width="8.88671875" style="2"/>
  </cols>
  <sheetData>
    <row r="1" spans="2:20" ht="23.4" thickBot="1">
      <c r="H1" s="4599" t="s">
        <v>307</v>
      </c>
      <c r="I1" s="4600"/>
      <c r="J1" s="4601"/>
    </row>
    <row r="2" spans="2:20">
      <c r="B2" s="1529"/>
      <c r="C2" s="1531"/>
      <c r="D2" s="1529"/>
      <c r="E2" s="705"/>
      <c r="F2" s="1529"/>
      <c r="G2" s="705"/>
      <c r="H2" s="1529"/>
      <c r="I2" s="705"/>
      <c r="J2" s="1529"/>
      <c r="K2" s="705"/>
      <c r="L2" s="1531"/>
      <c r="M2" s="1531"/>
      <c r="N2" s="1531"/>
      <c r="O2" s="705"/>
    </row>
    <row r="3" spans="2:20" ht="15.6">
      <c r="B3" s="725"/>
      <c r="C3" s="1854" t="s">
        <v>1661</v>
      </c>
      <c r="D3" s="725"/>
      <c r="E3" s="1855" t="s">
        <v>1661</v>
      </c>
      <c r="F3" s="725"/>
      <c r="G3" s="1856" t="s">
        <v>1661</v>
      </c>
      <c r="H3" s="725"/>
      <c r="I3" s="1856" t="s">
        <v>1661</v>
      </c>
      <c r="J3" s="725"/>
      <c r="K3" s="1856" t="s">
        <v>1661</v>
      </c>
      <c r="M3" s="1857" t="s">
        <v>1661</v>
      </c>
      <c r="O3" s="1857" t="s">
        <v>1661</v>
      </c>
      <c r="Q3" s="728" t="s">
        <v>1662</v>
      </c>
      <c r="R3" s="1858">
        <v>405.62466197944838</v>
      </c>
      <c r="S3" s="728" t="s">
        <v>1663</v>
      </c>
      <c r="T3" s="684" t="s">
        <v>1664</v>
      </c>
    </row>
    <row r="4" spans="2:20">
      <c r="B4" s="1859" t="s">
        <v>1665</v>
      </c>
      <c r="C4" s="1860">
        <v>1.2</v>
      </c>
      <c r="D4" s="1861">
        <f>$C$4</f>
        <v>1.2</v>
      </c>
      <c r="E4" s="1862">
        <v>1.3</v>
      </c>
      <c r="F4" s="1861">
        <f>$C$4</f>
        <v>1.2</v>
      </c>
      <c r="G4" s="1863">
        <f>E4</f>
        <v>1.3</v>
      </c>
      <c r="H4" s="1861">
        <f>$C$4</f>
        <v>1.2</v>
      </c>
      <c r="I4" s="1863">
        <f>E4</f>
        <v>1.3</v>
      </c>
      <c r="J4" s="1861">
        <f>$C$4</f>
        <v>1.2</v>
      </c>
      <c r="K4" s="1863">
        <f>E4</f>
        <v>1.3</v>
      </c>
      <c r="L4" s="1864">
        <f>$C$4</f>
        <v>1.2</v>
      </c>
      <c r="M4" s="1865">
        <f>E4</f>
        <v>1.3</v>
      </c>
      <c r="N4" s="1866">
        <f>$C$4</f>
        <v>1.2</v>
      </c>
      <c r="O4" s="1865">
        <f>E4</f>
        <v>1.3</v>
      </c>
    </row>
    <row r="5" spans="2:20" ht="26.4">
      <c r="B5" s="1867" t="s">
        <v>1313</v>
      </c>
      <c r="C5" s="1868" t="s">
        <v>1666</v>
      </c>
      <c r="D5" s="1869" t="s">
        <v>1667</v>
      </c>
      <c r="E5" s="1870" t="s">
        <v>1667</v>
      </c>
      <c r="F5" s="1871" t="s">
        <v>1668</v>
      </c>
      <c r="G5" s="1872" t="s">
        <v>1668</v>
      </c>
      <c r="H5" s="1873" t="s">
        <v>1669</v>
      </c>
      <c r="I5" s="1874" t="s">
        <v>1669</v>
      </c>
      <c r="J5" s="1875" t="s">
        <v>1670</v>
      </c>
      <c r="K5" s="1876" t="s">
        <v>1670</v>
      </c>
      <c r="L5" s="1877" t="s">
        <v>1671</v>
      </c>
      <c r="M5" s="1878" t="s">
        <v>1671</v>
      </c>
      <c r="N5" s="1879" t="s">
        <v>1672</v>
      </c>
      <c r="O5" s="1879" t="s">
        <v>1672</v>
      </c>
      <c r="Q5" s="1880" t="s">
        <v>1673</v>
      </c>
      <c r="R5" s="686" t="s">
        <v>1674</v>
      </c>
    </row>
    <row r="6" spans="2:20" ht="27">
      <c r="B6" s="1881">
        <v>0.01</v>
      </c>
      <c r="C6" s="1882">
        <v>640</v>
      </c>
      <c r="D6" s="712">
        <v>620</v>
      </c>
      <c r="E6" s="1883">
        <f>(D6/$D$4)*$E$4</f>
        <v>671.66666666666674</v>
      </c>
      <c r="F6" s="712">
        <v>700</v>
      </c>
      <c r="G6" s="1883">
        <f>(F6/$D$4)*$E$4</f>
        <v>758.33333333333337</v>
      </c>
      <c r="H6" s="712"/>
      <c r="I6" s="1883"/>
      <c r="J6" s="712"/>
      <c r="K6" s="1883"/>
      <c r="L6" s="1884"/>
      <c r="M6" s="1885"/>
      <c r="N6" s="728"/>
      <c r="O6" s="1885"/>
      <c r="Q6" s="1886" t="s">
        <v>1313</v>
      </c>
      <c r="R6" s="1886" t="s">
        <v>1666</v>
      </c>
      <c r="S6" s="1886" t="s">
        <v>1675</v>
      </c>
    </row>
    <row r="7" spans="2:20" ht="14.4">
      <c r="B7" s="1881">
        <v>0.5</v>
      </c>
      <c r="C7" s="1882">
        <v>480</v>
      </c>
      <c r="D7" s="712">
        <v>500</v>
      </c>
      <c r="E7" s="1883">
        <f t="shared" ref="E7:G8" si="0">(D7/$D$4)*$E$4</f>
        <v>541.66666666666674</v>
      </c>
      <c r="F7" s="712">
        <v>580</v>
      </c>
      <c r="G7" s="1883">
        <f t="shared" si="0"/>
        <v>628.33333333333337</v>
      </c>
      <c r="H7" s="712">
        <v>620</v>
      </c>
      <c r="I7" s="1883">
        <f>(H7/$D$4)*$E$4</f>
        <v>671.66666666666674</v>
      </c>
      <c r="J7" s="712"/>
      <c r="K7" s="1883"/>
      <c r="L7" s="1884"/>
      <c r="M7" s="1885"/>
      <c r="N7" s="728"/>
      <c r="O7" s="1885"/>
      <c r="Q7" s="1887">
        <v>0</v>
      </c>
      <c r="R7" s="1887"/>
      <c r="S7" s="1887">
        <f>$R$3*(Q7*Q7)</f>
        <v>0</v>
      </c>
    </row>
    <row r="8" spans="2:20" ht="14.4">
      <c r="B8" s="1881">
        <v>1</v>
      </c>
      <c r="C8" s="1882">
        <v>300</v>
      </c>
      <c r="D8" s="712">
        <v>330</v>
      </c>
      <c r="E8" s="1883">
        <f t="shared" si="0"/>
        <v>357.5</v>
      </c>
      <c r="F8" s="712">
        <v>440</v>
      </c>
      <c r="G8" s="1883">
        <f t="shared" si="0"/>
        <v>476.66666666666669</v>
      </c>
      <c r="H8" s="712">
        <v>520</v>
      </c>
      <c r="I8" s="1883">
        <f>(H8/$D$4)*$E$4</f>
        <v>563.33333333333337</v>
      </c>
      <c r="J8" s="712"/>
      <c r="K8" s="1883"/>
      <c r="L8" s="1884"/>
      <c r="M8" s="1885"/>
      <c r="N8" s="728"/>
      <c r="O8" s="1885"/>
      <c r="Q8" s="1887">
        <f t="shared" ref="Q8:Q15" si="1">B7</f>
        <v>0.5</v>
      </c>
      <c r="R8" s="1887"/>
      <c r="S8" s="1887">
        <f t="shared" ref="S8:S14" si="2">$R$3*(Q8*Q8)</f>
        <v>101.40616549486209</v>
      </c>
    </row>
    <row r="9" spans="2:20" ht="14.4">
      <c r="B9" s="1881">
        <v>1.3</v>
      </c>
      <c r="C9" s="1882">
        <v>0</v>
      </c>
      <c r="D9" s="712">
        <v>130</v>
      </c>
      <c r="E9" s="1883">
        <f>(D9/$D$4)*$E$4</f>
        <v>140.83333333333334</v>
      </c>
      <c r="F9" s="712">
        <v>280</v>
      </c>
      <c r="G9" s="1883">
        <f>(F9/$D$4)*$E$4</f>
        <v>303.33333333333337</v>
      </c>
      <c r="H9" s="712">
        <v>420</v>
      </c>
      <c r="I9" s="1883">
        <f>(H9/$D$4)*$E$4</f>
        <v>455</v>
      </c>
      <c r="J9" s="712">
        <v>490</v>
      </c>
      <c r="K9" s="1883">
        <f>(J9/$D$4)*$E$4</f>
        <v>530.83333333333337</v>
      </c>
      <c r="L9" s="1884">
        <v>500</v>
      </c>
      <c r="M9" s="1885">
        <f t="shared" ref="M9:M14" si="3">(L9/$D$4)*$E$4</f>
        <v>541.66666666666674</v>
      </c>
      <c r="N9" s="728"/>
      <c r="O9" s="1885"/>
      <c r="Q9" s="1887">
        <f t="shared" si="1"/>
        <v>1</v>
      </c>
      <c r="R9" s="1887"/>
      <c r="S9" s="1887">
        <f t="shared" si="2"/>
        <v>405.62466197944838</v>
      </c>
    </row>
    <row r="10" spans="2:20">
      <c r="B10" s="1881">
        <v>1.5</v>
      </c>
      <c r="C10" s="1888"/>
      <c r="D10" s="712"/>
      <c r="E10" s="1883"/>
      <c r="F10" s="712">
        <v>0</v>
      </c>
      <c r="G10" s="1883"/>
      <c r="H10" s="712">
        <v>300</v>
      </c>
      <c r="I10" s="1883">
        <f>(H10/$D$4)*$E$4</f>
        <v>325</v>
      </c>
      <c r="J10" s="712">
        <v>420</v>
      </c>
      <c r="K10" s="1883">
        <f>(J10/$D$4)*$E$4</f>
        <v>455</v>
      </c>
      <c r="L10" s="1884">
        <v>455</v>
      </c>
      <c r="M10" s="1885">
        <f t="shared" si="3"/>
        <v>492.91666666666669</v>
      </c>
      <c r="N10" s="728">
        <v>490</v>
      </c>
      <c r="O10" s="1885">
        <f t="shared" ref="O10:O15" si="4">(N10/$D$4)*$E$4</f>
        <v>530.83333333333337</v>
      </c>
      <c r="Q10" s="1887">
        <f t="shared" si="1"/>
        <v>1.3</v>
      </c>
      <c r="R10" s="1887"/>
      <c r="S10" s="1887">
        <f t="shared" si="2"/>
        <v>685.5056787452678</v>
      </c>
    </row>
    <row r="11" spans="2:20">
      <c r="B11" s="1881">
        <v>1.8</v>
      </c>
      <c r="C11" s="1888"/>
      <c r="D11" s="712"/>
      <c r="E11" s="1889"/>
      <c r="F11" s="712"/>
      <c r="G11" s="1889"/>
      <c r="H11" s="712">
        <v>0</v>
      </c>
      <c r="I11" s="1883">
        <f>(H11/$D$4)*$E$4</f>
        <v>0</v>
      </c>
      <c r="J11" s="712">
        <v>300</v>
      </c>
      <c r="K11" s="1883">
        <f>(J11/$D$4)*$E$4</f>
        <v>325</v>
      </c>
      <c r="L11" s="1884">
        <v>380</v>
      </c>
      <c r="M11" s="1885">
        <f t="shared" si="3"/>
        <v>411.66666666666669</v>
      </c>
      <c r="N11" s="728">
        <v>420</v>
      </c>
      <c r="O11" s="1885">
        <f t="shared" si="4"/>
        <v>455</v>
      </c>
      <c r="Q11" s="1887">
        <f t="shared" si="1"/>
        <v>1.5</v>
      </c>
      <c r="R11" s="1887"/>
      <c r="S11" s="1887">
        <f t="shared" si="2"/>
        <v>912.65548945375883</v>
      </c>
    </row>
    <row r="12" spans="2:20">
      <c r="B12" s="1881">
        <v>2</v>
      </c>
      <c r="C12" s="1888"/>
      <c r="D12" s="712"/>
      <c r="E12" s="1889"/>
      <c r="F12" s="712"/>
      <c r="G12" s="1889"/>
      <c r="H12" s="712"/>
      <c r="I12" s="1889"/>
      <c r="J12" s="712">
        <v>130</v>
      </c>
      <c r="K12" s="1883">
        <f>(J12/$D$4)*$E$4</f>
        <v>140.83333333333334</v>
      </c>
      <c r="L12" s="1884">
        <v>280</v>
      </c>
      <c r="M12" s="1885">
        <f t="shared" si="3"/>
        <v>303.33333333333337</v>
      </c>
      <c r="N12" s="728">
        <v>350</v>
      </c>
      <c r="O12" s="1885">
        <f t="shared" si="4"/>
        <v>379.16666666666669</v>
      </c>
      <c r="Q12" s="1887">
        <f t="shared" si="1"/>
        <v>1.8</v>
      </c>
      <c r="R12" s="1887"/>
      <c r="S12" s="1887">
        <f t="shared" si="2"/>
        <v>1314.2239048134129</v>
      </c>
    </row>
    <row r="13" spans="2:20">
      <c r="B13" s="1881">
        <v>2.2999999999999998</v>
      </c>
      <c r="C13" s="1888"/>
      <c r="D13" s="712"/>
      <c r="E13" s="1889"/>
      <c r="F13" s="712"/>
      <c r="G13" s="1889"/>
      <c r="H13" s="712"/>
      <c r="I13" s="1889"/>
      <c r="J13" s="712">
        <v>0</v>
      </c>
      <c r="K13" s="1883">
        <f>(J13/$D$4)*$E$4</f>
        <v>0</v>
      </c>
      <c r="L13" s="1884">
        <v>130</v>
      </c>
      <c r="M13" s="1885">
        <f t="shared" si="3"/>
        <v>140.83333333333334</v>
      </c>
      <c r="N13" s="728">
        <v>230</v>
      </c>
      <c r="O13" s="1885">
        <f t="shared" si="4"/>
        <v>249.16666666666669</v>
      </c>
      <c r="Q13" s="1887">
        <f t="shared" si="1"/>
        <v>2</v>
      </c>
      <c r="R13" s="1887"/>
      <c r="S13" s="1887">
        <f t="shared" si="2"/>
        <v>1622.4986479177935</v>
      </c>
    </row>
    <row r="14" spans="2:20">
      <c r="B14" s="1881">
        <v>2.5</v>
      </c>
      <c r="C14" s="1888"/>
      <c r="D14" s="712"/>
      <c r="E14" s="1889"/>
      <c r="F14" s="712"/>
      <c r="G14" s="1889"/>
      <c r="H14" s="712"/>
      <c r="I14" s="1889"/>
      <c r="J14" s="712"/>
      <c r="K14" s="1889"/>
      <c r="L14" s="1884">
        <v>0</v>
      </c>
      <c r="M14" s="1885">
        <f t="shared" si="3"/>
        <v>0</v>
      </c>
      <c r="N14" s="728">
        <v>100</v>
      </c>
      <c r="O14" s="1885">
        <f t="shared" si="4"/>
        <v>108.33333333333334</v>
      </c>
      <c r="Q14" s="1887">
        <f t="shared" si="1"/>
        <v>2.2999999999999998</v>
      </c>
      <c r="S14" s="1887">
        <f t="shared" si="2"/>
        <v>2145.7544618712814</v>
      </c>
    </row>
    <row r="15" spans="2:20">
      <c r="B15" s="1881">
        <v>3</v>
      </c>
      <c r="C15" s="1888"/>
      <c r="D15" s="712"/>
      <c r="E15" s="1889"/>
      <c r="F15" s="712"/>
      <c r="G15" s="1889"/>
      <c r="H15" s="712"/>
      <c r="I15" s="1889"/>
      <c r="J15" s="712"/>
      <c r="K15" s="1889"/>
      <c r="L15" s="1884"/>
      <c r="M15" s="728"/>
      <c r="N15" s="728">
        <v>0</v>
      </c>
      <c r="O15" s="1885">
        <f t="shared" si="4"/>
        <v>0</v>
      </c>
      <c r="Q15" s="1887">
        <f t="shared" si="1"/>
        <v>2.5</v>
      </c>
      <c r="S15" s="1887"/>
    </row>
    <row r="16" spans="2:20" ht="13.8" thickBot="1">
      <c r="B16" s="1881"/>
      <c r="C16" s="1888"/>
      <c r="D16" s="699"/>
      <c r="E16" s="1890"/>
      <c r="F16" s="699"/>
      <c r="G16" s="1890"/>
      <c r="H16" s="699"/>
      <c r="I16" s="1890"/>
      <c r="J16" s="699"/>
      <c r="K16" s="1890"/>
      <c r="L16" s="1884"/>
      <c r="M16" s="728"/>
      <c r="N16" s="728"/>
      <c r="O16" s="728"/>
    </row>
    <row r="17" spans="2:15">
      <c r="B17" s="725"/>
    </row>
    <row r="18" spans="2:15">
      <c r="B18" s="725"/>
    </row>
    <row r="19" spans="2:15" ht="13.8" thickBot="1">
      <c r="B19" s="682"/>
      <c r="C19" s="683"/>
      <c r="D19" s="683"/>
      <c r="E19" s="683"/>
      <c r="F19" s="683"/>
      <c r="G19" s="683"/>
      <c r="H19" s="683"/>
      <c r="I19" s="683"/>
      <c r="J19" s="683"/>
      <c r="K19" s="683"/>
      <c r="L19" s="683"/>
      <c r="M19" s="683"/>
      <c r="N19" s="683"/>
      <c r="O19" s="683"/>
    </row>
    <row r="20" spans="2:15">
      <c r="B20" s="1529"/>
      <c r="C20" s="1531"/>
      <c r="D20" s="1531"/>
      <c r="E20" s="1531"/>
      <c r="F20" s="1531"/>
      <c r="G20" s="1531"/>
      <c r="H20" s="1531"/>
      <c r="I20" s="1531"/>
      <c r="J20" s="1531"/>
      <c r="K20" s="1531"/>
      <c r="L20" s="1531"/>
      <c r="M20" s="1531"/>
      <c r="N20" s="705"/>
    </row>
    <row r="21" spans="2:15" ht="15.6">
      <c r="B21" s="725"/>
      <c r="J21" s="728" t="s">
        <v>1662</v>
      </c>
      <c r="K21" s="1858">
        <v>55</v>
      </c>
      <c r="L21" s="728" t="s">
        <v>1663</v>
      </c>
      <c r="M21" s="684" t="s">
        <v>1664</v>
      </c>
      <c r="N21" s="492"/>
    </row>
    <row r="22" spans="2:15">
      <c r="B22" s="1859" t="s">
        <v>113</v>
      </c>
      <c r="C22" s="686" t="s">
        <v>1674</v>
      </c>
      <c r="N22" s="492"/>
    </row>
    <row r="23" spans="2:15" ht="26.4">
      <c r="B23" s="1867" t="s">
        <v>1313</v>
      </c>
      <c r="C23" s="1886" t="s">
        <v>1666</v>
      </c>
      <c r="J23" s="1891" t="s">
        <v>1676</v>
      </c>
      <c r="K23" s="686" t="s">
        <v>1674</v>
      </c>
      <c r="N23" s="492"/>
    </row>
    <row r="24" spans="2:15" ht="26.4">
      <c r="B24" s="1881">
        <v>1</v>
      </c>
      <c r="C24" s="1887"/>
      <c r="J24" s="1886" t="s">
        <v>1313</v>
      </c>
      <c r="K24" s="1886" t="s">
        <v>1666</v>
      </c>
      <c r="L24" s="1886" t="s">
        <v>1675</v>
      </c>
      <c r="N24" s="492"/>
    </row>
    <row r="25" spans="2:15">
      <c r="B25" s="1881">
        <v>2</v>
      </c>
      <c r="C25" s="1887"/>
      <c r="J25" s="1887">
        <v>1</v>
      </c>
      <c r="K25" s="1887">
        <v>2400</v>
      </c>
      <c r="L25" s="1887">
        <f>$K$21*(J25*J25)</f>
        <v>55</v>
      </c>
      <c r="N25" s="492"/>
    </row>
    <row r="26" spans="2:15">
      <c r="B26" s="1881">
        <v>3</v>
      </c>
      <c r="C26" s="1887">
        <v>1200</v>
      </c>
      <c r="J26" s="1887">
        <v>2</v>
      </c>
      <c r="K26" s="1887">
        <v>2200</v>
      </c>
      <c r="L26" s="1887">
        <f>$K$21*(J26*J26)</f>
        <v>220</v>
      </c>
      <c r="N26" s="492"/>
    </row>
    <row r="27" spans="2:15">
      <c r="B27" s="1881">
        <v>4</v>
      </c>
      <c r="C27" s="1887">
        <v>900</v>
      </c>
      <c r="J27" s="1887">
        <v>3</v>
      </c>
      <c r="K27" s="1887">
        <v>2050</v>
      </c>
      <c r="L27" s="1887">
        <f>$K$21*(J27*J27)</f>
        <v>495</v>
      </c>
      <c r="N27" s="492"/>
    </row>
    <row r="28" spans="2:15">
      <c r="B28" s="1881">
        <v>5</v>
      </c>
      <c r="C28" s="1887">
        <v>0</v>
      </c>
      <c r="J28" s="1887">
        <v>4</v>
      </c>
      <c r="K28" s="1887">
        <v>1800</v>
      </c>
      <c r="L28" s="1887">
        <f>$K$21*(J28*J28)</f>
        <v>880</v>
      </c>
      <c r="N28" s="492"/>
    </row>
    <row r="29" spans="2:15">
      <c r="B29" s="1881"/>
      <c r="C29" s="1887"/>
      <c r="J29" s="1887">
        <v>5</v>
      </c>
      <c r="K29" s="1887">
        <v>1650</v>
      </c>
      <c r="L29" s="1887">
        <f>$K$21*(J29*J29)</f>
        <v>1375</v>
      </c>
      <c r="N29" s="492"/>
    </row>
    <row r="30" spans="2:15">
      <c r="B30" s="1881"/>
      <c r="C30" s="1887"/>
      <c r="N30" s="492"/>
    </row>
    <row r="31" spans="2:15">
      <c r="B31" s="1881"/>
      <c r="C31" s="1887"/>
      <c r="N31" s="492"/>
    </row>
    <row r="32" spans="2:15">
      <c r="B32" s="1881"/>
      <c r="C32" s="1887"/>
      <c r="N32" s="492"/>
    </row>
    <row r="33" spans="2:14">
      <c r="B33" s="725"/>
      <c r="N33" s="492"/>
    </row>
    <row r="34" spans="2:14">
      <c r="B34" s="725"/>
      <c r="N34" s="492"/>
    </row>
    <row r="35" spans="2:14">
      <c r="B35" s="725"/>
      <c r="N35" s="492"/>
    </row>
    <row r="36" spans="2:14">
      <c r="B36" s="725"/>
      <c r="N36" s="492"/>
    </row>
    <row r="37" spans="2:14" ht="13.8" thickBot="1">
      <c r="B37" s="682"/>
      <c r="C37" s="683"/>
      <c r="D37" s="683"/>
      <c r="E37" s="683"/>
      <c r="F37" s="683"/>
      <c r="G37" s="683"/>
      <c r="H37" s="683"/>
      <c r="I37" s="683"/>
      <c r="J37" s="683"/>
      <c r="K37" s="683"/>
      <c r="L37" s="683"/>
      <c r="M37" s="683"/>
      <c r="N37" s="528"/>
    </row>
    <row r="38" spans="2:14">
      <c r="B38" s="1529"/>
      <c r="C38" s="1531"/>
      <c r="D38" s="1531"/>
      <c r="E38" s="1531"/>
      <c r="F38" s="1531"/>
      <c r="G38" s="1531"/>
      <c r="H38" s="1531"/>
      <c r="I38" s="1531"/>
      <c r="J38" s="1531"/>
      <c r="K38" s="1531"/>
      <c r="L38" s="1531"/>
      <c r="M38" s="1531"/>
      <c r="N38" s="705"/>
    </row>
    <row r="39" spans="2:14" ht="15.6">
      <c r="B39" s="725"/>
      <c r="J39" s="728" t="s">
        <v>1662</v>
      </c>
      <c r="K39" s="1858">
        <v>55</v>
      </c>
      <c r="L39" s="728" t="s">
        <v>1663</v>
      </c>
      <c r="M39" s="684" t="s">
        <v>1664</v>
      </c>
      <c r="N39" s="492"/>
    </row>
    <row r="40" spans="2:14">
      <c r="B40" s="1892" t="s">
        <v>114</v>
      </c>
      <c r="C40" s="686" t="s">
        <v>1674</v>
      </c>
      <c r="N40" s="492"/>
    </row>
    <row r="41" spans="2:14" ht="26.4">
      <c r="B41" s="1867" t="s">
        <v>1313</v>
      </c>
      <c r="C41" s="1886" t="s">
        <v>1666</v>
      </c>
      <c r="J41" s="1893" t="s">
        <v>1677</v>
      </c>
      <c r="K41" s="686" t="s">
        <v>1674</v>
      </c>
      <c r="N41" s="492"/>
    </row>
    <row r="42" spans="2:14" ht="26.4">
      <c r="B42" s="1881">
        <v>1</v>
      </c>
      <c r="C42" s="1887"/>
      <c r="J42" s="1886" t="s">
        <v>1313</v>
      </c>
      <c r="K42" s="1886" t="s">
        <v>1666</v>
      </c>
      <c r="L42" s="1886" t="s">
        <v>1675</v>
      </c>
      <c r="N42" s="492"/>
    </row>
    <row r="43" spans="2:14">
      <c r="B43" s="1881">
        <v>2</v>
      </c>
      <c r="C43" s="1887"/>
      <c r="J43" s="1887">
        <v>1</v>
      </c>
      <c r="K43" s="1887">
        <v>2400</v>
      </c>
      <c r="L43" s="1887">
        <f>$K$39*(J43*J43)</f>
        <v>55</v>
      </c>
      <c r="N43" s="492"/>
    </row>
    <row r="44" spans="2:14">
      <c r="B44" s="1881">
        <v>3</v>
      </c>
      <c r="C44" s="1887">
        <v>1200</v>
      </c>
      <c r="J44" s="1887">
        <v>2</v>
      </c>
      <c r="K44" s="1887">
        <v>2200</v>
      </c>
      <c r="L44" s="1887">
        <f>$K$39*(J44*J44)</f>
        <v>220</v>
      </c>
      <c r="N44" s="492"/>
    </row>
    <row r="45" spans="2:14">
      <c r="B45" s="1881">
        <v>4</v>
      </c>
      <c r="C45" s="1887">
        <v>900</v>
      </c>
      <c r="J45" s="1887">
        <v>3</v>
      </c>
      <c r="K45" s="1887">
        <v>2050</v>
      </c>
      <c r="L45" s="1887">
        <f>$K$39*(J45*J45)</f>
        <v>495</v>
      </c>
      <c r="N45" s="492"/>
    </row>
    <row r="46" spans="2:14">
      <c r="B46" s="1881">
        <v>5</v>
      </c>
      <c r="C46" s="1887">
        <v>0</v>
      </c>
      <c r="J46" s="1887">
        <v>4</v>
      </c>
      <c r="K46" s="1887">
        <v>1800</v>
      </c>
      <c r="L46" s="1887">
        <f>$K$39*(J46*J46)</f>
        <v>880</v>
      </c>
      <c r="N46" s="492"/>
    </row>
    <row r="47" spans="2:14">
      <c r="B47" s="1881"/>
      <c r="C47" s="1887"/>
      <c r="J47" s="1887">
        <v>5</v>
      </c>
      <c r="K47" s="1887">
        <v>1650</v>
      </c>
      <c r="L47" s="1887">
        <f>$K$39*(J47*J47)</f>
        <v>1375</v>
      </c>
      <c r="N47" s="492"/>
    </row>
    <row r="48" spans="2:14">
      <c r="B48" s="1881"/>
      <c r="C48" s="1887"/>
      <c r="N48" s="492"/>
    </row>
    <row r="49" spans="2:14">
      <c r="B49" s="1881"/>
      <c r="C49" s="1887"/>
      <c r="N49" s="492"/>
    </row>
    <row r="50" spans="2:14">
      <c r="B50" s="1881"/>
      <c r="C50" s="1887"/>
      <c r="N50" s="492"/>
    </row>
    <row r="51" spans="2:14">
      <c r="B51" s="725"/>
      <c r="N51" s="492"/>
    </row>
    <row r="52" spans="2:14">
      <c r="B52" s="725"/>
      <c r="N52" s="492"/>
    </row>
    <row r="53" spans="2:14">
      <c r="B53" s="725"/>
      <c r="N53" s="492"/>
    </row>
    <row r="54" spans="2:14">
      <c r="B54" s="725"/>
      <c r="N54" s="492"/>
    </row>
    <row r="55" spans="2:14" ht="13.8" thickBot="1">
      <c r="B55" s="682"/>
      <c r="C55" s="683"/>
      <c r="D55" s="683"/>
      <c r="E55" s="683"/>
      <c r="F55" s="683"/>
      <c r="G55" s="683"/>
      <c r="H55" s="683"/>
      <c r="I55" s="683"/>
      <c r="J55" s="683"/>
      <c r="K55" s="683"/>
      <c r="L55" s="683"/>
      <c r="M55" s="683"/>
      <c r="N55" s="528"/>
    </row>
    <row r="56" spans="2:14">
      <c r="B56" s="1529"/>
      <c r="C56" s="1531"/>
      <c r="D56" s="1531"/>
      <c r="E56" s="1531"/>
      <c r="F56" s="1531"/>
      <c r="G56" s="1531"/>
      <c r="H56" s="1531"/>
      <c r="I56" s="1531"/>
      <c r="J56" s="1531"/>
      <c r="K56" s="1531"/>
      <c r="L56" s="1531"/>
      <c r="M56" s="1531"/>
      <c r="N56" s="705"/>
    </row>
    <row r="57" spans="2:14">
      <c r="B57" s="725"/>
      <c r="N57" s="492"/>
    </row>
    <row r="58" spans="2:14" ht="15.6">
      <c r="B58" s="725"/>
      <c r="J58" s="728" t="s">
        <v>1662</v>
      </c>
      <c r="K58" s="1858">
        <v>60</v>
      </c>
      <c r="L58" s="728" t="s">
        <v>1663</v>
      </c>
      <c r="M58" s="684" t="s">
        <v>1664</v>
      </c>
      <c r="N58" s="492"/>
    </row>
    <row r="59" spans="2:14">
      <c r="B59" s="1894" t="s">
        <v>115</v>
      </c>
      <c r="C59" s="686" t="s">
        <v>1674</v>
      </c>
      <c r="N59" s="492"/>
    </row>
    <row r="60" spans="2:14" ht="26.4">
      <c r="B60" s="1867" t="s">
        <v>1313</v>
      </c>
      <c r="C60" s="1886" t="s">
        <v>1666</v>
      </c>
      <c r="J60" s="1895" t="s">
        <v>1678</v>
      </c>
      <c r="K60" s="686" t="s">
        <v>1674</v>
      </c>
      <c r="N60" s="492"/>
    </row>
    <row r="61" spans="2:14" ht="26.4">
      <c r="B61" s="1881">
        <v>1</v>
      </c>
      <c r="C61" s="1887"/>
      <c r="J61" s="1886" t="s">
        <v>1313</v>
      </c>
      <c r="K61" s="1886" t="s">
        <v>1666</v>
      </c>
      <c r="L61" s="1886" t="s">
        <v>1675</v>
      </c>
      <c r="N61" s="492"/>
    </row>
    <row r="62" spans="2:14">
      <c r="B62" s="1881">
        <v>2</v>
      </c>
      <c r="C62" s="1887"/>
      <c r="J62" s="1887">
        <v>1</v>
      </c>
      <c r="K62" s="1887">
        <v>2400</v>
      </c>
      <c r="L62" s="1887">
        <f t="shared" ref="L62:L67" si="5">$K$58*(J62*J62)</f>
        <v>60</v>
      </c>
      <c r="N62" s="492"/>
    </row>
    <row r="63" spans="2:14">
      <c r="B63" s="1881">
        <v>3</v>
      </c>
      <c r="C63" s="1887"/>
      <c r="J63" s="1887">
        <v>2</v>
      </c>
      <c r="K63" s="1887">
        <v>2200</v>
      </c>
      <c r="L63" s="1887">
        <f t="shared" si="5"/>
        <v>240</v>
      </c>
      <c r="N63" s="492"/>
    </row>
    <row r="64" spans="2:14">
      <c r="B64" s="1881">
        <v>4</v>
      </c>
      <c r="C64" s="1887">
        <v>1500</v>
      </c>
      <c r="J64" s="1887">
        <v>3</v>
      </c>
      <c r="K64" s="1887">
        <v>2050</v>
      </c>
      <c r="L64" s="1887">
        <f t="shared" si="5"/>
        <v>540</v>
      </c>
      <c r="N64" s="492"/>
    </row>
    <row r="65" spans="2:14">
      <c r="B65" s="1881">
        <v>5</v>
      </c>
      <c r="C65" s="1887">
        <v>1150</v>
      </c>
      <c r="J65" s="1887">
        <v>4</v>
      </c>
      <c r="K65" s="1887">
        <v>1800</v>
      </c>
      <c r="L65" s="1887">
        <f t="shared" si="5"/>
        <v>960</v>
      </c>
      <c r="N65" s="492"/>
    </row>
    <row r="66" spans="2:14">
      <c r="B66" s="1881">
        <v>6</v>
      </c>
      <c r="C66" s="1887">
        <v>400</v>
      </c>
      <c r="J66" s="1887">
        <v>5</v>
      </c>
      <c r="K66" s="1887">
        <v>1650</v>
      </c>
      <c r="L66" s="1887">
        <f t="shared" si="5"/>
        <v>1500</v>
      </c>
      <c r="N66" s="492"/>
    </row>
    <row r="67" spans="2:14">
      <c r="B67" s="1881"/>
      <c r="C67" s="1887"/>
      <c r="J67" s="1887">
        <v>6</v>
      </c>
      <c r="K67" s="1887">
        <v>1700</v>
      </c>
      <c r="L67" s="1887">
        <f t="shared" si="5"/>
        <v>2160</v>
      </c>
      <c r="N67" s="492"/>
    </row>
    <row r="68" spans="2:14">
      <c r="B68" s="1881"/>
      <c r="C68" s="1887"/>
      <c r="N68" s="492"/>
    </row>
    <row r="69" spans="2:14">
      <c r="B69" s="1881"/>
      <c r="C69" s="1887"/>
      <c r="N69" s="492"/>
    </row>
    <row r="70" spans="2:14">
      <c r="B70" s="725"/>
      <c r="N70" s="492"/>
    </row>
    <row r="71" spans="2:14" ht="13.8" thickBot="1">
      <c r="B71" s="682"/>
      <c r="C71" s="683"/>
      <c r="D71" s="683"/>
      <c r="E71" s="683"/>
      <c r="F71" s="683"/>
      <c r="G71" s="683"/>
      <c r="H71" s="683"/>
      <c r="I71" s="683"/>
      <c r="J71" s="683"/>
      <c r="K71" s="683"/>
      <c r="L71" s="683"/>
      <c r="M71" s="683"/>
      <c r="N71" s="528"/>
    </row>
    <row r="72" spans="2:14">
      <c r="B72" s="1529"/>
      <c r="C72" s="1531"/>
      <c r="D72" s="1531"/>
      <c r="E72" s="1531"/>
      <c r="F72" s="1531"/>
      <c r="G72" s="1531"/>
      <c r="H72" s="1531"/>
      <c r="I72" s="1531"/>
      <c r="J72" s="1531"/>
      <c r="K72" s="1531"/>
      <c r="L72" s="1531"/>
      <c r="M72" s="1531"/>
      <c r="N72" s="705"/>
    </row>
    <row r="73" spans="2:14">
      <c r="B73" s="725"/>
      <c r="N73" s="492"/>
    </row>
    <row r="74" spans="2:14" ht="15.6">
      <c r="B74" s="725"/>
      <c r="J74" s="728" t="s">
        <v>1662</v>
      </c>
      <c r="K74" s="1858">
        <v>55</v>
      </c>
      <c r="L74" s="728" t="s">
        <v>1663</v>
      </c>
      <c r="M74" s="684" t="s">
        <v>1664</v>
      </c>
      <c r="N74" s="492"/>
    </row>
    <row r="75" spans="2:14">
      <c r="B75" s="1894" t="s">
        <v>116</v>
      </c>
      <c r="C75" s="686" t="s">
        <v>1674</v>
      </c>
      <c r="N75" s="492"/>
    </row>
    <row r="76" spans="2:14" ht="26.4">
      <c r="B76" s="1867" t="s">
        <v>1313</v>
      </c>
      <c r="C76" s="1886" t="s">
        <v>1666</v>
      </c>
      <c r="J76" s="1895" t="s">
        <v>1679</v>
      </c>
      <c r="K76" s="686" t="s">
        <v>1674</v>
      </c>
      <c r="N76" s="492"/>
    </row>
    <row r="77" spans="2:14" ht="26.4">
      <c r="B77" s="1881"/>
      <c r="C77" s="1887"/>
      <c r="J77" s="1886" t="s">
        <v>1313</v>
      </c>
      <c r="K77" s="1886" t="s">
        <v>1666</v>
      </c>
      <c r="L77" s="1886" t="s">
        <v>1675</v>
      </c>
      <c r="N77" s="492"/>
    </row>
    <row r="78" spans="2:14">
      <c r="B78" s="1881">
        <v>4.5</v>
      </c>
      <c r="C78" s="1887">
        <v>1540</v>
      </c>
      <c r="J78" s="1887">
        <v>1</v>
      </c>
      <c r="K78" s="1887">
        <v>2400</v>
      </c>
      <c r="L78" s="1887">
        <f>$K$74*(J78*J78)</f>
        <v>55</v>
      </c>
      <c r="N78" s="492"/>
    </row>
    <row r="79" spans="2:14">
      <c r="B79" s="1881">
        <v>5</v>
      </c>
      <c r="C79" s="1887">
        <v>1450</v>
      </c>
      <c r="J79" s="1887">
        <v>2</v>
      </c>
      <c r="K79" s="1887">
        <v>2200</v>
      </c>
      <c r="L79" s="1887">
        <f t="shared" ref="L79:L84" si="6">$K$74*(J79*J79)</f>
        <v>220</v>
      </c>
      <c r="N79" s="492"/>
    </row>
    <row r="80" spans="2:14">
      <c r="B80" s="1881">
        <v>5.5</v>
      </c>
      <c r="C80" s="1887">
        <v>1200</v>
      </c>
      <c r="J80" s="1887">
        <v>3</v>
      </c>
      <c r="K80" s="1887">
        <v>2050</v>
      </c>
      <c r="L80" s="1887">
        <f t="shared" si="6"/>
        <v>495</v>
      </c>
      <c r="N80" s="492"/>
    </row>
    <row r="81" spans="2:14">
      <c r="B81" s="1881">
        <v>6</v>
      </c>
      <c r="C81" s="1887">
        <v>900</v>
      </c>
      <c r="J81" s="1887">
        <v>4</v>
      </c>
      <c r="K81" s="1887">
        <v>1800</v>
      </c>
      <c r="L81" s="1887">
        <f t="shared" si="6"/>
        <v>880</v>
      </c>
      <c r="N81" s="492"/>
    </row>
    <row r="82" spans="2:14">
      <c r="B82" s="1881">
        <v>6.5</v>
      </c>
      <c r="C82" s="1887">
        <v>550</v>
      </c>
      <c r="J82" s="1887">
        <v>5</v>
      </c>
      <c r="K82" s="1887">
        <v>1650</v>
      </c>
      <c r="L82" s="1887">
        <f t="shared" si="6"/>
        <v>1375</v>
      </c>
      <c r="N82" s="492"/>
    </row>
    <row r="83" spans="2:14">
      <c r="B83" s="1881">
        <v>7</v>
      </c>
      <c r="C83" s="1887">
        <v>220</v>
      </c>
      <c r="J83" s="1887">
        <v>6</v>
      </c>
      <c r="K83" s="1887">
        <v>1700</v>
      </c>
      <c r="L83" s="1887">
        <f t="shared" si="6"/>
        <v>1980</v>
      </c>
      <c r="N83" s="492"/>
    </row>
    <row r="84" spans="2:14">
      <c r="B84" s="1881">
        <v>7.2</v>
      </c>
      <c r="C84" s="1887">
        <v>0</v>
      </c>
      <c r="J84" s="1887">
        <v>7</v>
      </c>
      <c r="K84" s="1887">
        <v>1800</v>
      </c>
      <c r="L84" s="1887">
        <f t="shared" si="6"/>
        <v>2695</v>
      </c>
      <c r="N84" s="492"/>
    </row>
    <row r="85" spans="2:14">
      <c r="B85" s="1881"/>
      <c r="C85" s="1887"/>
      <c r="N85" s="492"/>
    </row>
    <row r="86" spans="2:14" ht="13.8" thickBot="1">
      <c r="B86" s="682"/>
      <c r="C86" s="683"/>
      <c r="D86" s="683"/>
      <c r="E86" s="683"/>
      <c r="F86" s="683"/>
      <c r="G86" s="683"/>
      <c r="H86" s="683"/>
      <c r="I86" s="683"/>
      <c r="J86" s="683"/>
      <c r="K86" s="683"/>
      <c r="L86" s="683"/>
      <c r="M86" s="683"/>
      <c r="N86" s="528"/>
    </row>
    <row r="87" spans="2:14">
      <c r="B87" s="1529"/>
      <c r="C87" s="1531"/>
      <c r="D87" s="1531"/>
      <c r="E87" s="1531"/>
      <c r="F87" s="1531"/>
      <c r="G87" s="1531"/>
      <c r="H87" s="1531"/>
      <c r="I87" s="1531"/>
      <c r="J87" s="1531"/>
      <c r="K87" s="1531"/>
      <c r="L87" s="1531"/>
      <c r="M87" s="1531"/>
      <c r="N87" s="705"/>
    </row>
    <row r="88" spans="2:14" ht="15.6">
      <c r="B88" s="725"/>
      <c r="J88" s="728" t="s">
        <v>1662</v>
      </c>
      <c r="K88" s="1858">
        <v>55</v>
      </c>
      <c r="L88" s="728" t="s">
        <v>1663</v>
      </c>
      <c r="M88" s="684" t="s">
        <v>1664</v>
      </c>
      <c r="N88" s="492"/>
    </row>
    <row r="89" spans="2:14">
      <c r="B89" s="725"/>
      <c r="N89" s="492"/>
    </row>
    <row r="90" spans="2:14">
      <c r="B90" s="725"/>
      <c r="J90" s="1895" t="s">
        <v>1680</v>
      </c>
      <c r="K90" s="686" t="s">
        <v>1674</v>
      </c>
      <c r="N90" s="492"/>
    </row>
    <row r="91" spans="2:14" ht="26.4">
      <c r="B91" s="1894" t="s">
        <v>117</v>
      </c>
      <c r="C91" s="686" t="s">
        <v>1674</v>
      </c>
      <c r="J91" s="1886" t="s">
        <v>1313</v>
      </c>
      <c r="K91" s="1886" t="s">
        <v>1666</v>
      </c>
      <c r="L91" s="1886" t="s">
        <v>1675</v>
      </c>
      <c r="N91" s="492"/>
    </row>
    <row r="92" spans="2:14" ht="26.4">
      <c r="B92" s="1867" t="s">
        <v>1313</v>
      </c>
      <c r="C92" s="1886" t="s">
        <v>1666</v>
      </c>
      <c r="J92" s="1887">
        <v>1</v>
      </c>
      <c r="K92" s="1887">
        <v>2400</v>
      </c>
      <c r="L92" s="1887">
        <f>$K$88*(J92*J92)</f>
        <v>55</v>
      </c>
      <c r="N92" s="492"/>
    </row>
    <row r="93" spans="2:14">
      <c r="B93" s="1881">
        <v>1</v>
      </c>
      <c r="C93" s="1887"/>
      <c r="J93" s="1887">
        <v>2</v>
      </c>
      <c r="K93" s="1887">
        <v>2200</v>
      </c>
      <c r="L93" s="1887">
        <f t="shared" ref="L93:L99" si="7">$K$88*(J93*J93)</f>
        <v>220</v>
      </c>
      <c r="N93" s="492"/>
    </row>
    <row r="94" spans="2:14">
      <c r="B94" s="1881">
        <v>2</v>
      </c>
      <c r="C94" s="1887"/>
      <c r="J94" s="1887">
        <v>3</v>
      </c>
      <c r="K94" s="1887">
        <v>2050</v>
      </c>
      <c r="L94" s="1887">
        <f t="shared" si="7"/>
        <v>495</v>
      </c>
      <c r="N94" s="492"/>
    </row>
    <row r="95" spans="2:14">
      <c r="B95" s="1881">
        <v>3</v>
      </c>
      <c r="C95" s="1887"/>
      <c r="J95" s="1887">
        <v>4</v>
      </c>
      <c r="K95" s="1887">
        <v>1800</v>
      </c>
      <c r="L95" s="1887">
        <f t="shared" si="7"/>
        <v>880</v>
      </c>
      <c r="N95" s="492"/>
    </row>
    <row r="96" spans="2:14">
      <c r="B96" s="1881">
        <v>4</v>
      </c>
      <c r="C96" s="1887">
        <v>2000</v>
      </c>
      <c r="J96" s="1887">
        <v>5</v>
      </c>
      <c r="K96" s="1887">
        <v>1650</v>
      </c>
      <c r="L96" s="1887">
        <f t="shared" si="7"/>
        <v>1375</v>
      </c>
      <c r="N96" s="492"/>
    </row>
    <row r="97" spans="2:14">
      <c r="B97" s="1881">
        <v>5</v>
      </c>
      <c r="C97" s="1887">
        <v>1950</v>
      </c>
      <c r="J97" s="1887">
        <v>6</v>
      </c>
      <c r="K97" s="1887">
        <v>1700</v>
      </c>
      <c r="L97" s="1887">
        <f t="shared" si="7"/>
        <v>1980</v>
      </c>
      <c r="N97" s="492"/>
    </row>
    <row r="98" spans="2:14">
      <c r="B98" s="1881">
        <v>6</v>
      </c>
      <c r="C98" s="1887">
        <v>1750</v>
      </c>
      <c r="J98" s="1887">
        <v>7</v>
      </c>
      <c r="K98" s="1887">
        <v>1800</v>
      </c>
      <c r="L98" s="1887">
        <f t="shared" si="7"/>
        <v>2695</v>
      </c>
      <c r="N98" s="492"/>
    </row>
    <row r="99" spans="2:14">
      <c r="B99" s="1881">
        <v>7</v>
      </c>
      <c r="C99" s="1887">
        <v>1350</v>
      </c>
      <c r="J99" s="1887">
        <v>8</v>
      </c>
      <c r="K99" s="1887">
        <v>1700</v>
      </c>
      <c r="L99" s="1887">
        <f t="shared" si="7"/>
        <v>3520</v>
      </c>
      <c r="N99" s="492"/>
    </row>
    <row r="100" spans="2:14">
      <c r="B100" s="1881">
        <v>8</v>
      </c>
      <c r="C100" s="1887">
        <v>650</v>
      </c>
      <c r="J100" s="1896"/>
      <c r="K100" s="1896"/>
      <c r="L100" s="1896"/>
      <c r="N100" s="492"/>
    </row>
    <row r="101" spans="2:14">
      <c r="B101" s="1881">
        <v>8.5</v>
      </c>
      <c r="C101" s="1887">
        <v>0</v>
      </c>
      <c r="J101" s="1896"/>
      <c r="K101" s="1896"/>
      <c r="L101" s="1896"/>
      <c r="N101" s="492"/>
    </row>
    <row r="102" spans="2:14">
      <c r="B102" s="1881"/>
      <c r="C102" s="1887"/>
      <c r="J102" s="1896"/>
      <c r="K102" s="1896"/>
      <c r="L102" s="1896"/>
      <c r="N102" s="492"/>
    </row>
    <row r="103" spans="2:14">
      <c r="B103" s="725"/>
      <c r="J103" s="1896"/>
      <c r="K103" s="1896"/>
      <c r="L103" s="1896"/>
      <c r="N103" s="492"/>
    </row>
    <row r="104" spans="2:14">
      <c r="B104" s="725"/>
      <c r="J104" s="1896"/>
      <c r="K104" s="1896"/>
      <c r="L104" s="1896"/>
      <c r="N104" s="492"/>
    </row>
    <row r="105" spans="2:14" ht="13.8" thickBot="1">
      <c r="B105" s="682"/>
      <c r="C105" s="683"/>
      <c r="D105" s="683"/>
      <c r="E105" s="683"/>
      <c r="F105" s="683"/>
      <c r="G105" s="683"/>
      <c r="H105" s="683"/>
      <c r="I105" s="683"/>
      <c r="J105" s="1897"/>
      <c r="K105" s="1897"/>
      <c r="L105" s="1897"/>
      <c r="M105" s="683"/>
      <c r="N105" s="528"/>
    </row>
    <row r="106" spans="2:14">
      <c r="B106" s="1529"/>
      <c r="C106" s="1531"/>
      <c r="D106" s="1531"/>
      <c r="E106" s="1531"/>
      <c r="F106" s="1531"/>
      <c r="G106" s="1531"/>
      <c r="H106" s="1531"/>
      <c r="I106" s="1531"/>
      <c r="J106" s="1531"/>
      <c r="K106" s="1531"/>
      <c r="L106" s="1531"/>
      <c r="M106" s="1531"/>
      <c r="N106" s="705"/>
    </row>
    <row r="107" spans="2:14">
      <c r="B107" s="725"/>
      <c r="N107" s="492"/>
    </row>
    <row r="108" spans="2:14" ht="15.6">
      <c r="B108" s="725"/>
      <c r="J108" s="728" t="s">
        <v>1662</v>
      </c>
      <c r="K108" s="1858">
        <v>55</v>
      </c>
      <c r="L108" s="728" t="s">
        <v>1663</v>
      </c>
      <c r="M108" s="684" t="s">
        <v>1664</v>
      </c>
      <c r="N108" s="492"/>
    </row>
    <row r="109" spans="2:14">
      <c r="B109" s="725"/>
      <c r="N109" s="492"/>
    </row>
    <row r="110" spans="2:14">
      <c r="B110" s="725"/>
      <c r="J110" s="1898" t="s">
        <v>1681</v>
      </c>
      <c r="K110" s="686" t="s">
        <v>1674</v>
      </c>
      <c r="N110" s="492"/>
    </row>
    <row r="111" spans="2:14" ht="26.4">
      <c r="B111" s="1899" t="s">
        <v>118</v>
      </c>
      <c r="C111" s="686" t="s">
        <v>1674</v>
      </c>
      <c r="J111" s="1886" t="s">
        <v>1313</v>
      </c>
      <c r="K111" s="1886" t="s">
        <v>1666</v>
      </c>
      <c r="L111" s="1886" t="s">
        <v>1675</v>
      </c>
      <c r="N111" s="492"/>
    </row>
    <row r="112" spans="2:14" ht="26.4">
      <c r="B112" s="1867" t="s">
        <v>1313</v>
      </c>
      <c r="C112" s="1886" t="s">
        <v>1666</v>
      </c>
      <c r="J112" s="1887">
        <v>1</v>
      </c>
      <c r="K112" s="1887">
        <v>2400</v>
      </c>
      <c r="L112" s="1887">
        <f>$K$108*(J112*J112)</f>
        <v>55</v>
      </c>
      <c r="N112" s="492"/>
    </row>
    <row r="113" spans="2:14">
      <c r="B113" s="1881">
        <v>7</v>
      </c>
      <c r="C113" s="1887">
        <v>1800</v>
      </c>
      <c r="J113" s="1887">
        <v>2</v>
      </c>
      <c r="K113" s="1887">
        <v>2200</v>
      </c>
      <c r="L113" s="1887">
        <f t="shared" ref="L113:L120" si="8">$K$108*(J113*J113)</f>
        <v>220</v>
      </c>
      <c r="N113" s="492"/>
    </row>
    <row r="114" spans="2:14">
      <c r="B114" s="1881">
        <v>8</v>
      </c>
      <c r="C114" s="1887">
        <v>1680</v>
      </c>
      <c r="J114" s="1887">
        <v>3</v>
      </c>
      <c r="K114" s="1887">
        <v>2050</v>
      </c>
      <c r="L114" s="1887">
        <f t="shared" si="8"/>
        <v>495</v>
      </c>
      <c r="N114" s="492"/>
    </row>
    <row r="115" spans="2:14">
      <c r="B115" s="1881">
        <v>9</v>
      </c>
      <c r="C115" s="1887">
        <v>1360</v>
      </c>
      <c r="J115" s="1887">
        <v>4</v>
      </c>
      <c r="K115" s="1887">
        <v>1800</v>
      </c>
      <c r="L115" s="1887">
        <f t="shared" si="8"/>
        <v>880</v>
      </c>
      <c r="N115" s="492"/>
    </row>
    <row r="116" spans="2:14">
      <c r="B116" s="1881">
        <v>10</v>
      </c>
      <c r="C116" s="1887">
        <v>900</v>
      </c>
      <c r="J116" s="1887">
        <v>5</v>
      </c>
      <c r="K116" s="1887">
        <v>1650</v>
      </c>
      <c r="L116" s="1887">
        <f t="shared" si="8"/>
        <v>1375</v>
      </c>
      <c r="N116" s="492"/>
    </row>
    <row r="117" spans="2:14">
      <c r="B117" s="1881">
        <v>11</v>
      </c>
      <c r="C117" s="1887">
        <v>450</v>
      </c>
      <c r="J117" s="1887">
        <v>6</v>
      </c>
      <c r="K117" s="1887">
        <v>1700</v>
      </c>
      <c r="L117" s="1887">
        <f t="shared" si="8"/>
        <v>1980</v>
      </c>
      <c r="N117" s="492"/>
    </row>
    <row r="118" spans="2:14">
      <c r="B118" s="1881">
        <v>12</v>
      </c>
      <c r="C118" s="1887">
        <v>0</v>
      </c>
      <c r="J118" s="1887">
        <v>7</v>
      </c>
      <c r="K118" s="1887">
        <v>1800</v>
      </c>
      <c r="L118" s="1887">
        <f>$K$108*(J118*J118)</f>
        <v>2695</v>
      </c>
      <c r="N118" s="492"/>
    </row>
    <row r="119" spans="2:14">
      <c r="B119" s="1881"/>
      <c r="C119" s="1887"/>
      <c r="J119" s="1887">
        <v>8</v>
      </c>
      <c r="K119" s="1887">
        <v>1700</v>
      </c>
      <c r="L119" s="1887">
        <f t="shared" si="8"/>
        <v>3520</v>
      </c>
      <c r="N119" s="492"/>
    </row>
    <row r="120" spans="2:14">
      <c r="B120" s="1881"/>
      <c r="C120" s="1887"/>
      <c r="J120" s="1887">
        <v>9</v>
      </c>
      <c r="K120" s="1887">
        <v>1300</v>
      </c>
      <c r="L120" s="1887">
        <f t="shared" si="8"/>
        <v>4455</v>
      </c>
      <c r="N120" s="492"/>
    </row>
    <row r="121" spans="2:14">
      <c r="B121" s="1881"/>
      <c r="C121" s="1887"/>
      <c r="J121" s="1887">
        <v>10</v>
      </c>
      <c r="K121" s="1887">
        <v>800</v>
      </c>
      <c r="L121" s="1887"/>
      <c r="N121" s="492"/>
    </row>
    <row r="122" spans="2:14">
      <c r="B122" s="1881"/>
      <c r="C122" s="1887"/>
      <c r="J122" s="1887">
        <v>11</v>
      </c>
      <c r="K122" s="1887">
        <v>0</v>
      </c>
      <c r="L122" s="1887"/>
      <c r="N122" s="492"/>
    </row>
    <row r="123" spans="2:14">
      <c r="B123" s="1881"/>
      <c r="C123" s="1887"/>
      <c r="J123" s="1887"/>
      <c r="K123" s="1887"/>
      <c r="L123" s="1887"/>
      <c r="N123" s="492"/>
    </row>
    <row r="124" spans="2:14">
      <c r="B124" s="422"/>
      <c r="C124" s="1896"/>
      <c r="J124" s="1887"/>
      <c r="K124" s="1887"/>
      <c r="L124" s="1887"/>
      <c r="N124" s="492"/>
    </row>
    <row r="125" spans="2:14">
      <c r="B125" s="422"/>
      <c r="C125" s="1896"/>
      <c r="J125" s="1887"/>
      <c r="K125" s="1887"/>
      <c r="L125" s="1887"/>
      <c r="N125" s="492"/>
    </row>
    <row r="126" spans="2:14">
      <c r="B126" s="422"/>
      <c r="C126" s="1896"/>
      <c r="J126" s="1896"/>
      <c r="K126" s="1896"/>
      <c r="N126" s="492"/>
    </row>
    <row r="127" spans="2:14">
      <c r="B127" s="422"/>
      <c r="C127" s="1896"/>
      <c r="J127" s="1896"/>
      <c r="K127" s="1896"/>
      <c r="N127" s="492"/>
    </row>
    <row r="128" spans="2:14">
      <c r="B128" s="725"/>
      <c r="J128" s="1896"/>
      <c r="K128" s="1896"/>
      <c r="N128" s="492"/>
    </row>
    <row r="129" spans="2:19">
      <c r="B129" s="725"/>
      <c r="J129" s="1896"/>
      <c r="K129" s="1896"/>
      <c r="N129" s="492"/>
    </row>
    <row r="130" spans="2:19" ht="13.8" thickBot="1">
      <c r="B130" s="682"/>
      <c r="C130" s="683"/>
      <c r="D130" s="683"/>
      <c r="E130" s="683"/>
      <c r="F130" s="683"/>
      <c r="G130" s="683"/>
      <c r="H130" s="683"/>
      <c r="I130" s="683"/>
      <c r="J130" s="1897"/>
      <c r="K130" s="1897"/>
      <c r="L130" s="683"/>
      <c r="M130" s="683"/>
      <c r="N130" s="528"/>
    </row>
    <row r="131" spans="2:19">
      <c r="B131" s="1529"/>
      <c r="C131" s="1531"/>
      <c r="D131" s="1531"/>
      <c r="E131" s="1531"/>
      <c r="F131" s="1531"/>
      <c r="G131" s="1531"/>
      <c r="H131" s="1531"/>
      <c r="I131" s="1531"/>
      <c r="J131" s="1900"/>
      <c r="K131" s="1900"/>
      <c r="L131" s="1531"/>
      <c r="M131" s="1531"/>
      <c r="N131" s="1531"/>
      <c r="O131" s="1531"/>
      <c r="P131" s="1531"/>
      <c r="Q131" s="1531"/>
      <c r="R131" s="1531"/>
      <c r="S131" s="705"/>
    </row>
    <row r="132" spans="2:19" ht="15.6">
      <c r="B132" s="728" t="s">
        <v>1662</v>
      </c>
      <c r="C132" s="1858">
        <v>41</v>
      </c>
      <c r="D132" s="728" t="s">
        <v>1663</v>
      </c>
      <c r="E132" s="684" t="s">
        <v>1664</v>
      </c>
      <c r="S132" s="492"/>
    </row>
    <row r="133" spans="2:19" ht="15.6">
      <c r="B133" s="725" t="s">
        <v>1682</v>
      </c>
      <c r="C133" s="2">
        <v>0.76</v>
      </c>
      <c r="D133" s="2" t="s">
        <v>46</v>
      </c>
      <c r="K133" s="728" t="s">
        <v>1662</v>
      </c>
      <c r="L133" s="1858">
        <v>45</v>
      </c>
      <c r="M133" s="728" t="s">
        <v>1663</v>
      </c>
      <c r="N133" s="684" t="s">
        <v>1664</v>
      </c>
      <c r="S133" s="492"/>
    </row>
    <row r="134" spans="2:19">
      <c r="B134" s="725" t="s">
        <v>1683</v>
      </c>
      <c r="C134" s="2">
        <f>C133*PI()</f>
        <v>2.3876104167282426</v>
      </c>
      <c r="D134" s="2" t="s">
        <v>46</v>
      </c>
      <c r="S134" s="492"/>
    </row>
    <row r="135" spans="2:19">
      <c r="B135" s="1901" t="s">
        <v>119</v>
      </c>
      <c r="C135" s="686" t="s">
        <v>1674</v>
      </c>
      <c r="S135" s="492"/>
    </row>
    <row r="136" spans="2:19" ht="26.4">
      <c r="B136" s="1867" t="s">
        <v>1313</v>
      </c>
      <c r="C136" s="1886" t="s">
        <v>1666</v>
      </c>
      <c r="D136" s="1886" t="s">
        <v>1675</v>
      </c>
      <c r="K136" s="1902" t="s">
        <v>1684</v>
      </c>
      <c r="L136" s="686" t="s">
        <v>1674</v>
      </c>
      <c r="S136" s="492"/>
    </row>
    <row r="137" spans="2:19" ht="26.4">
      <c r="B137" s="1881"/>
      <c r="C137" s="1887"/>
      <c r="D137" s="1887">
        <f>$L$133*(B137*B137)</f>
        <v>0</v>
      </c>
      <c r="K137" s="1886" t="s">
        <v>1313</v>
      </c>
      <c r="L137" s="1886" t="s">
        <v>1666</v>
      </c>
      <c r="M137" s="1886" t="s">
        <v>1675</v>
      </c>
      <c r="S137" s="492"/>
    </row>
    <row r="138" spans="2:19">
      <c r="B138" s="1881">
        <v>9</v>
      </c>
      <c r="C138" s="1887"/>
      <c r="D138" s="1887">
        <f>$C$132*(B138*B138)</f>
        <v>3321</v>
      </c>
      <c r="K138" s="1887"/>
      <c r="L138" s="1887"/>
      <c r="M138" s="1887"/>
      <c r="S138" s="492"/>
    </row>
    <row r="139" spans="2:19">
      <c r="B139" s="1881">
        <v>10</v>
      </c>
      <c r="C139" s="1887">
        <v>2400</v>
      </c>
      <c r="D139" s="1887">
        <f t="shared" ref="D139:D145" si="9">$C$132*(B139*B139)</f>
        <v>4100</v>
      </c>
      <c r="K139" s="1887"/>
      <c r="L139" s="1887"/>
      <c r="M139" s="1887"/>
      <c r="S139" s="492"/>
    </row>
    <row r="140" spans="2:19">
      <c r="B140" s="1881">
        <v>11</v>
      </c>
      <c r="C140" s="1887">
        <v>2350</v>
      </c>
      <c r="D140" s="1887">
        <f t="shared" si="9"/>
        <v>4961</v>
      </c>
      <c r="K140" s="1887"/>
      <c r="L140" s="1887"/>
      <c r="M140" s="1887"/>
      <c r="S140" s="492"/>
    </row>
    <row r="141" spans="2:19">
      <c r="B141" s="1881">
        <v>12</v>
      </c>
      <c r="C141" s="1887">
        <v>2000</v>
      </c>
      <c r="D141" s="1887">
        <f t="shared" si="9"/>
        <v>5904</v>
      </c>
      <c r="K141" s="1903">
        <v>10</v>
      </c>
      <c r="L141" s="1903">
        <v>7200</v>
      </c>
      <c r="M141" s="1903">
        <f t="shared" ref="M141:M146" si="10">$L$133*(K141*K141)</f>
        <v>4500</v>
      </c>
      <c r="S141" s="492"/>
    </row>
    <row r="142" spans="2:19">
      <c r="B142" s="1881">
        <v>13</v>
      </c>
      <c r="C142" s="1887">
        <v>1400</v>
      </c>
      <c r="D142" s="1887">
        <f t="shared" si="9"/>
        <v>6929</v>
      </c>
      <c r="K142" s="1903">
        <v>11</v>
      </c>
      <c r="L142" s="1903">
        <v>7050</v>
      </c>
      <c r="M142" s="1903">
        <f t="shared" si="10"/>
        <v>5445</v>
      </c>
      <c r="S142" s="492"/>
    </row>
    <row r="143" spans="2:19">
      <c r="B143" s="1881">
        <v>14</v>
      </c>
      <c r="C143" s="1887">
        <v>850</v>
      </c>
      <c r="D143" s="1887">
        <f t="shared" si="9"/>
        <v>8036</v>
      </c>
      <c r="K143" s="1903">
        <v>12</v>
      </c>
      <c r="L143" s="1903">
        <v>6000</v>
      </c>
      <c r="M143" s="1903">
        <f t="shared" si="10"/>
        <v>6480</v>
      </c>
      <c r="S143" s="492"/>
    </row>
    <row r="144" spans="2:19">
      <c r="B144" s="1881">
        <v>15</v>
      </c>
      <c r="C144" s="1887">
        <v>300</v>
      </c>
      <c r="D144" s="1887">
        <f t="shared" si="9"/>
        <v>9225</v>
      </c>
      <c r="K144" s="1903">
        <v>13</v>
      </c>
      <c r="L144" s="1903">
        <v>4200</v>
      </c>
      <c r="M144" s="1903">
        <f t="shared" si="10"/>
        <v>7605</v>
      </c>
      <c r="S144" s="492"/>
    </row>
    <row r="145" spans="2:27">
      <c r="B145" s="1881">
        <v>16</v>
      </c>
      <c r="C145" s="1887">
        <v>0</v>
      </c>
      <c r="D145" s="1887">
        <f t="shared" si="9"/>
        <v>10496</v>
      </c>
      <c r="K145" s="1903">
        <v>14</v>
      </c>
      <c r="L145" s="1903">
        <v>2550</v>
      </c>
      <c r="M145" s="1903">
        <f t="shared" si="10"/>
        <v>8820</v>
      </c>
      <c r="S145" s="492"/>
    </row>
    <row r="146" spans="2:27">
      <c r="B146" s="1881"/>
      <c r="C146" s="1887"/>
      <c r="K146" s="1903">
        <v>15</v>
      </c>
      <c r="L146" s="1903">
        <v>900</v>
      </c>
      <c r="M146" s="1903">
        <f t="shared" si="10"/>
        <v>10125</v>
      </c>
      <c r="S146" s="492"/>
      <c r="V146" s="728">
        <v>1</v>
      </c>
      <c r="W146" s="728">
        <v>2</v>
      </c>
      <c r="X146" s="728">
        <v>3</v>
      </c>
      <c r="Y146" s="728">
        <v>4</v>
      </c>
      <c r="Z146" s="728">
        <v>5</v>
      </c>
      <c r="AA146" s="728" t="s">
        <v>1685</v>
      </c>
    </row>
    <row r="147" spans="2:27">
      <c r="B147" s="1881"/>
      <c r="C147" s="1887"/>
      <c r="K147" s="1903">
        <v>16</v>
      </c>
      <c r="L147" s="1903">
        <v>0</v>
      </c>
      <c r="M147" s="295"/>
      <c r="S147" s="492"/>
      <c r="V147" s="1887">
        <v>2400</v>
      </c>
      <c r="W147" s="728">
        <f>V147*2</f>
        <v>4800</v>
      </c>
      <c r="X147" s="728">
        <f>V147*3</f>
        <v>7200</v>
      </c>
      <c r="Y147" s="728">
        <f>V147*4</f>
        <v>9600</v>
      </c>
      <c r="Z147" s="728">
        <f>V147*5</f>
        <v>12000</v>
      </c>
      <c r="AA147" s="728"/>
    </row>
    <row r="148" spans="2:27">
      <c r="B148" s="1881"/>
      <c r="C148" s="1887"/>
      <c r="K148" s="1903"/>
      <c r="L148" s="1903"/>
      <c r="M148" s="1903"/>
      <c r="S148" s="492"/>
      <c r="V148" s="1887">
        <v>2350</v>
      </c>
      <c r="W148" s="728">
        <f t="shared" ref="W148:W153" si="11">V148*2</f>
        <v>4700</v>
      </c>
      <c r="X148" s="728">
        <f t="shared" ref="X148:X153" si="12">V148*3</f>
        <v>7050</v>
      </c>
      <c r="Y148" s="728">
        <f t="shared" ref="Y148:Y153" si="13">V148*4</f>
        <v>9400</v>
      </c>
      <c r="Z148" s="728">
        <f t="shared" ref="Z148:Z153" si="14">V148*5</f>
        <v>11750</v>
      </c>
      <c r="AA148" s="728"/>
    </row>
    <row r="149" spans="2:27">
      <c r="B149" s="1881"/>
      <c r="C149" s="1887"/>
      <c r="K149" s="1887"/>
      <c r="L149" s="1887"/>
      <c r="M149" s="1887"/>
      <c r="S149" s="492"/>
      <c r="V149" s="1887">
        <v>2000</v>
      </c>
      <c r="W149" s="728">
        <f t="shared" si="11"/>
        <v>4000</v>
      </c>
      <c r="X149" s="728">
        <f t="shared" si="12"/>
        <v>6000</v>
      </c>
      <c r="Y149" s="728">
        <f t="shared" si="13"/>
        <v>8000</v>
      </c>
      <c r="Z149" s="728">
        <f t="shared" si="14"/>
        <v>10000</v>
      </c>
      <c r="AA149" s="728"/>
    </row>
    <row r="150" spans="2:27">
      <c r="B150" s="1881"/>
      <c r="C150" s="1887"/>
      <c r="K150" s="1887"/>
      <c r="L150" s="1887"/>
      <c r="M150" s="1887"/>
      <c r="S150" s="492"/>
      <c r="V150" s="1887">
        <v>1400</v>
      </c>
      <c r="W150" s="728">
        <f t="shared" si="11"/>
        <v>2800</v>
      </c>
      <c r="X150" s="728">
        <f t="shared" si="12"/>
        <v>4200</v>
      </c>
      <c r="Y150" s="728">
        <f t="shared" si="13"/>
        <v>5600</v>
      </c>
      <c r="Z150" s="728">
        <f t="shared" si="14"/>
        <v>7000</v>
      </c>
      <c r="AA150" s="728"/>
    </row>
    <row r="151" spans="2:27">
      <c r="B151" s="1881"/>
      <c r="C151" s="1887"/>
      <c r="K151" s="1887"/>
      <c r="L151" s="1887"/>
      <c r="M151" s="1887"/>
      <c r="S151" s="492"/>
      <c r="V151" s="1887">
        <v>850</v>
      </c>
      <c r="W151" s="728">
        <f t="shared" si="11"/>
        <v>1700</v>
      </c>
      <c r="X151" s="728">
        <f t="shared" si="12"/>
        <v>2550</v>
      </c>
      <c r="Y151" s="728">
        <f t="shared" si="13"/>
        <v>3400</v>
      </c>
      <c r="Z151" s="728">
        <f t="shared" si="14"/>
        <v>4250</v>
      </c>
      <c r="AA151" s="728"/>
    </row>
    <row r="152" spans="2:27">
      <c r="B152" s="1881"/>
      <c r="C152" s="1887"/>
      <c r="K152" s="1887"/>
      <c r="L152" s="1887"/>
      <c r="M152" s="1887"/>
      <c r="S152" s="492"/>
      <c r="V152" s="1887">
        <v>300</v>
      </c>
      <c r="W152" s="728">
        <f t="shared" si="11"/>
        <v>600</v>
      </c>
      <c r="X152" s="728">
        <f t="shared" si="12"/>
        <v>900</v>
      </c>
      <c r="Y152" s="728">
        <f t="shared" si="13"/>
        <v>1200</v>
      </c>
      <c r="Z152" s="728">
        <f t="shared" si="14"/>
        <v>1500</v>
      </c>
      <c r="AA152" s="728"/>
    </row>
    <row r="153" spans="2:27">
      <c r="B153" s="725"/>
      <c r="K153" s="1887"/>
      <c r="L153" s="1887"/>
      <c r="S153" s="492"/>
      <c r="V153" s="1887">
        <v>0</v>
      </c>
      <c r="W153" s="728">
        <f t="shared" si="11"/>
        <v>0</v>
      </c>
      <c r="X153" s="728">
        <f t="shared" si="12"/>
        <v>0</v>
      </c>
      <c r="Y153" s="728">
        <f t="shared" si="13"/>
        <v>0</v>
      </c>
      <c r="Z153" s="728">
        <f t="shared" si="14"/>
        <v>0</v>
      </c>
      <c r="AA153" s="728"/>
    </row>
    <row r="154" spans="2:27">
      <c r="B154" s="725"/>
      <c r="S154" s="492"/>
      <c r="V154" s="728"/>
      <c r="W154" s="728"/>
      <c r="X154" s="728"/>
      <c r="Y154" s="728"/>
      <c r="Z154" s="728"/>
      <c r="AA154" s="728"/>
    </row>
    <row r="155" spans="2:27">
      <c r="B155" s="725"/>
      <c r="S155" s="492"/>
    </row>
    <row r="156" spans="2:27">
      <c r="B156" s="725"/>
      <c r="S156" s="492"/>
    </row>
    <row r="157" spans="2:27">
      <c r="B157" s="725"/>
      <c r="S157" s="492"/>
    </row>
    <row r="158" spans="2:27">
      <c r="B158" s="725"/>
      <c r="S158" s="492"/>
    </row>
    <row r="159" spans="2:27">
      <c r="B159" s="725"/>
      <c r="S159" s="492"/>
    </row>
    <row r="160" spans="2:27">
      <c r="B160" s="725"/>
      <c r="S160" s="492"/>
    </row>
    <row r="161" spans="2:19" ht="13.8" thickBot="1">
      <c r="B161" s="682"/>
      <c r="C161" s="683"/>
      <c r="D161" s="683"/>
      <c r="E161" s="683"/>
      <c r="F161" s="683"/>
      <c r="G161" s="683"/>
      <c r="H161" s="683"/>
      <c r="I161" s="683"/>
      <c r="J161" s="683"/>
      <c r="K161" s="683"/>
      <c r="L161" s="683"/>
      <c r="M161" s="683"/>
      <c r="N161" s="683"/>
      <c r="O161" s="683"/>
      <c r="P161" s="683"/>
      <c r="Q161" s="683"/>
      <c r="R161" s="683"/>
      <c r="S161" s="528"/>
    </row>
    <row r="162" spans="2:19">
      <c r="B162" s="725"/>
      <c r="J162" s="1896"/>
      <c r="K162" s="1896"/>
      <c r="R162" s="492"/>
    </row>
    <row r="163" spans="2:19">
      <c r="B163" s="725"/>
      <c r="R163" s="492"/>
    </row>
    <row r="164" spans="2:19" ht="15.6">
      <c r="B164" s="725"/>
      <c r="J164" s="728" t="s">
        <v>1662</v>
      </c>
      <c r="K164" s="1858">
        <v>21</v>
      </c>
      <c r="L164" s="728" t="s">
        <v>1663</v>
      </c>
      <c r="M164" s="684" t="s">
        <v>1664</v>
      </c>
      <c r="R164" s="492"/>
    </row>
    <row r="165" spans="2:19">
      <c r="B165" s="725"/>
      <c r="R165" s="492"/>
    </row>
    <row r="166" spans="2:19">
      <c r="B166" s="1901" t="s">
        <v>1686</v>
      </c>
      <c r="C166" s="686" t="s">
        <v>1674</v>
      </c>
      <c r="R166" s="492"/>
    </row>
    <row r="167" spans="2:19" ht="26.4">
      <c r="B167" s="1867" t="s">
        <v>1313</v>
      </c>
      <c r="C167" s="1886" t="s">
        <v>1666</v>
      </c>
      <c r="J167" s="1902" t="s">
        <v>1687</v>
      </c>
      <c r="K167" s="686" t="s">
        <v>1674</v>
      </c>
      <c r="R167" s="492"/>
    </row>
    <row r="168" spans="2:19" ht="26.4">
      <c r="B168" s="1881"/>
      <c r="C168" s="1887"/>
      <c r="J168" s="1886" t="s">
        <v>1313</v>
      </c>
      <c r="K168" s="1886" t="s">
        <v>1666</v>
      </c>
      <c r="L168" s="1886" t="s">
        <v>1675</v>
      </c>
      <c r="R168" s="492"/>
    </row>
    <row r="169" spans="2:19">
      <c r="B169" s="1881"/>
      <c r="C169" s="1887"/>
      <c r="J169" s="1881">
        <v>4</v>
      </c>
      <c r="K169" s="1887"/>
      <c r="L169" s="1887">
        <f>$K$164*(J169*J169)</f>
        <v>336</v>
      </c>
      <c r="R169" s="492"/>
    </row>
    <row r="170" spans="2:19">
      <c r="B170" s="1881"/>
      <c r="C170" s="1887"/>
      <c r="J170" s="1881">
        <v>5</v>
      </c>
      <c r="K170" s="1887"/>
      <c r="L170" s="1887">
        <f t="shared" ref="L170:L183" si="15">$K$164*(J170*J170)</f>
        <v>525</v>
      </c>
      <c r="R170" s="492"/>
    </row>
    <row r="171" spans="2:19">
      <c r="B171" s="1881"/>
      <c r="C171" s="1887"/>
      <c r="J171" s="1881">
        <v>6</v>
      </c>
      <c r="K171" s="1887"/>
      <c r="L171" s="1887">
        <f t="shared" si="15"/>
        <v>756</v>
      </c>
      <c r="R171" s="492"/>
    </row>
    <row r="172" spans="2:19">
      <c r="B172" s="1881"/>
      <c r="C172" s="1887"/>
      <c r="J172" s="1881">
        <v>7</v>
      </c>
      <c r="K172" s="1887"/>
      <c r="L172" s="1887">
        <f t="shared" si="15"/>
        <v>1029</v>
      </c>
      <c r="R172" s="492"/>
    </row>
    <row r="173" spans="2:19">
      <c r="B173" s="1881"/>
      <c r="C173" s="1887"/>
      <c r="J173" s="1881">
        <v>8</v>
      </c>
      <c r="K173" s="1887"/>
      <c r="L173" s="1887">
        <f t="shared" si="15"/>
        <v>1344</v>
      </c>
      <c r="R173" s="492"/>
    </row>
    <row r="174" spans="2:19">
      <c r="B174" s="1881"/>
      <c r="C174" s="1887"/>
      <c r="J174" s="1881">
        <v>9</v>
      </c>
      <c r="K174" s="1887"/>
      <c r="L174" s="1887">
        <f t="shared" si="15"/>
        <v>1701</v>
      </c>
      <c r="R174" s="492"/>
    </row>
    <row r="175" spans="2:19">
      <c r="B175" s="1881"/>
      <c r="C175" s="1887"/>
      <c r="J175" s="1881">
        <v>10</v>
      </c>
      <c r="K175" s="1887"/>
      <c r="L175" s="1887">
        <f t="shared" si="15"/>
        <v>2100</v>
      </c>
      <c r="R175" s="492"/>
    </row>
    <row r="176" spans="2:19">
      <c r="B176" s="1881">
        <v>11</v>
      </c>
      <c r="C176" s="1887">
        <v>2950</v>
      </c>
      <c r="J176" s="1881">
        <v>11</v>
      </c>
      <c r="K176" s="1887">
        <v>2950</v>
      </c>
      <c r="L176" s="1887">
        <f t="shared" si="15"/>
        <v>2541</v>
      </c>
      <c r="R176" s="492"/>
    </row>
    <row r="177" spans="2:18">
      <c r="B177" s="1881">
        <v>12</v>
      </c>
      <c r="C177" s="1887">
        <v>2800</v>
      </c>
      <c r="J177" s="1881">
        <v>12</v>
      </c>
      <c r="K177" s="1887">
        <v>2800</v>
      </c>
      <c r="L177" s="1887">
        <f t="shared" si="15"/>
        <v>3024</v>
      </c>
      <c r="R177" s="492"/>
    </row>
    <row r="178" spans="2:18">
      <c r="B178" s="1881">
        <v>13</v>
      </c>
      <c r="C178" s="1887">
        <v>2500</v>
      </c>
      <c r="J178" s="1881">
        <v>13</v>
      </c>
      <c r="K178" s="1887">
        <v>2500</v>
      </c>
      <c r="L178" s="1887">
        <f t="shared" si="15"/>
        <v>3549</v>
      </c>
      <c r="R178" s="492"/>
    </row>
    <row r="179" spans="2:18">
      <c r="B179" s="1881">
        <v>14</v>
      </c>
      <c r="C179" s="1887">
        <v>2080</v>
      </c>
      <c r="J179" s="1881">
        <v>14</v>
      </c>
      <c r="K179" s="1887">
        <v>2080</v>
      </c>
      <c r="L179" s="1887">
        <f t="shared" si="15"/>
        <v>4116</v>
      </c>
      <c r="R179" s="492"/>
    </row>
    <row r="180" spans="2:18">
      <c r="B180" s="1881">
        <v>15</v>
      </c>
      <c r="C180" s="1887">
        <v>1450</v>
      </c>
      <c r="J180" s="1881">
        <v>15</v>
      </c>
      <c r="K180" s="1887">
        <v>1450</v>
      </c>
      <c r="L180" s="1887">
        <f t="shared" si="15"/>
        <v>4725</v>
      </c>
      <c r="R180" s="492"/>
    </row>
    <row r="181" spans="2:18">
      <c r="B181" s="1881">
        <v>16</v>
      </c>
      <c r="C181" s="1887">
        <v>960</v>
      </c>
      <c r="J181" s="1881">
        <v>16</v>
      </c>
      <c r="K181" s="1887">
        <v>960</v>
      </c>
      <c r="L181" s="1887">
        <f t="shared" si="15"/>
        <v>5376</v>
      </c>
      <c r="R181" s="492"/>
    </row>
    <row r="182" spans="2:18">
      <c r="B182" s="1881">
        <v>17</v>
      </c>
      <c r="C182" s="1887">
        <v>330</v>
      </c>
      <c r="J182" s="1881">
        <v>17</v>
      </c>
      <c r="K182" s="1887">
        <v>330</v>
      </c>
      <c r="L182" s="1887">
        <f t="shared" si="15"/>
        <v>6069</v>
      </c>
      <c r="R182" s="492"/>
    </row>
    <row r="183" spans="2:18">
      <c r="B183" s="1881">
        <v>17.5</v>
      </c>
      <c r="C183" s="1887">
        <v>0</v>
      </c>
      <c r="J183" s="1881">
        <v>17.5</v>
      </c>
      <c r="K183" s="1887">
        <v>0</v>
      </c>
      <c r="L183" s="1887">
        <f t="shared" si="15"/>
        <v>6431.25</v>
      </c>
      <c r="R183" s="492"/>
    </row>
    <row r="184" spans="2:18">
      <c r="B184" s="725"/>
      <c r="J184" s="1887"/>
      <c r="K184" s="1887"/>
      <c r="R184" s="492"/>
    </row>
    <row r="185" spans="2:18">
      <c r="B185" s="725"/>
      <c r="R185" s="492"/>
    </row>
    <row r="186" spans="2:18">
      <c r="B186" s="725"/>
      <c r="R186" s="492"/>
    </row>
    <row r="187" spans="2:18">
      <c r="B187" s="725"/>
      <c r="R187" s="492"/>
    </row>
    <row r="188" spans="2:18">
      <c r="B188" s="725"/>
      <c r="R188" s="492"/>
    </row>
    <row r="189" spans="2:18">
      <c r="B189" s="725"/>
      <c r="R189" s="492"/>
    </row>
    <row r="190" spans="2:18">
      <c r="B190" s="725"/>
      <c r="R190" s="492"/>
    </row>
    <row r="191" spans="2:18">
      <c r="B191" s="725"/>
      <c r="R191" s="492"/>
    </row>
    <row r="192" spans="2:18" ht="13.8" thickBot="1">
      <c r="B192" s="725"/>
      <c r="R192" s="492"/>
    </row>
    <row r="193" spans="2:23">
      <c r="B193" s="1529"/>
      <c r="C193" s="1531"/>
      <c r="D193" s="1531"/>
      <c r="E193" s="1531"/>
      <c r="F193" s="1531"/>
      <c r="G193" s="1531"/>
      <c r="H193" s="1531"/>
      <c r="I193" s="1531"/>
      <c r="J193" s="1900"/>
      <c r="K193" s="1900"/>
      <c r="L193" s="1531"/>
      <c r="M193" s="1531"/>
      <c r="N193" s="1531"/>
      <c r="O193" s="1531"/>
      <c r="P193" s="1531"/>
      <c r="Q193" s="1531"/>
      <c r="R193" s="1531"/>
      <c r="S193" s="1531"/>
      <c r="T193" s="1531"/>
      <c r="U193" s="1531"/>
      <c r="V193" s="1531"/>
      <c r="W193" s="705"/>
    </row>
    <row r="194" spans="2:23">
      <c r="B194" s="725"/>
      <c r="W194" s="492"/>
    </row>
    <row r="195" spans="2:23" ht="15.6">
      <c r="B195" s="725"/>
      <c r="J195" s="728" t="s">
        <v>1662</v>
      </c>
      <c r="K195" s="1858">
        <v>9.1</v>
      </c>
      <c r="L195" s="728" t="s">
        <v>1663</v>
      </c>
      <c r="M195" s="684" t="s">
        <v>1664</v>
      </c>
      <c r="W195" s="492"/>
    </row>
    <row r="196" spans="2:23">
      <c r="B196" s="725"/>
      <c r="W196" s="492"/>
    </row>
    <row r="197" spans="2:23">
      <c r="B197" s="1904" t="s">
        <v>120</v>
      </c>
      <c r="C197" s="686" t="s">
        <v>1688</v>
      </c>
      <c r="W197" s="492"/>
    </row>
    <row r="198" spans="2:23" ht="26.4">
      <c r="B198" s="1867" t="s">
        <v>1313</v>
      </c>
      <c r="C198" s="1886" t="s">
        <v>1666</v>
      </c>
      <c r="J198" s="1905" t="s">
        <v>1689</v>
      </c>
      <c r="K198" s="686" t="s">
        <v>1674</v>
      </c>
      <c r="L198" s="1577"/>
      <c r="W198" s="492"/>
    </row>
    <row r="199" spans="2:23" ht="26.4">
      <c r="B199" s="1881">
        <v>1</v>
      </c>
      <c r="C199" s="1887"/>
      <c r="J199" s="1886" t="s">
        <v>1313</v>
      </c>
      <c r="K199" s="1886" t="s">
        <v>1666</v>
      </c>
      <c r="L199" s="1886" t="s">
        <v>1690</v>
      </c>
      <c r="M199" s="1886" t="s">
        <v>1675</v>
      </c>
      <c r="W199" s="492"/>
    </row>
    <row r="200" spans="2:23">
      <c r="B200" s="1881">
        <v>2</v>
      </c>
      <c r="C200" s="1887"/>
      <c r="J200" s="1887">
        <v>1</v>
      </c>
      <c r="K200" s="1887"/>
      <c r="L200" s="1887"/>
      <c r="M200" s="1887">
        <f>$K$195*(J200*J200)</f>
        <v>9.1</v>
      </c>
      <c r="W200" s="492"/>
    </row>
    <row r="201" spans="2:23">
      <c r="B201" s="1881">
        <v>3</v>
      </c>
      <c r="C201" s="1887"/>
      <c r="J201" s="1887">
        <v>2</v>
      </c>
      <c r="K201" s="1887"/>
      <c r="L201" s="1887"/>
      <c r="M201" s="1887">
        <f t="shared" ref="M201:M220" si="16">$K$195*(J201*J201)</f>
        <v>36.4</v>
      </c>
      <c r="W201" s="492"/>
    </row>
    <row r="202" spans="2:23">
      <c r="B202" s="1881">
        <v>4</v>
      </c>
      <c r="C202" s="1887"/>
      <c r="J202" s="1887">
        <v>3</v>
      </c>
      <c r="K202" s="1887"/>
      <c r="L202" s="1887"/>
      <c r="M202" s="1887">
        <f t="shared" si="16"/>
        <v>81.899999999999991</v>
      </c>
      <c r="W202" s="492"/>
    </row>
    <row r="203" spans="2:23">
      <c r="B203" s="1881">
        <v>5</v>
      </c>
      <c r="C203" s="1887"/>
      <c r="J203" s="1887">
        <v>4</v>
      </c>
      <c r="K203" s="1887"/>
      <c r="L203" s="1887"/>
      <c r="M203" s="1887">
        <f t="shared" si="16"/>
        <v>145.6</v>
      </c>
      <c r="W203" s="492"/>
    </row>
    <row r="204" spans="2:23">
      <c r="B204" s="1881">
        <v>6</v>
      </c>
      <c r="C204" s="1887"/>
      <c r="J204" s="1887">
        <v>5</v>
      </c>
      <c r="K204" s="1887"/>
      <c r="L204" s="1887"/>
      <c r="M204" s="1887">
        <f t="shared" si="16"/>
        <v>227.5</v>
      </c>
      <c r="W204" s="492"/>
    </row>
    <row r="205" spans="2:23">
      <c r="B205" s="1881">
        <v>7</v>
      </c>
      <c r="C205" s="1887"/>
      <c r="J205" s="1887">
        <v>6</v>
      </c>
      <c r="K205" s="1887"/>
      <c r="L205" s="1887"/>
      <c r="M205" s="1887">
        <f t="shared" si="16"/>
        <v>327.59999999999997</v>
      </c>
      <c r="W205" s="492"/>
    </row>
    <row r="206" spans="2:23">
      <c r="B206" s="1881">
        <v>8</v>
      </c>
      <c r="C206" s="1887"/>
      <c r="J206" s="1887">
        <v>7</v>
      </c>
      <c r="K206" s="1887"/>
      <c r="L206" s="1887"/>
      <c r="M206" s="1887">
        <f t="shared" si="16"/>
        <v>445.9</v>
      </c>
      <c r="W206" s="492"/>
    </row>
    <row r="207" spans="2:23">
      <c r="B207" s="1881">
        <v>9</v>
      </c>
      <c r="C207" s="1887"/>
      <c r="J207" s="1887">
        <v>8</v>
      </c>
      <c r="K207" s="1887"/>
      <c r="L207" s="1887"/>
      <c r="M207" s="1887">
        <f t="shared" si="16"/>
        <v>582.4</v>
      </c>
      <c r="W207" s="492"/>
    </row>
    <row r="208" spans="2:23">
      <c r="B208" s="1881">
        <v>10</v>
      </c>
      <c r="C208" s="1887"/>
      <c r="J208" s="1887">
        <v>9</v>
      </c>
      <c r="K208" s="1887"/>
      <c r="L208" s="1887"/>
      <c r="M208" s="1887">
        <f t="shared" si="16"/>
        <v>737.1</v>
      </c>
      <c r="W208" s="492"/>
    </row>
    <row r="209" spans="2:23">
      <c r="B209" s="1881">
        <v>11</v>
      </c>
      <c r="C209" s="1887"/>
      <c r="J209" s="1887">
        <v>10</v>
      </c>
      <c r="K209" s="1887"/>
      <c r="L209" s="1887"/>
      <c r="M209" s="1887">
        <f t="shared" si="16"/>
        <v>910</v>
      </c>
      <c r="W209" s="492"/>
    </row>
    <row r="210" spans="2:23">
      <c r="B210" s="1881">
        <v>12</v>
      </c>
      <c r="C210" s="1887"/>
      <c r="J210" s="1887">
        <v>11</v>
      </c>
      <c r="K210" s="1887"/>
      <c r="L210" s="1887"/>
      <c r="M210" s="1887">
        <f t="shared" si="16"/>
        <v>1101.0999999999999</v>
      </c>
      <c r="W210" s="492"/>
    </row>
    <row r="211" spans="2:23">
      <c r="B211" s="1881">
        <v>13</v>
      </c>
      <c r="C211" s="1887"/>
      <c r="J211" s="1887">
        <v>12</v>
      </c>
      <c r="K211" s="1887"/>
      <c r="L211" s="1887"/>
      <c r="M211" s="1887">
        <f t="shared" si="16"/>
        <v>1310.3999999999999</v>
      </c>
      <c r="W211" s="492"/>
    </row>
    <row r="212" spans="2:23">
      <c r="B212" s="1881">
        <v>14</v>
      </c>
      <c r="C212" s="1887"/>
      <c r="J212" s="1887">
        <v>13</v>
      </c>
      <c r="K212" s="1887"/>
      <c r="L212" s="1887"/>
      <c r="M212" s="1887">
        <f t="shared" si="16"/>
        <v>1537.8999999999999</v>
      </c>
      <c r="W212" s="492"/>
    </row>
    <row r="213" spans="2:23">
      <c r="B213" s="1881">
        <v>15</v>
      </c>
      <c r="C213" s="1887"/>
      <c r="J213" s="1887">
        <v>14</v>
      </c>
      <c r="K213" s="1887"/>
      <c r="L213" s="1887"/>
      <c r="M213" s="1887">
        <f t="shared" si="16"/>
        <v>1783.6</v>
      </c>
      <c r="W213" s="492"/>
    </row>
    <row r="214" spans="2:23">
      <c r="B214" s="1881">
        <v>16</v>
      </c>
      <c r="C214" s="1887"/>
      <c r="J214" s="1887">
        <v>15</v>
      </c>
      <c r="K214" s="1887"/>
      <c r="L214" s="1887"/>
      <c r="M214" s="1887">
        <f t="shared" si="16"/>
        <v>2047.5</v>
      </c>
      <c r="W214" s="492"/>
    </row>
    <row r="215" spans="2:23">
      <c r="B215" s="1881">
        <v>17</v>
      </c>
      <c r="C215" s="1887">
        <v>2360</v>
      </c>
      <c r="J215" s="1887">
        <v>16</v>
      </c>
      <c r="K215" s="1887"/>
      <c r="L215" s="1887"/>
      <c r="M215" s="1887">
        <f t="shared" si="16"/>
        <v>2329.6</v>
      </c>
      <c r="W215" s="492"/>
    </row>
    <row r="216" spans="2:23">
      <c r="B216" s="1881">
        <v>18</v>
      </c>
      <c r="C216" s="1887">
        <v>2310</v>
      </c>
      <c r="J216" s="1881">
        <v>17</v>
      </c>
      <c r="K216" s="1887">
        <v>2360</v>
      </c>
      <c r="L216" s="1887">
        <f>K216*2</f>
        <v>4720</v>
      </c>
      <c r="M216" s="1887">
        <f t="shared" si="16"/>
        <v>2629.9</v>
      </c>
      <c r="W216" s="492"/>
    </row>
    <row r="217" spans="2:23">
      <c r="B217" s="1881">
        <v>19</v>
      </c>
      <c r="C217" s="1887">
        <v>2220</v>
      </c>
      <c r="J217" s="1881">
        <v>18</v>
      </c>
      <c r="K217" s="1887">
        <v>2310</v>
      </c>
      <c r="L217" s="1887">
        <f t="shared" ref="L217:L226" si="17">K217*2</f>
        <v>4620</v>
      </c>
      <c r="M217" s="1887">
        <f t="shared" si="16"/>
        <v>2948.4</v>
      </c>
      <c r="W217" s="492"/>
    </row>
    <row r="218" spans="2:23">
      <c r="B218" s="1881">
        <v>20</v>
      </c>
      <c r="C218" s="1887">
        <v>2040</v>
      </c>
      <c r="J218" s="1881">
        <v>19</v>
      </c>
      <c r="K218" s="1887">
        <v>2220</v>
      </c>
      <c r="L218" s="1887">
        <f t="shared" si="17"/>
        <v>4440</v>
      </c>
      <c r="M218" s="1887">
        <f t="shared" si="16"/>
        <v>3285.1</v>
      </c>
      <c r="W218" s="492"/>
    </row>
    <row r="219" spans="2:23">
      <c r="B219" s="1881">
        <v>21</v>
      </c>
      <c r="C219" s="1887">
        <v>1815</v>
      </c>
      <c r="J219" s="1881">
        <v>20</v>
      </c>
      <c r="K219" s="1887">
        <v>2040</v>
      </c>
      <c r="L219" s="1887">
        <f t="shared" si="17"/>
        <v>4080</v>
      </c>
      <c r="M219" s="1887">
        <f t="shared" si="16"/>
        <v>3640</v>
      </c>
      <c r="W219" s="492"/>
    </row>
    <row r="220" spans="2:23">
      <c r="B220" s="1881">
        <v>22</v>
      </c>
      <c r="C220" s="1887">
        <v>1580</v>
      </c>
      <c r="J220" s="1881">
        <v>21</v>
      </c>
      <c r="K220" s="1887">
        <v>1815</v>
      </c>
      <c r="L220" s="1887">
        <f t="shared" si="17"/>
        <v>3630</v>
      </c>
      <c r="M220" s="1887">
        <f t="shared" si="16"/>
        <v>4013.1</v>
      </c>
      <c r="W220" s="492"/>
    </row>
    <row r="221" spans="2:23">
      <c r="B221" s="1881">
        <v>23</v>
      </c>
      <c r="C221" s="1887">
        <v>1300</v>
      </c>
      <c r="J221" s="1881">
        <v>22</v>
      </c>
      <c r="K221" s="1887">
        <v>1580</v>
      </c>
      <c r="L221" s="1887">
        <f t="shared" si="17"/>
        <v>3160</v>
      </c>
      <c r="M221" s="1887"/>
      <c r="W221" s="492"/>
    </row>
    <row r="222" spans="2:23">
      <c r="B222" s="1881">
        <v>24</v>
      </c>
      <c r="C222" s="1887">
        <v>1000</v>
      </c>
      <c r="J222" s="1881">
        <v>23</v>
      </c>
      <c r="K222" s="1887">
        <v>1300</v>
      </c>
      <c r="L222" s="1887">
        <f t="shared" si="17"/>
        <v>2600</v>
      </c>
      <c r="M222" s="1887"/>
      <c r="W222" s="492"/>
    </row>
    <row r="223" spans="2:23">
      <c r="B223" s="1881">
        <v>25</v>
      </c>
      <c r="C223" s="1887">
        <v>680</v>
      </c>
      <c r="J223" s="1881">
        <v>24</v>
      </c>
      <c r="K223" s="1887">
        <v>1000</v>
      </c>
      <c r="L223" s="1887">
        <f t="shared" si="17"/>
        <v>2000</v>
      </c>
      <c r="M223" s="1887"/>
      <c r="W223" s="492"/>
    </row>
    <row r="224" spans="2:23">
      <c r="B224" s="1881">
        <v>26</v>
      </c>
      <c r="C224" s="1887">
        <v>350</v>
      </c>
      <c r="J224" s="1881">
        <v>25</v>
      </c>
      <c r="K224" s="1887">
        <v>680</v>
      </c>
      <c r="L224" s="1887">
        <f t="shared" si="17"/>
        <v>1360</v>
      </c>
      <c r="M224" s="1887"/>
      <c r="W224" s="492"/>
    </row>
    <row r="225" spans="2:23">
      <c r="B225" s="1881">
        <v>27</v>
      </c>
      <c r="C225" s="1887">
        <v>0</v>
      </c>
      <c r="J225" s="1881">
        <v>26</v>
      </c>
      <c r="K225" s="1887">
        <v>350</v>
      </c>
      <c r="L225" s="1887">
        <f t="shared" si="17"/>
        <v>700</v>
      </c>
      <c r="W225" s="492"/>
    </row>
    <row r="226" spans="2:23">
      <c r="B226" s="422"/>
      <c r="C226" s="1896"/>
      <c r="J226" s="1881">
        <v>27</v>
      </c>
      <c r="K226" s="1887">
        <v>0</v>
      </c>
      <c r="L226" s="1887">
        <f t="shared" si="17"/>
        <v>0</v>
      </c>
      <c r="W226" s="492"/>
    </row>
    <row r="227" spans="2:23" ht="13.8" thickBot="1">
      <c r="B227" s="682"/>
      <c r="C227" s="683"/>
      <c r="D227" s="683"/>
      <c r="E227" s="683"/>
      <c r="F227" s="683"/>
      <c r="G227" s="683"/>
      <c r="H227" s="683"/>
      <c r="I227" s="683"/>
      <c r="J227" s="683"/>
      <c r="K227" s="683"/>
      <c r="L227" s="683"/>
      <c r="M227" s="683"/>
      <c r="N227" s="683"/>
      <c r="O227" s="683"/>
      <c r="P227" s="683"/>
      <c r="Q227" s="683"/>
      <c r="R227" s="683"/>
      <c r="S227" s="683"/>
      <c r="T227" s="683"/>
      <c r="U227" s="683"/>
      <c r="V227" s="683"/>
      <c r="W227" s="528"/>
    </row>
    <row r="228" spans="2:23" ht="13.8" thickBot="1"/>
    <row r="229" spans="2:23">
      <c r="B229" s="1529"/>
      <c r="C229" s="1531"/>
      <c r="D229" s="1531"/>
      <c r="E229" s="1531"/>
      <c r="F229" s="1531"/>
      <c r="G229" s="1531"/>
      <c r="H229" s="1531"/>
      <c r="I229" s="1531"/>
      <c r="J229" s="1900"/>
      <c r="K229" s="1900"/>
      <c r="L229" s="1531"/>
      <c r="M229" s="1531"/>
      <c r="N229" s="1531"/>
      <c r="O229" s="1531"/>
      <c r="P229" s="1531"/>
      <c r="Q229" s="1531"/>
      <c r="R229" s="705"/>
    </row>
    <row r="230" spans="2:23" ht="22.8">
      <c r="B230" s="4964" t="s">
        <v>1691</v>
      </c>
      <c r="C230" s="4965"/>
      <c r="D230" s="4965"/>
      <c r="E230" s="4965"/>
      <c r="F230" s="4965"/>
      <c r="G230" s="4965"/>
      <c r="H230" s="4965"/>
      <c r="I230" s="4965"/>
      <c r="J230" s="4965"/>
      <c r="K230" s="4965"/>
      <c r="L230" s="4965"/>
      <c r="M230" s="4965"/>
      <c r="N230" s="4965"/>
      <c r="O230" s="4965"/>
      <c r="P230" s="4965"/>
      <c r="Q230" s="4965"/>
      <c r="R230" s="4966"/>
    </row>
    <row r="231" spans="2:23">
      <c r="B231" s="725"/>
      <c r="J231" s="1896"/>
      <c r="K231" s="1896"/>
      <c r="R231" s="492"/>
    </row>
    <row r="232" spans="2:23">
      <c r="B232" s="725"/>
      <c r="J232" s="1896"/>
      <c r="K232" s="1896"/>
      <c r="R232" s="492"/>
    </row>
    <row r="233" spans="2:23" ht="13.8" thickBot="1">
      <c r="B233" s="725"/>
      <c r="K233" s="1896"/>
      <c r="R233" s="492"/>
    </row>
    <row r="234" spans="2:23" ht="16.2" thickBot="1">
      <c r="B234" s="4967" t="s">
        <v>1662</v>
      </c>
      <c r="C234" s="4968"/>
      <c r="D234" s="4969">
        <v>0.3</v>
      </c>
      <c r="E234" s="4970"/>
      <c r="F234" s="728" t="s">
        <v>1663</v>
      </c>
      <c r="G234" s="4971" t="s">
        <v>1664</v>
      </c>
      <c r="H234" s="4972"/>
      <c r="R234" s="492"/>
    </row>
    <row r="235" spans="2:23">
      <c r="B235" s="725"/>
      <c r="R235" s="492"/>
    </row>
    <row r="236" spans="2:23">
      <c r="B236" s="725" t="s">
        <v>1692</v>
      </c>
      <c r="R236" s="492"/>
    </row>
    <row r="237" spans="2:23">
      <c r="B237" s="1901" t="s">
        <v>1693</v>
      </c>
      <c r="C237" s="686" t="s">
        <v>1674</v>
      </c>
      <c r="R237" s="492"/>
    </row>
    <row r="238" spans="2:23" ht="26.4">
      <c r="B238" s="1867" t="s">
        <v>1313</v>
      </c>
      <c r="C238" s="1886" t="s">
        <v>1666</v>
      </c>
      <c r="D238" s="1886" t="s">
        <v>1675</v>
      </c>
      <c r="R238" s="492"/>
    </row>
    <row r="239" spans="2:23">
      <c r="B239" s="1881">
        <v>60</v>
      </c>
      <c r="C239" s="1887">
        <v>4900</v>
      </c>
      <c r="D239" s="1887">
        <f>$D$234*(B239*B239)</f>
        <v>1080</v>
      </c>
      <c r="R239" s="492"/>
    </row>
    <row r="240" spans="2:23">
      <c r="B240" s="1881">
        <v>70</v>
      </c>
      <c r="C240" s="1887">
        <v>5000</v>
      </c>
      <c r="D240" s="1887">
        <f t="shared" ref="D240:D246" si="18">$D$234*(B240*B240)</f>
        <v>1470</v>
      </c>
      <c r="R240" s="492"/>
    </row>
    <row r="241" spans="2:18">
      <c r="B241" s="1881">
        <v>80</v>
      </c>
      <c r="C241" s="1887">
        <v>4930</v>
      </c>
      <c r="D241" s="1887">
        <f t="shared" si="18"/>
        <v>1920</v>
      </c>
      <c r="R241" s="492"/>
    </row>
    <row r="242" spans="2:18">
      <c r="B242" s="1881">
        <v>90</v>
      </c>
      <c r="C242" s="1887">
        <v>4500</v>
      </c>
      <c r="D242" s="1887">
        <f t="shared" si="18"/>
        <v>2430</v>
      </c>
      <c r="R242" s="492"/>
    </row>
    <row r="243" spans="2:18">
      <c r="B243" s="1881">
        <v>100</v>
      </c>
      <c r="C243" s="1887">
        <v>3890</v>
      </c>
      <c r="D243" s="1887">
        <f t="shared" si="18"/>
        <v>3000</v>
      </c>
      <c r="R243" s="492"/>
    </row>
    <row r="244" spans="2:18">
      <c r="B244" s="1881">
        <v>110</v>
      </c>
      <c r="C244" s="1887">
        <v>3180</v>
      </c>
      <c r="D244" s="1887">
        <f t="shared" si="18"/>
        <v>3630</v>
      </c>
      <c r="R244" s="492"/>
    </row>
    <row r="245" spans="2:18">
      <c r="B245" s="1881">
        <v>120</v>
      </c>
      <c r="C245" s="1887">
        <v>2400</v>
      </c>
      <c r="D245" s="1887">
        <f t="shared" si="18"/>
        <v>4320</v>
      </c>
      <c r="R245" s="492"/>
    </row>
    <row r="246" spans="2:18">
      <c r="B246" s="1881">
        <v>130</v>
      </c>
      <c r="C246" s="1887">
        <v>1630</v>
      </c>
      <c r="D246" s="1887">
        <f t="shared" si="18"/>
        <v>5070</v>
      </c>
      <c r="R246" s="492"/>
    </row>
    <row r="247" spans="2:18">
      <c r="B247" s="1881">
        <v>140</v>
      </c>
      <c r="C247" s="1887">
        <v>810</v>
      </c>
      <c r="D247" s="1887"/>
      <c r="R247" s="492"/>
    </row>
    <row r="248" spans="2:18">
      <c r="B248" s="1881">
        <v>150</v>
      </c>
      <c r="C248" s="1887">
        <v>0</v>
      </c>
      <c r="D248" s="1887"/>
      <c r="R248" s="492"/>
    </row>
    <row r="249" spans="2:18">
      <c r="B249" s="1881"/>
      <c r="C249" s="1887"/>
      <c r="D249" s="1887"/>
      <c r="R249" s="492"/>
    </row>
    <row r="250" spans="2:18">
      <c r="B250" s="1881"/>
      <c r="C250" s="1887"/>
      <c r="D250" s="1887"/>
      <c r="R250" s="492"/>
    </row>
    <row r="251" spans="2:18">
      <c r="B251" s="1881"/>
      <c r="C251" s="1887"/>
      <c r="D251" s="1887"/>
      <c r="R251" s="492"/>
    </row>
    <row r="252" spans="2:18">
      <c r="B252" s="1881"/>
      <c r="C252" s="1887"/>
      <c r="D252" s="1887"/>
      <c r="R252" s="492"/>
    </row>
    <row r="253" spans="2:18">
      <c r="B253" s="1881"/>
      <c r="C253" s="1887"/>
      <c r="D253" s="1887"/>
      <c r="R253" s="492"/>
    </row>
    <row r="254" spans="2:18">
      <c r="B254" s="1881"/>
      <c r="C254" s="1887"/>
      <c r="D254" s="1887"/>
      <c r="R254" s="492"/>
    </row>
    <row r="255" spans="2:18">
      <c r="B255" s="1881"/>
      <c r="C255" s="1887"/>
      <c r="D255" s="1887"/>
      <c r="R255" s="492"/>
    </row>
    <row r="256" spans="2:18">
      <c r="B256" s="725"/>
      <c r="R256" s="492"/>
    </row>
    <row r="257" spans="2:18">
      <c r="B257" s="725"/>
      <c r="R257" s="492"/>
    </row>
    <row r="258" spans="2:18">
      <c r="B258" s="725"/>
      <c r="R258" s="492"/>
    </row>
    <row r="259" spans="2:18">
      <c r="B259" s="725"/>
      <c r="R259" s="492"/>
    </row>
    <row r="260" spans="2:18">
      <c r="B260" s="725"/>
      <c r="R260" s="492"/>
    </row>
    <row r="261" spans="2:18">
      <c r="B261" s="725"/>
      <c r="R261" s="492"/>
    </row>
    <row r="262" spans="2:18">
      <c r="B262" s="725"/>
      <c r="R262" s="492"/>
    </row>
    <row r="263" spans="2:18" ht="13.8" thickBot="1">
      <c r="B263" s="683"/>
      <c r="C263" s="683"/>
      <c r="D263" s="683"/>
      <c r="E263" s="683"/>
      <c r="F263" s="683"/>
      <c r="G263" s="683"/>
      <c r="H263" s="683"/>
      <c r="I263" s="683"/>
      <c r="J263" s="683"/>
      <c r="K263" s="683"/>
      <c r="L263" s="683"/>
      <c r="M263" s="683"/>
      <c r="N263" s="683"/>
      <c r="O263" s="683"/>
      <c r="P263" s="683"/>
      <c r="Q263" s="683"/>
      <c r="R263" s="528"/>
    </row>
    <row r="264" spans="2:18" ht="13.8" thickBot="1"/>
    <row r="265" spans="2:18">
      <c r="B265" s="1529"/>
      <c r="C265" s="1531"/>
      <c r="D265" s="1531"/>
      <c r="E265" s="1531"/>
      <c r="F265" s="1531"/>
      <c r="G265" s="1531"/>
      <c r="H265" s="1531"/>
      <c r="I265" s="1531"/>
      <c r="J265" s="1900"/>
      <c r="K265" s="1900"/>
      <c r="L265" s="1531"/>
      <c r="M265" s="1531"/>
      <c r="N265" s="1531"/>
      <c r="O265" s="1531"/>
      <c r="P265" s="1531"/>
      <c r="Q265" s="1531"/>
      <c r="R265" s="705"/>
    </row>
    <row r="266" spans="2:18" ht="22.8">
      <c r="B266" s="4964"/>
      <c r="C266" s="4965"/>
      <c r="D266" s="4965"/>
      <c r="E266" s="4965"/>
      <c r="F266" s="4965"/>
      <c r="G266" s="4965"/>
      <c r="H266" s="4965"/>
      <c r="I266" s="4965"/>
      <c r="J266" s="4965"/>
      <c r="K266" s="4965"/>
      <c r="L266" s="4965"/>
      <c r="M266" s="4965"/>
      <c r="N266" s="4965"/>
      <c r="O266" s="4965"/>
      <c r="P266" s="4965"/>
      <c r="Q266" s="4965"/>
      <c r="R266" s="4966"/>
    </row>
    <row r="267" spans="2:18">
      <c r="B267" s="725"/>
      <c r="J267" s="1896"/>
      <c r="K267" s="1896"/>
      <c r="R267" s="492"/>
    </row>
    <row r="268" spans="2:18">
      <c r="B268" s="725"/>
      <c r="J268" s="1896"/>
      <c r="K268" s="1896"/>
      <c r="R268" s="492"/>
    </row>
    <row r="269" spans="2:18" ht="13.8" thickBot="1">
      <c r="B269" s="725"/>
      <c r="K269" s="1896"/>
      <c r="R269" s="492"/>
    </row>
    <row r="270" spans="2:18" ht="16.2" thickBot="1">
      <c r="B270" s="4967" t="s">
        <v>1662</v>
      </c>
      <c r="C270" s="4968"/>
      <c r="D270" s="4969">
        <v>1.1499999999999999</v>
      </c>
      <c r="E270" s="4970"/>
      <c r="F270" s="728" t="s">
        <v>1663</v>
      </c>
      <c r="G270" s="4971" t="s">
        <v>1664</v>
      </c>
      <c r="H270" s="4972"/>
      <c r="R270" s="492"/>
    </row>
    <row r="271" spans="2:18">
      <c r="B271" s="725"/>
      <c r="R271" s="492"/>
    </row>
    <row r="272" spans="2:18">
      <c r="B272" s="725" t="s">
        <v>1692</v>
      </c>
      <c r="R272" s="492"/>
    </row>
    <row r="273" spans="2:18">
      <c r="B273" s="1901" t="s">
        <v>1693</v>
      </c>
      <c r="C273" s="686" t="s">
        <v>1674</v>
      </c>
      <c r="R273" s="492"/>
    </row>
    <row r="274" spans="2:18" ht="26.4">
      <c r="B274" s="1867" t="s">
        <v>1313</v>
      </c>
      <c r="C274" s="1886" t="s">
        <v>1666</v>
      </c>
      <c r="D274" s="1886" t="s">
        <v>1675</v>
      </c>
      <c r="R274" s="492"/>
    </row>
    <row r="275" spans="2:18">
      <c r="B275" s="1881">
        <v>22</v>
      </c>
      <c r="C275" s="1887">
        <v>1660</v>
      </c>
      <c r="D275" s="1887">
        <f t="shared" ref="D275:D282" si="19">$D$270*(B275*B275)</f>
        <v>556.59999999999991</v>
      </c>
      <c r="R275" s="492"/>
    </row>
    <row r="276" spans="2:18">
      <c r="B276" s="1881">
        <v>24</v>
      </c>
      <c r="C276" s="1887">
        <v>1680</v>
      </c>
      <c r="D276" s="1887">
        <f t="shared" si="19"/>
        <v>662.4</v>
      </c>
      <c r="R276" s="492"/>
    </row>
    <row r="277" spans="2:18">
      <c r="B277" s="1881">
        <v>26</v>
      </c>
      <c r="C277" s="1887">
        <v>1650</v>
      </c>
      <c r="D277" s="1887">
        <f t="shared" si="19"/>
        <v>777.4</v>
      </c>
      <c r="R277" s="492"/>
    </row>
    <row r="278" spans="2:18">
      <c r="B278" s="1881">
        <v>28</v>
      </c>
      <c r="C278" s="1887">
        <v>1480</v>
      </c>
      <c r="D278" s="1887">
        <f t="shared" si="19"/>
        <v>901.59999999999991</v>
      </c>
      <c r="R278" s="492"/>
    </row>
    <row r="279" spans="2:18">
      <c r="B279" s="1881">
        <v>30</v>
      </c>
      <c r="C279" s="1887">
        <v>1300</v>
      </c>
      <c r="D279" s="1887">
        <f t="shared" si="19"/>
        <v>1035</v>
      </c>
      <c r="R279" s="492"/>
    </row>
    <row r="280" spans="2:18">
      <c r="B280" s="1881">
        <v>32</v>
      </c>
      <c r="C280" s="1887">
        <v>1150</v>
      </c>
      <c r="D280" s="1887">
        <f t="shared" si="19"/>
        <v>1177.5999999999999</v>
      </c>
      <c r="R280" s="492"/>
    </row>
    <row r="281" spans="2:18">
      <c r="B281" s="1881">
        <v>34</v>
      </c>
      <c r="C281" s="1887">
        <v>1050</v>
      </c>
      <c r="D281" s="1887">
        <f t="shared" si="19"/>
        <v>1329.3999999999999</v>
      </c>
      <c r="R281" s="492"/>
    </row>
    <row r="282" spans="2:18">
      <c r="B282" s="1881">
        <v>36</v>
      </c>
      <c r="C282" s="1887">
        <v>950</v>
      </c>
      <c r="D282" s="1887">
        <f t="shared" si="19"/>
        <v>1490.3999999999999</v>
      </c>
      <c r="R282" s="492"/>
    </row>
    <row r="283" spans="2:18">
      <c r="B283" s="1881"/>
      <c r="C283" s="1887"/>
      <c r="D283" s="1887"/>
      <c r="R283" s="492"/>
    </row>
    <row r="284" spans="2:18">
      <c r="B284" s="1881"/>
      <c r="C284" s="1887"/>
      <c r="D284" s="1887"/>
      <c r="R284" s="492"/>
    </row>
    <row r="285" spans="2:18">
      <c r="B285" s="1881"/>
      <c r="C285" s="1887"/>
      <c r="D285" s="1887"/>
      <c r="R285" s="492"/>
    </row>
    <row r="286" spans="2:18">
      <c r="B286" s="1881"/>
      <c r="C286" s="1887"/>
      <c r="D286" s="1887"/>
      <c r="R286" s="492"/>
    </row>
    <row r="287" spans="2:18">
      <c r="B287" s="1881"/>
      <c r="C287" s="1887"/>
      <c r="D287" s="1887"/>
      <c r="R287" s="492"/>
    </row>
    <row r="288" spans="2:18">
      <c r="B288" s="1881"/>
      <c r="C288" s="1887"/>
      <c r="D288" s="1887"/>
      <c r="R288" s="492"/>
    </row>
    <row r="289" spans="2:18">
      <c r="B289" s="1881"/>
      <c r="C289" s="1887"/>
      <c r="D289" s="1887"/>
      <c r="R289" s="492"/>
    </row>
    <row r="290" spans="2:18">
      <c r="B290" s="1881"/>
      <c r="C290" s="1887"/>
      <c r="D290" s="1887"/>
      <c r="R290" s="492"/>
    </row>
    <row r="291" spans="2:18">
      <c r="B291" s="1881"/>
      <c r="C291" s="1887"/>
      <c r="D291" s="1887"/>
      <c r="R291" s="492"/>
    </row>
    <row r="292" spans="2:18">
      <c r="B292" s="725"/>
      <c r="R292" s="492"/>
    </row>
    <row r="293" spans="2:18">
      <c r="B293" s="725"/>
      <c r="R293" s="492"/>
    </row>
    <row r="294" spans="2:18">
      <c r="B294" s="725"/>
      <c r="R294" s="492"/>
    </row>
    <row r="295" spans="2:18">
      <c r="B295" s="725"/>
      <c r="R295" s="492"/>
    </row>
    <row r="296" spans="2:18">
      <c r="B296" s="725"/>
      <c r="R296" s="492"/>
    </row>
    <row r="297" spans="2:18">
      <c r="B297" s="725"/>
      <c r="R297" s="492"/>
    </row>
    <row r="298" spans="2:18">
      <c r="B298" s="725"/>
      <c r="R298" s="492"/>
    </row>
    <row r="299" spans="2:18" ht="13.8" thickBot="1">
      <c r="B299" s="683"/>
      <c r="C299" s="683"/>
      <c r="D299" s="683"/>
      <c r="E299" s="683"/>
      <c r="F299" s="683"/>
      <c r="G299" s="683"/>
      <c r="H299" s="683"/>
      <c r="I299" s="683"/>
      <c r="J299" s="683"/>
      <c r="K299" s="683"/>
      <c r="L299" s="683"/>
      <c r="M299" s="683"/>
      <c r="N299" s="683"/>
      <c r="O299" s="683"/>
      <c r="P299" s="683"/>
      <c r="Q299" s="683"/>
      <c r="R299" s="528"/>
    </row>
    <row r="300" spans="2:18">
      <c r="B300" s="1529"/>
      <c r="C300" s="1531"/>
      <c r="D300" s="1531"/>
      <c r="E300" s="1531"/>
      <c r="F300" s="1531"/>
      <c r="G300" s="1531"/>
      <c r="H300" s="1531"/>
      <c r="I300" s="1531"/>
      <c r="J300" s="1900"/>
      <c r="K300" s="1900"/>
      <c r="L300" s="1531"/>
      <c r="M300" s="1531"/>
      <c r="N300" s="1531"/>
      <c r="O300" s="1531"/>
      <c r="P300" s="1531"/>
      <c r="Q300" s="1531"/>
      <c r="R300" s="705"/>
    </row>
    <row r="301" spans="2:18" ht="22.8">
      <c r="B301" s="4964"/>
      <c r="C301" s="4965"/>
      <c r="D301" s="4965"/>
      <c r="E301" s="4965"/>
      <c r="F301" s="4965"/>
      <c r="G301" s="4965"/>
      <c r="H301" s="4965"/>
      <c r="I301" s="4965"/>
      <c r="J301" s="4965"/>
      <c r="K301" s="4965"/>
      <c r="L301" s="4965"/>
      <c r="M301" s="4965"/>
      <c r="N301" s="4965"/>
      <c r="O301" s="4965"/>
      <c r="P301" s="4965"/>
      <c r="Q301" s="4965"/>
      <c r="R301" s="4966"/>
    </row>
    <row r="302" spans="2:18">
      <c r="B302" s="725"/>
      <c r="J302" s="1896"/>
      <c r="K302" s="1896"/>
      <c r="R302" s="492"/>
    </row>
    <row r="303" spans="2:18" ht="21">
      <c r="B303" s="1906" t="s">
        <v>1686</v>
      </c>
      <c r="C303" s="1906"/>
      <c r="J303" s="1896"/>
      <c r="K303" s="1896"/>
      <c r="R303" s="492"/>
    </row>
    <row r="304" spans="2:18" ht="13.8" thickBot="1">
      <c r="B304" s="725"/>
      <c r="K304" s="1896"/>
      <c r="R304" s="492"/>
    </row>
    <row r="305" spans="2:18" ht="16.2" thickBot="1">
      <c r="B305" s="4967" t="s">
        <v>1662</v>
      </c>
      <c r="C305" s="4968"/>
      <c r="D305" s="4969">
        <v>6.1619999999999999</v>
      </c>
      <c r="E305" s="4970"/>
      <c r="F305" s="728" t="s">
        <v>1663</v>
      </c>
      <c r="G305" s="4971" t="s">
        <v>1664</v>
      </c>
      <c r="H305" s="4972"/>
      <c r="R305" s="492"/>
    </row>
    <row r="306" spans="2:18">
      <c r="B306" s="725"/>
      <c r="R306" s="492"/>
    </row>
    <row r="307" spans="2:18">
      <c r="B307" s="725" t="s">
        <v>1692</v>
      </c>
      <c r="R307" s="492"/>
    </row>
    <row r="308" spans="2:18">
      <c r="B308" s="1901" t="s">
        <v>1693</v>
      </c>
      <c r="C308" s="686" t="s">
        <v>1674</v>
      </c>
      <c r="R308" s="492"/>
    </row>
    <row r="309" spans="2:18" ht="26.4">
      <c r="B309" s="1867" t="s">
        <v>1313</v>
      </c>
      <c r="C309" s="1886" t="s">
        <v>1666</v>
      </c>
      <c r="D309" s="1886" t="s">
        <v>1675</v>
      </c>
      <c r="R309" s="492"/>
    </row>
    <row r="310" spans="2:18">
      <c r="B310" s="1881">
        <v>20</v>
      </c>
      <c r="C310" s="1887">
        <v>3850</v>
      </c>
      <c r="D310" s="1887">
        <f>$D$305*(B310*B310)</f>
        <v>2464.8000000000002</v>
      </c>
      <c r="R310" s="492"/>
    </row>
    <row r="311" spans="2:18">
      <c r="B311" s="1881">
        <v>22</v>
      </c>
      <c r="C311" s="1887">
        <v>3900</v>
      </c>
      <c r="D311" s="1887">
        <f>$D$305*(B311*B311)</f>
        <v>2982.4079999999999</v>
      </c>
      <c r="R311" s="492"/>
    </row>
    <row r="312" spans="2:18">
      <c r="B312" s="1881">
        <v>24</v>
      </c>
      <c r="C312" s="1887">
        <v>3750</v>
      </c>
      <c r="D312" s="1887">
        <f>$D$305*(B312*B312)</f>
        <v>3549.3119999999999</v>
      </c>
      <c r="R312" s="492"/>
    </row>
    <row r="313" spans="2:18">
      <c r="B313" s="1881">
        <v>26</v>
      </c>
      <c r="C313" s="1887">
        <v>3350</v>
      </c>
      <c r="D313" s="1887">
        <f>$D$305*(B313*B313)</f>
        <v>4165.5119999999997</v>
      </c>
      <c r="R313" s="492"/>
    </row>
    <row r="314" spans="2:18">
      <c r="B314" s="1881">
        <v>28</v>
      </c>
      <c r="C314" s="1887">
        <v>2650</v>
      </c>
      <c r="D314" s="1887">
        <f>$D$305*(B314*B314)</f>
        <v>4831.0079999999998</v>
      </c>
      <c r="R314" s="492"/>
    </row>
    <row r="315" spans="2:18">
      <c r="B315" s="1881">
        <v>30</v>
      </c>
      <c r="C315" s="1887">
        <v>1850</v>
      </c>
      <c r="D315" s="1887"/>
      <c r="R315" s="492"/>
    </row>
    <row r="316" spans="2:18">
      <c r="B316" s="1881">
        <v>32</v>
      </c>
      <c r="C316" s="1887">
        <v>1150</v>
      </c>
      <c r="D316" s="1887"/>
      <c r="R316" s="492"/>
    </row>
    <row r="317" spans="2:18">
      <c r="B317" s="1881">
        <v>34</v>
      </c>
      <c r="C317" s="1887">
        <v>500</v>
      </c>
      <c r="D317" s="1887"/>
      <c r="R317" s="492"/>
    </row>
    <row r="318" spans="2:18">
      <c r="B318" s="1881">
        <v>36</v>
      </c>
      <c r="C318" s="1887">
        <v>0</v>
      </c>
      <c r="D318" s="1887"/>
      <c r="R318" s="492"/>
    </row>
    <row r="319" spans="2:18">
      <c r="B319" s="1881"/>
      <c r="C319" s="1887"/>
      <c r="D319" s="1887"/>
      <c r="R319" s="492"/>
    </row>
    <row r="320" spans="2:18">
      <c r="B320" s="1881"/>
      <c r="C320" s="1887"/>
      <c r="D320" s="1887"/>
      <c r="R320" s="492"/>
    </row>
    <row r="321" spans="2:18">
      <c r="B321" s="1881"/>
      <c r="C321" s="1887"/>
      <c r="D321" s="1887"/>
      <c r="R321" s="492"/>
    </row>
    <row r="322" spans="2:18">
      <c r="B322" s="1881"/>
      <c r="C322" s="1887"/>
      <c r="D322" s="1887"/>
      <c r="R322" s="492"/>
    </row>
    <row r="323" spans="2:18">
      <c r="B323" s="1881"/>
      <c r="C323" s="1887"/>
      <c r="D323" s="1887"/>
      <c r="R323" s="492"/>
    </row>
    <row r="324" spans="2:18">
      <c r="B324" s="1881"/>
      <c r="C324" s="1887"/>
      <c r="D324" s="1887"/>
      <c r="R324" s="492"/>
    </row>
    <row r="325" spans="2:18">
      <c r="B325" s="1881"/>
      <c r="C325" s="1887"/>
      <c r="D325" s="1887"/>
      <c r="R325" s="492"/>
    </row>
    <row r="326" spans="2:18">
      <c r="B326" s="1881"/>
      <c r="C326" s="1887"/>
      <c r="D326" s="1887"/>
      <c r="R326" s="492"/>
    </row>
    <row r="327" spans="2:18">
      <c r="B327" s="725"/>
      <c r="R327" s="492"/>
    </row>
    <row r="328" spans="2:18">
      <c r="B328" s="725"/>
      <c r="R328" s="492"/>
    </row>
    <row r="329" spans="2:18">
      <c r="B329" s="725"/>
      <c r="R329" s="492"/>
    </row>
    <row r="330" spans="2:18">
      <c r="B330" s="725"/>
      <c r="R330" s="492"/>
    </row>
    <row r="331" spans="2:18">
      <c r="B331" s="725"/>
      <c r="R331" s="492"/>
    </row>
    <row r="332" spans="2:18">
      <c r="B332" s="725"/>
      <c r="R332" s="492"/>
    </row>
    <row r="333" spans="2:18">
      <c r="B333" s="725"/>
      <c r="R333" s="492"/>
    </row>
    <row r="334" spans="2:18" ht="13.8" thickBot="1">
      <c r="B334" s="683"/>
      <c r="C334" s="683"/>
      <c r="D334" s="683"/>
      <c r="E334" s="683"/>
      <c r="F334" s="683"/>
      <c r="G334" s="683"/>
      <c r="H334" s="683"/>
      <c r="I334" s="683"/>
      <c r="J334" s="683"/>
      <c r="K334" s="683"/>
      <c r="L334" s="683"/>
      <c r="M334" s="683"/>
      <c r="N334" s="683"/>
      <c r="O334" s="683"/>
      <c r="P334" s="683"/>
      <c r="Q334" s="683"/>
      <c r="R334" s="528"/>
    </row>
    <row r="337" spans="2:18" ht="13.8" thickBot="1"/>
    <row r="338" spans="2:18">
      <c r="B338" s="1529"/>
      <c r="C338" s="1531"/>
      <c r="D338" s="1531"/>
      <c r="E338" s="1531"/>
      <c r="F338" s="1531"/>
      <c r="G338" s="1531"/>
      <c r="H338" s="1531"/>
      <c r="I338" s="1531"/>
      <c r="J338" s="1900"/>
      <c r="K338" s="1900"/>
      <c r="L338" s="1531"/>
      <c r="M338" s="1531"/>
      <c r="N338" s="1531"/>
      <c r="O338" s="1531"/>
      <c r="P338" s="1531"/>
      <c r="Q338" s="1531"/>
      <c r="R338" s="705"/>
    </row>
    <row r="339" spans="2:18" ht="22.8">
      <c r="B339" s="4973" t="s">
        <v>1694</v>
      </c>
      <c r="C339" s="4974"/>
      <c r="D339" s="4974"/>
      <c r="E339" s="4974"/>
      <c r="F339" s="4974"/>
      <c r="G339" s="4974"/>
      <c r="H339" s="4974"/>
      <c r="I339" s="4974"/>
      <c r="J339" s="4974"/>
      <c r="K339" s="4974"/>
      <c r="L339" s="4974"/>
      <c r="M339" s="4974"/>
      <c r="N339" s="4974"/>
      <c r="O339" s="4974"/>
      <c r="P339" s="4974"/>
      <c r="Q339" s="4974"/>
      <c r="R339" s="4975"/>
    </row>
    <row r="340" spans="2:18">
      <c r="B340" s="725"/>
      <c r="C340" s="1907" t="s">
        <v>1695</v>
      </c>
      <c r="D340" s="1908">
        <v>1.1000000000000001</v>
      </c>
      <c r="E340" s="1909" t="s">
        <v>478</v>
      </c>
      <c r="J340" s="1896"/>
      <c r="K340" s="1896"/>
      <c r="R340" s="492"/>
    </row>
    <row r="341" spans="2:18">
      <c r="B341" s="725"/>
      <c r="C341" s="1907" t="s">
        <v>1696</v>
      </c>
      <c r="D341" s="1908">
        <v>500</v>
      </c>
      <c r="E341" s="1907" t="s">
        <v>46</v>
      </c>
      <c r="J341" s="1896"/>
      <c r="K341" s="1896"/>
      <c r="R341" s="492"/>
    </row>
    <row r="342" spans="2:18">
      <c r="B342" s="725"/>
      <c r="C342" s="1907" t="s">
        <v>1697</v>
      </c>
      <c r="D342" s="1908">
        <v>3.7000000000000002E-3</v>
      </c>
      <c r="E342" s="728" t="s">
        <v>966</v>
      </c>
      <c r="F342" s="1910" t="s">
        <v>968</v>
      </c>
      <c r="G342" s="1911">
        <f>D343*PI()</f>
        <v>3.7699111843077517</v>
      </c>
      <c r="H342" s="1912" t="s">
        <v>46</v>
      </c>
      <c r="J342" s="1896"/>
      <c r="K342" s="1896"/>
      <c r="R342" s="492"/>
    </row>
    <row r="343" spans="2:18" ht="13.8" thickBot="1">
      <c r="B343" s="4976" t="s">
        <v>1698</v>
      </c>
      <c r="C343" s="4968"/>
      <c r="D343" s="4977">
        <v>1.2</v>
      </c>
      <c r="E343" s="4978"/>
      <c r="F343" s="1913" t="s">
        <v>969</v>
      </c>
      <c r="G343" s="1914">
        <f>(D343*D343)*(PI())/4</f>
        <v>1.1309733552923256</v>
      </c>
      <c r="H343" s="1912" t="s">
        <v>277</v>
      </c>
      <c r="K343" s="1896"/>
      <c r="R343" s="492"/>
    </row>
    <row r="344" spans="2:18" ht="16.2" thickBot="1">
      <c r="B344" s="4976" t="s">
        <v>1662</v>
      </c>
      <c r="C344" s="4968"/>
      <c r="D344" s="4979">
        <f>((D342*G342*D341)/(G343*G343*G343))*(D340/1.2)</f>
        <v>4.4193374638236751</v>
      </c>
      <c r="E344" s="4980"/>
      <c r="F344" s="728" t="s">
        <v>1663</v>
      </c>
      <c r="R344" s="492"/>
    </row>
    <row r="345" spans="2:18">
      <c r="B345" s="725"/>
      <c r="R345" s="492"/>
    </row>
    <row r="346" spans="2:18">
      <c r="B346" s="725" t="s">
        <v>1692</v>
      </c>
      <c r="R346" s="492"/>
    </row>
    <row r="347" spans="2:18">
      <c r="B347" s="1901" t="s">
        <v>1693</v>
      </c>
      <c r="C347" s="686" t="s">
        <v>1674</v>
      </c>
      <c r="R347" s="492"/>
    </row>
    <row r="348" spans="2:18" ht="26.4">
      <c r="B348" s="1867" t="s">
        <v>1313</v>
      </c>
      <c r="C348" s="1886" t="s">
        <v>1666</v>
      </c>
      <c r="D348" s="1886" t="s">
        <v>1675</v>
      </c>
      <c r="R348" s="492"/>
    </row>
    <row r="349" spans="2:18">
      <c r="B349" s="1881">
        <v>0</v>
      </c>
      <c r="C349" s="1887"/>
      <c r="D349" s="1887">
        <f>$D$344*(B349*B349)</f>
        <v>0</v>
      </c>
      <c r="R349" s="492"/>
    </row>
    <row r="350" spans="2:18">
      <c r="B350" s="1881">
        <v>2</v>
      </c>
      <c r="C350" s="1887"/>
      <c r="D350" s="1887">
        <f t="shared" ref="D350:D365" si="20">$D$344*(B350*B350)</f>
        <v>17.6773498552947</v>
      </c>
      <c r="R350" s="492"/>
    </row>
    <row r="351" spans="2:18">
      <c r="B351" s="1881">
        <v>4</v>
      </c>
      <c r="C351" s="1887"/>
      <c r="D351" s="1887">
        <f t="shared" si="20"/>
        <v>70.709399421178802</v>
      </c>
      <c r="R351" s="492"/>
    </row>
    <row r="352" spans="2:18">
      <c r="B352" s="1881">
        <v>6</v>
      </c>
      <c r="C352" s="1887"/>
      <c r="D352" s="1887">
        <f t="shared" si="20"/>
        <v>159.0961486976523</v>
      </c>
      <c r="R352" s="492"/>
    </row>
    <row r="353" spans="2:18">
      <c r="B353" s="1881">
        <v>8</v>
      </c>
      <c r="C353" s="1887"/>
      <c r="D353" s="1887">
        <f t="shared" si="20"/>
        <v>282.83759768471521</v>
      </c>
      <c r="R353" s="492"/>
    </row>
    <row r="354" spans="2:18">
      <c r="B354" s="1881">
        <v>10</v>
      </c>
      <c r="C354" s="1887"/>
      <c r="D354" s="1887">
        <f t="shared" si="20"/>
        <v>441.93374638236753</v>
      </c>
      <c r="R354" s="492"/>
    </row>
    <row r="355" spans="2:18">
      <c r="B355" s="1881">
        <v>12</v>
      </c>
      <c r="C355" s="1887"/>
      <c r="D355" s="1887">
        <f t="shared" si="20"/>
        <v>636.38459479060919</v>
      </c>
      <c r="R355" s="492"/>
    </row>
    <row r="356" spans="2:18">
      <c r="B356" s="1881">
        <v>14</v>
      </c>
      <c r="C356" s="1887"/>
      <c r="D356" s="1887">
        <f t="shared" si="20"/>
        <v>866.19014290944028</v>
      </c>
      <c r="R356" s="492"/>
    </row>
    <row r="357" spans="2:18">
      <c r="B357" s="1881">
        <v>16</v>
      </c>
      <c r="C357" s="1887"/>
      <c r="D357" s="1887">
        <f t="shared" si="20"/>
        <v>1131.3503907388608</v>
      </c>
      <c r="R357" s="492"/>
    </row>
    <row r="358" spans="2:18">
      <c r="B358" s="1881">
        <v>18</v>
      </c>
      <c r="C358" s="1887">
        <v>2825</v>
      </c>
      <c r="D358" s="1887">
        <f t="shared" si="20"/>
        <v>1431.8653382788707</v>
      </c>
      <c r="R358" s="492"/>
    </row>
    <row r="359" spans="2:18">
      <c r="B359" s="1881">
        <v>20</v>
      </c>
      <c r="C359" s="1887">
        <v>2650</v>
      </c>
      <c r="D359" s="1887">
        <f t="shared" si="20"/>
        <v>1767.7349855294701</v>
      </c>
      <c r="R359" s="492"/>
    </row>
    <row r="360" spans="2:18">
      <c r="B360" s="1881">
        <v>22</v>
      </c>
      <c r="C360" s="1887">
        <v>2400</v>
      </c>
      <c r="D360" s="1887">
        <f t="shared" si="20"/>
        <v>2138.9593324906587</v>
      </c>
      <c r="R360" s="492"/>
    </row>
    <row r="361" spans="2:18">
      <c r="B361" s="1881">
        <v>24</v>
      </c>
      <c r="C361" s="1887">
        <v>2000</v>
      </c>
      <c r="D361" s="1887">
        <f t="shared" si="20"/>
        <v>2545.5383791624367</v>
      </c>
      <c r="R361" s="492"/>
    </row>
    <row r="362" spans="2:18">
      <c r="B362" s="1881">
        <v>26</v>
      </c>
      <c r="C362" s="1887">
        <v>1550</v>
      </c>
      <c r="D362" s="1887">
        <f t="shared" si="20"/>
        <v>2987.4721255448044</v>
      </c>
      <c r="R362" s="492"/>
    </row>
    <row r="363" spans="2:18">
      <c r="B363" s="1881">
        <v>28</v>
      </c>
      <c r="C363" s="1887">
        <v>1100</v>
      </c>
      <c r="D363" s="1887">
        <f t="shared" si="20"/>
        <v>3464.7605716377611</v>
      </c>
      <c r="R363" s="492"/>
    </row>
    <row r="364" spans="2:18">
      <c r="B364" s="1881">
        <v>30</v>
      </c>
      <c r="C364" s="1887">
        <v>600</v>
      </c>
      <c r="D364" s="1887">
        <f t="shared" si="20"/>
        <v>3977.4037174413074</v>
      </c>
      <c r="R364" s="492"/>
    </row>
    <row r="365" spans="2:18">
      <c r="B365" s="1881">
        <v>31.5</v>
      </c>
      <c r="C365" s="1887">
        <v>0</v>
      </c>
      <c r="D365" s="1887">
        <f t="shared" si="20"/>
        <v>4385.0875984790418</v>
      </c>
      <c r="R365" s="492"/>
    </row>
    <row r="366" spans="2:18">
      <c r="B366" s="725"/>
      <c r="R366" s="492"/>
    </row>
    <row r="367" spans="2:18">
      <c r="B367" s="725"/>
      <c r="R367" s="492"/>
    </row>
    <row r="368" spans="2:18">
      <c r="B368" s="725"/>
      <c r="R368" s="492"/>
    </row>
    <row r="369" spans="2:18">
      <c r="B369" s="725"/>
      <c r="R369" s="492"/>
    </row>
    <row r="370" spans="2:18">
      <c r="B370" s="725"/>
      <c r="R370" s="492"/>
    </row>
    <row r="371" spans="2:18">
      <c r="B371" s="725"/>
      <c r="R371" s="492"/>
    </row>
    <row r="372" spans="2:18">
      <c r="B372" s="725"/>
      <c r="R372" s="492"/>
    </row>
    <row r="373" spans="2:18" ht="13.8" thickBot="1">
      <c r="B373" s="682"/>
      <c r="C373" s="683"/>
      <c r="D373" s="683"/>
      <c r="E373" s="683"/>
      <c r="F373" s="683"/>
      <c r="G373" s="683"/>
      <c r="H373" s="683"/>
      <c r="I373" s="683"/>
      <c r="J373" s="683"/>
      <c r="K373" s="683"/>
      <c r="L373" s="683"/>
      <c r="M373" s="683"/>
      <c r="N373" s="683"/>
      <c r="O373" s="683"/>
      <c r="P373" s="683"/>
      <c r="Q373" s="683"/>
      <c r="R373" s="528"/>
    </row>
  </sheetData>
  <mergeCells count="18">
    <mergeCell ref="B339:R339"/>
    <mergeCell ref="B343:C343"/>
    <mergeCell ref="D343:E343"/>
    <mergeCell ref="B344:C344"/>
    <mergeCell ref="D344:E344"/>
    <mergeCell ref="B270:C270"/>
    <mergeCell ref="D270:E270"/>
    <mergeCell ref="G270:H270"/>
    <mergeCell ref="B301:R301"/>
    <mergeCell ref="B305:C305"/>
    <mergeCell ref="D305:E305"/>
    <mergeCell ref="G305:H305"/>
    <mergeCell ref="B266:R266"/>
    <mergeCell ref="H1:J1"/>
    <mergeCell ref="B230:R230"/>
    <mergeCell ref="B234:C234"/>
    <mergeCell ref="D234:E234"/>
    <mergeCell ref="G234:H234"/>
  </mergeCells>
  <hyperlinks>
    <hyperlink ref="H1" location="INDEX!A1" display="INDEX!A1" xr:uid="{2F0DA2C0-4B50-409E-8AFE-638C985549B3}"/>
  </hyperlinks>
  <pageMargins left="0.75" right="0.75" top="1" bottom="1" header="0.5" footer="0.5"/>
  <pageSetup paperSize="9" orientation="portrait" r:id="rId1"/>
  <headerFooter alignWithMargins="0"/>
  <customProperties>
    <customPr name="EpmWorksheetKeyString_GUID" r:id="rId2"/>
  </customProperties>
  <drawing r:id="rId3"/>
  <legacyDrawing r:id="rId4"/>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1916A-29A4-407F-B3ED-90C246FDBD2C}">
  <sheetPr>
    <tabColor rgb="FF808000"/>
  </sheetPr>
  <dimension ref="B1:S92"/>
  <sheetViews>
    <sheetView zoomScale="85" zoomScaleNormal="85" workbookViewId="0">
      <selection activeCell="G1" sqref="G1:I1"/>
    </sheetView>
  </sheetViews>
  <sheetFormatPr defaultColWidth="8.88671875" defaultRowHeight="14.4"/>
  <cols>
    <col min="1" max="1" width="2.88671875" style="550" customWidth="1"/>
    <col min="2" max="2" width="8.88671875" style="550"/>
    <col min="3" max="3" width="14.6640625" style="550" bestFit="1" customWidth="1"/>
    <col min="4" max="4" width="17.77734375" style="550" bestFit="1" customWidth="1"/>
    <col min="5" max="5" width="11.5546875" style="550" customWidth="1"/>
    <col min="6" max="6" width="10.77734375" style="550" customWidth="1"/>
    <col min="7" max="10" width="8.88671875" style="550"/>
    <col min="11" max="11" width="11" style="550" bestFit="1" customWidth="1"/>
    <col min="12" max="19" width="10.33203125" style="550" customWidth="1"/>
    <col min="20" max="16384" width="8.88671875" style="550"/>
  </cols>
  <sheetData>
    <row r="1" spans="2:19" ht="23.4" thickBot="1">
      <c r="B1" s="1466" t="s">
        <v>121</v>
      </c>
      <c r="C1" s="532"/>
      <c r="D1" s="532"/>
      <c r="E1" s="532"/>
      <c r="F1" s="532"/>
      <c r="G1" s="4523" t="s">
        <v>307</v>
      </c>
      <c r="H1" s="4524"/>
      <c r="I1" s="4525"/>
      <c r="J1" s="532"/>
    </row>
    <row r="2" spans="2:19" ht="15" thickBot="1">
      <c r="B2" s="532"/>
      <c r="C2" s="532"/>
      <c r="D2" s="532"/>
      <c r="E2" s="532"/>
      <c r="F2" s="532"/>
      <c r="G2" s="532"/>
      <c r="H2" s="532"/>
      <c r="I2" s="532"/>
      <c r="J2" s="532"/>
    </row>
    <row r="3" spans="2:19">
      <c r="B3" s="1047"/>
      <c r="C3" s="1049"/>
      <c r="D3" s="1049"/>
      <c r="E3" s="1049"/>
      <c r="F3" s="1049"/>
      <c r="G3" s="1049"/>
      <c r="H3" s="1049"/>
      <c r="I3" s="1050"/>
      <c r="J3" s="532"/>
      <c r="K3" s="1915" t="s">
        <v>1699</v>
      </c>
    </row>
    <row r="4" spans="2:19">
      <c r="B4" s="1243" t="s">
        <v>1700</v>
      </c>
      <c r="C4" s="532"/>
      <c r="D4" s="532"/>
      <c r="E4" s="532"/>
      <c r="F4" s="532"/>
      <c r="G4" s="532"/>
      <c r="H4" s="532"/>
      <c r="I4" s="535"/>
      <c r="J4" s="532"/>
    </row>
    <row r="5" spans="2:19">
      <c r="B5" s="1243"/>
      <c r="C5" s="532"/>
      <c r="D5" s="532"/>
      <c r="E5" s="532"/>
      <c r="F5" s="532"/>
      <c r="G5" s="532"/>
      <c r="H5" s="532"/>
      <c r="I5" s="535"/>
      <c r="J5" s="532"/>
    </row>
    <row r="6" spans="2:19">
      <c r="B6" s="1832"/>
      <c r="C6" s="532"/>
      <c r="D6" s="532"/>
      <c r="E6" s="532"/>
      <c r="F6" s="532"/>
      <c r="G6" s="532"/>
      <c r="H6" s="532"/>
      <c r="I6" s="535"/>
      <c r="J6" s="532"/>
    </row>
    <row r="7" spans="2:19">
      <c r="B7" s="650"/>
      <c r="C7" s="532"/>
      <c r="D7" s="532"/>
      <c r="E7" s="532"/>
      <c r="F7" s="532"/>
      <c r="G7" s="532"/>
      <c r="H7" s="532"/>
      <c r="I7" s="535"/>
      <c r="J7" s="532"/>
    </row>
    <row r="8" spans="2:19">
      <c r="B8" s="1833"/>
      <c r="C8" s="1245"/>
      <c r="D8" s="1834"/>
      <c r="E8" s="532"/>
      <c r="F8" s="532"/>
      <c r="G8" s="532"/>
      <c r="H8" s="1122"/>
      <c r="I8" s="535"/>
      <c r="J8" s="532"/>
    </row>
    <row r="9" spans="2:19">
      <c r="B9" s="650"/>
      <c r="C9" s="532"/>
      <c r="D9" s="532"/>
      <c r="E9" s="532"/>
      <c r="F9" s="532"/>
      <c r="G9" s="532"/>
      <c r="H9" s="532"/>
      <c r="I9" s="535"/>
      <c r="J9" s="532"/>
    </row>
    <row r="10" spans="2:19">
      <c r="B10" s="650"/>
      <c r="C10" s="532"/>
      <c r="D10" s="532"/>
      <c r="E10" s="532"/>
      <c r="F10" s="532"/>
      <c r="G10" s="532"/>
      <c r="H10" s="532"/>
      <c r="I10" s="535"/>
      <c r="J10" s="532"/>
    </row>
    <row r="11" spans="2:19">
      <c r="B11" s="4944" t="s">
        <v>1701</v>
      </c>
      <c r="C11" s="4945"/>
      <c r="D11" s="4945"/>
      <c r="E11" s="1836">
        <v>1470</v>
      </c>
      <c r="F11" s="536" t="s">
        <v>1702</v>
      </c>
      <c r="G11" s="536" t="s">
        <v>419</v>
      </c>
      <c r="H11" s="532"/>
      <c r="I11" s="535"/>
      <c r="J11" s="532"/>
    </row>
    <row r="12" spans="2:19">
      <c r="B12" s="4944" t="s">
        <v>1703</v>
      </c>
      <c r="C12" s="4945"/>
      <c r="D12" s="4945"/>
      <c r="E12" s="1916">
        <v>1029</v>
      </c>
      <c r="F12" s="536" t="s">
        <v>1702</v>
      </c>
      <c r="G12" s="536" t="s">
        <v>419</v>
      </c>
      <c r="H12" s="532"/>
      <c r="I12" s="535"/>
      <c r="J12" s="532"/>
    </row>
    <row r="13" spans="2:19" ht="15" thickBot="1">
      <c r="B13" s="4944" t="s">
        <v>1704</v>
      </c>
      <c r="C13" s="4945"/>
      <c r="D13" s="4945"/>
      <c r="E13" s="1836">
        <v>25</v>
      </c>
      <c r="F13" s="536" t="s">
        <v>274</v>
      </c>
      <c r="G13" s="536" t="s">
        <v>419</v>
      </c>
      <c r="H13" s="532"/>
      <c r="I13" s="535"/>
      <c r="J13" s="532"/>
    </row>
    <row r="14" spans="2:19" ht="16.2" thickBot="1">
      <c r="B14" s="4946" t="s">
        <v>1705</v>
      </c>
      <c r="C14" s="4947"/>
      <c r="D14" s="4948"/>
      <c r="E14" s="1842">
        <f>(E13*E12)/E11</f>
        <v>17.5</v>
      </c>
      <c r="F14" s="1843" t="s">
        <v>274</v>
      </c>
      <c r="G14" s="532"/>
      <c r="H14" s="532"/>
      <c r="I14" s="535"/>
      <c r="J14" s="532"/>
      <c r="L14" s="1917" t="s">
        <v>1309</v>
      </c>
      <c r="M14" s="1918" t="s">
        <v>1310</v>
      </c>
      <c r="N14" s="1917" t="s">
        <v>1309</v>
      </c>
      <c r="O14" s="1918" t="s">
        <v>1310</v>
      </c>
      <c r="P14" s="1917" t="s">
        <v>1309</v>
      </c>
      <c r="Q14" s="1918" t="s">
        <v>1310</v>
      </c>
      <c r="R14" s="1917" t="s">
        <v>1309</v>
      </c>
      <c r="S14" s="1918" t="s">
        <v>1310</v>
      </c>
    </row>
    <row r="15" spans="2:19" ht="15" thickBot="1">
      <c r="B15" s="652"/>
      <c r="C15" s="541"/>
      <c r="D15" s="541"/>
      <c r="E15" s="541"/>
      <c r="F15" s="541"/>
      <c r="G15" s="541"/>
      <c r="H15" s="541"/>
      <c r="I15" s="543"/>
      <c r="J15" s="532"/>
      <c r="L15" s="1919">
        <v>1</v>
      </c>
      <c r="M15" s="1920">
        <v>1470</v>
      </c>
      <c r="N15" s="1919">
        <v>0.4</v>
      </c>
      <c r="O15" s="1921">
        <f>$M$15*N15</f>
        <v>588</v>
      </c>
      <c r="P15" s="1919">
        <v>0.5</v>
      </c>
      <c r="Q15" s="1921">
        <f>$M$15*P15</f>
        <v>735</v>
      </c>
      <c r="R15" s="1919">
        <v>0.7</v>
      </c>
      <c r="S15" s="1921">
        <f>$M$15*R15</f>
        <v>1029</v>
      </c>
    </row>
    <row r="16" spans="2:19" ht="53.4" thickBot="1">
      <c r="B16" s="1047"/>
      <c r="C16" s="1049"/>
      <c r="D16" s="1049"/>
      <c r="E16" s="1049"/>
      <c r="F16" s="1049"/>
      <c r="G16" s="1049"/>
      <c r="H16" s="1049"/>
      <c r="I16" s="1050"/>
      <c r="L16" s="1385" t="s">
        <v>1313</v>
      </c>
      <c r="M16" s="1386" t="s">
        <v>1314</v>
      </c>
      <c r="N16" s="1385" t="s">
        <v>1313</v>
      </c>
      <c r="O16" s="1386" t="s">
        <v>1314</v>
      </c>
      <c r="P16" s="1385" t="s">
        <v>1313</v>
      </c>
      <c r="Q16" s="1386" t="s">
        <v>1314</v>
      </c>
      <c r="R16" s="1385" t="s">
        <v>1313</v>
      </c>
      <c r="S16" s="1386" t="s">
        <v>1314</v>
      </c>
    </row>
    <row r="17" spans="2:19">
      <c r="B17" s="1243" t="s">
        <v>1706</v>
      </c>
      <c r="C17" s="532"/>
      <c r="D17" s="532"/>
      <c r="E17" s="532"/>
      <c r="F17" s="532"/>
      <c r="G17" s="532"/>
      <c r="H17" s="532"/>
      <c r="I17" s="535"/>
      <c r="L17" s="1922">
        <v>25</v>
      </c>
      <c r="M17" s="1923">
        <v>1480</v>
      </c>
      <c r="N17" s="1924">
        <f>($L17*O$15)/$M$15</f>
        <v>10</v>
      </c>
      <c r="O17" s="1925">
        <f>($M17*(POWER(O$15,2))/(POWER($M$15,2)))</f>
        <v>236.8</v>
      </c>
      <c r="P17" s="1924">
        <f>($L17*Q$15)/$M$15</f>
        <v>12.5</v>
      </c>
      <c r="Q17" s="1925">
        <f t="shared" ref="Q17:Q23" si="0">($M17*(POWER(Q$15,2))/(POWER($M$15,2)))</f>
        <v>370</v>
      </c>
      <c r="R17" s="1924">
        <f>($L17*S$15)/$M$15</f>
        <v>17.5</v>
      </c>
      <c r="S17" s="1925">
        <f t="shared" ref="S17:S23" si="1">($M17*(POWER(S$15,2))/(POWER($M$15,2)))</f>
        <v>725.2</v>
      </c>
    </row>
    <row r="18" spans="2:19">
      <c r="B18" s="1243"/>
      <c r="C18" s="532"/>
      <c r="D18" s="532"/>
      <c r="E18" s="532"/>
      <c r="F18" s="532"/>
      <c r="G18" s="532"/>
      <c r="H18" s="532"/>
      <c r="I18" s="535"/>
      <c r="L18" s="1926">
        <v>27.5</v>
      </c>
      <c r="M18" s="1920">
        <v>1320</v>
      </c>
      <c r="N18" s="1927">
        <f t="shared" ref="N18:N23" si="2">($L18*O$15)/$M$15</f>
        <v>11</v>
      </c>
      <c r="O18" s="1928">
        <f t="shared" ref="O18:O23" si="3">($M18*(POWER(O$15,2))/(POWER($M$15,2)))</f>
        <v>211.2</v>
      </c>
      <c r="P18" s="1927">
        <f t="shared" ref="P18:R23" si="4">($L18*Q$15)/$M$15</f>
        <v>13.75</v>
      </c>
      <c r="Q18" s="1928">
        <f t="shared" si="0"/>
        <v>330</v>
      </c>
      <c r="R18" s="1927">
        <f t="shared" si="4"/>
        <v>19.25</v>
      </c>
      <c r="S18" s="1928">
        <f t="shared" si="1"/>
        <v>646.79999999999995</v>
      </c>
    </row>
    <row r="19" spans="2:19">
      <c r="B19" s="1832"/>
      <c r="C19" s="532"/>
      <c r="D19" s="532"/>
      <c r="E19" s="532"/>
      <c r="F19" s="532"/>
      <c r="G19" s="532"/>
      <c r="H19" s="532"/>
      <c r="I19" s="535"/>
      <c r="L19" s="1926">
        <v>30</v>
      </c>
      <c r="M19" s="1920">
        <v>1140</v>
      </c>
      <c r="N19" s="1927">
        <f t="shared" si="2"/>
        <v>12</v>
      </c>
      <c r="O19" s="1928">
        <f t="shared" si="3"/>
        <v>182.4</v>
      </c>
      <c r="P19" s="1927">
        <f t="shared" si="4"/>
        <v>15</v>
      </c>
      <c r="Q19" s="1928">
        <f t="shared" si="0"/>
        <v>285</v>
      </c>
      <c r="R19" s="1927">
        <f t="shared" si="4"/>
        <v>21</v>
      </c>
      <c r="S19" s="1928">
        <f t="shared" si="1"/>
        <v>558.6</v>
      </c>
    </row>
    <row r="20" spans="2:19">
      <c r="B20" s="650"/>
      <c r="C20" s="532"/>
      <c r="D20" s="532"/>
      <c r="E20" s="532"/>
      <c r="F20" s="532"/>
      <c r="G20" s="532"/>
      <c r="H20" s="532"/>
      <c r="I20" s="535"/>
      <c r="L20" s="1926">
        <v>32.5</v>
      </c>
      <c r="M20" s="1920">
        <v>950</v>
      </c>
      <c r="N20" s="1927">
        <f t="shared" si="2"/>
        <v>13</v>
      </c>
      <c r="O20" s="1928">
        <f t="shared" si="3"/>
        <v>152</v>
      </c>
      <c r="P20" s="1927">
        <f t="shared" si="4"/>
        <v>16.25</v>
      </c>
      <c r="Q20" s="1928">
        <f t="shared" si="0"/>
        <v>237.5</v>
      </c>
      <c r="R20" s="1927">
        <f t="shared" si="4"/>
        <v>22.75</v>
      </c>
      <c r="S20" s="1928">
        <f t="shared" si="1"/>
        <v>465.5</v>
      </c>
    </row>
    <row r="21" spans="2:19">
      <c r="B21" s="1833"/>
      <c r="C21" s="1245"/>
      <c r="D21" s="1834"/>
      <c r="E21" s="532"/>
      <c r="F21" s="532"/>
      <c r="G21" s="532"/>
      <c r="H21" s="1122"/>
      <c r="I21" s="535"/>
      <c r="L21" s="1926">
        <v>35</v>
      </c>
      <c r="M21" s="1920">
        <v>550</v>
      </c>
      <c r="N21" s="1927">
        <f t="shared" si="2"/>
        <v>14</v>
      </c>
      <c r="O21" s="1928">
        <f t="shared" si="3"/>
        <v>88</v>
      </c>
      <c r="P21" s="1927">
        <f t="shared" si="4"/>
        <v>17.5</v>
      </c>
      <c r="Q21" s="1928">
        <f t="shared" si="0"/>
        <v>137.5</v>
      </c>
      <c r="R21" s="1927">
        <f t="shared" si="4"/>
        <v>24.5</v>
      </c>
      <c r="S21" s="1928">
        <f t="shared" si="1"/>
        <v>269.5</v>
      </c>
    </row>
    <row r="22" spans="2:19">
      <c r="B22" s="650"/>
      <c r="C22" s="532"/>
      <c r="D22" s="532"/>
      <c r="E22" s="532"/>
      <c r="F22" s="532"/>
      <c r="G22" s="532"/>
      <c r="H22" s="532"/>
      <c r="I22" s="535"/>
      <c r="L22" s="1926">
        <v>38</v>
      </c>
      <c r="M22" s="1920">
        <v>0</v>
      </c>
      <c r="N22" s="1927">
        <f t="shared" si="2"/>
        <v>15.2</v>
      </c>
      <c r="O22" s="1928">
        <f t="shared" si="3"/>
        <v>0</v>
      </c>
      <c r="P22" s="1927">
        <f t="shared" si="4"/>
        <v>19</v>
      </c>
      <c r="Q22" s="1928">
        <f t="shared" si="0"/>
        <v>0</v>
      </c>
      <c r="R22" s="1927">
        <f t="shared" si="4"/>
        <v>26.6</v>
      </c>
      <c r="S22" s="1928">
        <f t="shared" si="1"/>
        <v>0</v>
      </c>
    </row>
    <row r="23" spans="2:19" ht="15" thickBot="1">
      <c r="B23" s="650"/>
      <c r="C23" s="532"/>
      <c r="D23" s="532"/>
      <c r="E23" s="532"/>
      <c r="F23" s="532"/>
      <c r="G23" s="532"/>
      <c r="H23" s="532"/>
      <c r="I23" s="535"/>
      <c r="L23" s="1929"/>
      <c r="M23" s="1930"/>
      <c r="N23" s="1931">
        <f t="shared" si="2"/>
        <v>0</v>
      </c>
      <c r="O23" s="1932">
        <f t="shared" si="3"/>
        <v>0</v>
      </c>
      <c r="P23" s="1931">
        <f t="shared" si="4"/>
        <v>0</v>
      </c>
      <c r="Q23" s="1932">
        <f t="shared" si="0"/>
        <v>0</v>
      </c>
      <c r="R23" s="1931">
        <f t="shared" si="4"/>
        <v>0</v>
      </c>
      <c r="S23" s="1932">
        <f t="shared" si="1"/>
        <v>0</v>
      </c>
    </row>
    <row r="24" spans="2:19">
      <c r="B24" s="4944" t="s">
        <v>1701</v>
      </c>
      <c r="C24" s="4945"/>
      <c r="D24" s="4945"/>
      <c r="E24" s="1933">
        <f>$E$11</f>
        <v>1470</v>
      </c>
      <c r="F24" s="536" t="s">
        <v>1702</v>
      </c>
      <c r="G24" s="1934" t="s">
        <v>419</v>
      </c>
      <c r="H24" s="532"/>
      <c r="I24" s="535"/>
      <c r="K24" s="1915"/>
      <c r="L24" s="1915"/>
    </row>
    <row r="25" spans="2:19">
      <c r="B25" s="4944" t="s">
        <v>1703</v>
      </c>
      <c r="C25" s="4945"/>
      <c r="D25" s="4945"/>
      <c r="E25" s="1933">
        <f>E12</f>
        <v>1029</v>
      </c>
      <c r="F25" s="536" t="s">
        <v>1702</v>
      </c>
      <c r="G25" s="1934" t="s">
        <v>419</v>
      </c>
      <c r="H25" s="532"/>
      <c r="I25" s="535"/>
    </row>
    <row r="26" spans="2:19" ht="15" thickBot="1">
      <c r="B26" s="4944" t="s">
        <v>1707</v>
      </c>
      <c r="C26" s="4945"/>
      <c r="D26" s="4945"/>
      <c r="E26" s="1916">
        <v>1250</v>
      </c>
      <c r="F26" s="536" t="s">
        <v>961</v>
      </c>
      <c r="G26" s="536" t="s">
        <v>419</v>
      </c>
      <c r="H26" s="532"/>
      <c r="I26" s="535"/>
    </row>
    <row r="27" spans="2:19" ht="16.2" thickBot="1">
      <c r="B27" s="4946" t="s">
        <v>1708</v>
      </c>
      <c r="C27" s="4947"/>
      <c r="D27" s="4948"/>
      <c r="E27" s="1842">
        <f>(E26*(POWER(E25,2))/(POWER(E24,2)))</f>
        <v>612.5</v>
      </c>
      <c r="F27" s="1843" t="s">
        <v>961</v>
      </c>
      <c r="G27" s="532"/>
      <c r="H27" s="532"/>
      <c r="I27" s="535"/>
    </row>
    <row r="28" spans="2:19" ht="15" thickBot="1">
      <c r="B28" s="652"/>
      <c r="C28" s="541"/>
      <c r="D28" s="541"/>
      <c r="E28" s="541"/>
      <c r="F28" s="541"/>
      <c r="G28" s="541"/>
      <c r="H28" s="541"/>
      <c r="I28" s="543"/>
    </row>
    <row r="29" spans="2:19">
      <c r="B29" s="1047"/>
      <c r="C29" s="1049"/>
      <c r="D29" s="1049"/>
      <c r="E29" s="1049"/>
      <c r="F29" s="1049"/>
      <c r="G29" s="1049"/>
      <c r="H29" s="1049"/>
      <c r="I29" s="1050"/>
    </row>
    <row r="30" spans="2:19">
      <c r="B30" s="1243" t="s">
        <v>1709</v>
      </c>
      <c r="C30" s="532"/>
      <c r="D30" s="532"/>
      <c r="E30" s="532"/>
      <c r="F30" s="532"/>
      <c r="G30" s="532"/>
      <c r="H30" s="532"/>
      <c r="I30" s="535"/>
    </row>
    <row r="31" spans="2:19">
      <c r="B31" s="1243"/>
      <c r="C31" s="532"/>
      <c r="D31" s="532"/>
      <c r="E31" s="532"/>
      <c r="F31" s="532"/>
      <c r="G31" s="532"/>
      <c r="H31" s="532"/>
      <c r="I31" s="535"/>
      <c r="M31" s="550" t="s">
        <v>1710</v>
      </c>
    </row>
    <row r="32" spans="2:19">
      <c r="B32" s="1832"/>
      <c r="C32" s="532"/>
      <c r="D32" s="532"/>
      <c r="E32" s="532"/>
      <c r="F32" s="532"/>
      <c r="G32" s="532"/>
      <c r="H32" s="532"/>
      <c r="I32" s="535"/>
      <c r="M32" s="550" t="s">
        <v>1711</v>
      </c>
    </row>
    <row r="33" spans="2:13">
      <c r="B33" s="650"/>
      <c r="C33" s="532"/>
      <c r="D33" s="532"/>
      <c r="E33" s="532"/>
      <c r="F33" s="532"/>
      <c r="G33" s="532"/>
      <c r="H33" s="532"/>
      <c r="I33" s="535"/>
    </row>
    <row r="34" spans="2:13">
      <c r="B34" s="1833"/>
      <c r="C34" s="1245"/>
      <c r="D34" s="1834"/>
      <c r="E34" s="532"/>
      <c r="F34" s="532"/>
      <c r="G34" s="532"/>
      <c r="H34" s="1122"/>
      <c r="I34" s="535"/>
      <c r="M34" s="550" t="s">
        <v>1712</v>
      </c>
    </row>
    <row r="35" spans="2:13">
      <c r="B35" s="650"/>
      <c r="C35" s="532"/>
      <c r="D35" s="532"/>
      <c r="E35" s="532"/>
      <c r="F35" s="532"/>
      <c r="G35" s="532"/>
      <c r="H35" s="532"/>
      <c r="I35" s="535"/>
    </row>
    <row r="36" spans="2:13">
      <c r="B36" s="650"/>
      <c r="C36" s="532"/>
      <c r="D36" s="532"/>
      <c r="E36" s="532"/>
      <c r="F36" s="532"/>
      <c r="G36" s="532"/>
      <c r="H36" s="532"/>
      <c r="I36" s="535"/>
      <c r="M36" s="550" t="s">
        <v>1713</v>
      </c>
    </row>
    <row r="37" spans="2:13">
      <c r="B37" s="4944" t="s">
        <v>1701</v>
      </c>
      <c r="C37" s="4945"/>
      <c r="D37" s="4945"/>
      <c r="E37" s="1933">
        <f>$E$11</f>
        <v>1470</v>
      </c>
      <c r="F37" s="536" t="s">
        <v>1702</v>
      </c>
      <c r="G37" s="1934" t="s">
        <v>419</v>
      </c>
      <c r="H37" s="532"/>
      <c r="I37" s="535"/>
    </row>
    <row r="38" spans="2:13">
      <c r="B38" s="4944" t="s">
        <v>1703</v>
      </c>
      <c r="C38" s="4945"/>
      <c r="D38" s="4945"/>
      <c r="E38" s="1933">
        <f>E25</f>
        <v>1029</v>
      </c>
      <c r="F38" s="536" t="s">
        <v>1702</v>
      </c>
      <c r="G38" s="1934" t="s">
        <v>419</v>
      </c>
      <c r="H38" s="532"/>
      <c r="I38" s="535"/>
      <c r="M38" s="550" t="s">
        <v>1714</v>
      </c>
    </row>
    <row r="39" spans="2:13" ht="15" thickBot="1">
      <c r="B39" s="4944" t="s">
        <v>1715</v>
      </c>
      <c r="C39" s="4945"/>
      <c r="D39" s="4945"/>
      <c r="E39" s="1916">
        <v>780</v>
      </c>
      <c r="F39" s="536" t="s">
        <v>502</v>
      </c>
      <c r="G39" s="536" t="s">
        <v>419</v>
      </c>
      <c r="H39" s="532"/>
      <c r="I39" s="535"/>
    </row>
    <row r="40" spans="2:13" ht="16.2" thickBot="1">
      <c r="B40" s="4946" t="s">
        <v>1708</v>
      </c>
      <c r="C40" s="4947"/>
      <c r="D40" s="4948"/>
      <c r="E40" s="1842">
        <f>(E39*(POWER(E38,3))/(POWER(E37,3)))</f>
        <v>267.54000000000002</v>
      </c>
      <c r="F40" s="1843" t="s">
        <v>502</v>
      </c>
      <c r="G40" s="532"/>
      <c r="H40" s="532"/>
      <c r="I40" s="535"/>
      <c r="M40" s="550" t="s">
        <v>1716</v>
      </c>
    </row>
    <row r="41" spans="2:13" ht="15" thickBot="1">
      <c r="B41" s="652"/>
      <c r="C41" s="541"/>
      <c r="D41" s="541"/>
      <c r="E41" s="541"/>
      <c r="F41" s="541"/>
      <c r="G41" s="541"/>
      <c r="H41" s="541"/>
      <c r="I41" s="543"/>
    </row>
    <row r="42" spans="2:13">
      <c r="B42" s="1047"/>
      <c r="C42" s="1049"/>
      <c r="D42" s="1049"/>
      <c r="E42" s="1049"/>
      <c r="F42" s="1049"/>
      <c r="G42" s="1049"/>
      <c r="H42" s="1049"/>
      <c r="I42" s="1050"/>
      <c r="M42" s="550" t="s">
        <v>1717</v>
      </c>
    </row>
    <row r="43" spans="2:13">
      <c r="B43" s="1935" t="s">
        <v>1718</v>
      </c>
      <c r="C43" s="532"/>
      <c r="D43" s="532"/>
      <c r="E43" s="532"/>
      <c r="F43" s="532"/>
      <c r="G43" s="532"/>
      <c r="H43" s="532"/>
      <c r="I43" s="535"/>
    </row>
    <row r="44" spans="2:13">
      <c r="B44" s="1243"/>
      <c r="C44" s="532"/>
      <c r="D44" s="532"/>
      <c r="E44" s="532"/>
      <c r="F44" s="532"/>
      <c r="G44" s="532"/>
      <c r="H44" s="532"/>
      <c r="I44" s="535"/>
      <c r="M44" s="550" t="s">
        <v>1719</v>
      </c>
    </row>
    <row r="45" spans="2:13">
      <c r="B45" s="1832"/>
      <c r="C45" s="532"/>
      <c r="D45" s="532"/>
      <c r="E45" s="532"/>
      <c r="F45" s="532"/>
      <c r="G45" s="532"/>
      <c r="H45" s="532"/>
      <c r="I45" s="535"/>
    </row>
    <row r="46" spans="2:13">
      <c r="B46" s="650"/>
      <c r="C46" s="532"/>
      <c r="D46" s="532"/>
      <c r="E46" s="532"/>
      <c r="F46" s="532"/>
      <c r="G46" s="532"/>
      <c r="H46" s="532"/>
      <c r="I46" s="535"/>
      <c r="M46" s="550" t="s">
        <v>1720</v>
      </c>
    </row>
    <row r="47" spans="2:13">
      <c r="B47" s="1833"/>
      <c r="C47" s="1245"/>
      <c r="D47" s="1834"/>
      <c r="E47" s="532"/>
      <c r="F47" s="532"/>
      <c r="G47" s="532"/>
      <c r="H47" s="1122"/>
      <c r="I47" s="535"/>
    </row>
    <row r="48" spans="2:13">
      <c r="B48" s="650"/>
      <c r="C48" s="532"/>
      <c r="D48" s="532"/>
      <c r="E48" s="532"/>
      <c r="F48" s="532"/>
      <c r="G48" s="532"/>
      <c r="H48" s="532"/>
      <c r="I48" s="535"/>
      <c r="M48" s="550" t="s">
        <v>1721</v>
      </c>
    </row>
    <row r="49" spans="2:13">
      <c r="B49" s="650"/>
      <c r="C49" s="532"/>
      <c r="D49" s="532"/>
      <c r="E49" s="532"/>
      <c r="F49" s="532"/>
      <c r="G49" s="532"/>
      <c r="H49" s="532"/>
      <c r="I49" s="535"/>
      <c r="M49" s="550" t="s">
        <v>1722</v>
      </c>
    </row>
    <row r="50" spans="2:13">
      <c r="B50" s="4944" t="s">
        <v>1723</v>
      </c>
      <c r="C50" s="4945"/>
      <c r="D50" s="4945"/>
      <c r="E50" s="1933">
        <f>$E$11</f>
        <v>1470</v>
      </c>
      <c r="F50" s="536" t="s">
        <v>1702</v>
      </c>
      <c r="G50" s="1934" t="s">
        <v>419</v>
      </c>
      <c r="H50" s="532"/>
      <c r="I50" s="535"/>
    </row>
    <row r="51" spans="2:13">
      <c r="B51" s="4944" t="s">
        <v>1724</v>
      </c>
      <c r="C51" s="4945"/>
      <c r="D51" s="4945"/>
      <c r="E51" s="1933">
        <f>E38</f>
        <v>1029</v>
      </c>
      <c r="F51" s="536" t="s">
        <v>1702</v>
      </c>
      <c r="G51" s="1934" t="s">
        <v>419</v>
      </c>
      <c r="H51" s="532"/>
      <c r="I51" s="535"/>
      <c r="M51" s="550" t="s">
        <v>1725</v>
      </c>
    </row>
    <row r="52" spans="2:13" ht="15" thickBot="1">
      <c r="B52" s="4944" t="s">
        <v>1726</v>
      </c>
      <c r="C52" s="4945"/>
      <c r="D52" s="4945"/>
      <c r="E52" s="1916">
        <v>250</v>
      </c>
      <c r="F52" s="536" t="s">
        <v>888</v>
      </c>
      <c r="G52" s="536" t="s">
        <v>419</v>
      </c>
      <c r="H52" s="532"/>
      <c r="I52" s="535"/>
      <c r="M52" s="550" t="s">
        <v>1727</v>
      </c>
    </row>
    <row r="53" spans="2:13" ht="16.2" thickBot="1">
      <c r="B53" s="4946" t="s">
        <v>1728</v>
      </c>
      <c r="C53" s="4947"/>
      <c r="D53" s="4948"/>
      <c r="E53" s="1842">
        <f>E52*(E50/E51)</f>
        <v>357.14285714285717</v>
      </c>
      <c r="F53" s="1843" t="s">
        <v>888</v>
      </c>
      <c r="G53" s="532"/>
      <c r="H53" s="532"/>
      <c r="I53" s="535"/>
    </row>
    <row r="54" spans="2:13" ht="15" thickBot="1">
      <c r="B54" s="652"/>
      <c r="C54" s="541"/>
      <c r="D54" s="541"/>
      <c r="E54" s="541"/>
      <c r="F54" s="541"/>
      <c r="G54" s="541"/>
      <c r="H54" s="541"/>
      <c r="I54" s="543"/>
      <c r="M54" s="550" t="s">
        <v>1729</v>
      </c>
    </row>
    <row r="55" spans="2:13">
      <c r="B55" s="1047"/>
      <c r="C55" s="1049"/>
      <c r="D55" s="1049"/>
      <c r="E55" s="1049"/>
      <c r="F55" s="1049"/>
      <c r="G55" s="1049"/>
      <c r="H55" s="1049"/>
      <c r="I55" s="1050"/>
      <c r="M55" s="550" t="s">
        <v>1730</v>
      </c>
    </row>
    <row r="56" spans="2:13">
      <c r="B56" s="1935" t="s">
        <v>1731</v>
      </c>
      <c r="C56" s="532"/>
      <c r="D56" s="532"/>
      <c r="E56" s="532"/>
      <c r="F56" s="532"/>
      <c r="G56" s="532"/>
      <c r="H56" s="532"/>
      <c r="I56" s="535"/>
    </row>
    <row r="57" spans="2:13">
      <c r="B57" s="1243"/>
      <c r="C57" s="532"/>
      <c r="D57" s="532"/>
      <c r="E57" s="532"/>
      <c r="F57" s="532"/>
      <c r="G57" s="532"/>
      <c r="H57" s="532"/>
      <c r="I57" s="535"/>
      <c r="M57" s="550" t="s">
        <v>1732</v>
      </c>
    </row>
    <row r="58" spans="2:13">
      <c r="B58" s="1832"/>
      <c r="C58" s="532"/>
      <c r="D58" s="532"/>
      <c r="E58" s="532"/>
      <c r="F58" s="532"/>
      <c r="G58" s="532"/>
      <c r="H58" s="532"/>
      <c r="I58" s="535"/>
      <c r="M58" s="550" t="s">
        <v>1733</v>
      </c>
    </row>
    <row r="59" spans="2:13">
      <c r="B59" s="650"/>
      <c r="C59" s="532"/>
      <c r="D59" s="532"/>
      <c r="E59" s="532"/>
      <c r="F59" s="532"/>
      <c r="G59" s="532"/>
      <c r="H59" s="532"/>
      <c r="I59" s="535"/>
    </row>
    <row r="60" spans="2:13">
      <c r="B60" s="1833"/>
      <c r="C60" s="1245"/>
      <c r="D60" s="1834"/>
      <c r="E60" s="532"/>
      <c r="F60" s="532"/>
      <c r="G60" s="532"/>
      <c r="H60" s="1122"/>
      <c r="I60" s="535"/>
      <c r="M60" s="550" t="s">
        <v>1734</v>
      </c>
    </row>
    <row r="61" spans="2:13">
      <c r="B61" s="650"/>
      <c r="C61" s="532"/>
      <c r="D61" s="532"/>
      <c r="E61" s="532"/>
      <c r="F61" s="532"/>
      <c r="G61" s="532"/>
      <c r="H61" s="532"/>
      <c r="I61" s="535"/>
      <c r="M61" s="550" t="s">
        <v>1735</v>
      </c>
    </row>
    <row r="62" spans="2:13">
      <c r="B62" s="650"/>
      <c r="C62" s="532"/>
      <c r="D62" s="532"/>
      <c r="E62" s="532"/>
      <c r="F62" s="532"/>
      <c r="G62" s="532"/>
      <c r="H62" s="532"/>
      <c r="I62" s="535"/>
    </row>
    <row r="63" spans="2:13">
      <c r="B63" s="4944" t="s">
        <v>1736</v>
      </c>
      <c r="C63" s="4945"/>
      <c r="D63" s="4945"/>
      <c r="E63" s="1933">
        <v>3700</v>
      </c>
      <c r="F63" s="536" t="s">
        <v>1702</v>
      </c>
      <c r="G63" s="1934" t="s">
        <v>419</v>
      </c>
      <c r="H63" s="532"/>
      <c r="I63" s="535"/>
      <c r="M63" s="550" t="s">
        <v>1737</v>
      </c>
    </row>
    <row r="64" spans="2:13">
      <c r="B64" s="4944" t="s">
        <v>1738</v>
      </c>
      <c r="C64" s="4945"/>
      <c r="D64" s="4945"/>
      <c r="E64" s="1933">
        <v>1000</v>
      </c>
      <c r="F64" s="536" t="s">
        <v>1702</v>
      </c>
      <c r="G64" s="1934" t="s">
        <v>419</v>
      </c>
      <c r="H64" s="532"/>
      <c r="I64" s="535"/>
    </row>
    <row r="65" spans="2:13" ht="15" thickBot="1">
      <c r="B65" s="4944" t="s">
        <v>1726</v>
      </c>
      <c r="C65" s="4945"/>
      <c r="D65" s="4945"/>
      <c r="E65" s="1836">
        <v>200</v>
      </c>
      <c r="F65" s="536" t="s">
        <v>888</v>
      </c>
      <c r="G65" s="536" t="s">
        <v>419</v>
      </c>
      <c r="H65" s="532"/>
      <c r="I65" s="535"/>
      <c r="M65" s="550" t="s">
        <v>1739</v>
      </c>
    </row>
    <row r="66" spans="2:13" ht="16.2" thickBot="1">
      <c r="B66" s="4946" t="s">
        <v>1728</v>
      </c>
      <c r="C66" s="4947"/>
      <c r="D66" s="4948"/>
      <c r="E66" s="1842">
        <f>E65*(E64/E63)</f>
        <v>54.054054054054056</v>
      </c>
      <c r="F66" s="1843" t="s">
        <v>888</v>
      </c>
      <c r="G66" s="532"/>
      <c r="H66" s="532"/>
      <c r="I66" s="535"/>
    </row>
    <row r="67" spans="2:13" ht="15" thickBot="1">
      <c r="B67" s="652"/>
      <c r="C67" s="541"/>
      <c r="D67" s="541"/>
      <c r="E67" s="541"/>
      <c r="F67" s="541"/>
      <c r="G67" s="541"/>
      <c r="H67" s="541"/>
      <c r="I67" s="543"/>
      <c r="M67" s="550" t="s">
        <v>1740</v>
      </c>
    </row>
    <row r="68" spans="2:13">
      <c r="M68" s="550" t="s">
        <v>1741</v>
      </c>
    </row>
    <row r="69" spans="2:13" ht="15" thickBot="1"/>
    <row r="70" spans="2:13">
      <c r="B70" s="1047"/>
      <c r="C70" s="1049"/>
      <c r="D70" s="1049"/>
      <c r="E70" s="1049"/>
      <c r="F70" s="1049"/>
      <c r="G70" s="1049"/>
      <c r="H70" s="1049"/>
      <c r="I70" s="1050"/>
      <c r="M70" s="550" t="s">
        <v>1742</v>
      </c>
    </row>
    <row r="71" spans="2:13" ht="16.8">
      <c r="B71" s="3933" t="s">
        <v>3290</v>
      </c>
      <c r="C71" s="3934"/>
      <c r="D71" s="3934"/>
      <c r="E71" s="3934"/>
      <c r="I71" s="535"/>
    </row>
    <row r="72" spans="2:13">
      <c r="B72" s="650"/>
      <c r="C72" s="532"/>
      <c r="D72" s="532"/>
      <c r="E72" s="532"/>
      <c r="F72" s="532"/>
      <c r="I72" s="535"/>
      <c r="M72" s="550" t="s">
        <v>1743</v>
      </c>
    </row>
    <row r="73" spans="2:13">
      <c r="B73" s="650"/>
      <c r="C73" s="4945" t="s">
        <v>3292</v>
      </c>
      <c r="D73" s="4945"/>
      <c r="E73" s="4945"/>
      <c r="F73" s="2131">
        <v>3700</v>
      </c>
      <c r="G73" s="536" t="s">
        <v>961</v>
      </c>
      <c r="I73" s="535"/>
    </row>
    <row r="74" spans="2:13">
      <c r="B74" s="650"/>
      <c r="C74" s="4945" t="s">
        <v>3291</v>
      </c>
      <c r="D74" s="4945"/>
      <c r="E74" s="4945"/>
      <c r="F74" s="2131">
        <v>270</v>
      </c>
      <c r="G74" s="2113" t="s">
        <v>274</v>
      </c>
      <c r="I74" s="535"/>
      <c r="M74" s="550" t="s">
        <v>1744</v>
      </c>
    </row>
    <row r="75" spans="2:13" ht="15" thickBot="1">
      <c r="B75" s="650"/>
      <c r="C75" s="4943" t="s">
        <v>3293</v>
      </c>
      <c r="D75" s="4943"/>
      <c r="E75" s="4943"/>
      <c r="F75" s="2141">
        <v>1511</v>
      </c>
      <c r="G75" s="1066" t="s">
        <v>502</v>
      </c>
      <c r="I75" s="535"/>
    </row>
    <row r="76" spans="2:13" ht="21.6" thickBot="1">
      <c r="B76" s="650"/>
      <c r="C76" s="4984" t="s">
        <v>1346</v>
      </c>
      <c r="D76" s="4985"/>
      <c r="E76" s="4985"/>
      <c r="F76" s="3931">
        <f>((F73*F74)/1000)/F75</f>
        <v>0.66115155526141633</v>
      </c>
      <c r="G76" s="3932" t="s">
        <v>3294</v>
      </c>
      <c r="I76" s="535"/>
      <c r="M76" s="550" t="s">
        <v>1745</v>
      </c>
    </row>
    <row r="77" spans="2:13">
      <c r="B77" s="650"/>
      <c r="C77" s="532"/>
      <c r="D77" s="532"/>
      <c r="E77" s="532"/>
      <c r="F77" s="532"/>
      <c r="I77" s="535"/>
    </row>
    <row r="78" spans="2:13">
      <c r="B78" s="650"/>
      <c r="C78" s="532"/>
      <c r="D78" s="532"/>
      <c r="E78" s="532"/>
      <c r="F78" s="532"/>
      <c r="I78" s="535"/>
      <c r="M78" s="550" t="s">
        <v>1746</v>
      </c>
    </row>
    <row r="79" spans="2:13">
      <c r="B79" s="650"/>
      <c r="C79" s="532"/>
      <c r="D79" s="532"/>
      <c r="E79" s="532"/>
      <c r="F79" s="532"/>
      <c r="I79" s="535"/>
    </row>
    <row r="80" spans="2:13" ht="15" thickBot="1">
      <c r="B80" s="652"/>
      <c r="C80" s="541"/>
      <c r="D80" s="541"/>
      <c r="E80" s="541"/>
      <c r="F80" s="541"/>
      <c r="G80" s="541"/>
      <c r="H80" s="541"/>
      <c r="I80" s="543"/>
      <c r="M80" s="550" t="s">
        <v>1747</v>
      </c>
    </row>
    <row r="81" spans="2:13" ht="15" thickBot="1"/>
    <row r="82" spans="2:13">
      <c r="B82" s="1047"/>
      <c r="C82" s="1049"/>
      <c r="D82" s="1049"/>
      <c r="E82" s="1049"/>
      <c r="F82" s="1050"/>
      <c r="M82" s="550" t="s">
        <v>1748</v>
      </c>
    </row>
    <row r="83" spans="2:13" ht="16.8">
      <c r="B83" s="4981" t="s">
        <v>1865</v>
      </c>
      <c r="C83" s="4982"/>
      <c r="D83" s="4982"/>
      <c r="E83" s="4982"/>
      <c r="F83" s="4983"/>
    </row>
    <row r="84" spans="2:13">
      <c r="B84" s="650"/>
      <c r="C84" s="532"/>
      <c r="D84" s="532"/>
      <c r="E84" s="532"/>
      <c r="F84" s="535"/>
      <c r="M84" s="550" t="s">
        <v>1749</v>
      </c>
    </row>
    <row r="85" spans="2:13">
      <c r="B85" s="650"/>
      <c r="C85" s="536" t="s">
        <v>1863</v>
      </c>
      <c r="D85" s="2131">
        <v>951</v>
      </c>
      <c r="E85" s="536" t="s">
        <v>502</v>
      </c>
      <c r="F85" s="535"/>
    </row>
    <row r="86" spans="2:13">
      <c r="B86" s="650"/>
      <c r="C86" s="536" t="s">
        <v>1840</v>
      </c>
      <c r="D86" s="2131">
        <v>181</v>
      </c>
      <c r="E86" s="532"/>
      <c r="F86" s="535"/>
    </row>
    <row r="87" spans="2:13">
      <c r="B87" s="650"/>
      <c r="C87" s="536" t="s">
        <v>1868</v>
      </c>
      <c r="D87" s="2131">
        <v>24</v>
      </c>
      <c r="E87" s="532"/>
      <c r="F87" s="535"/>
    </row>
    <row r="88" spans="2:13" ht="15" thickBot="1">
      <c r="B88" s="650"/>
      <c r="C88" s="1066" t="s">
        <v>701</v>
      </c>
      <c r="D88" s="2141">
        <v>30</v>
      </c>
      <c r="E88" s="532"/>
      <c r="F88" s="535"/>
    </row>
    <row r="89" spans="2:13" ht="18" thickBot="1">
      <c r="B89" s="650"/>
      <c r="C89" s="2136" t="s">
        <v>1841</v>
      </c>
      <c r="D89" s="2137">
        <f>(D85*(D86/100)*D87*D88)</f>
        <v>1239343.2000000002</v>
      </c>
      <c r="E89" s="2138" t="s">
        <v>1842</v>
      </c>
      <c r="F89" s="535"/>
    </row>
    <row r="90" spans="2:13">
      <c r="B90" s="650"/>
      <c r="C90" s="532"/>
      <c r="D90" s="532"/>
      <c r="E90" s="532"/>
      <c r="F90" s="535"/>
    </row>
    <row r="91" spans="2:13">
      <c r="B91" s="650"/>
      <c r="C91" s="532"/>
      <c r="D91" s="532"/>
      <c r="E91" s="532"/>
      <c r="F91" s="535"/>
    </row>
    <row r="92" spans="2:13" ht="15" thickBot="1">
      <c r="B92" s="652"/>
      <c r="C92" s="541"/>
      <c r="D92" s="541"/>
      <c r="E92" s="541"/>
      <c r="F92" s="543"/>
    </row>
  </sheetData>
  <mergeCells count="26">
    <mergeCell ref="B38:D38"/>
    <mergeCell ref="C76:E76"/>
    <mergeCell ref="B64:D64"/>
    <mergeCell ref="B65:D65"/>
    <mergeCell ref="B66:D66"/>
    <mergeCell ref="B52:D52"/>
    <mergeCell ref="B53:D53"/>
    <mergeCell ref="C73:E73"/>
    <mergeCell ref="C74:E74"/>
    <mergeCell ref="C75:E75"/>
    <mergeCell ref="B63:D63"/>
    <mergeCell ref="B24:D24"/>
    <mergeCell ref="B25:D25"/>
    <mergeCell ref="B26:D26"/>
    <mergeCell ref="B27:D27"/>
    <mergeCell ref="B37:D37"/>
    <mergeCell ref="G1:I1"/>
    <mergeCell ref="B11:D11"/>
    <mergeCell ref="B12:D12"/>
    <mergeCell ref="B13:D13"/>
    <mergeCell ref="B14:D14"/>
    <mergeCell ref="B83:F83"/>
    <mergeCell ref="B40:D40"/>
    <mergeCell ref="B50:D50"/>
    <mergeCell ref="B51:D51"/>
    <mergeCell ref="B39:D39"/>
  </mergeCells>
  <hyperlinks>
    <hyperlink ref="G1" location="INDEX!A1" display="INDEX!A1" xr:uid="{FE96A3E2-1913-4AC2-B5D7-44F95AD9F689}"/>
  </hyperlinks>
  <pageMargins left="0.7" right="0.7" top="0.75" bottom="0.75" header="0.3" footer="0.3"/>
  <pageSetup paperSize="9" orientation="portrait" r:id="rId1"/>
  <customProperties>
    <customPr name="EpmWorksheetKeyString_GUID" r:id="rId2"/>
  </customProperties>
  <drawing r:id="rId3"/>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FD3EC-0270-462E-A14B-44D8F2E6D551}">
  <sheetPr transitionEvaluation="1">
    <tabColor rgb="FFFFFF99"/>
  </sheetPr>
  <dimension ref="A1:AG114"/>
  <sheetViews>
    <sheetView topLeftCell="K1" zoomScale="85" zoomScaleNormal="85" workbookViewId="0">
      <selection activeCell="L2" sqref="L2:N2"/>
    </sheetView>
  </sheetViews>
  <sheetFormatPr defaultColWidth="12.5546875" defaultRowHeight="15"/>
  <cols>
    <col min="1" max="1" width="17.33203125" style="1936" customWidth="1"/>
    <col min="2" max="2" width="17.5546875" style="1936" customWidth="1"/>
    <col min="3" max="3" width="13.88671875" style="1936" customWidth="1"/>
    <col min="4" max="4" width="11.109375" style="1936" customWidth="1"/>
    <col min="5" max="5" width="5" style="1936" customWidth="1"/>
    <col min="6" max="9" width="13.88671875" style="1936" customWidth="1"/>
    <col min="10" max="10" width="12.5546875" style="1936"/>
    <col min="11" max="11" width="11.33203125" style="1936" customWidth="1"/>
    <col min="12" max="12" width="31" style="1936" bestFit="1" customWidth="1"/>
    <col min="13" max="13" width="13.5546875" style="1936" customWidth="1"/>
    <col min="14" max="14" width="12.5546875" style="1936"/>
    <col min="15" max="15" width="18.109375" style="1936" customWidth="1"/>
    <col min="16" max="16" width="13.5546875" style="1936" customWidth="1"/>
    <col min="17" max="17" width="12.6640625" style="1936" customWidth="1"/>
    <col min="18" max="18" width="17.6640625" style="1936" bestFit="1" customWidth="1"/>
    <col min="19" max="20" width="12.5546875" style="1936"/>
    <col min="21" max="21" width="6.33203125" style="1936" customWidth="1"/>
    <col min="22" max="22" width="17.6640625" style="1936" bestFit="1" customWidth="1"/>
    <col min="23" max="23" width="16.33203125" style="1936" customWidth="1"/>
    <col min="24" max="27" width="12.5546875" style="1936"/>
    <col min="28" max="28" width="14.109375" style="1936" customWidth="1"/>
    <col min="29" max="256" width="12.5546875" style="1936"/>
    <col min="257" max="257" width="13.88671875" style="1936" customWidth="1"/>
    <col min="258" max="258" width="4.88671875" style="1936" customWidth="1"/>
    <col min="259" max="259" width="13.88671875" style="1936" customWidth="1"/>
    <col min="260" max="260" width="7.44140625" style="1936" customWidth="1"/>
    <col min="261" max="265" width="13.88671875" style="1936" customWidth="1"/>
    <col min="266" max="266" width="12.5546875" style="1936"/>
    <col min="267" max="267" width="11.33203125" style="1936" customWidth="1"/>
    <col min="268" max="512" width="12.5546875" style="1936"/>
    <col min="513" max="513" width="13.88671875" style="1936" customWidth="1"/>
    <col min="514" max="514" width="4.88671875" style="1936" customWidth="1"/>
    <col min="515" max="515" width="13.88671875" style="1936" customWidth="1"/>
    <col min="516" max="516" width="7.44140625" style="1936" customWidth="1"/>
    <col min="517" max="521" width="13.88671875" style="1936" customWidth="1"/>
    <col min="522" max="522" width="12.5546875" style="1936"/>
    <col min="523" max="523" width="11.33203125" style="1936" customWidth="1"/>
    <col min="524" max="768" width="12.5546875" style="1936"/>
    <col min="769" max="769" width="13.88671875" style="1936" customWidth="1"/>
    <col min="770" max="770" width="4.88671875" style="1936" customWidth="1"/>
    <col min="771" max="771" width="13.88671875" style="1936" customWidth="1"/>
    <col min="772" max="772" width="7.44140625" style="1936" customWidth="1"/>
    <col min="773" max="777" width="13.88671875" style="1936" customWidth="1"/>
    <col min="778" max="778" width="12.5546875" style="1936"/>
    <col min="779" max="779" width="11.33203125" style="1936" customWidth="1"/>
    <col min="780" max="1024" width="12.5546875" style="1936"/>
    <col min="1025" max="1025" width="13.88671875" style="1936" customWidth="1"/>
    <col min="1026" max="1026" width="4.88671875" style="1936" customWidth="1"/>
    <col min="1027" max="1027" width="13.88671875" style="1936" customWidth="1"/>
    <col min="1028" max="1028" width="7.44140625" style="1936" customWidth="1"/>
    <col min="1029" max="1033" width="13.88671875" style="1936" customWidth="1"/>
    <col min="1034" max="1034" width="12.5546875" style="1936"/>
    <col min="1035" max="1035" width="11.33203125" style="1936" customWidth="1"/>
    <col min="1036" max="1280" width="12.5546875" style="1936"/>
    <col min="1281" max="1281" width="13.88671875" style="1936" customWidth="1"/>
    <col min="1282" max="1282" width="4.88671875" style="1936" customWidth="1"/>
    <col min="1283" max="1283" width="13.88671875" style="1936" customWidth="1"/>
    <col min="1284" max="1284" width="7.44140625" style="1936" customWidth="1"/>
    <col min="1285" max="1289" width="13.88671875" style="1936" customWidth="1"/>
    <col min="1290" max="1290" width="12.5546875" style="1936"/>
    <col min="1291" max="1291" width="11.33203125" style="1936" customWidth="1"/>
    <col min="1292" max="1536" width="12.5546875" style="1936"/>
    <col min="1537" max="1537" width="13.88671875" style="1936" customWidth="1"/>
    <col min="1538" max="1538" width="4.88671875" style="1936" customWidth="1"/>
    <col min="1539" max="1539" width="13.88671875" style="1936" customWidth="1"/>
    <col min="1540" max="1540" width="7.44140625" style="1936" customWidth="1"/>
    <col min="1541" max="1545" width="13.88671875" style="1936" customWidth="1"/>
    <col min="1546" max="1546" width="12.5546875" style="1936"/>
    <col min="1547" max="1547" width="11.33203125" style="1936" customWidth="1"/>
    <col min="1548" max="1792" width="12.5546875" style="1936"/>
    <col min="1793" max="1793" width="13.88671875" style="1936" customWidth="1"/>
    <col min="1794" max="1794" width="4.88671875" style="1936" customWidth="1"/>
    <col min="1795" max="1795" width="13.88671875" style="1936" customWidth="1"/>
    <col min="1796" max="1796" width="7.44140625" style="1936" customWidth="1"/>
    <col min="1797" max="1801" width="13.88671875" style="1936" customWidth="1"/>
    <col min="1802" max="1802" width="12.5546875" style="1936"/>
    <col min="1803" max="1803" width="11.33203125" style="1936" customWidth="1"/>
    <col min="1804" max="2048" width="12.5546875" style="1936"/>
    <col min="2049" max="2049" width="13.88671875" style="1936" customWidth="1"/>
    <col min="2050" max="2050" width="4.88671875" style="1936" customWidth="1"/>
    <col min="2051" max="2051" width="13.88671875" style="1936" customWidth="1"/>
    <col min="2052" max="2052" width="7.44140625" style="1936" customWidth="1"/>
    <col min="2053" max="2057" width="13.88671875" style="1936" customWidth="1"/>
    <col min="2058" max="2058" width="12.5546875" style="1936"/>
    <col min="2059" max="2059" width="11.33203125" style="1936" customWidth="1"/>
    <col min="2060" max="2304" width="12.5546875" style="1936"/>
    <col min="2305" max="2305" width="13.88671875" style="1936" customWidth="1"/>
    <col min="2306" max="2306" width="4.88671875" style="1936" customWidth="1"/>
    <col min="2307" max="2307" width="13.88671875" style="1936" customWidth="1"/>
    <col min="2308" max="2308" width="7.44140625" style="1936" customWidth="1"/>
    <col min="2309" max="2313" width="13.88671875" style="1936" customWidth="1"/>
    <col min="2314" max="2314" width="12.5546875" style="1936"/>
    <col min="2315" max="2315" width="11.33203125" style="1936" customWidth="1"/>
    <col min="2316" max="2560" width="12.5546875" style="1936"/>
    <col min="2561" max="2561" width="13.88671875" style="1936" customWidth="1"/>
    <col min="2562" max="2562" width="4.88671875" style="1936" customWidth="1"/>
    <col min="2563" max="2563" width="13.88671875" style="1936" customWidth="1"/>
    <col min="2564" max="2564" width="7.44140625" style="1936" customWidth="1"/>
    <col min="2565" max="2569" width="13.88671875" style="1936" customWidth="1"/>
    <col min="2570" max="2570" width="12.5546875" style="1936"/>
    <col min="2571" max="2571" width="11.33203125" style="1936" customWidth="1"/>
    <col min="2572" max="2816" width="12.5546875" style="1936"/>
    <col min="2817" max="2817" width="13.88671875" style="1936" customWidth="1"/>
    <col min="2818" max="2818" width="4.88671875" style="1936" customWidth="1"/>
    <col min="2819" max="2819" width="13.88671875" style="1936" customWidth="1"/>
    <col min="2820" max="2820" width="7.44140625" style="1936" customWidth="1"/>
    <col min="2821" max="2825" width="13.88671875" style="1936" customWidth="1"/>
    <col min="2826" max="2826" width="12.5546875" style="1936"/>
    <col min="2827" max="2827" width="11.33203125" style="1936" customWidth="1"/>
    <col min="2828" max="3072" width="12.5546875" style="1936"/>
    <col min="3073" max="3073" width="13.88671875" style="1936" customWidth="1"/>
    <col min="3074" max="3074" width="4.88671875" style="1936" customWidth="1"/>
    <col min="3075" max="3075" width="13.88671875" style="1936" customWidth="1"/>
    <col min="3076" max="3076" width="7.44140625" style="1936" customWidth="1"/>
    <col min="3077" max="3081" width="13.88671875" style="1936" customWidth="1"/>
    <col min="3082" max="3082" width="12.5546875" style="1936"/>
    <col min="3083" max="3083" width="11.33203125" style="1936" customWidth="1"/>
    <col min="3084" max="3328" width="12.5546875" style="1936"/>
    <col min="3329" max="3329" width="13.88671875" style="1936" customWidth="1"/>
    <col min="3330" max="3330" width="4.88671875" style="1936" customWidth="1"/>
    <col min="3331" max="3331" width="13.88671875" style="1936" customWidth="1"/>
    <col min="3332" max="3332" width="7.44140625" style="1936" customWidth="1"/>
    <col min="3333" max="3337" width="13.88671875" style="1936" customWidth="1"/>
    <col min="3338" max="3338" width="12.5546875" style="1936"/>
    <col min="3339" max="3339" width="11.33203125" style="1936" customWidth="1"/>
    <col min="3340" max="3584" width="12.5546875" style="1936"/>
    <col min="3585" max="3585" width="13.88671875" style="1936" customWidth="1"/>
    <col min="3586" max="3586" width="4.88671875" style="1936" customWidth="1"/>
    <col min="3587" max="3587" width="13.88671875" style="1936" customWidth="1"/>
    <col min="3588" max="3588" width="7.44140625" style="1936" customWidth="1"/>
    <col min="3589" max="3593" width="13.88671875" style="1936" customWidth="1"/>
    <col min="3594" max="3594" width="12.5546875" style="1936"/>
    <col min="3595" max="3595" width="11.33203125" style="1936" customWidth="1"/>
    <col min="3596" max="3840" width="12.5546875" style="1936"/>
    <col min="3841" max="3841" width="13.88671875" style="1936" customWidth="1"/>
    <col min="3842" max="3842" width="4.88671875" style="1936" customWidth="1"/>
    <col min="3843" max="3843" width="13.88671875" style="1936" customWidth="1"/>
    <col min="3844" max="3844" width="7.44140625" style="1936" customWidth="1"/>
    <col min="3845" max="3849" width="13.88671875" style="1936" customWidth="1"/>
    <col min="3850" max="3850" width="12.5546875" style="1936"/>
    <col min="3851" max="3851" width="11.33203125" style="1936" customWidth="1"/>
    <col min="3852" max="4096" width="12.5546875" style="1936"/>
    <col min="4097" max="4097" width="13.88671875" style="1936" customWidth="1"/>
    <col min="4098" max="4098" width="4.88671875" style="1936" customWidth="1"/>
    <col min="4099" max="4099" width="13.88671875" style="1936" customWidth="1"/>
    <col min="4100" max="4100" width="7.44140625" style="1936" customWidth="1"/>
    <col min="4101" max="4105" width="13.88671875" style="1936" customWidth="1"/>
    <col min="4106" max="4106" width="12.5546875" style="1936"/>
    <col min="4107" max="4107" width="11.33203125" style="1936" customWidth="1"/>
    <col min="4108" max="4352" width="12.5546875" style="1936"/>
    <col min="4353" max="4353" width="13.88671875" style="1936" customWidth="1"/>
    <col min="4354" max="4354" width="4.88671875" style="1936" customWidth="1"/>
    <col min="4355" max="4355" width="13.88671875" style="1936" customWidth="1"/>
    <col min="4356" max="4356" width="7.44140625" style="1936" customWidth="1"/>
    <col min="4357" max="4361" width="13.88671875" style="1936" customWidth="1"/>
    <col min="4362" max="4362" width="12.5546875" style="1936"/>
    <col min="4363" max="4363" width="11.33203125" style="1936" customWidth="1"/>
    <col min="4364" max="4608" width="12.5546875" style="1936"/>
    <col min="4609" max="4609" width="13.88671875" style="1936" customWidth="1"/>
    <col min="4610" max="4610" width="4.88671875" style="1936" customWidth="1"/>
    <col min="4611" max="4611" width="13.88671875" style="1936" customWidth="1"/>
    <col min="4612" max="4612" width="7.44140625" style="1936" customWidth="1"/>
    <col min="4613" max="4617" width="13.88671875" style="1936" customWidth="1"/>
    <col min="4618" max="4618" width="12.5546875" style="1936"/>
    <col min="4619" max="4619" width="11.33203125" style="1936" customWidth="1"/>
    <col min="4620" max="4864" width="12.5546875" style="1936"/>
    <col min="4865" max="4865" width="13.88671875" style="1936" customWidth="1"/>
    <col min="4866" max="4866" width="4.88671875" style="1936" customWidth="1"/>
    <col min="4867" max="4867" width="13.88671875" style="1936" customWidth="1"/>
    <col min="4868" max="4868" width="7.44140625" style="1936" customWidth="1"/>
    <col min="4869" max="4873" width="13.88671875" style="1936" customWidth="1"/>
    <col min="4874" max="4874" width="12.5546875" style="1936"/>
    <col min="4875" max="4875" width="11.33203125" style="1936" customWidth="1"/>
    <col min="4876" max="5120" width="12.5546875" style="1936"/>
    <col min="5121" max="5121" width="13.88671875" style="1936" customWidth="1"/>
    <col min="5122" max="5122" width="4.88671875" style="1936" customWidth="1"/>
    <col min="5123" max="5123" width="13.88671875" style="1936" customWidth="1"/>
    <col min="5124" max="5124" width="7.44140625" style="1936" customWidth="1"/>
    <col min="5125" max="5129" width="13.88671875" style="1936" customWidth="1"/>
    <col min="5130" max="5130" width="12.5546875" style="1936"/>
    <col min="5131" max="5131" width="11.33203125" style="1936" customWidth="1"/>
    <col min="5132" max="5376" width="12.5546875" style="1936"/>
    <col min="5377" max="5377" width="13.88671875" style="1936" customWidth="1"/>
    <col min="5378" max="5378" width="4.88671875" style="1936" customWidth="1"/>
    <col min="5379" max="5379" width="13.88671875" style="1936" customWidth="1"/>
    <col min="5380" max="5380" width="7.44140625" style="1936" customWidth="1"/>
    <col min="5381" max="5385" width="13.88671875" style="1936" customWidth="1"/>
    <col min="5386" max="5386" width="12.5546875" style="1936"/>
    <col min="5387" max="5387" width="11.33203125" style="1936" customWidth="1"/>
    <col min="5388" max="5632" width="12.5546875" style="1936"/>
    <col min="5633" max="5633" width="13.88671875" style="1936" customWidth="1"/>
    <col min="5634" max="5634" width="4.88671875" style="1936" customWidth="1"/>
    <col min="5635" max="5635" width="13.88671875" style="1936" customWidth="1"/>
    <col min="5636" max="5636" width="7.44140625" style="1936" customWidth="1"/>
    <col min="5637" max="5641" width="13.88671875" style="1936" customWidth="1"/>
    <col min="5642" max="5642" width="12.5546875" style="1936"/>
    <col min="5643" max="5643" width="11.33203125" style="1936" customWidth="1"/>
    <col min="5644" max="5888" width="12.5546875" style="1936"/>
    <col min="5889" max="5889" width="13.88671875" style="1936" customWidth="1"/>
    <col min="5890" max="5890" width="4.88671875" style="1936" customWidth="1"/>
    <col min="5891" max="5891" width="13.88671875" style="1936" customWidth="1"/>
    <col min="5892" max="5892" width="7.44140625" style="1936" customWidth="1"/>
    <col min="5893" max="5897" width="13.88671875" style="1936" customWidth="1"/>
    <col min="5898" max="5898" width="12.5546875" style="1936"/>
    <col min="5899" max="5899" width="11.33203125" style="1936" customWidth="1"/>
    <col min="5900" max="6144" width="12.5546875" style="1936"/>
    <col min="6145" max="6145" width="13.88671875" style="1936" customWidth="1"/>
    <col min="6146" max="6146" width="4.88671875" style="1936" customWidth="1"/>
    <col min="6147" max="6147" width="13.88671875" style="1936" customWidth="1"/>
    <col min="6148" max="6148" width="7.44140625" style="1936" customWidth="1"/>
    <col min="6149" max="6153" width="13.88671875" style="1936" customWidth="1"/>
    <col min="6154" max="6154" width="12.5546875" style="1936"/>
    <col min="6155" max="6155" width="11.33203125" style="1936" customWidth="1"/>
    <col min="6156" max="6400" width="12.5546875" style="1936"/>
    <col min="6401" max="6401" width="13.88671875" style="1936" customWidth="1"/>
    <col min="6402" max="6402" width="4.88671875" style="1936" customWidth="1"/>
    <col min="6403" max="6403" width="13.88671875" style="1936" customWidth="1"/>
    <col min="6404" max="6404" width="7.44140625" style="1936" customWidth="1"/>
    <col min="6405" max="6409" width="13.88671875" style="1936" customWidth="1"/>
    <col min="6410" max="6410" width="12.5546875" style="1936"/>
    <col min="6411" max="6411" width="11.33203125" style="1936" customWidth="1"/>
    <col min="6412" max="6656" width="12.5546875" style="1936"/>
    <col min="6657" max="6657" width="13.88671875" style="1936" customWidth="1"/>
    <col min="6658" max="6658" width="4.88671875" style="1936" customWidth="1"/>
    <col min="6659" max="6659" width="13.88671875" style="1936" customWidth="1"/>
    <col min="6660" max="6660" width="7.44140625" style="1936" customWidth="1"/>
    <col min="6661" max="6665" width="13.88671875" style="1936" customWidth="1"/>
    <col min="6666" max="6666" width="12.5546875" style="1936"/>
    <col min="6667" max="6667" width="11.33203125" style="1936" customWidth="1"/>
    <col min="6668" max="6912" width="12.5546875" style="1936"/>
    <col min="6913" max="6913" width="13.88671875" style="1936" customWidth="1"/>
    <col min="6914" max="6914" width="4.88671875" style="1936" customWidth="1"/>
    <col min="6915" max="6915" width="13.88671875" style="1936" customWidth="1"/>
    <col min="6916" max="6916" width="7.44140625" style="1936" customWidth="1"/>
    <col min="6917" max="6921" width="13.88671875" style="1936" customWidth="1"/>
    <col min="6922" max="6922" width="12.5546875" style="1936"/>
    <col min="6923" max="6923" width="11.33203125" style="1936" customWidth="1"/>
    <col min="6924" max="7168" width="12.5546875" style="1936"/>
    <col min="7169" max="7169" width="13.88671875" style="1936" customWidth="1"/>
    <col min="7170" max="7170" width="4.88671875" style="1936" customWidth="1"/>
    <col min="7171" max="7171" width="13.88671875" style="1936" customWidth="1"/>
    <col min="7172" max="7172" width="7.44140625" style="1936" customWidth="1"/>
    <col min="7173" max="7177" width="13.88671875" style="1936" customWidth="1"/>
    <col min="7178" max="7178" width="12.5546875" style="1936"/>
    <col min="7179" max="7179" width="11.33203125" style="1936" customWidth="1"/>
    <col min="7180" max="7424" width="12.5546875" style="1936"/>
    <col min="7425" max="7425" width="13.88671875" style="1936" customWidth="1"/>
    <col min="7426" max="7426" width="4.88671875" style="1936" customWidth="1"/>
    <col min="7427" max="7427" width="13.88671875" style="1936" customWidth="1"/>
    <col min="7428" max="7428" width="7.44140625" style="1936" customWidth="1"/>
    <col min="7429" max="7433" width="13.88671875" style="1936" customWidth="1"/>
    <col min="7434" max="7434" width="12.5546875" style="1936"/>
    <col min="7435" max="7435" width="11.33203125" style="1936" customWidth="1"/>
    <col min="7436" max="7680" width="12.5546875" style="1936"/>
    <col min="7681" max="7681" width="13.88671875" style="1936" customWidth="1"/>
    <col min="7682" max="7682" width="4.88671875" style="1936" customWidth="1"/>
    <col min="7683" max="7683" width="13.88671875" style="1936" customWidth="1"/>
    <col min="7684" max="7684" width="7.44140625" style="1936" customWidth="1"/>
    <col min="7685" max="7689" width="13.88671875" style="1936" customWidth="1"/>
    <col min="7690" max="7690" width="12.5546875" style="1936"/>
    <col min="7691" max="7691" width="11.33203125" style="1936" customWidth="1"/>
    <col min="7692" max="7936" width="12.5546875" style="1936"/>
    <col min="7937" max="7937" width="13.88671875" style="1936" customWidth="1"/>
    <col min="7938" max="7938" width="4.88671875" style="1936" customWidth="1"/>
    <col min="7939" max="7939" width="13.88671875" style="1936" customWidth="1"/>
    <col min="7940" max="7940" width="7.44140625" style="1936" customWidth="1"/>
    <col min="7941" max="7945" width="13.88671875" style="1936" customWidth="1"/>
    <col min="7946" max="7946" width="12.5546875" style="1936"/>
    <col min="7947" max="7947" width="11.33203125" style="1936" customWidth="1"/>
    <col min="7948" max="8192" width="12.5546875" style="1936"/>
    <col min="8193" max="8193" width="13.88671875" style="1936" customWidth="1"/>
    <col min="8194" max="8194" width="4.88671875" style="1936" customWidth="1"/>
    <col min="8195" max="8195" width="13.88671875" style="1936" customWidth="1"/>
    <col min="8196" max="8196" width="7.44140625" style="1936" customWidth="1"/>
    <col min="8197" max="8201" width="13.88671875" style="1936" customWidth="1"/>
    <col min="8202" max="8202" width="12.5546875" style="1936"/>
    <col min="8203" max="8203" width="11.33203125" style="1936" customWidth="1"/>
    <col min="8204" max="8448" width="12.5546875" style="1936"/>
    <col min="8449" max="8449" width="13.88671875" style="1936" customWidth="1"/>
    <col min="8450" max="8450" width="4.88671875" style="1936" customWidth="1"/>
    <col min="8451" max="8451" width="13.88671875" style="1936" customWidth="1"/>
    <col min="8452" max="8452" width="7.44140625" style="1936" customWidth="1"/>
    <col min="8453" max="8457" width="13.88671875" style="1936" customWidth="1"/>
    <col min="8458" max="8458" width="12.5546875" style="1936"/>
    <col min="8459" max="8459" width="11.33203125" style="1936" customWidth="1"/>
    <col min="8460" max="8704" width="12.5546875" style="1936"/>
    <col min="8705" max="8705" width="13.88671875" style="1936" customWidth="1"/>
    <col min="8706" max="8706" width="4.88671875" style="1936" customWidth="1"/>
    <col min="8707" max="8707" width="13.88671875" style="1936" customWidth="1"/>
    <col min="8708" max="8708" width="7.44140625" style="1936" customWidth="1"/>
    <col min="8709" max="8713" width="13.88671875" style="1936" customWidth="1"/>
    <col min="8714" max="8714" width="12.5546875" style="1936"/>
    <col min="8715" max="8715" width="11.33203125" style="1936" customWidth="1"/>
    <col min="8716" max="8960" width="12.5546875" style="1936"/>
    <col min="8961" max="8961" width="13.88671875" style="1936" customWidth="1"/>
    <col min="8962" max="8962" width="4.88671875" style="1936" customWidth="1"/>
    <col min="8963" max="8963" width="13.88671875" style="1936" customWidth="1"/>
    <col min="8964" max="8964" width="7.44140625" style="1936" customWidth="1"/>
    <col min="8965" max="8969" width="13.88671875" style="1936" customWidth="1"/>
    <col min="8970" max="8970" width="12.5546875" style="1936"/>
    <col min="8971" max="8971" width="11.33203125" style="1936" customWidth="1"/>
    <col min="8972" max="9216" width="12.5546875" style="1936"/>
    <col min="9217" max="9217" width="13.88671875" style="1936" customWidth="1"/>
    <col min="9218" max="9218" width="4.88671875" style="1936" customWidth="1"/>
    <col min="9219" max="9219" width="13.88671875" style="1936" customWidth="1"/>
    <col min="9220" max="9220" width="7.44140625" style="1936" customWidth="1"/>
    <col min="9221" max="9225" width="13.88671875" style="1936" customWidth="1"/>
    <col min="9226" max="9226" width="12.5546875" style="1936"/>
    <col min="9227" max="9227" width="11.33203125" style="1936" customWidth="1"/>
    <col min="9228" max="9472" width="12.5546875" style="1936"/>
    <col min="9473" max="9473" width="13.88671875" style="1936" customWidth="1"/>
    <col min="9474" max="9474" width="4.88671875" style="1936" customWidth="1"/>
    <col min="9475" max="9475" width="13.88671875" style="1936" customWidth="1"/>
    <col min="9476" max="9476" width="7.44140625" style="1936" customWidth="1"/>
    <col min="9477" max="9481" width="13.88671875" style="1936" customWidth="1"/>
    <col min="9482" max="9482" width="12.5546875" style="1936"/>
    <col min="9483" max="9483" width="11.33203125" style="1936" customWidth="1"/>
    <col min="9484" max="9728" width="12.5546875" style="1936"/>
    <col min="9729" max="9729" width="13.88671875" style="1936" customWidth="1"/>
    <col min="9730" max="9730" width="4.88671875" style="1936" customWidth="1"/>
    <col min="9731" max="9731" width="13.88671875" style="1936" customWidth="1"/>
    <col min="9732" max="9732" width="7.44140625" style="1936" customWidth="1"/>
    <col min="9733" max="9737" width="13.88671875" style="1936" customWidth="1"/>
    <col min="9738" max="9738" width="12.5546875" style="1936"/>
    <col min="9739" max="9739" width="11.33203125" style="1936" customWidth="1"/>
    <col min="9740" max="9984" width="12.5546875" style="1936"/>
    <col min="9985" max="9985" width="13.88671875" style="1936" customWidth="1"/>
    <col min="9986" max="9986" width="4.88671875" style="1936" customWidth="1"/>
    <col min="9987" max="9987" width="13.88671875" style="1936" customWidth="1"/>
    <col min="9988" max="9988" width="7.44140625" style="1936" customWidth="1"/>
    <col min="9989" max="9993" width="13.88671875" style="1936" customWidth="1"/>
    <col min="9994" max="9994" width="12.5546875" style="1936"/>
    <col min="9995" max="9995" width="11.33203125" style="1936" customWidth="1"/>
    <col min="9996" max="10240" width="12.5546875" style="1936"/>
    <col min="10241" max="10241" width="13.88671875" style="1936" customWidth="1"/>
    <col min="10242" max="10242" width="4.88671875" style="1936" customWidth="1"/>
    <col min="10243" max="10243" width="13.88671875" style="1936" customWidth="1"/>
    <col min="10244" max="10244" width="7.44140625" style="1936" customWidth="1"/>
    <col min="10245" max="10249" width="13.88671875" style="1936" customWidth="1"/>
    <col min="10250" max="10250" width="12.5546875" style="1936"/>
    <col min="10251" max="10251" width="11.33203125" style="1936" customWidth="1"/>
    <col min="10252" max="10496" width="12.5546875" style="1936"/>
    <col min="10497" max="10497" width="13.88671875" style="1936" customWidth="1"/>
    <col min="10498" max="10498" width="4.88671875" style="1936" customWidth="1"/>
    <col min="10499" max="10499" width="13.88671875" style="1936" customWidth="1"/>
    <col min="10500" max="10500" width="7.44140625" style="1936" customWidth="1"/>
    <col min="10501" max="10505" width="13.88671875" style="1936" customWidth="1"/>
    <col min="10506" max="10506" width="12.5546875" style="1936"/>
    <col min="10507" max="10507" width="11.33203125" style="1936" customWidth="1"/>
    <col min="10508" max="10752" width="12.5546875" style="1936"/>
    <col min="10753" max="10753" width="13.88671875" style="1936" customWidth="1"/>
    <col min="10754" max="10754" width="4.88671875" style="1936" customWidth="1"/>
    <col min="10755" max="10755" width="13.88671875" style="1936" customWidth="1"/>
    <col min="10756" max="10756" width="7.44140625" style="1936" customWidth="1"/>
    <col min="10757" max="10761" width="13.88671875" style="1936" customWidth="1"/>
    <col min="10762" max="10762" width="12.5546875" style="1936"/>
    <col min="10763" max="10763" width="11.33203125" style="1936" customWidth="1"/>
    <col min="10764" max="11008" width="12.5546875" style="1936"/>
    <col min="11009" max="11009" width="13.88671875" style="1936" customWidth="1"/>
    <col min="11010" max="11010" width="4.88671875" style="1936" customWidth="1"/>
    <col min="11011" max="11011" width="13.88671875" style="1936" customWidth="1"/>
    <col min="11012" max="11012" width="7.44140625" style="1936" customWidth="1"/>
    <col min="11013" max="11017" width="13.88671875" style="1936" customWidth="1"/>
    <col min="11018" max="11018" width="12.5546875" style="1936"/>
    <col min="11019" max="11019" width="11.33203125" style="1936" customWidth="1"/>
    <col min="11020" max="11264" width="12.5546875" style="1936"/>
    <col min="11265" max="11265" width="13.88671875" style="1936" customWidth="1"/>
    <col min="11266" max="11266" width="4.88671875" style="1936" customWidth="1"/>
    <col min="11267" max="11267" width="13.88671875" style="1936" customWidth="1"/>
    <col min="11268" max="11268" width="7.44140625" style="1936" customWidth="1"/>
    <col min="11269" max="11273" width="13.88671875" style="1936" customWidth="1"/>
    <col min="11274" max="11274" width="12.5546875" style="1936"/>
    <col min="11275" max="11275" width="11.33203125" style="1936" customWidth="1"/>
    <col min="11276" max="11520" width="12.5546875" style="1936"/>
    <col min="11521" max="11521" width="13.88671875" style="1936" customWidth="1"/>
    <col min="11522" max="11522" width="4.88671875" style="1936" customWidth="1"/>
    <col min="11523" max="11523" width="13.88671875" style="1936" customWidth="1"/>
    <col min="11524" max="11524" width="7.44140625" style="1936" customWidth="1"/>
    <col min="11525" max="11529" width="13.88671875" style="1936" customWidth="1"/>
    <col min="11530" max="11530" width="12.5546875" style="1936"/>
    <col min="11531" max="11531" width="11.33203125" style="1936" customWidth="1"/>
    <col min="11532" max="11776" width="12.5546875" style="1936"/>
    <col min="11777" max="11777" width="13.88671875" style="1936" customWidth="1"/>
    <col min="11778" max="11778" width="4.88671875" style="1936" customWidth="1"/>
    <col min="11779" max="11779" width="13.88671875" style="1936" customWidth="1"/>
    <col min="11780" max="11780" width="7.44140625" style="1936" customWidth="1"/>
    <col min="11781" max="11785" width="13.88671875" style="1936" customWidth="1"/>
    <col min="11786" max="11786" width="12.5546875" style="1936"/>
    <col min="11787" max="11787" width="11.33203125" style="1936" customWidth="1"/>
    <col min="11788" max="12032" width="12.5546875" style="1936"/>
    <col min="12033" max="12033" width="13.88671875" style="1936" customWidth="1"/>
    <col min="12034" max="12034" width="4.88671875" style="1936" customWidth="1"/>
    <col min="12035" max="12035" width="13.88671875" style="1936" customWidth="1"/>
    <col min="12036" max="12036" width="7.44140625" style="1936" customWidth="1"/>
    <col min="12037" max="12041" width="13.88671875" style="1936" customWidth="1"/>
    <col min="12042" max="12042" width="12.5546875" style="1936"/>
    <col min="12043" max="12043" width="11.33203125" style="1936" customWidth="1"/>
    <col min="12044" max="12288" width="12.5546875" style="1936"/>
    <col min="12289" max="12289" width="13.88671875" style="1936" customWidth="1"/>
    <col min="12290" max="12290" width="4.88671875" style="1936" customWidth="1"/>
    <col min="12291" max="12291" width="13.88671875" style="1936" customWidth="1"/>
    <col min="12292" max="12292" width="7.44140625" style="1936" customWidth="1"/>
    <col min="12293" max="12297" width="13.88671875" style="1936" customWidth="1"/>
    <col min="12298" max="12298" width="12.5546875" style="1936"/>
    <col min="12299" max="12299" width="11.33203125" style="1936" customWidth="1"/>
    <col min="12300" max="12544" width="12.5546875" style="1936"/>
    <col min="12545" max="12545" width="13.88671875" style="1936" customWidth="1"/>
    <col min="12546" max="12546" width="4.88671875" style="1936" customWidth="1"/>
    <col min="12547" max="12547" width="13.88671875" style="1936" customWidth="1"/>
    <col min="12548" max="12548" width="7.44140625" style="1936" customWidth="1"/>
    <col min="12549" max="12553" width="13.88671875" style="1936" customWidth="1"/>
    <col min="12554" max="12554" width="12.5546875" style="1936"/>
    <col min="12555" max="12555" width="11.33203125" style="1936" customWidth="1"/>
    <col min="12556" max="12800" width="12.5546875" style="1936"/>
    <col min="12801" max="12801" width="13.88671875" style="1936" customWidth="1"/>
    <col min="12802" max="12802" width="4.88671875" style="1936" customWidth="1"/>
    <col min="12803" max="12803" width="13.88671875" style="1936" customWidth="1"/>
    <col min="12804" max="12804" width="7.44140625" style="1936" customWidth="1"/>
    <col min="12805" max="12809" width="13.88671875" style="1936" customWidth="1"/>
    <col min="12810" max="12810" width="12.5546875" style="1936"/>
    <col min="12811" max="12811" width="11.33203125" style="1936" customWidth="1"/>
    <col min="12812" max="13056" width="12.5546875" style="1936"/>
    <col min="13057" max="13057" width="13.88671875" style="1936" customWidth="1"/>
    <col min="13058" max="13058" width="4.88671875" style="1936" customWidth="1"/>
    <col min="13059" max="13059" width="13.88671875" style="1936" customWidth="1"/>
    <col min="13060" max="13060" width="7.44140625" style="1936" customWidth="1"/>
    <col min="13061" max="13065" width="13.88671875" style="1936" customWidth="1"/>
    <col min="13066" max="13066" width="12.5546875" style="1936"/>
    <col min="13067" max="13067" width="11.33203125" style="1936" customWidth="1"/>
    <col min="13068" max="13312" width="12.5546875" style="1936"/>
    <col min="13313" max="13313" width="13.88671875" style="1936" customWidth="1"/>
    <col min="13314" max="13314" width="4.88671875" style="1936" customWidth="1"/>
    <col min="13315" max="13315" width="13.88671875" style="1936" customWidth="1"/>
    <col min="13316" max="13316" width="7.44140625" style="1936" customWidth="1"/>
    <col min="13317" max="13321" width="13.88671875" style="1936" customWidth="1"/>
    <col min="13322" max="13322" width="12.5546875" style="1936"/>
    <col min="13323" max="13323" width="11.33203125" style="1936" customWidth="1"/>
    <col min="13324" max="13568" width="12.5546875" style="1936"/>
    <col min="13569" max="13569" width="13.88671875" style="1936" customWidth="1"/>
    <col min="13570" max="13570" width="4.88671875" style="1936" customWidth="1"/>
    <col min="13571" max="13571" width="13.88671875" style="1936" customWidth="1"/>
    <col min="13572" max="13572" width="7.44140625" style="1936" customWidth="1"/>
    <col min="13573" max="13577" width="13.88671875" style="1936" customWidth="1"/>
    <col min="13578" max="13578" width="12.5546875" style="1936"/>
    <col min="13579" max="13579" width="11.33203125" style="1936" customWidth="1"/>
    <col min="13580" max="13824" width="12.5546875" style="1936"/>
    <col min="13825" max="13825" width="13.88671875" style="1936" customWidth="1"/>
    <col min="13826" max="13826" width="4.88671875" style="1936" customWidth="1"/>
    <col min="13827" max="13827" width="13.88671875" style="1936" customWidth="1"/>
    <col min="13828" max="13828" width="7.44140625" style="1936" customWidth="1"/>
    <col min="13829" max="13833" width="13.88671875" style="1936" customWidth="1"/>
    <col min="13834" max="13834" width="12.5546875" style="1936"/>
    <col min="13835" max="13835" width="11.33203125" style="1936" customWidth="1"/>
    <col min="13836" max="14080" width="12.5546875" style="1936"/>
    <col min="14081" max="14081" width="13.88671875" style="1936" customWidth="1"/>
    <col min="14082" max="14082" width="4.88671875" style="1936" customWidth="1"/>
    <col min="14083" max="14083" width="13.88671875" style="1936" customWidth="1"/>
    <col min="14084" max="14084" width="7.44140625" style="1936" customWidth="1"/>
    <col min="14085" max="14089" width="13.88671875" style="1936" customWidth="1"/>
    <col min="14090" max="14090" width="12.5546875" style="1936"/>
    <col min="14091" max="14091" width="11.33203125" style="1936" customWidth="1"/>
    <col min="14092" max="14336" width="12.5546875" style="1936"/>
    <col min="14337" max="14337" width="13.88671875" style="1936" customWidth="1"/>
    <col min="14338" max="14338" width="4.88671875" style="1936" customWidth="1"/>
    <col min="14339" max="14339" width="13.88671875" style="1936" customWidth="1"/>
    <col min="14340" max="14340" width="7.44140625" style="1936" customWidth="1"/>
    <col min="14341" max="14345" width="13.88671875" style="1936" customWidth="1"/>
    <col min="14346" max="14346" width="12.5546875" style="1936"/>
    <col min="14347" max="14347" width="11.33203125" style="1936" customWidth="1"/>
    <col min="14348" max="14592" width="12.5546875" style="1936"/>
    <col min="14593" max="14593" width="13.88671875" style="1936" customWidth="1"/>
    <col min="14594" max="14594" width="4.88671875" style="1936" customWidth="1"/>
    <col min="14595" max="14595" width="13.88671875" style="1936" customWidth="1"/>
    <col min="14596" max="14596" width="7.44140625" style="1936" customWidth="1"/>
    <col min="14597" max="14601" width="13.88671875" style="1936" customWidth="1"/>
    <col min="14602" max="14602" width="12.5546875" style="1936"/>
    <col min="14603" max="14603" width="11.33203125" style="1936" customWidth="1"/>
    <col min="14604" max="14848" width="12.5546875" style="1936"/>
    <col min="14849" max="14849" width="13.88671875" style="1936" customWidth="1"/>
    <col min="14850" max="14850" width="4.88671875" style="1936" customWidth="1"/>
    <col min="14851" max="14851" width="13.88671875" style="1936" customWidth="1"/>
    <col min="14852" max="14852" width="7.44140625" style="1936" customWidth="1"/>
    <col min="14853" max="14857" width="13.88671875" style="1936" customWidth="1"/>
    <col min="14858" max="14858" width="12.5546875" style="1936"/>
    <col min="14859" max="14859" width="11.33203125" style="1936" customWidth="1"/>
    <col min="14860" max="15104" width="12.5546875" style="1936"/>
    <col min="15105" max="15105" width="13.88671875" style="1936" customWidth="1"/>
    <col min="15106" max="15106" width="4.88671875" style="1936" customWidth="1"/>
    <col min="15107" max="15107" width="13.88671875" style="1936" customWidth="1"/>
    <col min="15108" max="15108" width="7.44140625" style="1936" customWidth="1"/>
    <col min="15109" max="15113" width="13.88671875" style="1936" customWidth="1"/>
    <col min="15114" max="15114" width="12.5546875" style="1936"/>
    <col min="15115" max="15115" width="11.33203125" style="1936" customWidth="1"/>
    <col min="15116" max="15360" width="12.5546875" style="1936"/>
    <col min="15361" max="15361" width="13.88671875" style="1936" customWidth="1"/>
    <col min="15362" max="15362" width="4.88671875" style="1936" customWidth="1"/>
    <col min="15363" max="15363" width="13.88671875" style="1936" customWidth="1"/>
    <col min="15364" max="15364" width="7.44140625" style="1936" customWidth="1"/>
    <col min="15365" max="15369" width="13.88671875" style="1936" customWidth="1"/>
    <col min="15370" max="15370" width="12.5546875" style="1936"/>
    <col min="15371" max="15371" width="11.33203125" style="1936" customWidth="1"/>
    <col min="15372" max="15616" width="12.5546875" style="1936"/>
    <col min="15617" max="15617" width="13.88671875" style="1936" customWidth="1"/>
    <col min="15618" max="15618" width="4.88671875" style="1936" customWidth="1"/>
    <col min="15619" max="15619" width="13.88671875" style="1936" customWidth="1"/>
    <col min="15620" max="15620" width="7.44140625" style="1936" customWidth="1"/>
    <col min="15621" max="15625" width="13.88671875" style="1936" customWidth="1"/>
    <col min="15626" max="15626" width="12.5546875" style="1936"/>
    <col min="15627" max="15627" width="11.33203125" style="1936" customWidth="1"/>
    <col min="15628" max="15872" width="12.5546875" style="1936"/>
    <col min="15873" max="15873" width="13.88671875" style="1936" customWidth="1"/>
    <col min="15874" max="15874" width="4.88671875" style="1936" customWidth="1"/>
    <col min="15875" max="15875" width="13.88671875" style="1936" customWidth="1"/>
    <col min="15876" max="15876" width="7.44140625" style="1936" customWidth="1"/>
    <col min="15877" max="15881" width="13.88671875" style="1936" customWidth="1"/>
    <col min="15882" max="15882" width="12.5546875" style="1936"/>
    <col min="15883" max="15883" width="11.33203125" style="1936" customWidth="1"/>
    <col min="15884" max="16128" width="12.5546875" style="1936"/>
    <col min="16129" max="16129" width="13.88671875" style="1936" customWidth="1"/>
    <col min="16130" max="16130" width="4.88671875" style="1936" customWidth="1"/>
    <col min="16131" max="16131" width="13.88671875" style="1936" customWidth="1"/>
    <col min="16132" max="16132" width="7.44140625" style="1936" customWidth="1"/>
    <col min="16133" max="16137" width="13.88671875" style="1936" customWidth="1"/>
    <col min="16138" max="16138" width="12.5546875" style="1936"/>
    <col min="16139" max="16139" width="11.33203125" style="1936" customWidth="1"/>
    <col min="16140" max="16384" width="12.5546875" style="1936"/>
  </cols>
  <sheetData>
    <row r="1" spans="2:33" ht="15.6" thickBot="1"/>
    <row r="2" spans="2:33" ht="23.4" thickBot="1">
      <c r="B2" s="1937" t="s">
        <v>123</v>
      </c>
      <c r="C2" s="1938"/>
      <c r="D2" s="1938"/>
      <c r="E2" s="1938"/>
      <c r="F2" s="1938"/>
      <c r="G2" s="1938"/>
      <c r="H2" s="1938"/>
      <c r="I2" s="1938"/>
      <c r="J2" s="1939"/>
      <c r="L2" s="4523" t="s">
        <v>307</v>
      </c>
      <c r="M2" s="4524"/>
      <c r="N2" s="4525"/>
      <c r="P2" s="1940"/>
      <c r="Q2" s="1941"/>
      <c r="R2" s="1941"/>
      <c r="S2" s="1941"/>
      <c r="T2" s="1941"/>
      <c r="U2" s="1942"/>
      <c r="W2" s="1940"/>
      <c r="X2" s="1941"/>
      <c r="Y2" s="1941"/>
      <c r="Z2" s="1941"/>
      <c r="AA2" s="1941"/>
      <c r="AB2" s="1941"/>
      <c r="AC2" s="1941"/>
      <c r="AD2" s="1941"/>
      <c r="AE2" s="1941"/>
      <c r="AF2" s="1942"/>
    </row>
    <row r="3" spans="2:33" ht="14.4" customHeight="1">
      <c r="B3" s="1943"/>
      <c r="C3" s="1944"/>
      <c r="D3" s="1944"/>
      <c r="E3" s="1944"/>
      <c r="F3" s="1944"/>
      <c r="G3" s="1944"/>
      <c r="H3" s="1944"/>
      <c r="I3" s="1944"/>
      <c r="J3" s="1945"/>
      <c r="P3" s="1946"/>
      <c r="U3" s="1947"/>
      <c r="W3" s="1946"/>
      <c r="AA3" s="1948" t="s">
        <v>1750</v>
      </c>
      <c r="AC3" s="1936" t="s">
        <v>1751</v>
      </c>
      <c r="AF3" s="1947"/>
    </row>
    <row r="4" spans="2:33" ht="18" thickBot="1">
      <c r="B4" s="1949" t="s">
        <v>1752</v>
      </c>
      <c r="C4" s="1950"/>
      <c r="D4" s="1950"/>
      <c r="E4" s="1950"/>
      <c r="F4" s="1950"/>
      <c r="G4" s="1950"/>
      <c r="H4" s="1950"/>
      <c r="I4" s="1950"/>
      <c r="J4" s="1951"/>
      <c r="P4" s="1946"/>
      <c r="Q4" s="1936" t="s">
        <v>1753</v>
      </c>
      <c r="U4" s="1947"/>
      <c r="W4" s="1946"/>
      <c r="X4" s="1936" t="s">
        <v>1753</v>
      </c>
      <c r="AF4" s="1947"/>
    </row>
    <row r="5" spans="2:33" ht="23.4" thickBot="1">
      <c r="B5" s="1952"/>
      <c r="C5" s="1953"/>
      <c r="D5" s="1953"/>
      <c r="E5" s="1953"/>
      <c r="F5" s="4526" t="s">
        <v>479</v>
      </c>
      <c r="G5" s="4527"/>
      <c r="H5" s="4528"/>
      <c r="I5" s="4527" t="s">
        <v>1754</v>
      </c>
      <c r="J5" s="4528"/>
      <c r="P5" s="1946"/>
      <c r="Q5" s="1936" t="s">
        <v>1755</v>
      </c>
      <c r="U5" s="1947"/>
      <c r="W5" s="1946"/>
      <c r="X5" s="1936" t="s">
        <v>1755</v>
      </c>
      <c r="AB5" s="1954" t="s">
        <v>644</v>
      </c>
      <c r="AC5" s="1955" t="s">
        <v>1756</v>
      </c>
      <c r="AD5" s="1956"/>
      <c r="AE5" s="1956"/>
      <c r="AF5" s="1957"/>
    </row>
    <row r="6" spans="2:33" ht="23.4" thickBot="1">
      <c r="B6" s="1952"/>
      <c r="C6" s="1953"/>
      <c r="D6" s="1953"/>
      <c r="E6" s="1953"/>
      <c r="F6" s="1958" t="s">
        <v>1757</v>
      </c>
      <c r="G6" s="1959" t="s">
        <v>1758</v>
      </c>
      <c r="H6" s="1960" t="s">
        <v>1759</v>
      </c>
      <c r="I6" s="1958" t="s">
        <v>1760</v>
      </c>
      <c r="J6" s="1960" t="s">
        <v>1238</v>
      </c>
      <c r="L6" s="4529" t="s">
        <v>1761</v>
      </c>
      <c r="M6" s="4530"/>
      <c r="N6" s="4531"/>
      <c r="P6" s="1946"/>
      <c r="Q6" s="4514" t="s">
        <v>1762</v>
      </c>
      <c r="R6" s="4515"/>
      <c r="S6" s="4515"/>
      <c r="T6" s="4516"/>
      <c r="U6" s="1947"/>
      <c r="W6" s="1946"/>
      <c r="X6" s="4514" t="s">
        <v>1763</v>
      </c>
      <c r="Y6" s="4515"/>
      <c r="Z6" s="4515"/>
      <c r="AA6" s="4516"/>
      <c r="AC6" s="1103" t="s">
        <v>1764</v>
      </c>
      <c r="AD6" s="288">
        <v>5.3</v>
      </c>
      <c r="AE6" s="536" t="s">
        <v>46</v>
      </c>
      <c r="AF6" s="537" t="s">
        <v>419</v>
      </c>
    </row>
    <row r="7" spans="2:33" ht="16.2" thickBot="1">
      <c r="B7" s="1961" t="s">
        <v>1765</v>
      </c>
      <c r="C7" s="1962">
        <v>5.5</v>
      </c>
      <c r="D7" s="1963" t="s">
        <v>46</v>
      </c>
      <c r="E7" s="1953"/>
      <c r="F7" s="1964" t="str">
        <f>IF(OR(C5="",C9=""),"",SUM(C5*TAN((90-C9)/180*PI())))</f>
        <v/>
      </c>
      <c r="G7" s="1965" t="str">
        <f>IF(OR(C4="",C9=""),"",SUM(C4*TAN((C9)/180*PI())))</f>
        <v/>
      </c>
      <c r="H7" s="1966" t="str">
        <f>IF(OR(C4="",C9=""),"",SUM(C4/COS((C9)/180*PI())))</f>
        <v/>
      </c>
      <c r="I7" s="1967">
        <f>IF(OR(C7="",C8=""),"",ATAN(SUM(C8/C7))*180/PI())</f>
        <v>45</v>
      </c>
      <c r="J7" s="1968">
        <f>IF(OR(C7="",C8=""),"",SUM(90-I7))</f>
        <v>45</v>
      </c>
      <c r="L7" s="4532" t="s">
        <v>1319</v>
      </c>
      <c r="M7" s="4533"/>
      <c r="N7" s="4534"/>
      <c r="P7" s="1946"/>
      <c r="Q7" s="1264" t="s">
        <v>1766</v>
      </c>
      <c r="R7" s="1787">
        <v>0.5</v>
      </c>
      <c r="S7" s="1080" t="s">
        <v>1767</v>
      </c>
      <c r="T7" s="1969" t="s">
        <v>419</v>
      </c>
      <c r="U7" s="1947"/>
      <c r="W7" s="1946"/>
      <c r="X7" s="1264" t="s">
        <v>1766</v>
      </c>
      <c r="Y7" s="1970">
        <f>AD8-AD7</f>
        <v>1.2999999999999998</v>
      </c>
      <c r="Z7" s="1080" t="s">
        <v>1767</v>
      </c>
      <c r="AA7" s="1969" t="s">
        <v>419</v>
      </c>
      <c r="AC7" s="1103" t="s">
        <v>1768</v>
      </c>
      <c r="AD7" s="288">
        <v>4.5</v>
      </c>
      <c r="AE7" s="536" t="s">
        <v>46</v>
      </c>
      <c r="AF7" s="537" t="s">
        <v>419</v>
      </c>
    </row>
    <row r="8" spans="2:33" ht="15.6" thickBot="1">
      <c r="B8" s="1961" t="s">
        <v>1769</v>
      </c>
      <c r="C8" s="1971">
        <v>5.5</v>
      </c>
      <c r="D8" s="1972" t="s">
        <v>46</v>
      </c>
      <c r="E8" s="1953"/>
      <c r="F8" s="1964" t="str">
        <f>IF(OR(C6="",C10=""),"",SUM(C6*TAN((90-C10)/180*PI())))</f>
        <v/>
      </c>
      <c r="G8" s="1965" t="str">
        <f>IF(OR(C5="",C10=""),"",SUM(C5*TAN((C10)/180*PI())))</f>
        <v/>
      </c>
      <c r="H8" s="1966" t="str">
        <f>IF(OR(C5="",C10=""),"",SUM(C5/COS((C10)/180*PI())))</f>
        <v/>
      </c>
      <c r="I8" s="1964" t="str">
        <f>IF(OR(C7="",C9=""),"",SUM(90-J8))</f>
        <v/>
      </c>
      <c r="J8" s="1966" t="str">
        <f>IF(OR(C7="",C9=""),"",ASIN(SUM(C7/C9))*180/PI())</f>
        <v/>
      </c>
      <c r="L8" s="650" t="s">
        <v>1770</v>
      </c>
      <c r="M8" s="1410">
        <v>0.6</v>
      </c>
      <c r="N8" s="1973" t="s">
        <v>46</v>
      </c>
      <c r="P8" s="1946"/>
      <c r="Q8" s="1462" t="s">
        <v>1771</v>
      </c>
      <c r="R8" s="1974">
        <v>1.5</v>
      </c>
      <c r="S8" s="1975" t="s">
        <v>1767</v>
      </c>
      <c r="T8" s="1282" t="s">
        <v>419</v>
      </c>
      <c r="U8" s="1947"/>
      <c r="W8" s="1946"/>
      <c r="X8" s="1462" t="s">
        <v>1771</v>
      </c>
      <c r="Y8" s="1970">
        <f>AD6/2</f>
        <v>2.65</v>
      </c>
      <c r="Z8" s="1975" t="s">
        <v>1767</v>
      </c>
      <c r="AA8" s="1282" t="s">
        <v>419</v>
      </c>
      <c r="AC8" s="1103" t="s">
        <v>1772</v>
      </c>
      <c r="AD8" s="288">
        <v>5.8</v>
      </c>
      <c r="AE8" s="536" t="s">
        <v>46</v>
      </c>
      <c r="AF8" s="1947"/>
    </row>
    <row r="9" spans="2:33" ht="15.6" thickBot="1">
      <c r="B9" s="1961" t="s">
        <v>1773</v>
      </c>
      <c r="C9" s="1976"/>
      <c r="D9" s="1977" t="s">
        <v>46</v>
      </c>
      <c r="E9" s="1953"/>
      <c r="F9" s="1964">
        <f>IF(OR(C7="",C11=""),"",SUM(C7*TAN((90-C11)/180*PI())))</f>
        <v>0</v>
      </c>
      <c r="G9" s="1965" t="str">
        <f>IF(OR(C6="",C11=""),"",SUM(C6*TAN((C11)/180*PI())))</f>
        <v/>
      </c>
      <c r="H9" s="1966" t="str">
        <f>IF(OR(C6="",C11=""),"",SUM(C6/COS((C11)/180*PI())))</f>
        <v/>
      </c>
      <c r="I9" s="1964" t="str">
        <f>IF(OR(C8="",C9=""),"",ASIN(SUM(C8/C9))*180/PI())</f>
        <v/>
      </c>
      <c r="J9" s="1966" t="str">
        <f>IF(OR(C8="",C9=""),"",SUM(90-I9))</f>
        <v/>
      </c>
      <c r="L9" s="650" t="s">
        <v>1774</v>
      </c>
      <c r="M9" s="1978">
        <v>4</v>
      </c>
      <c r="N9" s="1973" t="s">
        <v>46</v>
      </c>
      <c r="P9" s="1946"/>
      <c r="Q9" s="1979" t="s">
        <v>1775</v>
      </c>
      <c r="R9" s="1980">
        <f>(4*R7)/(3*PI())</f>
        <v>0.21220659078919379</v>
      </c>
      <c r="S9" s="1981" t="s">
        <v>1767</v>
      </c>
      <c r="T9" s="532"/>
      <c r="U9" s="1947"/>
      <c r="W9" s="1946"/>
      <c r="X9" s="1982" t="s">
        <v>1775</v>
      </c>
      <c r="Y9" s="1983">
        <f>(4*Y7)/(3*PI())</f>
        <v>0.55173713605190378</v>
      </c>
      <c r="Z9" s="1984" t="s">
        <v>1767</v>
      </c>
      <c r="AA9" s="532"/>
      <c r="AC9" s="1791" t="s">
        <v>968</v>
      </c>
      <c r="AD9" s="1985">
        <f>AD6+(2*AD7)</f>
        <v>14.3</v>
      </c>
      <c r="AE9" s="1986" t="s">
        <v>46</v>
      </c>
      <c r="AF9" s="1947"/>
    </row>
    <row r="10" spans="2:33" ht="16.2" thickBot="1">
      <c r="B10" s="1952"/>
      <c r="C10" s="1953"/>
      <c r="D10" s="1953"/>
      <c r="E10" s="1953"/>
      <c r="F10" s="1964" t="str">
        <f>IF(OR(C8="",C12=""),"",SUM(C8*TAN((90-C12)/180*PI())))</f>
        <v/>
      </c>
      <c r="G10" s="1965" t="str">
        <f>IF(OR(C7="",C12=""),"",SUM(C7*TAN((C12)/180*PI())))</f>
        <v/>
      </c>
      <c r="H10" s="1966" t="str">
        <f>IF(OR(C7="",C12=""),"",SUM(C7/COS((C12)/180*PI())))</f>
        <v/>
      </c>
      <c r="I10" s="1964" t="str">
        <f>IF(OR(C9="",C13=""),"",SUM(90-C13))</f>
        <v/>
      </c>
      <c r="J10" s="1966" t="str">
        <f>IF(OR(C9="",C12=""),"",SUM(90-C12))</f>
        <v/>
      </c>
      <c r="L10" s="1987" t="s">
        <v>1776</v>
      </c>
      <c r="M10" s="1988">
        <f>PI()*(M9*M9)/4</f>
        <v>12.566370614359172</v>
      </c>
      <c r="N10" s="1989" t="s">
        <v>277</v>
      </c>
      <c r="P10" s="1946"/>
      <c r="Q10" s="1433" t="s">
        <v>969</v>
      </c>
      <c r="R10" s="1990">
        <f>(PI()*(R8*R7)/2)-R9</f>
        <v>0.96589065430697862</v>
      </c>
      <c r="S10" s="1991" t="s">
        <v>1777</v>
      </c>
      <c r="T10" s="532">
        <f>R10/1000000</f>
        <v>9.6589065430697863E-7</v>
      </c>
      <c r="U10" s="1947"/>
      <c r="W10" s="1946"/>
      <c r="X10" s="1992" t="s">
        <v>968</v>
      </c>
      <c r="Y10" s="1993">
        <f>(PI()*(Y8*Y7))/2</f>
        <v>5.4113933458084178</v>
      </c>
      <c r="Z10" s="1994" t="s">
        <v>1778</v>
      </c>
      <c r="AA10" s="532"/>
      <c r="AC10" s="1791" t="s">
        <v>969</v>
      </c>
      <c r="AD10" s="1985">
        <f>AD6*AD7</f>
        <v>23.849999999999998</v>
      </c>
      <c r="AE10" s="1986" t="s">
        <v>277</v>
      </c>
      <c r="AF10" s="1947"/>
    </row>
    <row r="11" spans="2:33" ht="16.2" thickBot="1">
      <c r="B11" s="1961" t="s">
        <v>1779</v>
      </c>
      <c r="C11" s="1995">
        <v>90</v>
      </c>
      <c r="D11" s="1996" t="s">
        <v>1780</v>
      </c>
      <c r="E11" s="1953"/>
      <c r="F11" s="1964">
        <f>IF(OR(C8="",C13=""),"",SUM(C8*TAN((C13)/180*PI())))</f>
        <v>5.4999999999999991</v>
      </c>
      <c r="G11" s="1965">
        <f>IF(OR(C7="",C13=""),"",SUM(C7*TAN((90-C13)/180*PI())))</f>
        <v>5.4999999999999991</v>
      </c>
      <c r="H11" s="1966">
        <f>IF(OR(C7="",C13=""),"",SUM(C7/SIN((C13)/180*PI())))</f>
        <v>7.7781745930520234</v>
      </c>
      <c r="I11" s="1964">
        <f>IF(OR(C8="",C13=""),"",SUM(90-C13))</f>
        <v>45</v>
      </c>
      <c r="J11" s="1966" t="str">
        <f>IF(OR(C8="",C12=""),"",SUM(90-C12))</f>
        <v/>
      </c>
      <c r="L11" s="1987" t="s">
        <v>1781</v>
      </c>
      <c r="M11" s="1988">
        <f>((PI()*(M9*M9)/4)*2)+(M8*M13)</f>
        <v>32.672563597333848</v>
      </c>
      <c r="N11" s="1989" t="s">
        <v>277</v>
      </c>
      <c r="P11" s="1946"/>
      <c r="Q11" s="1433" t="s">
        <v>968</v>
      </c>
      <c r="R11" s="1997">
        <f>(PI()*(R8*R7))/2</f>
        <v>1.1780972450961724</v>
      </c>
      <c r="S11" s="1991" t="s">
        <v>1778</v>
      </c>
      <c r="T11" s="532">
        <f>R11/1000</f>
        <v>1.1780972450961724E-3</v>
      </c>
      <c r="U11" s="1947"/>
      <c r="W11" s="1946"/>
      <c r="X11" s="1992" t="s">
        <v>969</v>
      </c>
      <c r="Y11" s="1993">
        <f>(PI()*(Y8*Y7)/2)-Y9</f>
        <v>4.8596562097565137</v>
      </c>
      <c r="Z11" s="1994" t="s">
        <v>1777</v>
      </c>
      <c r="AA11" s="532"/>
      <c r="AC11" s="1998" t="s">
        <v>1782</v>
      </c>
      <c r="AD11" s="1999">
        <f>AD9+Y10</f>
        <v>19.711393345808418</v>
      </c>
      <c r="AE11" s="2000" t="s">
        <v>46</v>
      </c>
      <c r="AF11" s="1947"/>
    </row>
    <row r="12" spans="2:33" ht="18" thickBot="1">
      <c r="B12" s="1961" t="s">
        <v>1783</v>
      </c>
      <c r="C12" s="2001"/>
      <c r="D12" s="1972" t="s">
        <v>1780</v>
      </c>
      <c r="E12" s="1950" t="str">
        <f>IF(OR(C12="",C13=""),"","This will not work with 2 angles entered")</f>
        <v/>
      </c>
      <c r="F12" s="2002"/>
      <c r="G12" s="2003"/>
      <c r="H12" s="2004"/>
      <c r="I12" s="2002">
        <f>IF(OR(C7="",C13=""),"",SUM(90-C13))</f>
        <v>45</v>
      </c>
      <c r="J12" s="2004" t="str">
        <f>IF(OR(C7="",C12=""),"",SUM(90-C12))</f>
        <v/>
      </c>
      <c r="L12" s="1987" t="s">
        <v>1784</v>
      </c>
      <c r="M12" s="1988">
        <f>(M8*M13)</f>
        <v>7.5398223686155035</v>
      </c>
      <c r="N12" s="1989" t="s">
        <v>277</v>
      </c>
      <c r="P12" s="2005" t="s">
        <v>1785</v>
      </c>
      <c r="Q12" s="2006"/>
      <c r="R12" s="2006"/>
      <c r="S12" s="2006"/>
      <c r="T12" s="2006"/>
      <c r="U12" s="2007"/>
      <c r="W12" s="2005" t="s">
        <v>1785</v>
      </c>
      <c r="X12" s="2006"/>
      <c r="Y12" s="2006"/>
      <c r="Z12" s="2006"/>
      <c r="AA12" s="2006"/>
      <c r="AB12" s="2006"/>
      <c r="AC12" s="2008" t="s">
        <v>1786</v>
      </c>
      <c r="AD12" s="2009">
        <f>AD10+Y11</f>
        <v>28.70965620975651</v>
      </c>
      <c r="AE12" s="2010" t="s">
        <v>277</v>
      </c>
      <c r="AF12" s="2007"/>
    </row>
    <row r="13" spans="2:33" ht="16.2" thickBot="1">
      <c r="B13" s="1961" t="s">
        <v>1787</v>
      </c>
      <c r="C13" s="1976">
        <v>45</v>
      </c>
      <c r="D13" s="2011" t="s">
        <v>1780</v>
      </c>
      <c r="E13" s="1953"/>
      <c r="F13" s="2012"/>
      <c r="G13" s="2012"/>
      <c r="H13" s="2012"/>
      <c r="I13" s="2012"/>
      <c r="J13" s="2013"/>
      <c r="L13" s="1987" t="s">
        <v>968</v>
      </c>
      <c r="M13" s="2014">
        <f>M9*PI()</f>
        <v>12.566370614359172</v>
      </c>
      <c r="N13" s="1989" t="s">
        <v>46</v>
      </c>
    </row>
    <row r="14" spans="2:33" ht="15.6" customHeight="1" thickBot="1">
      <c r="B14" s="1952"/>
      <c r="C14" s="1953"/>
      <c r="D14" s="1953"/>
      <c r="E14" s="1953"/>
      <c r="F14" s="2015" t="s">
        <v>1788</v>
      </c>
      <c r="G14" s="2016"/>
      <c r="H14" s="2016"/>
      <c r="I14" s="2016"/>
      <c r="J14" s="2017"/>
      <c r="L14" s="1987" t="s">
        <v>1789</v>
      </c>
      <c r="M14" s="2018">
        <f>M8*M10</f>
        <v>7.5398223686155035</v>
      </c>
      <c r="N14" s="1989" t="s">
        <v>1790</v>
      </c>
      <c r="P14" s="1940"/>
      <c r="Q14" s="2019" t="s">
        <v>126</v>
      </c>
      <c r="R14" s="1941"/>
      <c r="S14" s="1941"/>
      <c r="T14" s="1941"/>
      <c r="U14" s="1941"/>
      <c r="V14" s="1941"/>
      <c r="W14" s="1941"/>
      <c r="X14" s="1941"/>
      <c r="Y14" s="1941"/>
      <c r="Z14" s="1941"/>
      <c r="AA14" s="1941"/>
      <c r="AB14" s="1941"/>
      <c r="AC14" s="1941"/>
      <c r="AD14" s="1941"/>
      <c r="AE14" s="1941"/>
      <c r="AF14" s="1941"/>
      <c r="AG14" s="1942"/>
    </row>
    <row r="15" spans="2:33" ht="19.95" customHeight="1" thickBot="1">
      <c r="B15" s="1952"/>
      <c r="C15" s="1953"/>
      <c r="D15" s="1953"/>
      <c r="E15" s="1953"/>
      <c r="F15" s="2020" t="s">
        <v>1791</v>
      </c>
      <c r="G15" s="2021"/>
      <c r="H15" s="2021"/>
      <c r="I15" s="2021"/>
      <c r="J15" s="2022"/>
      <c r="L15" s="2023" t="s">
        <v>1789</v>
      </c>
      <c r="M15" s="2018">
        <f>M14</f>
        <v>7.5398223686155035</v>
      </c>
      <c r="N15" s="1989" t="s">
        <v>1792</v>
      </c>
      <c r="P15" s="1946"/>
      <c r="AG15" s="1947"/>
    </row>
    <row r="16" spans="2:33" ht="16.2" thickBot="1">
      <c r="B16" s="1952"/>
      <c r="C16" s="1953"/>
      <c r="D16" s="1953"/>
      <c r="E16" s="1953"/>
      <c r="F16" s="2024">
        <f>IF(H16="","",+H16)</f>
        <v>6</v>
      </c>
      <c r="G16" s="2025" t="s">
        <v>1793</v>
      </c>
      <c r="H16" s="2026">
        <v>6</v>
      </c>
      <c r="I16" s="2027">
        <f>IF(H16+H17+H18="","",TRUNC(F16))</f>
        <v>6</v>
      </c>
      <c r="J16" s="2028" t="s">
        <v>1754</v>
      </c>
      <c r="L16" s="2023" t="s">
        <v>1789</v>
      </c>
      <c r="M16" s="2018">
        <f>M14*1000</f>
        <v>7539.8223686155034</v>
      </c>
      <c r="N16" s="1989" t="s">
        <v>753</v>
      </c>
      <c r="P16" s="1946"/>
      <c r="AG16" s="1947"/>
    </row>
    <row r="17" spans="1:33" ht="15.6" thickBot="1">
      <c r="B17" s="2029" t="s">
        <v>1760</v>
      </c>
      <c r="C17" s="1953"/>
      <c r="D17" s="1953"/>
      <c r="E17" s="1953"/>
      <c r="F17" s="2030">
        <f>IF(H17="","",H17/60)</f>
        <v>0.41666666666666669</v>
      </c>
      <c r="G17" s="2031" t="s">
        <v>1794</v>
      </c>
      <c r="H17" s="2026">
        <v>25</v>
      </c>
      <c r="I17" s="2032">
        <f>IF(H16+H17+H18="","",TRUNC((F19-I16)*60))</f>
        <v>25</v>
      </c>
      <c r="J17" s="2033" t="s">
        <v>1795</v>
      </c>
      <c r="P17" s="1946"/>
      <c r="AG17" s="1947"/>
    </row>
    <row r="18" spans="1:33" ht="15.6" thickBot="1">
      <c r="B18" s="1952"/>
      <c r="C18" s="1953"/>
      <c r="D18" s="1953"/>
      <c r="E18" s="1953"/>
      <c r="F18" s="2034">
        <f>IF(H18="","",H18/3600)</f>
        <v>2.7777777777777779E-3</v>
      </c>
      <c r="G18" s="2035" t="s">
        <v>1796</v>
      </c>
      <c r="H18" s="2036">
        <v>10</v>
      </c>
      <c r="I18" s="2037">
        <f>IF(H16+H17+H18="","",((F19-I16)*60-I17)*60)</f>
        <v>10.000000000002629</v>
      </c>
      <c r="J18" s="2038" t="s">
        <v>1797</v>
      </c>
      <c r="L18" s="4535" t="s">
        <v>1761</v>
      </c>
      <c r="M18" s="4536"/>
      <c r="N18" s="4537"/>
      <c r="P18" s="1946"/>
      <c r="AG18" s="1947"/>
    </row>
    <row r="19" spans="1:33" ht="16.2" thickBot="1">
      <c r="B19" s="1952"/>
      <c r="C19" s="1953"/>
      <c r="D19" s="2039" t="s">
        <v>1759</v>
      </c>
      <c r="E19" s="1953"/>
      <c r="F19" s="4541">
        <f>IF(H16+H17+H18="","",SUM(F16+F17+F18))</f>
        <v>6.4194444444444452</v>
      </c>
      <c r="G19" s="4542"/>
      <c r="H19" s="4542"/>
      <c r="I19" s="2040" t="s">
        <v>1798</v>
      </c>
      <c r="J19" s="2041"/>
      <c r="L19" s="4538"/>
      <c r="M19" s="4539"/>
      <c r="N19" s="4540"/>
      <c r="P19" s="1946"/>
      <c r="AG19" s="1947"/>
    </row>
    <row r="20" spans="1:33" ht="15.6">
      <c r="B20" s="2029" t="s">
        <v>1799</v>
      </c>
      <c r="C20" s="1953"/>
      <c r="D20" s="1953"/>
      <c r="E20" s="1953"/>
      <c r="F20" s="1953"/>
      <c r="G20" s="2042" t="s">
        <v>1800</v>
      </c>
      <c r="H20" s="1953" t="s">
        <v>1801</v>
      </c>
      <c r="I20" s="1953"/>
      <c r="J20" s="2043"/>
      <c r="L20" s="4532" t="s">
        <v>1319</v>
      </c>
      <c r="M20" s="4533"/>
      <c r="N20" s="4534"/>
      <c r="P20" s="1946"/>
      <c r="AG20" s="1947"/>
    </row>
    <row r="21" spans="1:33">
      <c r="B21" s="1952"/>
      <c r="C21" s="1953"/>
      <c r="D21" s="1953"/>
      <c r="E21" s="1953"/>
      <c r="F21" s="1953"/>
      <c r="G21" s="1953"/>
      <c r="H21" s="1953" t="s">
        <v>1802</v>
      </c>
      <c r="I21" s="1953"/>
      <c r="J21" s="2043"/>
      <c r="L21" s="650" t="s">
        <v>1803</v>
      </c>
      <c r="M21" s="2044">
        <v>0.55000000000000004</v>
      </c>
      <c r="N21" s="1973" t="s">
        <v>46</v>
      </c>
      <c r="P21" s="1946"/>
      <c r="AG21" s="1947"/>
    </row>
    <row r="22" spans="1:33">
      <c r="B22" s="1952"/>
      <c r="C22" s="1953"/>
      <c r="D22" s="1953"/>
      <c r="E22" s="1953"/>
      <c r="F22" s="2039" t="s">
        <v>1804</v>
      </c>
      <c r="G22" s="1953"/>
      <c r="H22" s="1953" t="s">
        <v>1805</v>
      </c>
      <c r="I22" s="1953"/>
      <c r="J22" s="2043"/>
      <c r="L22" s="650" t="s">
        <v>1186</v>
      </c>
      <c r="M22" s="2044">
        <v>0.55000000000000004</v>
      </c>
      <c r="N22" s="1973" t="s">
        <v>46</v>
      </c>
      <c r="P22" s="1946"/>
      <c r="AG22" s="1947"/>
    </row>
    <row r="23" spans="1:33" ht="15.6" thickBot="1">
      <c r="B23" s="2045" t="s">
        <v>1806</v>
      </c>
      <c r="C23" s="2046"/>
      <c r="D23" s="2047" t="s">
        <v>1758</v>
      </c>
      <c r="E23" s="2047"/>
      <c r="F23" s="2046"/>
      <c r="G23" s="2046"/>
      <c r="H23" s="2046"/>
      <c r="I23" s="2046"/>
      <c r="J23" s="2048"/>
      <c r="L23" s="650" t="s">
        <v>1189</v>
      </c>
      <c r="M23" s="2044">
        <v>0.55000000000000004</v>
      </c>
      <c r="N23" s="1973" t="s">
        <v>46</v>
      </c>
      <c r="P23" s="1946"/>
      <c r="AG23" s="1947"/>
    </row>
    <row r="24" spans="1:33" ht="16.2" thickBot="1">
      <c r="L24" s="1987" t="s">
        <v>1807</v>
      </c>
      <c r="M24" s="2018">
        <f>M23*M22</f>
        <v>0.30250000000000005</v>
      </c>
      <c r="N24" s="1989" t="s">
        <v>277</v>
      </c>
      <c r="P24" s="1946"/>
      <c r="AG24" s="1947"/>
    </row>
    <row r="25" spans="1:33" ht="16.2" thickBot="1">
      <c r="L25" s="1987" t="s">
        <v>1808</v>
      </c>
      <c r="M25" s="2018">
        <f>((M23*M22)*2)+((M23*M21)*2)+((M22*M21)*2)</f>
        <v>1.8150000000000004</v>
      </c>
      <c r="N25" s="1989" t="s">
        <v>277</v>
      </c>
      <c r="P25" s="1946"/>
      <c r="AG25" s="1947"/>
    </row>
    <row r="26" spans="1:33" ht="16.2" thickBot="1">
      <c r="A26" s="1940"/>
      <c r="B26" s="1049"/>
      <c r="C26" s="1049"/>
      <c r="D26" s="1049"/>
      <c r="E26" s="1049"/>
      <c r="F26" s="1049"/>
      <c r="G26" s="1049"/>
      <c r="H26" s="1049"/>
      <c r="I26" s="1049"/>
      <c r="J26" s="1942"/>
      <c r="L26" s="1987" t="s">
        <v>1809</v>
      </c>
      <c r="M26" s="2018">
        <f>((M23*M21)*2)+((M22*M21)*2)</f>
        <v>1.2100000000000002</v>
      </c>
      <c r="N26" s="1989" t="s">
        <v>277</v>
      </c>
      <c r="P26" s="1946"/>
      <c r="AG26" s="1947"/>
    </row>
    <row r="27" spans="1:33" ht="15" customHeight="1" thickBot="1">
      <c r="A27" s="1946"/>
      <c r="B27" s="532"/>
      <c r="C27" s="532"/>
      <c r="D27" s="532"/>
      <c r="E27" s="532"/>
      <c r="F27" s="532"/>
      <c r="G27" s="532"/>
      <c r="H27" s="532"/>
      <c r="I27" s="532"/>
      <c r="J27" s="1947"/>
      <c r="L27" s="1987" t="s">
        <v>1789</v>
      </c>
      <c r="M27" s="2018">
        <f>M21*M22*M23</f>
        <v>0.16637500000000005</v>
      </c>
      <c r="N27" s="1989" t="s">
        <v>1810</v>
      </c>
      <c r="P27" s="1946"/>
      <c r="AG27" s="1947"/>
    </row>
    <row r="28" spans="1:33" ht="15.6" customHeight="1" thickBot="1">
      <c r="A28" s="1946"/>
      <c r="B28" s="532"/>
      <c r="C28" s="532"/>
      <c r="D28" s="532"/>
      <c r="E28" s="532"/>
      <c r="F28" s="532"/>
      <c r="G28" s="532"/>
      <c r="H28" s="532"/>
      <c r="I28" s="532"/>
      <c r="J28" s="1947"/>
      <c r="L28" s="2023" t="s">
        <v>1789</v>
      </c>
      <c r="M28" s="2018">
        <f>M27</f>
        <v>0.16637500000000005</v>
      </c>
      <c r="N28" s="1989" t="s">
        <v>1792</v>
      </c>
      <c r="P28" s="1946"/>
      <c r="AG28" s="1947"/>
    </row>
    <row r="29" spans="1:33" ht="16.2" thickBot="1">
      <c r="A29" s="1946"/>
      <c r="B29" s="532"/>
      <c r="C29" s="532"/>
      <c r="D29" s="532"/>
      <c r="E29" s="532"/>
      <c r="F29" s="532"/>
      <c r="G29" s="532"/>
      <c r="H29" s="532"/>
      <c r="I29" s="532"/>
      <c r="J29" s="1947"/>
      <c r="L29" s="2023" t="s">
        <v>1789</v>
      </c>
      <c r="M29" s="2018">
        <f>M27*1000</f>
        <v>166.37500000000006</v>
      </c>
      <c r="N29" s="1989" t="s">
        <v>753</v>
      </c>
      <c r="P29" s="1946"/>
      <c r="AG29" s="1947"/>
    </row>
    <row r="30" spans="1:33" ht="15.6" thickBot="1">
      <c r="A30" s="1946"/>
      <c r="B30" s="532"/>
      <c r="C30" s="532"/>
      <c r="D30" s="532"/>
      <c r="E30" s="532"/>
      <c r="F30" s="532"/>
      <c r="G30" s="532"/>
      <c r="H30" s="532"/>
      <c r="I30" s="532"/>
      <c r="J30" s="1947"/>
      <c r="P30" s="1946"/>
      <c r="AG30" s="1947"/>
    </row>
    <row r="31" spans="1:33">
      <c r="A31" s="1946"/>
      <c r="B31" s="532"/>
      <c r="C31" s="532"/>
      <c r="D31" s="532"/>
      <c r="E31" s="532"/>
      <c r="F31" s="532"/>
      <c r="G31" s="532"/>
      <c r="H31" s="532"/>
      <c r="I31" s="532"/>
      <c r="J31" s="1947"/>
      <c r="L31" s="4517" t="s">
        <v>1811</v>
      </c>
      <c r="M31" s="4518"/>
      <c r="N31" s="4519"/>
      <c r="P31" s="1946"/>
      <c r="AG31" s="1947"/>
    </row>
    <row r="32" spans="1:33" ht="15.6" thickBot="1">
      <c r="A32" s="1946"/>
      <c r="B32" s="532"/>
      <c r="C32" s="532"/>
      <c r="D32" s="532"/>
      <c r="E32" s="532"/>
      <c r="F32" s="532"/>
      <c r="G32" s="532"/>
      <c r="H32" s="532"/>
      <c r="I32" s="532"/>
      <c r="J32" s="1947"/>
      <c r="L32" s="4520"/>
      <c r="M32" s="4521"/>
      <c r="N32" s="4522"/>
      <c r="P32" s="1946"/>
      <c r="AG32" s="1947"/>
    </row>
    <row r="33" spans="1:33">
      <c r="A33" s="1946"/>
      <c r="B33" s="532"/>
      <c r="C33" s="532"/>
      <c r="D33" s="532"/>
      <c r="E33" s="532"/>
      <c r="F33" s="532"/>
      <c r="G33" s="532"/>
      <c r="H33" s="532"/>
      <c r="I33" s="532"/>
      <c r="J33" s="1947"/>
      <c r="L33" s="2049" t="s">
        <v>1812</v>
      </c>
      <c r="M33" s="2050">
        <v>12.7</v>
      </c>
      <c r="N33" s="1080" t="s">
        <v>1767</v>
      </c>
      <c r="P33" s="1946"/>
      <c r="AG33" s="1947"/>
    </row>
    <row r="34" spans="1:33">
      <c r="A34" s="1946"/>
      <c r="B34" s="532"/>
      <c r="C34" s="532"/>
      <c r="D34" s="532"/>
      <c r="E34" s="532"/>
      <c r="F34" s="532"/>
      <c r="G34" s="532"/>
      <c r="H34" s="532"/>
      <c r="I34" s="532"/>
      <c r="J34" s="1947"/>
      <c r="L34" s="1431" t="s">
        <v>1813</v>
      </c>
      <c r="M34" s="1064">
        <v>10</v>
      </c>
      <c r="N34" s="1793" t="s">
        <v>1814</v>
      </c>
      <c r="P34" s="1946"/>
      <c r="AG34" s="1947"/>
    </row>
    <row r="35" spans="1:33" ht="15.6" thickBot="1">
      <c r="A35" s="1946"/>
      <c r="B35" s="532"/>
      <c r="C35" s="532"/>
      <c r="D35" s="532"/>
      <c r="E35" s="532"/>
      <c r="F35" s="532"/>
      <c r="G35" s="532"/>
      <c r="H35" s="532"/>
      <c r="I35" s="532"/>
      <c r="J35" s="1947"/>
      <c r="L35" s="1431" t="s">
        <v>968</v>
      </c>
      <c r="M35" s="2051">
        <f>M33*M34</f>
        <v>127</v>
      </c>
      <c r="N35" s="1793" t="s">
        <v>1767</v>
      </c>
      <c r="P35" s="1946"/>
      <c r="AG35" s="1947"/>
    </row>
    <row r="36" spans="1:33" ht="15.6" thickBot="1">
      <c r="A36" s="1946"/>
      <c r="B36" s="532"/>
      <c r="C36" s="532"/>
      <c r="D36" s="532"/>
      <c r="E36" s="532"/>
      <c r="F36" s="532"/>
      <c r="G36" s="532"/>
      <c r="H36" s="2052">
        <v>455.6</v>
      </c>
      <c r="I36" s="2053" t="s">
        <v>46</v>
      </c>
      <c r="J36" s="1947"/>
      <c r="L36" s="1425" t="s">
        <v>1815</v>
      </c>
      <c r="M36" s="2054">
        <f>(M35/PI())/2</f>
        <v>20.212677772670709</v>
      </c>
      <c r="N36" s="2055" t="s">
        <v>1767</v>
      </c>
      <c r="P36" s="1946"/>
      <c r="AG36" s="1947"/>
    </row>
    <row r="37" spans="1:33" ht="21" thickBot="1">
      <c r="A37" s="1946"/>
      <c r="B37" s="532"/>
      <c r="C37" s="532"/>
      <c r="D37" s="532"/>
      <c r="E37" s="532"/>
      <c r="F37" s="532"/>
      <c r="G37" s="532"/>
      <c r="H37" s="532"/>
      <c r="I37" s="532"/>
      <c r="J37" s="1947"/>
      <c r="L37" s="2056" t="s">
        <v>958</v>
      </c>
      <c r="M37" s="2057">
        <f>M36*2</f>
        <v>40.425355545341418</v>
      </c>
      <c r="N37" s="2058" t="s">
        <v>1767</v>
      </c>
      <c r="P37" s="1946"/>
      <c r="AG37" s="1947"/>
    </row>
    <row r="38" spans="1:33" ht="15.6" thickBot="1">
      <c r="A38" s="1946"/>
      <c r="B38" s="532"/>
      <c r="C38" s="532"/>
      <c r="D38" s="532"/>
      <c r="E38" s="532"/>
      <c r="F38" s="532"/>
      <c r="G38" s="532"/>
      <c r="H38" s="532"/>
      <c r="I38" s="532"/>
      <c r="J38" s="1947"/>
      <c r="P38" s="1946"/>
      <c r="AG38" s="1947"/>
    </row>
    <row r="39" spans="1:33">
      <c r="A39" s="1946"/>
      <c r="B39" s="532"/>
      <c r="C39" s="532"/>
      <c r="D39" s="532"/>
      <c r="E39" s="532"/>
      <c r="F39" s="532"/>
      <c r="G39" s="532"/>
      <c r="H39" s="532"/>
      <c r="I39" s="532">
        <v>455.6</v>
      </c>
      <c r="J39" s="1947"/>
      <c r="L39" s="4517" t="s">
        <v>1816</v>
      </c>
      <c r="M39" s="4518"/>
      <c r="N39" s="4519"/>
      <c r="P39" s="1946"/>
      <c r="AG39" s="1947"/>
    </row>
    <row r="40" spans="1:33" ht="15.6" thickBot="1">
      <c r="A40" s="1946"/>
      <c r="B40" s="532"/>
      <c r="C40" s="532"/>
      <c r="D40" s="532"/>
      <c r="E40" s="532"/>
      <c r="F40" s="532"/>
      <c r="G40" s="532"/>
      <c r="H40" s="532"/>
      <c r="I40" s="532">
        <v>2603.1999999999998</v>
      </c>
      <c r="J40" s="1947"/>
      <c r="L40" s="4520"/>
      <c r="M40" s="4521"/>
      <c r="N40" s="4522"/>
      <c r="P40" s="1946"/>
      <c r="AG40" s="1947"/>
    </row>
    <row r="41" spans="1:33" ht="15.6" thickBot="1">
      <c r="A41" s="1946"/>
      <c r="B41" s="532"/>
      <c r="C41" s="532"/>
      <c r="D41" s="532"/>
      <c r="E41" s="532"/>
      <c r="F41" s="532"/>
      <c r="G41" s="532"/>
      <c r="H41" s="532"/>
      <c r="I41" s="532"/>
      <c r="J41" s="1947"/>
      <c r="L41" s="2049" t="s">
        <v>1817</v>
      </c>
      <c r="M41" s="2059">
        <v>0.255</v>
      </c>
      <c r="N41" s="1080" t="s">
        <v>1777</v>
      </c>
      <c r="P41" s="1946"/>
      <c r="AG41" s="1947"/>
    </row>
    <row r="42" spans="1:33" ht="21" thickBot="1">
      <c r="A42" s="1946"/>
      <c r="B42" s="532"/>
      <c r="C42" s="532"/>
      <c r="D42" s="532"/>
      <c r="E42" s="532"/>
      <c r="F42" s="532"/>
      <c r="G42" s="532"/>
      <c r="H42" s="532"/>
      <c r="I42" s="532"/>
      <c r="J42" s="1947"/>
      <c r="L42" s="2056" t="s">
        <v>958</v>
      </c>
      <c r="M42" s="2060">
        <f>SQRT(((M41)*4)/PI())</f>
        <v>0.56980354852130088</v>
      </c>
      <c r="N42" s="2058" t="s">
        <v>1767</v>
      </c>
      <c r="P42" s="1946"/>
      <c r="AG42" s="1947"/>
    </row>
    <row r="43" spans="1:33" ht="15.6" thickBot="1">
      <c r="A43" s="1946"/>
      <c r="B43" s="532"/>
      <c r="C43" s="532"/>
      <c r="D43" s="532"/>
      <c r="E43" s="532"/>
      <c r="F43" s="532"/>
      <c r="G43" s="532" t="s">
        <v>3638</v>
      </c>
      <c r="H43" s="532"/>
      <c r="I43" s="532"/>
      <c r="J43" s="1947"/>
      <c r="P43" s="1946"/>
      <c r="AG43" s="1947"/>
    </row>
    <row r="44" spans="1:33" ht="15.6" thickBot="1">
      <c r="A44" s="4508" t="s">
        <v>3637</v>
      </c>
      <c r="B44" s="2052">
        <v>2603.1999999999998</v>
      </c>
      <c r="C44" s="2053" t="s">
        <v>46</v>
      </c>
      <c r="D44" s="2052">
        <v>9.9270300000000002</v>
      </c>
      <c r="E44" s="2053" t="s">
        <v>1780</v>
      </c>
      <c r="F44" s="532"/>
      <c r="G44" s="4511">
        <f>DEGREES(ATAN2(B44, H36))</f>
        <v>9.9270997336275713</v>
      </c>
      <c r="H44" s="4510" t="s">
        <v>1780</v>
      </c>
      <c r="I44" s="532"/>
      <c r="J44" s="1947"/>
      <c r="P44" s="1946"/>
      <c r="AG44" s="1947"/>
    </row>
    <row r="45" spans="1:33" ht="15.6" thickBot="1">
      <c r="A45" s="1946"/>
      <c r="B45" s="532"/>
      <c r="C45" s="532"/>
      <c r="D45" s="532"/>
      <c r="E45" s="532"/>
      <c r="F45" s="532"/>
      <c r="G45" s="532"/>
      <c r="H45" s="532"/>
      <c r="I45" s="532"/>
      <c r="J45" s="1947"/>
      <c r="P45" s="1946"/>
      <c r="AG45" s="1947"/>
    </row>
    <row r="46" spans="1:33" ht="15.6" thickBot="1">
      <c r="A46" s="1946"/>
      <c r="B46" s="532"/>
      <c r="C46" s="1051" t="s">
        <v>1818</v>
      </c>
      <c r="D46" s="4509">
        <f>H36/(D47)</f>
        <v>2642.7861698474262</v>
      </c>
      <c r="E46" s="4510" t="s">
        <v>46</v>
      </c>
      <c r="F46" s="532"/>
      <c r="G46" s="532"/>
      <c r="H46" s="532"/>
      <c r="I46" s="532"/>
      <c r="J46" s="1947"/>
      <c r="P46" s="1946"/>
      <c r="AG46" s="1947"/>
    </row>
    <row r="47" spans="1:33" ht="16.2" customHeight="1" thickBot="1">
      <c r="A47" s="4507"/>
      <c r="B47" s="541"/>
      <c r="C47" s="541" t="s">
        <v>3639</v>
      </c>
      <c r="D47" s="4512">
        <f>SIN(D44*PI()/180)</f>
        <v>0.17239381876525517</v>
      </c>
      <c r="E47" s="541"/>
      <c r="F47" s="541"/>
      <c r="G47" s="541"/>
      <c r="H47" s="541"/>
      <c r="I47" s="541"/>
      <c r="J47" s="2007"/>
      <c r="P47" s="1946"/>
      <c r="AG47" s="1947"/>
    </row>
    <row r="48" spans="1:33" ht="17.399999999999999">
      <c r="A48" s="2062" t="s">
        <v>1819</v>
      </c>
      <c r="B48" s="1941"/>
      <c r="C48" s="1941"/>
      <c r="D48" s="1941"/>
      <c r="E48" s="1941"/>
      <c r="F48" s="1941"/>
      <c r="G48" s="1941"/>
      <c r="H48" s="1941"/>
      <c r="I48" s="1941"/>
      <c r="J48" s="1942"/>
      <c r="P48" s="1946"/>
      <c r="AG48" s="1947"/>
    </row>
    <row r="49" spans="1:33">
      <c r="A49" s="1946"/>
      <c r="J49" s="1947"/>
      <c r="P49" s="1946"/>
      <c r="AG49" s="1947"/>
    </row>
    <row r="50" spans="1:33" ht="15.6" thickBot="1">
      <c r="A50" s="1946"/>
      <c r="J50" s="1947"/>
      <c r="P50" s="1946"/>
      <c r="AG50" s="1947"/>
    </row>
    <row r="51" spans="1:33" ht="15.6" customHeight="1">
      <c r="A51" s="1946"/>
      <c r="C51" s="4549" t="s">
        <v>1820</v>
      </c>
      <c r="D51" s="4550"/>
      <c r="E51" s="4550"/>
      <c r="F51" s="4550"/>
      <c r="G51" s="1418">
        <v>500</v>
      </c>
      <c r="H51" s="2063" t="s">
        <v>1821</v>
      </c>
      <c r="I51" s="1419" t="s">
        <v>419</v>
      </c>
      <c r="J51" s="1947"/>
      <c r="P51" s="1946"/>
      <c r="AG51" s="1947"/>
    </row>
    <row r="52" spans="1:33" ht="15.6" customHeight="1" thickBot="1">
      <c r="A52" s="1946"/>
      <c r="C52" s="4551" t="s">
        <v>1822</v>
      </c>
      <c r="D52" s="4552"/>
      <c r="E52" s="4552"/>
      <c r="F52" s="4552"/>
      <c r="G52" s="288">
        <v>100</v>
      </c>
      <c r="H52" s="536" t="s">
        <v>1823</v>
      </c>
      <c r="I52" s="1465" t="s">
        <v>419</v>
      </c>
      <c r="J52" s="1947"/>
      <c r="P52" s="1946"/>
      <c r="AG52" s="1947"/>
    </row>
    <row r="53" spans="1:33" ht="15.6" customHeight="1">
      <c r="A53" s="1946"/>
      <c r="C53" s="4551" t="s">
        <v>1824</v>
      </c>
      <c r="D53" s="4552"/>
      <c r="E53" s="4552"/>
      <c r="F53" s="4552"/>
      <c r="G53" s="2065">
        <f>(G51/G52)*60</f>
        <v>300</v>
      </c>
      <c r="H53" s="537" t="s">
        <v>1825</v>
      </c>
      <c r="I53" s="532"/>
      <c r="J53" s="1947"/>
      <c r="P53" s="1946"/>
      <c r="AG53" s="1947"/>
    </row>
    <row r="54" spans="1:33" ht="15.6" customHeight="1" thickBot="1">
      <c r="A54" s="1946"/>
      <c r="C54" s="4553" t="s">
        <v>524</v>
      </c>
      <c r="D54" s="4554"/>
      <c r="E54" s="4554"/>
      <c r="F54" s="4554"/>
      <c r="G54" s="2066">
        <f>G53/60</f>
        <v>5</v>
      </c>
      <c r="H54" s="2067" t="s">
        <v>524</v>
      </c>
      <c r="I54" s="532"/>
      <c r="J54" s="1947"/>
      <c r="P54" s="1946"/>
      <c r="AG54" s="1947"/>
    </row>
    <row r="55" spans="1:33" ht="15.6" thickBot="1">
      <c r="A55" s="1946"/>
      <c r="J55" s="1947"/>
      <c r="P55" s="1946"/>
      <c r="AG55" s="1947"/>
    </row>
    <row r="56" spans="1:33">
      <c r="A56" s="1946"/>
      <c r="C56" s="4549" t="s">
        <v>1820</v>
      </c>
      <c r="D56" s="4550"/>
      <c r="E56" s="4550"/>
      <c r="F56" s="4550"/>
      <c r="G56" s="1656">
        <v>600</v>
      </c>
      <c r="H56" s="2063" t="s">
        <v>1821</v>
      </c>
      <c r="I56" s="1419" t="s">
        <v>419</v>
      </c>
      <c r="J56" s="1947"/>
      <c r="P56" s="1946"/>
      <c r="AG56" s="1947"/>
    </row>
    <row r="57" spans="1:33" ht="15.6" thickBot="1">
      <c r="A57" s="1946"/>
      <c r="C57" s="4555" t="s">
        <v>524</v>
      </c>
      <c r="D57" s="4556"/>
      <c r="E57" s="4556"/>
      <c r="F57" s="4557"/>
      <c r="G57" s="2068">
        <v>5</v>
      </c>
      <c r="H57" s="2069" t="s">
        <v>524</v>
      </c>
      <c r="I57" s="1465" t="s">
        <v>419</v>
      </c>
      <c r="J57" s="1947"/>
      <c r="P57" s="1946"/>
      <c r="AG57" s="1947"/>
    </row>
    <row r="58" spans="1:33" ht="15.6" thickBot="1">
      <c r="A58" s="1946"/>
      <c r="C58" s="4543" t="s">
        <v>1824</v>
      </c>
      <c r="D58" s="4544"/>
      <c r="E58" s="4544"/>
      <c r="F58" s="4544"/>
      <c r="G58" s="2071">
        <f>G57*60</f>
        <v>300</v>
      </c>
      <c r="H58" s="1465" t="s">
        <v>1825</v>
      </c>
      <c r="J58" s="1947"/>
      <c r="P58" s="1946"/>
      <c r="AG58" s="1947"/>
    </row>
    <row r="59" spans="1:33" ht="15.6" thickBot="1">
      <c r="A59" s="1946"/>
      <c r="C59" s="4545" t="s">
        <v>1822</v>
      </c>
      <c r="D59" s="4546"/>
      <c r="E59" s="4546"/>
      <c r="F59" s="4546"/>
      <c r="G59" s="2072">
        <f>(G56/G58)*60</f>
        <v>120</v>
      </c>
      <c r="H59" s="2073" t="s">
        <v>1823</v>
      </c>
      <c r="I59" s="532"/>
      <c r="J59" s="1947"/>
      <c r="P59" s="1946"/>
      <c r="AG59" s="1947"/>
    </row>
    <row r="60" spans="1:33">
      <c r="A60" s="1946"/>
      <c r="J60" s="1947"/>
      <c r="P60" s="1946"/>
      <c r="AG60" s="1947"/>
    </row>
    <row r="61" spans="1:33" ht="15.6" thickBot="1">
      <c r="A61" s="2061"/>
      <c r="B61" s="2006"/>
      <c r="C61" s="2006"/>
      <c r="D61" s="2006"/>
      <c r="E61" s="2006"/>
      <c r="F61" s="2006"/>
      <c r="G61" s="2006"/>
      <c r="H61" s="2006"/>
      <c r="I61" s="2006"/>
      <c r="J61" s="2007"/>
      <c r="P61" s="1946"/>
      <c r="AG61" s="1947"/>
    </row>
    <row r="62" spans="1:33">
      <c r="A62" s="1936" t="s">
        <v>3264</v>
      </c>
      <c r="P62" s="1946"/>
      <c r="AG62" s="1947"/>
    </row>
    <row r="63" spans="1:33">
      <c r="P63" s="1946"/>
      <c r="AG63" s="1947"/>
    </row>
    <row r="64" spans="1:33">
      <c r="P64" s="1946"/>
      <c r="AG64" s="1947"/>
    </row>
    <row r="65" spans="1:33">
      <c r="P65" s="1946"/>
      <c r="AG65" s="1947"/>
    </row>
    <row r="66" spans="1:33" ht="15.6">
      <c r="A66" s="3876" t="s">
        <v>2500</v>
      </c>
      <c r="B66" s="3877" t="s">
        <v>639</v>
      </c>
      <c r="C66" s="3876" t="s">
        <v>940</v>
      </c>
      <c r="D66" s="3876" t="s">
        <v>3265</v>
      </c>
      <c r="P66" s="1946"/>
      <c r="AG66" s="1947"/>
    </row>
    <row r="67" spans="1:33">
      <c r="A67" s="3878">
        <v>10</v>
      </c>
      <c r="B67" s="3878">
        <v>3.1</v>
      </c>
      <c r="C67" s="3879">
        <f>(B67*B67)*(PI())/4</f>
        <v>7.5476763502494792</v>
      </c>
      <c r="D67" s="3879">
        <f>A67*C67</f>
        <v>75.476763502494791</v>
      </c>
      <c r="P67" s="1946"/>
      <c r="AG67" s="1947"/>
    </row>
    <row r="68" spans="1:33">
      <c r="A68" s="3878">
        <v>10.1</v>
      </c>
      <c r="B68" s="3878">
        <v>3.1</v>
      </c>
      <c r="C68" s="3879">
        <f t="shared" ref="C68:C80" si="0">(B68*B68)*(PI())/4</f>
        <v>7.5476763502494792</v>
      </c>
      <c r="D68" s="3879">
        <f t="shared" ref="D68:D80" si="1">A68*C68</f>
        <v>76.231531137519738</v>
      </c>
      <c r="P68" s="1946"/>
      <c r="AG68" s="1947"/>
    </row>
    <row r="69" spans="1:33">
      <c r="A69" s="3878">
        <v>12.8</v>
      </c>
      <c r="B69" s="3878">
        <v>3.1</v>
      </c>
      <c r="C69" s="3879">
        <f t="shared" si="0"/>
        <v>7.5476763502494792</v>
      </c>
      <c r="D69" s="3879">
        <f t="shared" si="1"/>
        <v>96.610257283193334</v>
      </c>
      <c r="F69" s="1936">
        <f>D69-D68</f>
        <v>20.378726145673596</v>
      </c>
      <c r="P69" s="1946"/>
      <c r="AG69" s="1947"/>
    </row>
    <row r="70" spans="1:33" ht="15.6" thickBot="1">
      <c r="A70" s="3878"/>
      <c r="B70" s="3878">
        <v>3.1</v>
      </c>
      <c r="C70" s="3879">
        <f t="shared" si="0"/>
        <v>7.5476763502494792</v>
      </c>
      <c r="D70" s="3879">
        <f t="shared" si="1"/>
        <v>0</v>
      </c>
      <c r="P70" s="2061"/>
      <c r="Q70" s="2006"/>
      <c r="R70" s="2006"/>
      <c r="S70" s="2006"/>
      <c r="T70" s="2006"/>
      <c r="U70" s="2006"/>
      <c r="V70" s="2006"/>
      <c r="W70" s="2006"/>
      <c r="X70" s="2006"/>
      <c r="Y70" s="2006"/>
      <c r="Z70" s="2006"/>
      <c r="AA70" s="2006"/>
      <c r="AB70" s="2006"/>
      <c r="AC70" s="2006"/>
      <c r="AD70" s="2006"/>
      <c r="AE70" s="2006"/>
      <c r="AF70" s="2006"/>
      <c r="AG70" s="2007"/>
    </row>
    <row r="71" spans="1:33" ht="15.6" thickBot="1">
      <c r="A71" s="3878"/>
      <c r="B71" s="3878"/>
      <c r="C71" s="3879">
        <f t="shared" si="0"/>
        <v>0</v>
      </c>
      <c r="D71" s="3879">
        <f t="shared" si="1"/>
        <v>0</v>
      </c>
    </row>
    <row r="72" spans="1:33" ht="16.2" thickBot="1">
      <c r="A72" s="3878">
        <v>8.6999999999999993</v>
      </c>
      <c r="B72" s="3878">
        <v>1.65</v>
      </c>
      <c r="C72" s="3879">
        <f t="shared" si="0"/>
        <v>2.1382464998495525</v>
      </c>
      <c r="D72" s="3879">
        <f t="shared" si="1"/>
        <v>18.602744548691106</v>
      </c>
      <c r="F72" s="1936">
        <f>D72*4</f>
        <v>74.410978194764425</v>
      </c>
      <c r="M72" s="2074" t="s">
        <v>1826</v>
      </c>
      <c r="S72" s="4547" t="s">
        <v>1827</v>
      </c>
      <c r="T72" s="4548"/>
    </row>
    <row r="73" spans="1:33" ht="30">
      <c r="A73" s="3878"/>
      <c r="B73" s="3878"/>
      <c r="C73" s="3879">
        <f t="shared" si="0"/>
        <v>0</v>
      </c>
      <c r="D73" s="3879">
        <f t="shared" si="1"/>
        <v>0</v>
      </c>
      <c r="M73" s="2075" t="s">
        <v>615</v>
      </c>
      <c r="N73" s="2076" t="s">
        <v>45</v>
      </c>
      <c r="O73" s="2075" t="s">
        <v>1828</v>
      </c>
      <c r="P73" s="2077" t="s">
        <v>620</v>
      </c>
      <c r="Q73" s="2078" t="s">
        <v>1829</v>
      </c>
      <c r="R73" s="2079" t="s">
        <v>1830</v>
      </c>
      <c r="S73" s="2075" t="s">
        <v>1831</v>
      </c>
      <c r="T73" s="2076" t="s">
        <v>1832</v>
      </c>
    </row>
    <row r="74" spans="1:33">
      <c r="A74" s="3878"/>
      <c r="B74" s="3878"/>
      <c r="C74" s="3879">
        <f t="shared" si="0"/>
        <v>0</v>
      </c>
      <c r="D74" s="3879">
        <f t="shared" si="1"/>
        <v>0</v>
      </c>
      <c r="M74" s="2080">
        <v>5.6</v>
      </c>
      <c r="N74" s="2081">
        <v>5.8</v>
      </c>
      <c r="O74" s="2082">
        <v>15.483000000000001</v>
      </c>
      <c r="P74" s="2083">
        <v>30.763000000000002</v>
      </c>
      <c r="Q74" s="2084">
        <f t="shared" ref="Q74:Q79" si="2">P74/T74</f>
        <v>0.94713669950738932</v>
      </c>
      <c r="R74" s="2085">
        <f t="shared" ref="R74:R79" si="3">O74/S74</f>
        <v>0.67907894736842112</v>
      </c>
      <c r="S74" s="2080">
        <f t="shared" ref="S74:S80" si="4">(M74*2)+(N74*2)</f>
        <v>22.799999999999997</v>
      </c>
      <c r="T74" s="2081">
        <f t="shared" ref="T74:T80" si="5">M74*N74</f>
        <v>32.479999999999997</v>
      </c>
    </row>
    <row r="75" spans="1:33">
      <c r="A75" s="3878"/>
      <c r="B75" s="3878"/>
      <c r="C75" s="3879">
        <f t="shared" si="0"/>
        <v>0</v>
      </c>
      <c r="D75" s="3879">
        <f t="shared" si="1"/>
        <v>0</v>
      </c>
      <c r="M75" s="2080">
        <v>8</v>
      </c>
      <c r="N75" s="2081">
        <v>6</v>
      </c>
      <c r="O75" s="2082">
        <v>17.940000000000001</v>
      </c>
      <c r="P75" s="2083">
        <v>45.222999999999999</v>
      </c>
      <c r="Q75" s="2084">
        <f t="shared" si="2"/>
        <v>0.94214583333333335</v>
      </c>
      <c r="R75" s="2085">
        <f t="shared" si="3"/>
        <v>0.64071428571428579</v>
      </c>
      <c r="S75" s="2080">
        <f t="shared" si="4"/>
        <v>28</v>
      </c>
      <c r="T75" s="2081">
        <f t="shared" si="5"/>
        <v>48</v>
      </c>
    </row>
    <row r="76" spans="1:33">
      <c r="A76" s="3878"/>
      <c r="B76" s="3878"/>
      <c r="C76" s="3879">
        <f t="shared" si="0"/>
        <v>0</v>
      </c>
      <c r="D76" s="3879">
        <f t="shared" si="1"/>
        <v>0</v>
      </c>
      <c r="M76" s="2080">
        <v>6</v>
      </c>
      <c r="N76" s="2081">
        <v>5.5</v>
      </c>
      <c r="O76" s="2082">
        <v>15.259</v>
      </c>
      <c r="P76" s="2083">
        <v>31.106999999999999</v>
      </c>
      <c r="Q76" s="2084">
        <f t="shared" si="2"/>
        <v>0.94263636363636361</v>
      </c>
      <c r="R76" s="2085">
        <f t="shared" si="3"/>
        <v>0.66343478260869571</v>
      </c>
      <c r="S76" s="2080">
        <f t="shared" si="4"/>
        <v>23</v>
      </c>
      <c r="T76" s="2081">
        <f t="shared" si="5"/>
        <v>33</v>
      </c>
    </row>
    <row r="77" spans="1:33">
      <c r="A77" s="3878"/>
      <c r="B77" s="3878"/>
      <c r="C77" s="3879">
        <f t="shared" si="0"/>
        <v>0</v>
      </c>
      <c r="D77" s="3879">
        <f t="shared" si="1"/>
        <v>0</v>
      </c>
      <c r="M77" s="2080">
        <v>5.6</v>
      </c>
      <c r="N77" s="2081">
        <v>5.5</v>
      </c>
      <c r="O77" s="2082">
        <v>14.91</v>
      </c>
      <c r="P77" s="2083">
        <v>29.038</v>
      </c>
      <c r="Q77" s="2084">
        <f t="shared" si="2"/>
        <v>0.94279220779220785</v>
      </c>
      <c r="R77" s="2085">
        <f t="shared" si="3"/>
        <v>0.67162162162162165</v>
      </c>
      <c r="S77" s="2080">
        <f t="shared" si="4"/>
        <v>22.2</v>
      </c>
      <c r="T77" s="2081">
        <f t="shared" si="5"/>
        <v>30.799999999999997</v>
      </c>
    </row>
    <row r="78" spans="1:33">
      <c r="A78" s="3878"/>
      <c r="B78" s="3878"/>
      <c r="C78" s="3879">
        <f t="shared" si="0"/>
        <v>0</v>
      </c>
      <c r="D78" s="3879">
        <f t="shared" si="1"/>
        <v>0</v>
      </c>
      <c r="M78" s="2080">
        <v>7</v>
      </c>
      <c r="N78" s="2081">
        <v>5.5</v>
      </c>
      <c r="O78" s="2082">
        <v>16.143999999999998</v>
      </c>
      <c r="P78" s="2083">
        <v>36.277000000000001</v>
      </c>
      <c r="Q78" s="2084">
        <f t="shared" si="2"/>
        <v>0.94225974025974024</v>
      </c>
      <c r="R78" s="2085">
        <f t="shared" si="3"/>
        <v>0.64575999999999989</v>
      </c>
      <c r="S78" s="2080">
        <f t="shared" si="4"/>
        <v>25</v>
      </c>
      <c r="T78" s="2081">
        <f t="shared" si="5"/>
        <v>38.5</v>
      </c>
    </row>
    <row r="79" spans="1:33" ht="15.6" thickBot="1">
      <c r="A79" s="3878"/>
      <c r="B79" s="3878"/>
      <c r="C79" s="3879">
        <f t="shared" si="0"/>
        <v>0</v>
      </c>
      <c r="D79" s="3879">
        <f t="shared" si="1"/>
        <v>0</v>
      </c>
      <c r="M79" s="2086">
        <v>6</v>
      </c>
      <c r="N79" s="2087">
        <v>5.8</v>
      </c>
      <c r="O79" s="2088">
        <v>15.86</v>
      </c>
      <c r="P79" s="2089">
        <v>32.893999999999998</v>
      </c>
      <c r="Q79" s="2084">
        <f t="shared" si="2"/>
        <v>0.9452298850574713</v>
      </c>
      <c r="R79" s="2085">
        <f t="shared" si="3"/>
        <v>0.67203389830508464</v>
      </c>
      <c r="S79" s="2080">
        <f t="shared" si="4"/>
        <v>23.6</v>
      </c>
      <c r="T79" s="2081">
        <f t="shared" si="5"/>
        <v>34.799999999999997</v>
      </c>
    </row>
    <row r="80" spans="1:33" ht="18" thickBot="1">
      <c r="A80" s="3878"/>
      <c r="B80" s="3878"/>
      <c r="C80" s="3879">
        <f t="shared" si="0"/>
        <v>0</v>
      </c>
      <c r="D80" s="3879">
        <f t="shared" si="1"/>
        <v>0</v>
      </c>
      <c r="L80" s="2090" t="s">
        <v>1833</v>
      </c>
      <c r="M80" s="2091">
        <v>5.5</v>
      </c>
      <c r="N80" s="2092">
        <v>6</v>
      </c>
      <c r="O80" s="2093">
        <f>S80*R80</f>
        <v>15.228466886536083</v>
      </c>
      <c r="P80" s="2094">
        <f>T80*Q80</f>
        <v>31.142104012725778</v>
      </c>
      <c r="Q80" s="2095">
        <f>AVERAGE(Q74:Q79)</f>
        <v>0.94370012159775085</v>
      </c>
      <c r="R80" s="2096">
        <f>AVERAGE(R74:R79)</f>
        <v>0.66210725593635145</v>
      </c>
      <c r="S80" s="2097">
        <f t="shared" si="4"/>
        <v>23</v>
      </c>
      <c r="T80" s="2098">
        <f t="shared" si="5"/>
        <v>33</v>
      </c>
    </row>
    <row r="81" spans="12:20">
      <c r="O81" s="2099"/>
      <c r="P81" s="2099"/>
    </row>
    <row r="82" spans="12:20" ht="15.6" thickBot="1">
      <c r="O82" s="2099"/>
      <c r="P82" s="2099"/>
    </row>
    <row r="83" spans="12:20" ht="16.2" thickBot="1">
      <c r="M83" s="2074" t="s">
        <v>1834</v>
      </c>
      <c r="S83" s="4547" t="s">
        <v>1827</v>
      </c>
      <c r="T83" s="4548"/>
    </row>
    <row r="84" spans="12:20" ht="30">
      <c r="M84" s="2075" t="s">
        <v>615</v>
      </c>
      <c r="N84" s="2076" t="s">
        <v>45</v>
      </c>
      <c r="O84" s="2075" t="s">
        <v>1828</v>
      </c>
      <c r="P84" s="2077" t="s">
        <v>620</v>
      </c>
      <c r="Q84" s="2078" t="s">
        <v>1829</v>
      </c>
      <c r="R84" s="2079" t="s">
        <v>1830</v>
      </c>
      <c r="S84" s="2075" t="s">
        <v>1831</v>
      </c>
      <c r="T84" s="2076" t="s">
        <v>1832</v>
      </c>
    </row>
    <row r="85" spans="12:20">
      <c r="M85" s="2080">
        <v>4.5</v>
      </c>
      <c r="N85" s="2081">
        <v>4.5</v>
      </c>
      <c r="O85" s="2082">
        <v>11.569000000000001</v>
      </c>
      <c r="P85" s="2083">
        <v>18.077000000000002</v>
      </c>
      <c r="Q85" s="2084">
        <f t="shared" ref="Q85:Q90" si="6">P85/T85</f>
        <v>0.89269135802469146</v>
      </c>
      <c r="R85" s="2085">
        <f t="shared" ref="R85:R90" si="7">O85/S85</f>
        <v>0.64272222222222231</v>
      </c>
      <c r="S85" s="2080">
        <f>(M85*2)+(N85*2)</f>
        <v>18</v>
      </c>
      <c r="T85" s="2081">
        <f>M85*N85</f>
        <v>20.25</v>
      </c>
    </row>
    <row r="86" spans="12:20">
      <c r="M86" s="2080">
        <v>5</v>
      </c>
      <c r="N86" s="2081">
        <v>5</v>
      </c>
      <c r="O86" s="2082">
        <v>12.856999999999999</v>
      </c>
      <c r="P86" s="2083">
        <v>22.324000000000002</v>
      </c>
      <c r="Q86" s="2084">
        <f t="shared" si="6"/>
        <v>0.89296000000000009</v>
      </c>
      <c r="R86" s="2085">
        <f t="shared" si="7"/>
        <v>0.64284999999999992</v>
      </c>
      <c r="S86" s="2080">
        <f t="shared" ref="S86:S91" si="8">(M86*2)+(N86*2)</f>
        <v>20</v>
      </c>
      <c r="T86" s="2081">
        <f t="shared" ref="T86:T91" si="9">M86*N86</f>
        <v>25</v>
      </c>
    </row>
    <row r="87" spans="12:20">
      <c r="M87" s="2080">
        <v>5.5</v>
      </c>
      <c r="N87" s="2081">
        <v>5.5</v>
      </c>
      <c r="O87" s="2082">
        <v>14.138999999999999</v>
      </c>
      <c r="P87" s="2083">
        <v>27.004000000000001</v>
      </c>
      <c r="Q87" s="2084">
        <f t="shared" si="6"/>
        <v>0.89269421487603307</v>
      </c>
      <c r="R87" s="2085">
        <f t="shared" si="7"/>
        <v>0.64268181818181813</v>
      </c>
      <c r="S87" s="2080">
        <f t="shared" si="8"/>
        <v>22</v>
      </c>
      <c r="T87" s="2081">
        <f t="shared" si="9"/>
        <v>30.25</v>
      </c>
    </row>
    <row r="88" spans="12:20">
      <c r="M88" s="2080">
        <v>4.8</v>
      </c>
      <c r="N88" s="2081">
        <v>4.8</v>
      </c>
      <c r="O88" s="2082">
        <v>12.34</v>
      </c>
      <c r="P88" s="2083">
        <v>20.568000000000001</v>
      </c>
      <c r="Q88" s="2084">
        <f t="shared" si="6"/>
        <v>0.89270833333333344</v>
      </c>
      <c r="R88" s="2085">
        <f t="shared" si="7"/>
        <v>0.64270833333333333</v>
      </c>
      <c r="S88" s="2080">
        <f t="shared" si="8"/>
        <v>19.2</v>
      </c>
      <c r="T88" s="2081">
        <f t="shared" si="9"/>
        <v>23.04</v>
      </c>
    </row>
    <row r="89" spans="12:20">
      <c r="M89" s="2080">
        <v>7</v>
      </c>
      <c r="N89" s="2081">
        <v>7</v>
      </c>
      <c r="O89" s="2082">
        <v>17.995999999999999</v>
      </c>
      <c r="P89" s="2083">
        <v>43.741999999999997</v>
      </c>
      <c r="Q89" s="2084">
        <f t="shared" si="6"/>
        <v>0.89269387755102036</v>
      </c>
      <c r="R89" s="2085">
        <f t="shared" si="7"/>
        <v>0.64271428571428568</v>
      </c>
      <c r="S89" s="2080">
        <f t="shared" si="8"/>
        <v>28</v>
      </c>
      <c r="T89" s="2081">
        <f t="shared" si="9"/>
        <v>49</v>
      </c>
    </row>
    <row r="90" spans="12:20" ht="15.6" thickBot="1">
      <c r="M90" s="2086">
        <v>8</v>
      </c>
      <c r="N90" s="2087">
        <v>8.5</v>
      </c>
      <c r="O90" s="2088">
        <v>21.565999999999999</v>
      </c>
      <c r="P90" s="2089">
        <v>61.133000000000003</v>
      </c>
      <c r="Q90" s="2084">
        <f t="shared" si="6"/>
        <v>0.89901470588235299</v>
      </c>
      <c r="R90" s="2085">
        <f t="shared" si="7"/>
        <v>0.65351515151515149</v>
      </c>
      <c r="S90" s="2080">
        <f t="shared" si="8"/>
        <v>33</v>
      </c>
      <c r="T90" s="2081">
        <f t="shared" si="9"/>
        <v>68</v>
      </c>
    </row>
    <row r="91" spans="12:20" ht="18" thickBot="1">
      <c r="L91" s="2090" t="s">
        <v>1833</v>
      </c>
      <c r="M91" s="2091">
        <v>5.5</v>
      </c>
      <c r="N91" s="2092">
        <v>5.8</v>
      </c>
      <c r="O91" s="2093">
        <f>S91*R91</f>
        <v>14.566422487974988</v>
      </c>
      <c r="P91" s="2094">
        <f>T91*Q91</f>
        <v>28.512020570065172</v>
      </c>
      <c r="Q91" s="2095">
        <f>AVERAGE(Q85:Q90)</f>
        <v>0.89379374827790514</v>
      </c>
      <c r="R91" s="2096">
        <f>AVERAGE(R85:R90)</f>
        <v>0.64453196849446848</v>
      </c>
      <c r="S91" s="2097">
        <f t="shared" si="8"/>
        <v>22.6</v>
      </c>
      <c r="T91" s="2098">
        <f t="shared" si="9"/>
        <v>31.9</v>
      </c>
    </row>
    <row r="93" spans="12:20">
      <c r="M93" s="4513"/>
    </row>
    <row r="95" spans="12:20" ht="15.6" thickBot="1"/>
    <row r="96" spans="12:20" ht="17.399999999999999">
      <c r="L96" s="4505" t="s">
        <v>3625</v>
      </c>
      <c r="M96" s="1941"/>
      <c r="N96" s="1941"/>
      <c r="O96" s="1941"/>
      <c r="P96" s="1942"/>
    </row>
    <row r="97" spans="12:16">
      <c r="L97" s="1946"/>
      <c r="P97" s="1947"/>
    </row>
    <row r="98" spans="12:16">
      <c r="L98" s="1103" t="s">
        <v>3626</v>
      </c>
      <c r="M98" s="288">
        <v>4.5</v>
      </c>
      <c r="N98" s="2113" t="s">
        <v>46</v>
      </c>
      <c r="O98" s="1282" t="s">
        <v>419</v>
      </c>
      <c r="P98" s="1947"/>
    </row>
    <row r="99" spans="12:16">
      <c r="L99" s="1103" t="s">
        <v>3627</v>
      </c>
      <c r="M99" s="2550">
        <f>M98/2</f>
        <v>2.25</v>
      </c>
      <c r="N99" s="536" t="s">
        <v>46</v>
      </c>
      <c r="P99" s="1947"/>
    </row>
    <row r="100" spans="12:16">
      <c r="L100" s="1103" t="s">
        <v>3629</v>
      </c>
      <c r="M100" s="288">
        <v>3.5</v>
      </c>
      <c r="N100" s="536" t="s">
        <v>46</v>
      </c>
      <c r="O100" s="1282" t="s">
        <v>419</v>
      </c>
      <c r="P100" s="1947"/>
    </row>
    <row r="101" spans="12:16">
      <c r="L101" s="1103" t="s">
        <v>3628</v>
      </c>
      <c r="M101" s="2358">
        <f>M98-M100</f>
        <v>1</v>
      </c>
      <c r="N101" s="536" t="s">
        <v>46</v>
      </c>
      <c r="P101" s="1947"/>
    </row>
    <row r="102" spans="12:16">
      <c r="L102" s="1431" t="s">
        <v>969</v>
      </c>
      <c r="M102" s="4500">
        <f>(M98*M98)*(PI())/4</f>
        <v>15.904312808798327</v>
      </c>
      <c r="N102" s="2359" t="s">
        <v>277</v>
      </c>
      <c r="P102" s="1947"/>
    </row>
    <row r="103" spans="12:16">
      <c r="L103" s="1946"/>
      <c r="P103" s="1947"/>
    </row>
    <row r="104" spans="12:16">
      <c r="L104" s="1946"/>
      <c r="P104" s="1947"/>
    </row>
    <row r="105" spans="12:16">
      <c r="L105" s="1946"/>
      <c r="P105" s="1947"/>
    </row>
    <row r="106" spans="12:16">
      <c r="L106" s="1946"/>
      <c r="P106" s="1947"/>
    </row>
    <row r="107" spans="12:16">
      <c r="L107" s="1103" t="s">
        <v>3630</v>
      </c>
      <c r="M107" s="2550">
        <f>ACOS(1.25/M99)</f>
        <v>0.98176535657862274</v>
      </c>
      <c r="N107" s="536" t="s">
        <v>3632</v>
      </c>
      <c r="P107" s="1947"/>
    </row>
    <row r="108" spans="12:16">
      <c r="L108" s="1103" t="s">
        <v>3631</v>
      </c>
      <c r="M108" s="4501">
        <f>1.25*SQRT(M100)</f>
        <v>2.3385358667337135</v>
      </c>
      <c r="N108" s="536" t="s">
        <v>277</v>
      </c>
      <c r="P108" s="1947"/>
    </row>
    <row r="109" spans="12:16">
      <c r="L109" s="1103" t="s">
        <v>3633</v>
      </c>
      <c r="M109" s="2550">
        <f>((M99*M99)*M107)-M108</f>
        <v>2.6316512509455645</v>
      </c>
      <c r="N109" s="536" t="s">
        <v>277</v>
      </c>
      <c r="P109" s="1947"/>
    </row>
    <row r="110" spans="12:16">
      <c r="L110" s="4504" t="s">
        <v>3634</v>
      </c>
      <c r="M110" s="4503">
        <f>M102-M109</f>
        <v>13.272661557852762</v>
      </c>
      <c r="N110" s="4502" t="s">
        <v>277</v>
      </c>
      <c r="P110" s="1947"/>
    </row>
    <row r="111" spans="12:16">
      <c r="L111" s="1104" t="s">
        <v>3640</v>
      </c>
      <c r="M111" s="2227">
        <f>M99*(2*ACOS(M101-(M100/M99)))</f>
        <v>9.7192228365502658</v>
      </c>
      <c r="N111" s="1850" t="s">
        <v>46</v>
      </c>
      <c r="O111" s="1936" t="s">
        <v>647</v>
      </c>
      <c r="P111" s="1947"/>
    </row>
    <row r="112" spans="12:16">
      <c r="L112" s="4330" t="e">
        <f>CONCATENATE(M98,N98,O111)</f>
        <v>#VALUE!</v>
      </c>
      <c r="M112" s="4513">
        <f>(M98*M98)*0.7857</f>
        <v>15.910424999999998</v>
      </c>
      <c r="N112" s="4513" t="s">
        <v>277</v>
      </c>
      <c r="P112" s="1947"/>
    </row>
    <row r="113" spans="12:16" ht="15.6" thickBot="1">
      <c r="L113" s="2061"/>
      <c r="M113" s="2006"/>
      <c r="N113" s="2006"/>
      <c r="O113" s="2006"/>
      <c r="P113" s="2007"/>
    </row>
    <row r="114" spans="12:16">
      <c r="M114" s="2099"/>
    </row>
  </sheetData>
  <sheetProtection formatCells="0" formatColumns="0" formatRows="0" insertColumns="0" insertRows="0" insertHyperlinks="0" sort="0" autoFilter="0"/>
  <mergeCells count="22">
    <mergeCell ref="C58:F58"/>
    <mergeCell ref="C59:F59"/>
    <mergeCell ref="S72:T72"/>
    <mergeCell ref="S83:T83"/>
    <mergeCell ref="C51:F51"/>
    <mergeCell ref="C52:F52"/>
    <mergeCell ref="C53:F53"/>
    <mergeCell ref="C54:F54"/>
    <mergeCell ref="C56:F56"/>
    <mergeCell ref="C57:F57"/>
    <mergeCell ref="Q6:T6"/>
    <mergeCell ref="X6:AA6"/>
    <mergeCell ref="L39:N40"/>
    <mergeCell ref="L2:N2"/>
    <mergeCell ref="F5:H5"/>
    <mergeCell ref="I5:J5"/>
    <mergeCell ref="L6:N6"/>
    <mergeCell ref="L7:N7"/>
    <mergeCell ref="L18:N19"/>
    <mergeCell ref="F19:H19"/>
    <mergeCell ref="L20:N20"/>
    <mergeCell ref="L31:N32"/>
  </mergeCells>
  <phoneticPr fontId="277" type="noConversion"/>
  <hyperlinks>
    <hyperlink ref="L2" location="INDEX!A1" display="INDEX!A1" xr:uid="{7FCEC3F1-02F5-4E59-BB94-98238632292D}"/>
    <hyperlink ref="P12" r:id="rId1" xr:uid="{27A102FE-4EEE-4D36-B183-9FBBC75C7A4F}"/>
    <hyperlink ref="W12" r:id="rId2" xr:uid="{2F8C8CA4-AE99-4035-9B14-46B810634324}"/>
  </hyperlinks>
  <printOptions horizontalCentered="1" verticalCentered="1" gridLines="1" gridLinesSet="0"/>
  <pageMargins left="0.5" right="0.5" top="0.5" bottom="0.5" header="0.5" footer="0.5"/>
  <pageSetup orientation="landscape" blackAndWhite="1" horizontalDpi="180" verticalDpi="180" r:id="rId3"/>
  <headerFooter alignWithMargins="0"/>
  <customProperties>
    <customPr name="EpmWorksheetKeyString_GUID" r:id="rId4"/>
  </customProperties>
  <drawing r:id="rId5"/>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B609F-D16C-4152-AD20-1BAB2BC998F0}">
  <sheetPr>
    <tabColor rgb="FF008000"/>
  </sheetPr>
  <dimension ref="A1:W148"/>
  <sheetViews>
    <sheetView showGridLines="0" topLeftCell="A7" zoomScale="70" zoomScaleNormal="70" workbookViewId="0">
      <selection activeCell="C27" sqref="C27"/>
    </sheetView>
  </sheetViews>
  <sheetFormatPr defaultRowHeight="13.2"/>
  <cols>
    <col min="1" max="1" width="8.88671875" style="532"/>
    <col min="2" max="2" width="32.5546875" style="532" customWidth="1"/>
    <col min="3" max="3" width="34" style="532" customWidth="1"/>
    <col min="4" max="4" width="9.44140625" style="532" customWidth="1"/>
    <col min="5" max="5" width="15.5546875" style="532" customWidth="1"/>
    <col min="6" max="6" width="16.109375" style="532" customWidth="1"/>
    <col min="7" max="7" width="15.33203125" style="532" customWidth="1"/>
    <col min="8" max="8" width="13" style="532" customWidth="1"/>
    <col min="9" max="9" width="26.33203125" style="532" bestFit="1" customWidth="1"/>
    <col min="10" max="10" width="20.109375" style="532" customWidth="1"/>
    <col min="11" max="11" width="17.33203125" style="532" customWidth="1"/>
    <col min="12" max="12" width="7.109375" style="532" bestFit="1" customWidth="1"/>
    <col min="13" max="13" width="17.33203125" style="532" customWidth="1"/>
    <col min="14" max="14" width="15.77734375" style="532" customWidth="1"/>
    <col min="15" max="15" width="8.88671875" style="532"/>
    <col min="16" max="16" width="12.109375" style="532" customWidth="1"/>
    <col min="17" max="17" width="13.88671875" style="532" customWidth="1"/>
    <col min="18" max="22" width="7.33203125" style="532" customWidth="1"/>
    <col min="23" max="258" width="8.88671875" style="532"/>
    <col min="259" max="259" width="24.44140625" style="532" customWidth="1"/>
    <col min="260" max="260" width="15.109375" style="532" bestFit="1" customWidth="1"/>
    <col min="261" max="265" width="8.88671875" style="532"/>
    <col min="266" max="266" width="15.6640625" style="532" customWidth="1"/>
    <col min="267" max="267" width="17" style="532" bestFit="1" customWidth="1"/>
    <col min="268" max="514" width="8.88671875" style="532"/>
    <col min="515" max="515" width="24.44140625" style="532" customWidth="1"/>
    <col min="516" max="516" width="15.109375" style="532" bestFit="1" customWidth="1"/>
    <col min="517" max="521" width="8.88671875" style="532"/>
    <col min="522" max="522" width="15.6640625" style="532" customWidth="1"/>
    <col min="523" max="523" width="17" style="532" bestFit="1" customWidth="1"/>
    <col min="524" max="770" width="8.88671875" style="532"/>
    <col min="771" max="771" width="24.44140625" style="532" customWidth="1"/>
    <col min="772" max="772" width="15.109375" style="532" bestFit="1" customWidth="1"/>
    <col min="773" max="777" width="8.88671875" style="532"/>
    <col min="778" max="778" width="15.6640625" style="532" customWidth="1"/>
    <col min="779" max="779" width="17" style="532" bestFit="1" customWidth="1"/>
    <col min="780" max="1026" width="8.88671875" style="532"/>
    <col min="1027" max="1027" width="24.44140625" style="532" customWidth="1"/>
    <col min="1028" max="1028" width="15.109375" style="532" bestFit="1" customWidth="1"/>
    <col min="1029" max="1033" width="8.88671875" style="532"/>
    <col min="1034" max="1034" width="15.6640625" style="532" customWidth="1"/>
    <col min="1035" max="1035" width="17" style="532" bestFit="1" customWidth="1"/>
    <col min="1036" max="1282" width="8.88671875" style="532"/>
    <col min="1283" max="1283" width="24.44140625" style="532" customWidth="1"/>
    <col min="1284" max="1284" width="15.109375" style="532" bestFit="1" customWidth="1"/>
    <col min="1285" max="1289" width="8.88671875" style="532"/>
    <col min="1290" max="1290" width="15.6640625" style="532" customWidth="1"/>
    <col min="1291" max="1291" width="17" style="532" bestFit="1" customWidth="1"/>
    <col min="1292" max="1538" width="8.88671875" style="532"/>
    <col min="1539" max="1539" width="24.44140625" style="532" customWidth="1"/>
    <col min="1540" max="1540" width="15.109375" style="532" bestFit="1" customWidth="1"/>
    <col min="1541" max="1545" width="8.88671875" style="532"/>
    <col min="1546" max="1546" width="15.6640625" style="532" customWidth="1"/>
    <col min="1547" max="1547" width="17" style="532" bestFit="1" customWidth="1"/>
    <col min="1548" max="1794" width="8.88671875" style="532"/>
    <col min="1795" max="1795" width="24.44140625" style="532" customWidth="1"/>
    <col min="1796" max="1796" width="15.109375" style="532" bestFit="1" customWidth="1"/>
    <col min="1797" max="1801" width="8.88671875" style="532"/>
    <col min="1802" max="1802" width="15.6640625" style="532" customWidth="1"/>
    <col min="1803" max="1803" width="17" style="532" bestFit="1" customWidth="1"/>
    <col min="1804" max="2050" width="8.88671875" style="532"/>
    <col min="2051" max="2051" width="24.44140625" style="532" customWidth="1"/>
    <col min="2052" max="2052" width="15.109375" style="532" bestFit="1" customWidth="1"/>
    <col min="2053" max="2057" width="8.88671875" style="532"/>
    <col min="2058" max="2058" width="15.6640625" style="532" customWidth="1"/>
    <col min="2059" max="2059" width="17" style="532" bestFit="1" customWidth="1"/>
    <col min="2060" max="2306" width="8.88671875" style="532"/>
    <col min="2307" max="2307" width="24.44140625" style="532" customWidth="1"/>
    <col min="2308" max="2308" width="15.109375" style="532" bestFit="1" customWidth="1"/>
    <col min="2309" max="2313" width="8.88671875" style="532"/>
    <col min="2314" max="2314" width="15.6640625" style="532" customWidth="1"/>
    <col min="2315" max="2315" width="17" style="532" bestFit="1" customWidth="1"/>
    <col min="2316" max="2562" width="8.88671875" style="532"/>
    <col min="2563" max="2563" width="24.44140625" style="532" customWidth="1"/>
    <col min="2564" max="2564" width="15.109375" style="532" bestFit="1" customWidth="1"/>
    <col min="2565" max="2569" width="8.88671875" style="532"/>
    <col min="2570" max="2570" width="15.6640625" style="532" customWidth="1"/>
    <col min="2571" max="2571" width="17" style="532" bestFit="1" customWidth="1"/>
    <col min="2572" max="2818" width="8.88671875" style="532"/>
    <col min="2819" max="2819" width="24.44140625" style="532" customWidth="1"/>
    <col min="2820" max="2820" width="15.109375" style="532" bestFit="1" customWidth="1"/>
    <col min="2821" max="2825" width="8.88671875" style="532"/>
    <col min="2826" max="2826" width="15.6640625" style="532" customWidth="1"/>
    <col min="2827" max="2827" width="17" style="532" bestFit="1" customWidth="1"/>
    <col min="2828" max="3074" width="8.88671875" style="532"/>
    <col min="3075" max="3075" width="24.44140625" style="532" customWidth="1"/>
    <col min="3076" max="3076" width="15.109375" style="532" bestFit="1" customWidth="1"/>
    <col min="3077" max="3081" width="8.88671875" style="532"/>
    <col min="3082" max="3082" width="15.6640625" style="532" customWidth="1"/>
    <col min="3083" max="3083" width="17" style="532" bestFit="1" customWidth="1"/>
    <col min="3084" max="3330" width="8.88671875" style="532"/>
    <col min="3331" max="3331" width="24.44140625" style="532" customWidth="1"/>
    <col min="3332" max="3332" width="15.109375" style="532" bestFit="1" customWidth="1"/>
    <col min="3333" max="3337" width="8.88671875" style="532"/>
    <col min="3338" max="3338" width="15.6640625" style="532" customWidth="1"/>
    <col min="3339" max="3339" width="17" style="532" bestFit="1" customWidth="1"/>
    <col min="3340" max="3586" width="8.88671875" style="532"/>
    <col min="3587" max="3587" width="24.44140625" style="532" customWidth="1"/>
    <col min="3588" max="3588" width="15.109375" style="532" bestFit="1" customWidth="1"/>
    <col min="3589" max="3593" width="8.88671875" style="532"/>
    <col min="3594" max="3594" width="15.6640625" style="532" customWidth="1"/>
    <col min="3595" max="3595" width="17" style="532" bestFit="1" customWidth="1"/>
    <col min="3596" max="3842" width="8.88671875" style="532"/>
    <col min="3843" max="3843" width="24.44140625" style="532" customWidth="1"/>
    <col min="3844" max="3844" width="15.109375" style="532" bestFit="1" customWidth="1"/>
    <col min="3845" max="3849" width="8.88671875" style="532"/>
    <col min="3850" max="3850" width="15.6640625" style="532" customWidth="1"/>
    <col min="3851" max="3851" width="17" style="532" bestFit="1" customWidth="1"/>
    <col min="3852" max="4098" width="8.88671875" style="532"/>
    <col min="4099" max="4099" width="24.44140625" style="532" customWidth="1"/>
    <col min="4100" max="4100" width="15.109375" style="532" bestFit="1" customWidth="1"/>
    <col min="4101" max="4105" width="8.88671875" style="532"/>
    <col min="4106" max="4106" width="15.6640625" style="532" customWidth="1"/>
    <col min="4107" max="4107" width="17" style="532" bestFit="1" customWidth="1"/>
    <col min="4108" max="4354" width="8.88671875" style="532"/>
    <col min="4355" max="4355" width="24.44140625" style="532" customWidth="1"/>
    <col min="4356" max="4356" width="15.109375" style="532" bestFit="1" customWidth="1"/>
    <col min="4357" max="4361" width="8.88671875" style="532"/>
    <col min="4362" max="4362" width="15.6640625" style="532" customWidth="1"/>
    <col min="4363" max="4363" width="17" style="532" bestFit="1" customWidth="1"/>
    <col min="4364" max="4610" width="8.88671875" style="532"/>
    <col min="4611" max="4611" width="24.44140625" style="532" customWidth="1"/>
    <col min="4612" max="4612" width="15.109375" style="532" bestFit="1" customWidth="1"/>
    <col min="4613" max="4617" width="8.88671875" style="532"/>
    <col min="4618" max="4618" width="15.6640625" style="532" customWidth="1"/>
    <col min="4619" max="4619" width="17" style="532" bestFit="1" customWidth="1"/>
    <col min="4620" max="4866" width="8.88671875" style="532"/>
    <col min="4867" max="4867" width="24.44140625" style="532" customWidth="1"/>
    <col min="4868" max="4868" width="15.109375" style="532" bestFit="1" customWidth="1"/>
    <col min="4869" max="4873" width="8.88671875" style="532"/>
    <col min="4874" max="4874" width="15.6640625" style="532" customWidth="1"/>
    <col min="4875" max="4875" width="17" style="532" bestFit="1" customWidth="1"/>
    <col min="4876" max="5122" width="8.88671875" style="532"/>
    <col min="5123" max="5123" width="24.44140625" style="532" customWidth="1"/>
    <col min="5124" max="5124" width="15.109375" style="532" bestFit="1" customWidth="1"/>
    <col min="5125" max="5129" width="8.88671875" style="532"/>
    <col min="5130" max="5130" width="15.6640625" style="532" customWidth="1"/>
    <col min="5131" max="5131" width="17" style="532" bestFit="1" customWidth="1"/>
    <col min="5132" max="5378" width="8.88671875" style="532"/>
    <col min="5379" max="5379" width="24.44140625" style="532" customWidth="1"/>
    <col min="5380" max="5380" width="15.109375" style="532" bestFit="1" customWidth="1"/>
    <col min="5381" max="5385" width="8.88671875" style="532"/>
    <col min="5386" max="5386" width="15.6640625" style="532" customWidth="1"/>
    <col min="5387" max="5387" width="17" style="532" bestFit="1" customWidth="1"/>
    <col min="5388" max="5634" width="8.88671875" style="532"/>
    <col min="5635" max="5635" width="24.44140625" style="532" customWidth="1"/>
    <col min="5636" max="5636" width="15.109375" style="532" bestFit="1" customWidth="1"/>
    <col min="5637" max="5641" width="8.88671875" style="532"/>
    <col min="5642" max="5642" width="15.6640625" style="532" customWidth="1"/>
    <col min="5643" max="5643" width="17" style="532" bestFit="1" customWidth="1"/>
    <col min="5644" max="5890" width="8.88671875" style="532"/>
    <col min="5891" max="5891" width="24.44140625" style="532" customWidth="1"/>
    <col min="5892" max="5892" width="15.109375" style="532" bestFit="1" customWidth="1"/>
    <col min="5893" max="5897" width="8.88671875" style="532"/>
    <col min="5898" max="5898" width="15.6640625" style="532" customWidth="1"/>
    <col min="5899" max="5899" width="17" style="532" bestFit="1" customWidth="1"/>
    <col min="5900" max="6146" width="8.88671875" style="532"/>
    <col min="6147" max="6147" width="24.44140625" style="532" customWidth="1"/>
    <col min="6148" max="6148" width="15.109375" style="532" bestFit="1" customWidth="1"/>
    <col min="6149" max="6153" width="8.88671875" style="532"/>
    <col min="6154" max="6154" width="15.6640625" style="532" customWidth="1"/>
    <col min="6155" max="6155" width="17" style="532" bestFit="1" customWidth="1"/>
    <col min="6156" max="6402" width="8.88671875" style="532"/>
    <col min="6403" max="6403" width="24.44140625" style="532" customWidth="1"/>
    <col min="6404" max="6404" width="15.109375" style="532" bestFit="1" customWidth="1"/>
    <col min="6405" max="6409" width="8.88671875" style="532"/>
    <col min="6410" max="6410" width="15.6640625" style="532" customWidth="1"/>
    <col min="6411" max="6411" width="17" style="532" bestFit="1" customWidth="1"/>
    <col min="6412" max="6658" width="8.88671875" style="532"/>
    <col min="6659" max="6659" width="24.44140625" style="532" customWidth="1"/>
    <col min="6660" max="6660" width="15.109375" style="532" bestFit="1" customWidth="1"/>
    <col min="6661" max="6665" width="8.88671875" style="532"/>
    <col min="6666" max="6666" width="15.6640625" style="532" customWidth="1"/>
    <col min="6667" max="6667" width="17" style="532" bestFit="1" customWidth="1"/>
    <col min="6668" max="6914" width="8.88671875" style="532"/>
    <col min="6915" max="6915" width="24.44140625" style="532" customWidth="1"/>
    <col min="6916" max="6916" width="15.109375" style="532" bestFit="1" customWidth="1"/>
    <col min="6917" max="6921" width="8.88671875" style="532"/>
    <col min="6922" max="6922" width="15.6640625" style="532" customWidth="1"/>
    <col min="6923" max="6923" width="17" style="532" bestFit="1" customWidth="1"/>
    <col min="6924" max="7170" width="8.88671875" style="532"/>
    <col min="7171" max="7171" width="24.44140625" style="532" customWidth="1"/>
    <col min="7172" max="7172" width="15.109375" style="532" bestFit="1" customWidth="1"/>
    <col min="7173" max="7177" width="8.88671875" style="532"/>
    <col min="7178" max="7178" width="15.6640625" style="532" customWidth="1"/>
    <col min="7179" max="7179" width="17" style="532" bestFit="1" customWidth="1"/>
    <col min="7180" max="7426" width="8.88671875" style="532"/>
    <col min="7427" max="7427" width="24.44140625" style="532" customWidth="1"/>
    <col min="7428" max="7428" width="15.109375" style="532" bestFit="1" customWidth="1"/>
    <col min="7429" max="7433" width="8.88671875" style="532"/>
    <col min="7434" max="7434" width="15.6640625" style="532" customWidth="1"/>
    <col min="7435" max="7435" width="17" style="532" bestFit="1" customWidth="1"/>
    <col min="7436" max="7682" width="8.88671875" style="532"/>
    <col min="7683" max="7683" width="24.44140625" style="532" customWidth="1"/>
    <col min="7684" max="7684" width="15.109375" style="532" bestFit="1" customWidth="1"/>
    <col min="7685" max="7689" width="8.88671875" style="532"/>
    <col min="7690" max="7690" width="15.6640625" style="532" customWidth="1"/>
    <col min="7691" max="7691" width="17" style="532" bestFit="1" customWidth="1"/>
    <col min="7692" max="7938" width="8.88671875" style="532"/>
    <col min="7939" max="7939" width="24.44140625" style="532" customWidth="1"/>
    <col min="7940" max="7940" width="15.109375" style="532" bestFit="1" customWidth="1"/>
    <col min="7941" max="7945" width="8.88671875" style="532"/>
    <col min="7946" max="7946" width="15.6640625" style="532" customWidth="1"/>
    <col min="7947" max="7947" width="17" style="532" bestFit="1" customWidth="1"/>
    <col min="7948" max="8194" width="8.88671875" style="532"/>
    <col min="8195" max="8195" width="24.44140625" style="532" customWidth="1"/>
    <col min="8196" max="8196" width="15.109375" style="532" bestFit="1" customWidth="1"/>
    <col min="8197" max="8201" width="8.88671875" style="532"/>
    <col min="8202" max="8202" width="15.6640625" style="532" customWidth="1"/>
    <col min="8203" max="8203" width="17" style="532" bestFit="1" customWidth="1"/>
    <col min="8204" max="8450" width="8.88671875" style="532"/>
    <col min="8451" max="8451" width="24.44140625" style="532" customWidth="1"/>
    <col min="8452" max="8452" width="15.109375" style="532" bestFit="1" customWidth="1"/>
    <col min="8453" max="8457" width="8.88671875" style="532"/>
    <col min="8458" max="8458" width="15.6640625" style="532" customWidth="1"/>
    <col min="8459" max="8459" width="17" style="532" bestFit="1" customWidth="1"/>
    <col min="8460" max="8706" width="8.88671875" style="532"/>
    <col min="8707" max="8707" width="24.44140625" style="532" customWidth="1"/>
    <col min="8708" max="8708" width="15.109375" style="532" bestFit="1" customWidth="1"/>
    <col min="8709" max="8713" width="8.88671875" style="532"/>
    <col min="8714" max="8714" width="15.6640625" style="532" customWidth="1"/>
    <col min="8715" max="8715" width="17" style="532" bestFit="1" customWidth="1"/>
    <col min="8716" max="8962" width="8.88671875" style="532"/>
    <col min="8963" max="8963" width="24.44140625" style="532" customWidth="1"/>
    <col min="8964" max="8964" width="15.109375" style="532" bestFit="1" customWidth="1"/>
    <col min="8965" max="8969" width="8.88671875" style="532"/>
    <col min="8970" max="8970" width="15.6640625" style="532" customWidth="1"/>
    <col min="8971" max="8971" width="17" style="532" bestFit="1" customWidth="1"/>
    <col min="8972" max="9218" width="8.88671875" style="532"/>
    <col min="9219" max="9219" width="24.44140625" style="532" customWidth="1"/>
    <col min="9220" max="9220" width="15.109375" style="532" bestFit="1" customWidth="1"/>
    <col min="9221" max="9225" width="8.88671875" style="532"/>
    <col min="9226" max="9226" width="15.6640625" style="532" customWidth="1"/>
    <col min="9227" max="9227" width="17" style="532" bestFit="1" customWidth="1"/>
    <col min="9228" max="9474" width="8.88671875" style="532"/>
    <col min="9475" max="9475" width="24.44140625" style="532" customWidth="1"/>
    <col min="9476" max="9476" width="15.109375" style="532" bestFit="1" customWidth="1"/>
    <col min="9477" max="9481" width="8.88671875" style="532"/>
    <col min="9482" max="9482" width="15.6640625" style="532" customWidth="1"/>
    <col min="9483" max="9483" width="17" style="532" bestFit="1" customWidth="1"/>
    <col min="9484" max="9730" width="8.88671875" style="532"/>
    <col min="9731" max="9731" width="24.44140625" style="532" customWidth="1"/>
    <col min="9732" max="9732" width="15.109375" style="532" bestFit="1" customWidth="1"/>
    <col min="9733" max="9737" width="8.88671875" style="532"/>
    <col min="9738" max="9738" width="15.6640625" style="532" customWidth="1"/>
    <col min="9739" max="9739" width="17" style="532" bestFit="1" customWidth="1"/>
    <col min="9740" max="9986" width="8.88671875" style="532"/>
    <col min="9987" max="9987" width="24.44140625" style="532" customWidth="1"/>
    <col min="9988" max="9988" width="15.109375" style="532" bestFit="1" customWidth="1"/>
    <col min="9989" max="9993" width="8.88671875" style="532"/>
    <col min="9994" max="9994" width="15.6640625" style="532" customWidth="1"/>
    <col min="9995" max="9995" width="17" style="532" bestFit="1" customWidth="1"/>
    <col min="9996" max="10242" width="8.88671875" style="532"/>
    <col min="10243" max="10243" width="24.44140625" style="532" customWidth="1"/>
    <col min="10244" max="10244" width="15.109375" style="532" bestFit="1" customWidth="1"/>
    <col min="10245" max="10249" width="8.88671875" style="532"/>
    <col min="10250" max="10250" width="15.6640625" style="532" customWidth="1"/>
    <col min="10251" max="10251" width="17" style="532" bestFit="1" customWidth="1"/>
    <col min="10252" max="10498" width="8.88671875" style="532"/>
    <col min="10499" max="10499" width="24.44140625" style="532" customWidth="1"/>
    <col min="10500" max="10500" width="15.109375" style="532" bestFit="1" customWidth="1"/>
    <col min="10501" max="10505" width="8.88671875" style="532"/>
    <col min="10506" max="10506" width="15.6640625" style="532" customWidth="1"/>
    <col min="10507" max="10507" width="17" style="532" bestFit="1" customWidth="1"/>
    <col min="10508" max="10754" width="8.88671875" style="532"/>
    <col min="10755" max="10755" width="24.44140625" style="532" customWidth="1"/>
    <col min="10756" max="10756" width="15.109375" style="532" bestFit="1" customWidth="1"/>
    <col min="10757" max="10761" width="8.88671875" style="532"/>
    <col min="10762" max="10762" width="15.6640625" style="532" customWidth="1"/>
    <col min="10763" max="10763" width="17" style="532" bestFit="1" customWidth="1"/>
    <col min="10764" max="11010" width="8.88671875" style="532"/>
    <col min="11011" max="11011" width="24.44140625" style="532" customWidth="1"/>
    <col min="11012" max="11012" width="15.109375" style="532" bestFit="1" customWidth="1"/>
    <col min="11013" max="11017" width="8.88671875" style="532"/>
    <col min="11018" max="11018" width="15.6640625" style="532" customWidth="1"/>
    <col min="11019" max="11019" width="17" style="532" bestFit="1" customWidth="1"/>
    <col min="11020" max="11266" width="8.88671875" style="532"/>
    <col min="11267" max="11267" width="24.44140625" style="532" customWidth="1"/>
    <col min="11268" max="11268" width="15.109375" style="532" bestFit="1" customWidth="1"/>
    <col min="11269" max="11273" width="8.88671875" style="532"/>
    <col min="11274" max="11274" width="15.6640625" style="532" customWidth="1"/>
    <col min="11275" max="11275" width="17" style="532" bestFit="1" customWidth="1"/>
    <col min="11276" max="11522" width="8.88671875" style="532"/>
    <col min="11523" max="11523" width="24.44140625" style="532" customWidth="1"/>
    <col min="11524" max="11524" width="15.109375" style="532" bestFit="1" customWidth="1"/>
    <col min="11525" max="11529" width="8.88671875" style="532"/>
    <col min="11530" max="11530" width="15.6640625" style="532" customWidth="1"/>
    <col min="11531" max="11531" width="17" style="532" bestFit="1" customWidth="1"/>
    <col min="11532" max="11778" width="8.88671875" style="532"/>
    <col min="11779" max="11779" width="24.44140625" style="532" customWidth="1"/>
    <col min="11780" max="11780" width="15.109375" style="532" bestFit="1" customWidth="1"/>
    <col min="11781" max="11785" width="8.88671875" style="532"/>
    <col min="11786" max="11786" width="15.6640625" style="532" customWidth="1"/>
    <col min="11787" max="11787" width="17" style="532" bestFit="1" customWidth="1"/>
    <col min="11788" max="12034" width="8.88671875" style="532"/>
    <col min="12035" max="12035" width="24.44140625" style="532" customWidth="1"/>
    <col min="12036" max="12036" width="15.109375" style="532" bestFit="1" customWidth="1"/>
    <col min="12037" max="12041" width="8.88671875" style="532"/>
    <col min="12042" max="12042" width="15.6640625" style="532" customWidth="1"/>
    <col min="12043" max="12043" width="17" style="532" bestFit="1" customWidth="1"/>
    <col min="12044" max="12290" width="8.88671875" style="532"/>
    <col min="12291" max="12291" width="24.44140625" style="532" customWidth="1"/>
    <col min="12292" max="12292" width="15.109375" style="532" bestFit="1" customWidth="1"/>
    <col min="12293" max="12297" width="8.88671875" style="532"/>
    <col min="12298" max="12298" width="15.6640625" style="532" customWidth="1"/>
    <col min="12299" max="12299" width="17" style="532" bestFit="1" customWidth="1"/>
    <col min="12300" max="12546" width="8.88671875" style="532"/>
    <col min="12547" max="12547" width="24.44140625" style="532" customWidth="1"/>
    <col min="12548" max="12548" width="15.109375" style="532" bestFit="1" customWidth="1"/>
    <col min="12549" max="12553" width="8.88671875" style="532"/>
    <col min="12554" max="12554" width="15.6640625" style="532" customWidth="1"/>
    <col min="12555" max="12555" width="17" style="532" bestFit="1" customWidth="1"/>
    <col min="12556" max="12802" width="8.88671875" style="532"/>
    <col min="12803" max="12803" width="24.44140625" style="532" customWidth="1"/>
    <col min="12804" max="12804" width="15.109375" style="532" bestFit="1" customWidth="1"/>
    <col min="12805" max="12809" width="8.88671875" style="532"/>
    <col min="12810" max="12810" width="15.6640625" style="532" customWidth="1"/>
    <col min="12811" max="12811" width="17" style="532" bestFit="1" customWidth="1"/>
    <col min="12812" max="13058" width="8.88671875" style="532"/>
    <col min="13059" max="13059" width="24.44140625" style="532" customWidth="1"/>
    <col min="13060" max="13060" width="15.109375" style="532" bestFit="1" customWidth="1"/>
    <col min="13061" max="13065" width="8.88671875" style="532"/>
    <col min="13066" max="13066" width="15.6640625" style="532" customWidth="1"/>
    <col min="13067" max="13067" width="17" style="532" bestFit="1" customWidth="1"/>
    <col min="13068" max="13314" width="8.88671875" style="532"/>
    <col min="13315" max="13315" width="24.44140625" style="532" customWidth="1"/>
    <col min="13316" max="13316" width="15.109375" style="532" bestFit="1" customWidth="1"/>
    <col min="13317" max="13321" width="8.88671875" style="532"/>
    <col min="13322" max="13322" width="15.6640625" style="532" customWidth="1"/>
    <col min="13323" max="13323" width="17" style="532" bestFit="1" customWidth="1"/>
    <col min="13324" max="13570" width="8.88671875" style="532"/>
    <col min="13571" max="13571" width="24.44140625" style="532" customWidth="1"/>
    <col min="13572" max="13572" width="15.109375" style="532" bestFit="1" customWidth="1"/>
    <col min="13573" max="13577" width="8.88671875" style="532"/>
    <col min="13578" max="13578" width="15.6640625" style="532" customWidth="1"/>
    <col min="13579" max="13579" width="17" style="532" bestFit="1" customWidth="1"/>
    <col min="13580" max="13826" width="8.88671875" style="532"/>
    <col min="13827" max="13827" width="24.44140625" style="532" customWidth="1"/>
    <col min="13828" max="13828" width="15.109375" style="532" bestFit="1" customWidth="1"/>
    <col min="13829" max="13833" width="8.88671875" style="532"/>
    <col min="13834" max="13834" width="15.6640625" style="532" customWidth="1"/>
    <col min="13835" max="13835" width="17" style="532" bestFit="1" customWidth="1"/>
    <col min="13836" max="14082" width="8.88671875" style="532"/>
    <col min="14083" max="14083" width="24.44140625" style="532" customWidth="1"/>
    <col min="14084" max="14084" width="15.109375" style="532" bestFit="1" customWidth="1"/>
    <col min="14085" max="14089" width="8.88671875" style="532"/>
    <col min="14090" max="14090" width="15.6640625" style="532" customWidth="1"/>
    <col min="14091" max="14091" width="17" style="532" bestFit="1" customWidth="1"/>
    <col min="14092" max="14338" width="8.88671875" style="532"/>
    <col min="14339" max="14339" width="24.44140625" style="532" customWidth="1"/>
    <col min="14340" max="14340" width="15.109375" style="532" bestFit="1" customWidth="1"/>
    <col min="14341" max="14345" width="8.88671875" style="532"/>
    <col min="14346" max="14346" width="15.6640625" style="532" customWidth="1"/>
    <col min="14347" max="14347" width="17" style="532" bestFit="1" customWidth="1"/>
    <col min="14348" max="14594" width="8.88671875" style="532"/>
    <col min="14595" max="14595" width="24.44140625" style="532" customWidth="1"/>
    <col min="14596" max="14596" width="15.109375" style="532" bestFit="1" customWidth="1"/>
    <col min="14597" max="14601" width="8.88671875" style="532"/>
    <col min="14602" max="14602" width="15.6640625" style="532" customWidth="1"/>
    <col min="14603" max="14603" width="17" style="532" bestFit="1" customWidth="1"/>
    <col min="14604" max="14850" width="8.88671875" style="532"/>
    <col min="14851" max="14851" width="24.44140625" style="532" customWidth="1"/>
    <col min="14852" max="14852" width="15.109375" style="532" bestFit="1" customWidth="1"/>
    <col min="14853" max="14857" width="8.88671875" style="532"/>
    <col min="14858" max="14858" width="15.6640625" style="532" customWidth="1"/>
    <col min="14859" max="14859" width="17" style="532" bestFit="1" customWidth="1"/>
    <col min="14860" max="15106" width="8.88671875" style="532"/>
    <col min="15107" max="15107" width="24.44140625" style="532" customWidth="1"/>
    <col min="15108" max="15108" width="15.109375" style="532" bestFit="1" customWidth="1"/>
    <col min="15109" max="15113" width="8.88671875" style="532"/>
    <col min="15114" max="15114" width="15.6640625" style="532" customWidth="1"/>
    <col min="15115" max="15115" width="17" style="532" bestFit="1" customWidth="1"/>
    <col min="15116" max="15362" width="8.88671875" style="532"/>
    <col min="15363" max="15363" width="24.44140625" style="532" customWidth="1"/>
    <col min="15364" max="15364" width="15.109375" style="532" bestFit="1" customWidth="1"/>
    <col min="15365" max="15369" width="8.88671875" style="532"/>
    <col min="15370" max="15370" width="15.6640625" style="532" customWidth="1"/>
    <col min="15371" max="15371" width="17" style="532" bestFit="1" customWidth="1"/>
    <col min="15372" max="15618" width="8.88671875" style="532"/>
    <col min="15619" max="15619" width="24.44140625" style="532" customWidth="1"/>
    <col min="15620" max="15620" width="15.109375" style="532" bestFit="1" customWidth="1"/>
    <col min="15621" max="15625" width="8.88671875" style="532"/>
    <col min="15626" max="15626" width="15.6640625" style="532" customWidth="1"/>
    <col min="15627" max="15627" width="17" style="532" bestFit="1" customWidth="1"/>
    <col min="15628" max="15874" width="8.88671875" style="532"/>
    <col min="15875" max="15875" width="24.44140625" style="532" customWidth="1"/>
    <col min="15876" max="15876" width="15.109375" style="532" bestFit="1" customWidth="1"/>
    <col min="15877" max="15881" width="8.88671875" style="532"/>
    <col min="15882" max="15882" width="15.6640625" style="532" customWidth="1"/>
    <col min="15883" max="15883" width="17" style="532" bestFit="1" customWidth="1"/>
    <col min="15884" max="16130" width="8.88671875" style="532"/>
    <col min="16131" max="16131" width="24.44140625" style="532" customWidth="1"/>
    <col min="16132" max="16132" width="15.109375" style="532" bestFit="1" customWidth="1"/>
    <col min="16133" max="16137" width="8.88671875" style="532"/>
    <col min="16138" max="16138" width="15.6640625" style="532" customWidth="1"/>
    <col min="16139" max="16139" width="17" style="532" bestFit="1" customWidth="1"/>
    <col min="16140" max="16384" width="8.88671875" style="532"/>
  </cols>
  <sheetData>
    <row r="1" spans="1:18" ht="23.4" thickBot="1">
      <c r="A1" s="2062" t="s">
        <v>1835</v>
      </c>
      <c r="B1" s="2100" t="s">
        <v>107</v>
      </c>
      <c r="C1" s="1049"/>
      <c r="D1" s="1049"/>
      <c r="E1" s="1049"/>
      <c r="F1" s="1049"/>
      <c r="G1" s="1049"/>
      <c r="H1" s="1049"/>
      <c r="I1" s="1050"/>
      <c r="K1" s="4523" t="s">
        <v>307</v>
      </c>
      <c r="L1" s="4524"/>
      <c r="M1" s="4525"/>
    </row>
    <row r="2" spans="1:18">
      <c r="A2" s="650"/>
      <c r="I2" s="535"/>
    </row>
    <row r="3" spans="1:18" ht="13.8">
      <c r="A3" s="2101"/>
      <c r="B3" s="1845" t="s">
        <v>1627</v>
      </c>
      <c r="I3" s="535"/>
    </row>
    <row r="4" spans="1:18">
      <c r="A4" s="650"/>
      <c r="I4" s="535"/>
    </row>
    <row r="5" spans="1:18">
      <c r="A5" s="650"/>
      <c r="I5" s="535"/>
    </row>
    <row r="6" spans="1:18">
      <c r="A6" s="650"/>
      <c r="H6" s="2102">
        <v>2024</v>
      </c>
      <c r="I6" s="535"/>
      <c r="J6" s="532">
        <v>28.5</v>
      </c>
      <c r="K6" s="532">
        <v>21.3</v>
      </c>
      <c r="L6" s="532">
        <f t="shared" ref="L6:L11" si="0">J6*0.2</f>
        <v>5.7</v>
      </c>
    </row>
    <row r="7" spans="1:18">
      <c r="A7" s="650"/>
      <c r="B7" s="536" t="s">
        <v>1628</v>
      </c>
      <c r="C7" s="288">
        <v>90</v>
      </c>
      <c r="D7" s="536" t="s">
        <v>46</v>
      </c>
      <c r="E7" s="536" t="s">
        <v>419</v>
      </c>
      <c r="G7" s="532" t="s">
        <v>1836</v>
      </c>
      <c r="H7" s="2">
        <v>1.32</v>
      </c>
      <c r="I7" s="535"/>
      <c r="J7" s="532">
        <v>27.9</v>
      </c>
      <c r="K7" s="532">
        <v>21.3</v>
      </c>
      <c r="L7" s="532">
        <f t="shared" si="0"/>
        <v>5.58</v>
      </c>
    </row>
    <row r="8" spans="1:18">
      <c r="A8" s="650"/>
      <c r="B8" s="536" t="s">
        <v>1629</v>
      </c>
      <c r="C8" s="288">
        <v>20</v>
      </c>
      <c r="D8" s="536" t="s">
        <v>1630</v>
      </c>
      <c r="E8" s="536" t="s">
        <v>419</v>
      </c>
      <c r="G8" s="532" t="s">
        <v>1837</v>
      </c>
      <c r="H8" s="2">
        <v>2.2999999999999998</v>
      </c>
      <c r="I8" s="535"/>
      <c r="J8" s="532">
        <v>28.2</v>
      </c>
      <c r="K8" s="532">
        <v>21.6</v>
      </c>
      <c r="L8" s="532">
        <f t="shared" si="0"/>
        <v>5.6400000000000006</v>
      </c>
      <c r="M8" s="532">
        <v>21.5</v>
      </c>
    </row>
    <row r="9" spans="1:18">
      <c r="A9" s="650"/>
      <c r="B9" s="536" t="s">
        <v>1631</v>
      </c>
      <c r="C9" s="288">
        <v>1</v>
      </c>
      <c r="D9" s="536" t="s">
        <v>1632</v>
      </c>
      <c r="G9" s="1051" t="s">
        <v>785</v>
      </c>
      <c r="H9" s="1547">
        <f>AVERAGE(H7:H8)</f>
        <v>1.81</v>
      </c>
      <c r="I9" s="535"/>
      <c r="J9" s="532">
        <v>26.8</v>
      </c>
      <c r="K9" s="532">
        <v>20.2</v>
      </c>
      <c r="L9" s="532">
        <f t="shared" si="0"/>
        <v>5.36</v>
      </c>
      <c r="M9" s="532">
        <v>129.5</v>
      </c>
      <c r="N9" s="532">
        <v>144256</v>
      </c>
    </row>
    <row r="10" spans="1:18">
      <c r="A10" s="650"/>
      <c r="B10" s="536" t="s">
        <v>1633</v>
      </c>
      <c r="C10" s="2065">
        <v>9.7899999999999991</v>
      </c>
      <c r="D10" s="536" t="s">
        <v>1634</v>
      </c>
      <c r="I10" s="535"/>
      <c r="J10" s="532">
        <v>27.6</v>
      </c>
      <c r="K10" s="532">
        <v>21.4</v>
      </c>
      <c r="L10" s="532">
        <f t="shared" si="0"/>
        <v>5.5200000000000005</v>
      </c>
      <c r="M10" s="532">
        <v>11</v>
      </c>
      <c r="R10" s="532">
        <v>21.5</v>
      </c>
    </row>
    <row r="11" spans="1:18" ht="27" thickBot="1">
      <c r="A11" s="650"/>
      <c r="B11" s="2103" t="s">
        <v>1635</v>
      </c>
      <c r="C11" s="2104">
        <v>1000</v>
      </c>
      <c r="D11" s="532" t="s">
        <v>1838</v>
      </c>
      <c r="I11" s="535"/>
      <c r="J11" s="532">
        <v>28.4</v>
      </c>
      <c r="K11" s="532">
        <v>20.6</v>
      </c>
      <c r="L11" s="532">
        <f t="shared" si="0"/>
        <v>5.68</v>
      </c>
      <c r="M11" s="532">
        <v>48</v>
      </c>
      <c r="N11" s="532">
        <f>P13</f>
        <v>388532.50773993693</v>
      </c>
      <c r="P11" s="532">
        <v>8353448.9164086673</v>
      </c>
      <c r="Q11" s="532">
        <v>224100</v>
      </c>
      <c r="R11" s="532">
        <v>129.4</v>
      </c>
    </row>
    <row r="12" spans="1:18" ht="16.2" thickBot="1">
      <c r="A12" s="650"/>
      <c r="B12" s="2105" t="s">
        <v>1637</v>
      </c>
      <c r="C12" s="2106">
        <f>(C8*C7*C10*C9)/C11</f>
        <v>17.622</v>
      </c>
      <c r="D12" s="2107" t="s">
        <v>502</v>
      </c>
      <c r="I12" s="535"/>
      <c r="J12" s="532">
        <f>AVERAGE(J6:J11)</f>
        <v>27.900000000000002</v>
      </c>
      <c r="K12" s="532">
        <f>AVERAGE(K6:K11)</f>
        <v>21.066666666666666</v>
      </c>
      <c r="M12" s="532">
        <v>16.7</v>
      </c>
      <c r="N12" s="532">
        <v>868222</v>
      </c>
      <c r="P12" s="532">
        <v>7964916.4086687304</v>
      </c>
      <c r="Q12" s="532">
        <v>144256</v>
      </c>
      <c r="R12" s="532">
        <v>11</v>
      </c>
    </row>
    <row r="13" spans="1:18">
      <c r="A13" s="650"/>
      <c r="B13" s="1051" t="s">
        <v>1839</v>
      </c>
      <c r="I13" s="535"/>
      <c r="K13" s="532">
        <f>J12-K12</f>
        <v>6.8333333333333357</v>
      </c>
      <c r="M13" s="532">
        <v>14</v>
      </c>
      <c r="N13" s="532">
        <v>73806</v>
      </c>
      <c r="P13" s="1051">
        <f>P11-P12</f>
        <v>388532.50773993693</v>
      </c>
      <c r="Q13" s="1051">
        <f>SUM(Q11:Q12)</f>
        <v>368356</v>
      </c>
      <c r="R13" s="532">
        <v>53.9</v>
      </c>
    </row>
    <row r="14" spans="1:18" ht="13.8" thickBot="1">
      <c r="A14" s="650"/>
      <c r="B14" s="1066" t="s">
        <v>1840</v>
      </c>
      <c r="C14" s="1579">
        <v>230</v>
      </c>
      <c r="D14" s="536" t="s">
        <v>1759</v>
      </c>
      <c r="E14" s="536" t="s">
        <v>419</v>
      </c>
      <c r="I14" s="535"/>
      <c r="J14" s="532">
        <f>SUM(J6:J11)</f>
        <v>167.4</v>
      </c>
      <c r="K14" s="532">
        <f>SUM(K6:K11)</f>
        <v>126.4</v>
      </c>
      <c r="L14" s="532">
        <f>SUM(L6:L11)</f>
        <v>33.480000000000004</v>
      </c>
      <c r="M14" s="1051">
        <f>SUM(M8:M13)</f>
        <v>240.7</v>
      </c>
      <c r="N14" s="532">
        <v>322061</v>
      </c>
    </row>
    <row r="15" spans="1:18" ht="16.2" thickBot="1">
      <c r="A15" s="650"/>
      <c r="B15" s="1367" t="s">
        <v>1841</v>
      </c>
      <c r="C15" s="2108">
        <f>(C12*(C14/100)*24*30)</f>
        <v>29182.032000000003</v>
      </c>
      <c r="D15" s="1850" t="s">
        <v>1842</v>
      </c>
      <c r="I15" s="535"/>
      <c r="K15" s="532">
        <f>J14-K14</f>
        <v>41</v>
      </c>
      <c r="N15" s="532">
        <v>112051</v>
      </c>
      <c r="Q15" s="532">
        <v>1615001</v>
      </c>
    </row>
    <row r="16" spans="1:18" ht="16.2" thickBot="1">
      <c r="A16" s="650"/>
      <c r="B16" s="2109" t="s">
        <v>1843</v>
      </c>
      <c r="C16" s="2110">
        <f>C15*12</f>
        <v>350184.38400000002</v>
      </c>
      <c r="D16" s="1850" t="s">
        <v>1842</v>
      </c>
      <c r="I16" s="535"/>
      <c r="K16" s="532">
        <f>J14*0.2</f>
        <v>33.480000000000004</v>
      </c>
      <c r="N16" s="532">
        <v>93935</v>
      </c>
      <c r="Q16" s="532">
        <v>388532</v>
      </c>
    </row>
    <row r="17" spans="1:18">
      <c r="A17" s="650"/>
      <c r="I17" s="535"/>
      <c r="K17" s="532">
        <f>K15-K16</f>
        <v>7.519999999999996</v>
      </c>
      <c r="N17" s="4145">
        <f>SUM(N8:N16)</f>
        <v>2002863.5077399369</v>
      </c>
      <c r="Q17" s="1051">
        <f>SUM(Q15:Q16)</f>
        <v>2003533</v>
      </c>
    </row>
    <row r="18" spans="1:18" ht="13.8" thickBot="1">
      <c r="A18" s="652"/>
      <c r="B18" s="541"/>
      <c r="C18" s="541"/>
      <c r="D18" s="541"/>
      <c r="E18" s="541"/>
      <c r="F18" s="541"/>
      <c r="G18" s="541"/>
      <c r="H18" s="541"/>
      <c r="I18" s="543"/>
    </row>
    <row r="19" spans="1:18" ht="17.399999999999999">
      <c r="A19" s="2062" t="s">
        <v>1835</v>
      </c>
      <c r="B19" s="2100" t="s">
        <v>1844</v>
      </c>
      <c r="C19" s="1049"/>
      <c r="D19" s="1049"/>
      <c r="E19" s="1049"/>
      <c r="F19" s="1049"/>
      <c r="G19" s="1049"/>
      <c r="H19" s="1049"/>
      <c r="I19" s="1049"/>
      <c r="J19" s="1049"/>
      <c r="K19" s="1049"/>
      <c r="L19" s="1049"/>
      <c r="M19" s="1049"/>
      <c r="N19" s="1050"/>
    </row>
    <row r="20" spans="1:18" ht="4.5" customHeight="1">
      <c r="A20" s="650"/>
      <c r="N20" s="535"/>
    </row>
    <row r="21" spans="1:18" ht="13.8">
      <c r="A21" s="650"/>
      <c r="B21" s="1129" t="s">
        <v>139</v>
      </c>
      <c r="N21" s="535"/>
    </row>
    <row r="22" spans="1:18" ht="13.8">
      <c r="A22" s="650"/>
      <c r="B22" s="1180"/>
      <c r="C22" s="1139" t="s">
        <v>1845</v>
      </c>
      <c r="D22" s="1180" t="s">
        <v>34</v>
      </c>
      <c r="G22" s="1180" t="s">
        <v>1846</v>
      </c>
      <c r="I22" s="1180" t="s">
        <v>1845</v>
      </c>
      <c r="N22" s="535"/>
    </row>
    <row r="23" spans="1:18">
      <c r="A23" s="650"/>
      <c r="N23" s="535"/>
      <c r="R23" s="2111" t="s">
        <v>1847</v>
      </c>
    </row>
    <row r="24" spans="1:18" ht="6" customHeight="1">
      <c r="A24" s="650"/>
      <c r="N24" s="535"/>
    </row>
    <row r="25" spans="1:18">
      <c r="A25" s="650"/>
      <c r="N25" s="535"/>
      <c r="R25" s="532">
        <v>84.54</v>
      </c>
    </row>
    <row r="26" spans="1:18">
      <c r="A26" s="650"/>
      <c r="B26" s="536" t="s">
        <v>1848</v>
      </c>
      <c r="C26" s="288">
        <v>3103</v>
      </c>
      <c r="D26" s="536" t="s">
        <v>961</v>
      </c>
      <c r="E26" s="536" t="s">
        <v>419</v>
      </c>
      <c r="F26" s="532">
        <v>4000</v>
      </c>
      <c r="I26" s="536" t="s">
        <v>1662</v>
      </c>
      <c r="J26" s="2112">
        <v>24</v>
      </c>
      <c r="K26" s="536" t="s">
        <v>1849</v>
      </c>
      <c r="L26" s="536" t="s">
        <v>419</v>
      </c>
      <c r="N26" s="535"/>
      <c r="R26" s="532">
        <v>84.54</v>
      </c>
    </row>
    <row r="27" spans="1:18" ht="13.8" thickBot="1">
      <c r="A27" s="650"/>
      <c r="B27" s="536" t="s">
        <v>972</v>
      </c>
      <c r="C27" s="288">
        <v>454.4</v>
      </c>
      <c r="D27" s="2113" t="s">
        <v>274</v>
      </c>
      <c r="E27" s="536" t="s">
        <v>419</v>
      </c>
      <c r="F27" s="532">
        <f>116/2</f>
        <v>58</v>
      </c>
      <c r="G27" s="532">
        <v>18</v>
      </c>
      <c r="I27" s="536" t="s">
        <v>972</v>
      </c>
      <c r="J27" s="288">
        <v>19.5</v>
      </c>
      <c r="K27" s="2113" t="s">
        <v>274</v>
      </c>
      <c r="L27" s="536" t="s">
        <v>419</v>
      </c>
      <c r="N27" s="535"/>
      <c r="R27" s="532">
        <v>83.91</v>
      </c>
    </row>
    <row r="28" spans="1:18" ht="13.8" thickBot="1">
      <c r="A28" s="650"/>
      <c r="B28" s="2114" t="s">
        <v>1850</v>
      </c>
      <c r="C28" s="2115">
        <f>(C26*C27)/1000</f>
        <v>1410.0031999999999</v>
      </c>
      <c r="D28" s="2116" t="s">
        <v>502</v>
      </c>
      <c r="G28" s="532">
        <v>25</v>
      </c>
      <c r="I28" s="2114" t="s">
        <v>1850</v>
      </c>
      <c r="J28" s="2115">
        <f>(J26*(J27*J27*J27)/1000)</f>
        <v>177.95699999999999</v>
      </c>
      <c r="K28" s="2116" t="s">
        <v>502</v>
      </c>
      <c r="N28" s="535"/>
      <c r="R28" s="532">
        <v>78.56</v>
      </c>
    </row>
    <row r="29" spans="1:18" ht="15" thickBot="1">
      <c r="A29" s="650"/>
      <c r="B29" s="536" t="s">
        <v>1346</v>
      </c>
      <c r="C29" s="288">
        <v>88</v>
      </c>
      <c r="D29" s="2117" t="s">
        <v>426</v>
      </c>
      <c r="E29" s="536" t="s">
        <v>419</v>
      </c>
      <c r="F29" s="4417">
        <f>C36</f>
        <v>2246561</v>
      </c>
      <c r="I29" s="1051" t="s">
        <v>1851</v>
      </c>
      <c r="N29" s="535"/>
      <c r="R29" s="445">
        <f>AVERAGE(R25:R28)</f>
        <v>82.887500000000003</v>
      </c>
    </row>
    <row r="30" spans="1:18" ht="13.8" thickBot="1">
      <c r="A30" s="650"/>
      <c r="B30" s="2114" t="s">
        <v>1852</v>
      </c>
      <c r="C30" s="2115">
        <f>(C28*(1/(C29/100)))-C28</f>
        <v>192.27316363636373</v>
      </c>
      <c r="D30" s="2116" t="s">
        <v>502</v>
      </c>
      <c r="I30" s="1066" t="s">
        <v>1840</v>
      </c>
      <c r="J30" s="1580">
        <f>C33</f>
        <v>185</v>
      </c>
      <c r="K30" s="1066" t="s">
        <v>1759</v>
      </c>
      <c r="L30" s="536" t="s">
        <v>419</v>
      </c>
      <c r="N30" s="535"/>
    </row>
    <row r="31" spans="1:18" ht="16.2" thickBot="1">
      <c r="A31" s="650"/>
      <c r="B31" s="2109" t="s">
        <v>1348</v>
      </c>
      <c r="C31" s="1434">
        <f>C30+C28</f>
        <v>1602.2763636363636</v>
      </c>
      <c r="D31" s="2107" t="s">
        <v>502</v>
      </c>
      <c r="F31" s="532">
        <v>8100</v>
      </c>
      <c r="I31" s="2105" t="s">
        <v>1841</v>
      </c>
      <c r="J31" s="2108">
        <f>(J28*(J30/100)*24*30)</f>
        <v>237038.72400000002</v>
      </c>
      <c r="K31" s="2108"/>
      <c r="L31" s="2118" t="s">
        <v>1842</v>
      </c>
      <c r="N31" s="535"/>
    </row>
    <row r="32" spans="1:18">
      <c r="A32" s="650"/>
      <c r="B32" s="1051" t="s">
        <v>1851</v>
      </c>
      <c r="F32" s="532">
        <v>7950</v>
      </c>
      <c r="I32" s="1051"/>
      <c r="J32" s="1051"/>
      <c r="K32" s="1051"/>
      <c r="L32" s="1051"/>
      <c r="N32" s="535"/>
    </row>
    <row r="33" spans="1:18" ht="13.8" thickBot="1">
      <c r="A33" s="650"/>
      <c r="B33" s="1066" t="s">
        <v>1840</v>
      </c>
      <c r="C33" s="1580">
        <v>185</v>
      </c>
      <c r="D33" s="536" t="s">
        <v>1759</v>
      </c>
      <c r="E33" s="536" t="s">
        <v>419</v>
      </c>
      <c r="F33" s="532">
        <f>F31-F32</f>
        <v>150</v>
      </c>
      <c r="N33" s="535"/>
      <c r="Q33" s="532">
        <v>3873417.7215189869</v>
      </c>
    </row>
    <row r="34" spans="1:18" ht="16.2" thickBot="1">
      <c r="A34" s="650"/>
      <c r="B34" s="2109" t="s">
        <v>1841</v>
      </c>
      <c r="C34" s="4415">
        <f>(C31*(C33/100)*24*30)</f>
        <v>2134232.1163636367</v>
      </c>
      <c r="D34" s="1850" t="s">
        <v>1842</v>
      </c>
      <c r="F34" s="541"/>
      <c r="G34" s="541"/>
      <c r="H34" s="541"/>
      <c r="I34" s="541"/>
      <c r="J34" s="541"/>
      <c r="K34" s="541"/>
      <c r="L34" s="541"/>
      <c r="M34" s="541"/>
      <c r="N34" s="543"/>
      <c r="P34" s="532">
        <f>251000+92593</f>
        <v>343593</v>
      </c>
      <c r="Q34" s="532">
        <v>46481012.658227846</v>
      </c>
    </row>
    <row r="35" spans="1:18" ht="13.8" thickBot="1">
      <c r="A35" s="650"/>
      <c r="B35" s="1066" t="s">
        <v>1853</v>
      </c>
      <c r="C35" s="2119">
        <v>0.95</v>
      </c>
      <c r="F35" s="2120" t="s">
        <v>1854</v>
      </c>
      <c r="R35" s="2111" t="s">
        <v>1847</v>
      </c>
    </row>
    <row r="36" spans="1:18" ht="21.6" thickBot="1">
      <c r="A36" s="650"/>
      <c r="B36" s="2109" t="s">
        <v>1855</v>
      </c>
      <c r="C36" s="4416">
        <f>ROUNDUP(C34*(1/C35),0)</f>
        <v>2246561</v>
      </c>
      <c r="D36" s="1850" t="s">
        <v>1842</v>
      </c>
      <c r="E36" s="535"/>
      <c r="F36" s="650"/>
      <c r="R36" s="308">
        <v>85.15</v>
      </c>
    </row>
    <row r="37" spans="1:18" ht="16.2" thickBot="1">
      <c r="A37" s="650"/>
      <c r="B37" s="2109" t="s">
        <v>1856</v>
      </c>
      <c r="C37" s="2108">
        <f>C36*12</f>
        <v>26958732</v>
      </c>
      <c r="D37" s="1850" t="s">
        <v>1842</v>
      </c>
      <c r="E37" s="535"/>
      <c r="F37" s="1047"/>
      <c r="G37" s="1049"/>
      <c r="H37" s="1049"/>
      <c r="I37" s="1049"/>
      <c r="J37" s="1049"/>
      <c r="K37" s="1049"/>
      <c r="L37" s="1049"/>
      <c r="M37" s="1049"/>
      <c r="N37" s="1050"/>
      <c r="R37" s="308">
        <v>81.209999999999994</v>
      </c>
    </row>
    <row r="38" spans="1:18" ht="18" thickBot="1">
      <c r="A38" s="650"/>
      <c r="B38" s="536" t="s">
        <v>1857</v>
      </c>
      <c r="C38" s="285">
        <v>10</v>
      </c>
      <c r="D38" s="536" t="s">
        <v>1858</v>
      </c>
      <c r="E38" s="535"/>
      <c r="F38" s="1466" t="s">
        <v>133</v>
      </c>
      <c r="J38" s="1276" t="s">
        <v>1859</v>
      </c>
      <c r="K38" s="1276" t="s">
        <v>1860</v>
      </c>
      <c r="N38" s="535"/>
      <c r="R38" s="308">
        <v>80.650000000000006</v>
      </c>
    </row>
    <row r="39" spans="1:18" ht="16.2" thickBot="1">
      <c r="A39" s="650"/>
      <c r="B39" s="2109" t="s">
        <v>1861</v>
      </c>
      <c r="C39" s="2121">
        <f>C38*C37</f>
        <v>269587320</v>
      </c>
      <c r="D39" s="1850" t="s">
        <v>1842</v>
      </c>
      <c r="E39" s="535"/>
      <c r="F39" s="650"/>
      <c r="I39" s="818" t="s">
        <v>1848</v>
      </c>
      <c r="J39" s="2122">
        <v>1700</v>
      </c>
      <c r="K39" s="2122">
        <v>3480</v>
      </c>
      <c r="L39" s="818" t="s">
        <v>961</v>
      </c>
      <c r="M39" s="818" t="s">
        <v>419</v>
      </c>
      <c r="N39" s="535"/>
      <c r="R39" s="308">
        <v>75.47</v>
      </c>
    </row>
    <row r="40" spans="1:18" ht="14.4">
      <c r="A40" s="1047"/>
      <c r="B40" s="1049"/>
      <c r="C40" s="1049"/>
      <c r="D40" s="1049"/>
      <c r="E40" s="1050"/>
      <c r="F40" s="650"/>
      <c r="I40" s="1305" t="s">
        <v>972</v>
      </c>
      <c r="J40" s="2123">
        <v>90</v>
      </c>
      <c r="K40" s="2123">
        <v>90</v>
      </c>
      <c r="L40" s="2124" t="s">
        <v>274</v>
      </c>
      <c r="M40" s="818" t="s">
        <v>419</v>
      </c>
      <c r="N40" s="535"/>
      <c r="R40" s="445">
        <f>AVERAGE(R36:R39)</f>
        <v>80.62</v>
      </c>
    </row>
    <row r="41" spans="1:18" ht="17.399999999999999">
      <c r="A41" s="1466" t="s">
        <v>1862</v>
      </c>
      <c r="E41" s="535"/>
      <c r="F41" s="650"/>
      <c r="I41" s="2125" t="s">
        <v>1850</v>
      </c>
      <c r="J41" s="2125">
        <f>(J39*J40)/1000</f>
        <v>153</v>
      </c>
      <c r="K41" s="2125">
        <f>(K39*K40)/1000</f>
        <v>313.2</v>
      </c>
      <c r="L41" s="2126"/>
      <c r="M41" s="2127"/>
      <c r="N41" s="535"/>
    </row>
    <row r="42" spans="1:18">
      <c r="A42" s="650"/>
      <c r="E42" s="535"/>
      <c r="F42" s="650"/>
      <c r="I42" s="2128" t="s">
        <v>1840</v>
      </c>
      <c r="J42" s="2129">
        <f>C33</f>
        <v>185</v>
      </c>
      <c r="K42" s="2130" t="s">
        <v>1759</v>
      </c>
      <c r="L42" s="818" t="s">
        <v>419</v>
      </c>
      <c r="M42" s="1298"/>
      <c r="N42" s="535"/>
    </row>
    <row r="43" spans="1:18" ht="13.8" thickBot="1">
      <c r="A43" s="650"/>
      <c r="B43" s="536" t="s">
        <v>1863</v>
      </c>
      <c r="C43" s="2131">
        <v>951</v>
      </c>
      <c r="D43" s="536" t="s">
        <v>502</v>
      </c>
      <c r="E43" s="535"/>
      <c r="F43" s="650"/>
      <c r="I43" s="818" t="s">
        <v>1346</v>
      </c>
      <c r="J43" s="2044">
        <v>0.87</v>
      </c>
      <c r="K43" s="2132" t="s">
        <v>426</v>
      </c>
      <c r="L43" s="818" t="s">
        <v>419</v>
      </c>
      <c r="M43" s="1298"/>
      <c r="N43" s="535"/>
    </row>
    <row r="44" spans="1:18" ht="16.2" thickBot="1">
      <c r="A44" s="650"/>
      <c r="B44" s="536" t="s">
        <v>1840</v>
      </c>
      <c r="C44" s="2133">
        <v>181</v>
      </c>
      <c r="E44" s="535"/>
      <c r="F44" s="650"/>
      <c r="I44" s="2134" t="s">
        <v>1841</v>
      </c>
      <c r="J44" s="2135">
        <f>((J41*(J42/100)*24*30))*(1/J43)</f>
        <v>234248.27586206899</v>
      </c>
      <c r="K44" s="2135">
        <f>((K41*(J42/100)*24*30))*(1/J43)</f>
        <v>479519.99999999994</v>
      </c>
      <c r="L44" s="1298"/>
      <c r="M44" s="1298"/>
      <c r="N44" s="535"/>
    </row>
    <row r="45" spans="1:18" ht="21.6" thickBot="1">
      <c r="A45" s="650"/>
      <c r="B45" s="2136" t="s">
        <v>1841</v>
      </c>
      <c r="C45" s="2137">
        <f>(C43*(C44/100)*24*30)</f>
        <v>1239343.2000000002</v>
      </c>
      <c r="D45" s="2138" t="s">
        <v>1842</v>
      </c>
      <c r="E45" s="535"/>
      <c r="I45" s="2139" t="s">
        <v>1864</v>
      </c>
      <c r="J45" s="2140">
        <f>((J44-K44)/J44)</f>
        <v>-1.0470588235294114</v>
      </c>
      <c r="K45" s="1298"/>
      <c r="L45" s="1298"/>
      <c r="M45" s="1298"/>
      <c r="N45" s="535"/>
    </row>
    <row r="46" spans="1:18" ht="18" thickBot="1">
      <c r="A46" s="650"/>
      <c r="B46" s="2136" t="s">
        <v>1843</v>
      </c>
      <c r="C46" s="2137">
        <f>C45*12</f>
        <v>14872118.400000002</v>
      </c>
      <c r="D46" s="2138" t="s">
        <v>1842</v>
      </c>
      <c r="E46" s="535"/>
      <c r="N46" s="535"/>
    </row>
    <row r="47" spans="1:18" ht="13.8" thickBot="1">
      <c r="A47" s="650"/>
      <c r="E47" s="535"/>
      <c r="F47" s="652"/>
      <c r="G47" s="541"/>
      <c r="H47" s="541"/>
      <c r="I47" s="541"/>
      <c r="J47" s="541"/>
      <c r="K47" s="541"/>
      <c r="L47" s="541"/>
      <c r="M47" s="541"/>
      <c r="N47" s="543"/>
    </row>
    <row r="48" spans="1:18" ht="13.8" thickBot="1">
      <c r="A48" s="652"/>
      <c r="B48" s="541"/>
      <c r="C48" s="541"/>
      <c r="D48" s="541"/>
      <c r="E48" s="543"/>
      <c r="F48" s="1047"/>
      <c r="G48" s="1049"/>
      <c r="H48" s="1049"/>
      <c r="I48" s="1049"/>
      <c r="J48" s="1049"/>
      <c r="K48" s="1049"/>
      <c r="L48" s="1049"/>
      <c r="M48" s="1049"/>
      <c r="N48" s="1050"/>
    </row>
    <row r="49" spans="1:14">
      <c r="A49" s="1047"/>
      <c r="B49" s="1049"/>
      <c r="C49" s="1049"/>
      <c r="D49" s="1049"/>
      <c r="E49" s="1050"/>
      <c r="F49" s="650"/>
      <c r="N49" s="535"/>
    </row>
    <row r="50" spans="1:14" ht="16.8">
      <c r="A50" s="4982" t="s">
        <v>1865</v>
      </c>
      <c r="B50" s="4982"/>
      <c r="C50" s="4982"/>
      <c r="D50" s="4982"/>
      <c r="E50" s="4983"/>
      <c r="F50" s="650"/>
      <c r="J50" s="1276" t="s">
        <v>1866</v>
      </c>
      <c r="K50" s="1276" t="s">
        <v>1867</v>
      </c>
      <c r="N50" s="535"/>
    </row>
    <row r="51" spans="1:14">
      <c r="A51" s="650"/>
      <c r="F51" s="650"/>
      <c r="I51" s="818" t="s">
        <v>1848</v>
      </c>
      <c r="J51" s="2122">
        <v>784</v>
      </c>
      <c r="K51" s="2122">
        <v>1730</v>
      </c>
      <c r="L51" s="818" t="s">
        <v>961</v>
      </c>
      <c r="N51" s="535"/>
    </row>
    <row r="52" spans="1:14">
      <c r="A52" s="650"/>
      <c r="B52" s="536" t="s">
        <v>1863</v>
      </c>
      <c r="C52" s="2131">
        <v>951</v>
      </c>
      <c r="D52" s="536" t="s">
        <v>502</v>
      </c>
      <c r="F52" s="650"/>
      <c r="I52" s="1305" t="s">
        <v>972</v>
      </c>
      <c r="J52" s="2123">
        <v>510</v>
      </c>
      <c r="K52" s="2123">
        <v>510</v>
      </c>
      <c r="L52" s="2124" t="s">
        <v>274</v>
      </c>
      <c r="N52" s="535"/>
    </row>
    <row r="53" spans="1:14">
      <c r="A53" s="650"/>
      <c r="B53" s="536" t="s">
        <v>1840</v>
      </c>
      <c r="C53" s="2131">
        <f>C33</f>
        <v>185</v>
      </c>
      <c r="F53" s="650"/>
      <c r="I53" s="2125" t="s">
        <v>1850</v>
      </c>
      <c r="J53" s="2125">
        <f>(J51*J52)/1000</f>
        <v>399.84</v>
      </c>
      <c r="K53" s="2125">
        <f>(K51*K52)/1000</f>
        <v>882.3</v>
      </c>
      <c r="L53" s="2126"/>
      <c r="N53" s="535"/>
    </row>
    <row r="54" spans="1:14">
      <c r="A54" s="650"/>
      <c r="B54" s="536" t="s">
        <v>1868</v>
      </c>
      <c r="C54" s="2131">
        <v>24</v>
      </c>
      <c r="F54" s="650"/>
      <c r="I54" s="2128" t="s">
        <v>1840</v>
      </c>
      <c r="J54" s="2129">
        <f>C33</f>
        <v>185</v>
      </c>
      <c r="K54" s="2130" t="s">
        <v>1759</v>
      </c>
      <c r="L54" s="818" t="s">
        <v>419</v>
      </c>
      <c r="N54" s="535"/>
    </row>
    <row r="55" spans="1:14" ht="13.8" thickBot="1">
      <c r="A55" s="650"/>
      <c r="B55" s="1066" t="s">
        <v>701</v>
      </c>
      <c r="C55" s="2141">
        <v>30</v>
      </c>
      <c r="F55" s="650"/>
      <c r="I55" s="818" t="s">
        <v>1346</v>
      </c>
      <c r="J55" s="2044">
        <v>0.87</v>
      </c>
      <c r="K55" s="2132" t="s">
        <v>426</v>
      </c>
      <c r="L55" s="818" t="s">
        <v>419</v>
      </c>
      <c r="N55" s="535"/>
    </row>
    <row r="56" spans="1:14" ht="18" thickBot="1">
      <c r="A56" s="650"/>
      <c r="B56" s="2136" t="s">
        <v>1841</v>
      </c>
      <c r="C56" s="2137">
        <f>(C52*(C53/100)*C54*C55)</f>
        <v>1266732</v>
      </c>
      <c r="D56" s="2138" t="s">
        <v>1842</v>
      </c>
      <c r="F56" s="650"/>
      <c r="I56" s="2134" t="s">
        <v>1841</v>
      </c>
      <c r="J56" s="2135">
        <f>((J53*(J54/100)*24*30))*(1/J55)</f>
        <v>612168.82758620684</v>
      </c>
      <c r="K56" s="2135">
        <f>((K53*(J54/100)*24*30))*(1/J55)</f>
        <v>1350831.7241379309</v>
      </c>
      <c r="L56" s="1298"/>
      <c r="N56" s="535"/>
    </row>
    <row r="57" spans="1:14" ht="13.8" thickBot="1">
      <c r="A57" s="650"/>
      <c r="F57" s="650"/>
      <c r="K57" s="2142">
        <f>J56-K56</f>
        <v>-738662.89655172406</v>
      </c>
      <c r="L57" s="1298"/>
      <c r="M57" s="1298"/>
      <c r="N57" s="535"/>
    </row>
    <row r="58" spans="1:14" ht="21.6" thickBot="1">
      <c r="A58" s="650"/>
      <c r="F58" s="650"/>
      <c r="I58" s="2143" t="s">
        <v>1864</v>
      </c>
      <c r="J58" s="2140">
        <f>((J56-K56)/J56)</f>
        <v>-1.2066326530612246</v>
      </c>
      <c r="N58" s="535"/>
    </row>
    <row r="59" spans="1:14" ht="13.8" thickBot="1">
      <c r="A59" s="652"/>
      <c r="B59" s="541"/>
      <c r="C59" s="541"/>
      <c r="D59" s="541"/>
      <c r="E59" s="541"/>
      <c r="F59" s="650"/>
      <c r="N59" s="535"/>
    </row>
    <row r="60" spans="1:14" ht="15.6" customHeight="1">
      <c r="A60" s="1047"/>
      <c r="B60" s="1049"/>
      <c r="C60" s="1049"/>
      <c r="D60" s="1049"/>
      <c r="E60" s="1050"/>
      <c r="F60" s="650"/>
      <c r="N60" s="535"/>
    </row>
    <row r="61" spans="1:14" ht="16.8">
      <c r="A61" s="4982" t="s">
        <v>3290</v>
      </c>
      <c r="B61" s="4982"/>
      <c r="C61" s="4982"/>
      <c r="D61" s="4982"/>
      <c r="E61" s="4983"/>
      <c r="F61" s="650"/>
      <c r="J61" s="1276" t="s">
        <v>1866</v>
      </c>
      <c r="K61" s="1276" t="s">
        <v>1867</v>
      </c>
      <c r="N61" s="535"/>
    </row>
    <row r="62" spans="1:14">
      <c r="A62" s="650"/>
      <c r="F62" s="650"/>
      <c r="I62" s="818" t="s">
        <v>1848</v>
      </c>
      <c r="J62" s="2122">
        <v>784</v>
      </c>
      <c r="K62" s="2122">
        <v>1730</v>
      </c>
      <c r="L62" s="818" t="s">
        <v>961</v>
      </c>
      <c r="N62" s="535"/>
    </row>
    <row r="63" spans="1:14">
      <c r="A63" s="650"/>
      <c r="B63" s="536" t="s">
        <v>3292</v>
      </c>
      <c r="C63" s="2131">
        <v>2300</v>
      </c>
      <c r="D63" s="536" t="s">
        <v>961</v>
      </c>
      <c r="F63" s="650"/>
      <c r="I63" s="1305" t="s">
        <v>972</v>
      </c>
      <c r="J63" s="2123">
        <v>510</v>
      </c>
      <c r="K63" s="2123">
        <v>510</v>
      </c>
      <c r="L63" s="2124" t="s">
        <v>274</v>
      </c>
      <c r="N63" s="535"/>
    </row>
    <row r="64" spans="1:14">
      <c r="A64" s="650"/>
      <c r="B64" s="536" t="s">
        <v>3291</v>
      </c>
      <c r="C64" s="2131">
        <v>310</v>
      </c>
      <c r="D64" s="2113" t="s">
        <v>274</v>
      </c>
      <c r="F64" s="650"/>
      <c r="I64" s="2125" t="s">
        <v>1850</v>
      </c>
      <c r="J64" s="2125">
        <f>(J62*J63)/1000</f>
        <v>399.84</v>
      </c>
      <c r="K64" s="2125">
        <f>(K62*K63)/1000</f>
        <v>882.3</v>
      </c>
      <c r="L64" s="2126"/>
      <c r="N64" s="535"/>
    </row>
    <row r="65" spans="1:16" ht="13.8" thickBot="1">
      <c r="A65" s="650"/>
      <c r="B65" s="536" t="s">
        <v>3293</v>
      </c>
      <c r="C65" s="2131">
        <v>907</v>
      </c>
      <c r="D65" s="536" t="s">
        <v>502</v>
      </c>
      <c r="F65" s="650"/>
      <c r="I65" s="2128" t="s">
        <v>1840</v>
      </c>
      <c r="J65" s="2129">
        <f>C33</f>
        <v>185</v>
      </c>
      <c r="K65" s="2130" t="s">
        <v>1759</v>
      </c>
      <c r="L65" s="818" t="s">
        <v>419</v>
      </c>
      <c r="N65" s="535"/>
    </row>
    <row r="66" spans="1:16" ht="21.6" thickBot="1">
      <c r="A66" s="650"/>
      <c r="B66" s="3930" t="s">
        <v>1346</v>
      </c>
      <c r="C66" s="3929">
        <f>((C63*C64)/1000)/C65</f>
        <v>0.78610804851157667</v>
      </c>
      <c r="D66" s="3928" t="s">
        <v>3294</v>
      </c>
      <c r="F66" s="650"/>
      <c r="I66" s="818" t="s">
        <v>1346</v>
      </c>
      <c r="J66" s="2044">
        <v>0.87</v>
      </c>
      <c r="K66" s="2132" t="s">
        <v>426</v>
      </c>
      <c r="L66" s="818" t="s">
        <v>419</v>
      </c>
      <c r="N66" s="535"/>
    </row>
    <row r="67" spans="1:16" ht="16.2" thickBot="1">
      <c r="A67" s="650"/>
      <c r="F67" s="650"/>
      <c r="I67" s="2134" t="s">
        <v>1841</v>
      </c>
      <c r="J67" s="2135">
        <f>((J64*(J65/100)*24*30))*(1/J66)</f>
        <v>612168.82758620684</v>
      </c>
      <c r="K67" s="2135">
        <f>((K64*(J65/100)*24*30))*(1/J66)</f>
        <v>1350831.7241379309</v>
      </c>
      <c r="L67" s="1298"/>
      <c r="N67" s="535"/>
    </row>
    <row r="68" spans="1:16" ht="13.8" thickBot="1">
      <c r="A68" s="650"/>
      <c r="B68" s="532" t="s">
        <v>2775</v>
      </c>
      <c r="F68" s="650"/>
      <c r="K68" s="2142">
        <f>J67-K67</f>
        <v>-738662.89655172406</v>
      </c>
      <c r="L68" s="1298"/>
      <c r="N68" s="535"/>
    </row>
    <row r="69" spans="1:16" ht="42.6" thickBot="1">
      <c r="A69" s="650"/>
      <c r="B69" s="1051"/>
      <c r="F69" s="650"/>
      <c r="I69" s="2143" t="s">
        <v>1869</v>
      </c>
      <c r="J69" s="2140">
        <f>((J67-K67)/J67)*(-1)</f>
        <v>1.2066326530612246</v>
      </c>
      <c r="N69" s="535"/>
    </row>
    <row r="70" spans="1:16">
      <c r="A70" s="650"/>
      <c r="B70" s="536" t="s">
        <v>3295</v>
      </c>
      <c r="C70" s="2131">
        <v>500</v>
      </c>
      <c r="D70" s="536" t="s">
        <v>502</v>
      </c>
      <c r="F70" s="650"/>
      <c r="N70" s="535"/>
    </row>
    <row r="71" spans="1:16" ht="13.8" thickBot="1">
      <c r="A71" s="650"/>
      <c r="B71" s="536" t="s">
        <v>3293</v>
      </c>
      <c r="C71" s="2131">
        <v>907</v>
      </c>
      <c r="D71" s="536" t="s">
        <v>502</v>
      </c>
      <c r="F71" s="650"/>
      <c r="I71" s="532">
        <f>K68*12</f>
        <v>-8863954.7586206887</v>
      </c>
      <c r="N71" s="535"/>
    </row>
    <row r="72" spans="1:16" ht="21.6" thickBot="1">
      <c r="A72" s="650"/>
      <c r="B72" s="3930" t="s">
        <v>1346</v>
      </c>
      <c r="C72" s="3929">
        <f>C70/C71</f>
        <v>0.55126791620727678</v>
      </c>
      <c r="D72" s="3928" t="s">
        <v>3294</v>
      </c>
      <c r="F72" s="650"/>
      <c r="N72" s="535"/>
    </row>
    <row r="73" spans="1:16">
      <c r="N73" s="535"/>
    </row>
    <row r="74" spans="1:16">
      <c r="F74" s="650"/>
      <c r="N74" s="535"/>
    </row>
    <row r="75" spans="1:16" ht="13.8" thickBot="1">
      <c r="F75" s="650"/>
      <c r="N75" s="535"/>
    </row>
    <row r="76" spans="1:16" ht="14.4">
      <c r="A76" s="1047"/>
      <c r="B76" s="1049"/>
      <c r="C76" s="1049"/>
      <c r="D76" s="1049"/>
      <c r="E76" s="1049"/>
      <c r="F76" s="1049"/>
      <c r="G76" s="1049"/>
      <c r="H76" s="1049"/>
      <c r="I76" s="1049"/>
      <c r="J76" s="1049"/>
      <c r="K76" s="1049"/>
      <c r="L76" s="1049"/>
      <c r="M76" s="1049"/>
      <c r="N76" s="1049"/>
      <c r="O76" s="1050"/>
      <c r="P76" s="550"/>
    </row>
    <row r="77" spans="1:16" ht="17.399999999999999">
      <c r="A77" s="2144" t="s">
        <v>132</v>
      </c>
      <c r="B77" s="2145"/>
      <c r="C77" s="2145"/>
      <c r="D77" s="2145"/>
      <c r="E77" s="2145"/>
      <c r="F77" s="2145"/>
      <c r="G77" s="2145"/>
      <c r="H77" s="2145"/>
      <c r="I77" s="2145"/>
      <c r="J77" s="2145"/>
      <c r="K77" s="2145"/>
      <c r="L77" s="2145"/>
      <c r="M77" s="2145"/>
      <c r="N77" s="2145"/>
      <c r="O77" s="2146"/>
      <c r="P77" s="550"/>
    </row>
    <row r="78" spans="1:16" ht="15" thickBot="1">
      <c r="A78" s="565"/>
      <c r="B78" s="550"/>
      <c r="C78" s="550"/>
      <c r="D78" s="550"/>
      <c r="E78" s="550"/>
      <c r="F78" s="550"/>
      <c r="G78" s="550"/>
      <c r="H78" s="550"/>
      <c r="I78" s="550"/>
      <c r="J78" s="550"/>
      <c r="K78" s="550"/>
      <c r="L78" s="550"/>
      <c r="M78" s="550"/>
      <c r="N78" s="550"/>
      <c r="O78" s="651"/>
      <c r="P78" s="550"/>
    </row>
    <row r="79" spans="1:16" ht="14.4">
      <c r="A79" s="565"/>
      <c r="B79" s="2147" t="s">
        <v>1870</v>
      </c>
      <c r="C79" s="2148"/>
      <c r="D79" s="2148"/>
      <c r="E79" s="2148"/>
      <c r="F79" s="2149"/>
      <c r="G79" s="2150">
        <v>45</v>
      </c>
      <c r="H79" s="2151" t="s">
        <v>46</v>
      </c>
      <c r="I79" s="550"/>
      <c r="J79" s="550"/>
      <c r="K79" s="550"/>
      <c r="L79" s="550"/>
      <c r="M79" s="550"/>
      <c r="N79" s="550"/>
      <c r="O79" s="651"/>
      <c r="P79" s="550"/>
    </row>
    <row r="80" spans="1:16" ht="14.4">
      <c r="A80" s="565"/>
      <c r="B80" s="2152" t="s">
        <v>1871</v>
      </c>
      <c r="C80" s="2153"/>
      <c r="D80" s="2153"/>
      <c r="E80" s="2153"/>
      <c r="F80" s="2154"/>
      <c r="G80" s="2155">
        <v>45</v>
      </c>
      <c r="H80" s="2156" t="s">
        <v>46</v>
      </c>
      <c r="I80" s="550"/>
      <c r="J80" s="550"/>
      <c r="K80" s="550"/>
      <c r="L80" s="550"/>
      <c r="M80" s="550"/>
      <c r="N80" s="550"/>
      <c r="O80" s="651"/>
      <c r="P80" s="550"/>
    </row>
    <row r="81" spans="1:19" ht="15" thickBot="1">
      <c r="A81" s="565"/>
      <c r="B81" s="2157" t="s">
        <v>1872</v>
      </c>
      <c r="C81" s="2158"/>
      <c r="D81" s="2158"/>
      <c r="E81" s="2158"/>
      <c r="F81" s="2159"/>
      <c r="G81" s="2160">
        <v>30</v>
      </c>
      <c r="H81" s="2161" t="s">
        <v>46</v>
      </c>
      <c r="I81" s="550"/>
      <c r="J81" s="550"/>
      <c r="K81" s="550"/>
      <c r="L81" s="550"/>
      <c r="M81" s="550"/>
      <c r="N81" s="550"/>
      <c r="O81" s="651"/>
      <c r="P81" s="550"/>
    </row>
    <row r="82" spans="1:19" ht="15" thickBot="1">
      <c r="A82" s="565"/>
      <c r="B82" s="2157" t="s">
        <v>1873</v>
      </c>
      <c r="C82" s="2158"/>
      <c r="D82" s="2158"/>
      <c r="E82" s="2158"/>
      <c r="F82" s="2159"/>
      <c r="G82" s="2162">
        <v>1</v>
      </c>
      <c r="H82" s="550"/>
      <c r="I82" s="550"/>
      <c r="J82" s="550"/>
      <c r="K82" s="550"/>
      <c r="L82" s="550"/>
      <c r="M82" s="550"/>
      <c r="N82" s="550"/>
      <c r="O82" s="651"/>
      <c r="P82" s="550"/>
    </row>
    <row r="83" spans="1:19" ht="15" thickBot="1">
      <c r="A83" s="565"/>
      <c r="B83" s="2163" t="s">
        <v>1874</v>
      </c>
      <c r="C83" s="2164"/>
      <c r="D83" s="2164"/>
      <c r="E83" s="2164"/>
      <c r="F83" s="2165"/>
      <c r="G83" s="2166">
        <v>2.21</v>
      </c>
      <c r="H83" s="2151" t="s">
        <v>46</v>
      </c>
      <c r="I83" s="4999" t="s">
        <v>1875</v>
      </c>
      <c r="J83" s="5000"/>
      <c r="K83" s="550"/>
      <c r="L83" s="550"/>
      <c r="M83" s="550"/>
      <c r="N83" s="550"/>
      <c r="O83" s="651"/>
      <c r="P83" s="550"/>
    </row>
    <row r="84" spans="1:19" ht="15" thickBot="1">
      <c r="A84" s="565"/>
      <c r="B84" s="2157" t="s">
        <v>1876</v>
      </c>
      <c r="C84" s="2158"/>
      <c r="D84" s="2158"/>
      <c r="E84" s="2158"/>
      <c r="F84" s="2159"/>
      <c r="G84" s="2160">
        <v>760</v>
      </c>
      <c r="H84" s="2161" t="s">
        <v>888</v>
      </c>
      <c r="I84" s="2167" t="s">
        <v>1877</v>
      </c>
      <c r="J84" s="2168">
        <f>IF(G84&gt;760,"15",12)</f>
        <v>12</v>
      </c>
      <c r="K84" s="550"/>
      <c r="L84" s="550"/>
      <c r="M84" s="550"/>
      <c r="N84" s="550"/>
      <c r="O84" s="651"/>
      <c r="P84" s="550"/>
    </row>
    <row r="85" spans="1:19" ht="14.4">
      <c r="A85" s="565"/>
      <c r="B85" s="2163" t="s">
        <v>1878</v>
      </c>
      <c r="C85" s="2164"/>
      <c r="D85" s="2164"/>
      <c r="E85" s="2164"/>
      <c r="F85" s="2165"/>
      <c r="G85" s="2150">
        <v>75</v>
      </c>
      <c r="H85" s="2151" t="s">
        <v>502</v>
      </c>
      <c r="I85" s="550"/>
      <c r="J85" s="550"/>
      <c r="K85" s="550"/>
      <c r="L85" s="550"/>
      <c r="M85" s="550"/>
      <c r="N85" s="550"/>
      <c r="O85" s="651"/>
      <c r="P85" s="550"/>
    </row>
    <row r="86" spans="1:19" ht="15" thickBot="1">
      <c r="A86" s="565"/>
      <c r="B86" s="2157" t="s">
        <v>1879</v>
      </c>
      <c r="C86" s="2158"/>
      <c r="D86" s="2158"/>
      <c r="E86" s="2158"/>
      <c r="F86" s="2159"/>
      <c r="G86" s="2160">
        <v>45</v>
      </c>
      <c r="H86" s="2161" t="s">
        <v>502</v>
      </c>
      <c r="I86" s="550"/>
      <c r="J86" s="550"/>
      <c r="K86" s="550"/>
      <c r="L86" s="550"/>
      <c r="M86" s="550"/>
      <c r="N86" s="550"/>
      <c r="O86" s="651"/>
      <c r="P86" s="550"/>
    </row>
    <row r="87" spans="1:19" ht="15" thickBot="1">
      <c r="A87" s="565"/>
      <c r="B87" s="2157" t="s">
        <v>1880</v>
      </c>
      <c r="C87" s="2158"/>
      <c r="D87" s="2158"/>
      <c r="E87" s="2158"/>
      <c r="F87" s="2159"/>
      <c r="G87" s="2169">
        <v>0.1</v>
      </c>
      <c r="H87" s="550"/>
      <c r="I87" s="550"/>
      <c r="J87" s="550"/>
      <c r="K87" s="550"/>
      <c r="L87" s="550"/>
      <c r="M87" s="550"/>
      <c r="N87" s="550"/>
      <c r="O87" s="651"/>
      <c r="P87" s="550"/>
    </row>
    <row r="88" spans="1:19" ht="14.4">
      <c r="A88" s="565"/>
      <c r="B88" s="550"/>
      <c r="C88" s="550"/>
      <c r="D88" s="550"/>
      <c r="E88" s="550"/>
      <c r="F88" s="550"/>
      <c r="G88" s="550"/>
      <c r="H88" s="550"/>
      <c r="I88" s="550"/>
      <c r="J88" s="550"/>
      <c r="K88" s="550"/>
      <c r="L88" s="550"/>
      <c r="M88" s="550"/>
      <c r="N88" s="550"/>
      <c r="O88" s="651"/>
      <c r="P88" s="550"/>
    </row>
    <row r="89" spans="1:19" ht="14.4">
      <c r="A89" s="565"/>
      <c r="B89" s="550"/>
      <c r="C89" s="550"/>
      <c r="D89" s="550"/>
      <c r="E89" s="550"/>
      <c r="F89" s="550"/>
      <c r="G89" s="550"/>
      <c r="H89" s="550"/>
      <c r="I89" s="550"/>
      <c r="J89" s="550"/>
      <c r="K89" s="550"/>
      <c r="L89" s="550"/>
      <c r="M89" s="550"/>
      <c r="N89" s="550"/>
      <c r="O89" s="651"/>
      <c r="P89" s="550"/>
    </row>
    <row r="90" spans="1:19" ht="15" thickBot="1">
      <c r="A90" s="565"/>
      <c r="B90" s="653"/>
      <c r="C90" s="653"/>
      <c r="D90" s="653"/>
      <c r="E90" s="653"/>
      <c r="F90" s="653"/>
      <c r="G90" s="653"/>
      <c r="H90" s="653"/>
      <c r="I90" s="653"/>
      <c r="J90" s="653"/>
      <c r="K90" s="653"/>
      <c r="L90" s="653"/>
      <c r="M90" s="550"/>
      <c r="N90" s="550"/>
      <c r="O90" s="651"/>
      <c r="P90" s="550"/>
    </row>
    <row r="91" spans="1:19" ht="15" thickBot="1">
      <c r="A91" s="565"/>
      <c r="B91" s="2170"/>
      <c r="C91" s="2170"/>
      <c r="D91" s="2171"/>
      <c r="E91" s="2171"/>
      <c r="F91" s="2171"/>
      <c r="G91" s="2171"/>
      <c r="H91" s="2171"/>
      <c r="I91" s="2171"/>
      <c r="J91" s="2171"/>
      <c r="K91" s="2171"/>
      <c r="L91" s="2171"/>
      <c r="M91" s="2172"/>
      <c r="N91" s="2173">
        <f>G79</f>
        <v>45</v>
      </c>
      <c r="O91" s="2174" t="s">
        <v>46</v>
      </c>
      <c r="P91" s="550"/>
    </row>
    <row r="92" spans="1:19" ht="14.4">
      <c r="A92" s="565"/>
      <c r="B92" s="550"/>
      <c r="C92" s="548"/>
      <c r="D92" s="2171"/>
      <c r="E92" s="545"/>
      <c r="F92" s="546"/>
      <c r="G92" s="546"/>
      <c r="H92" s="546"/>
      <c r="I92" s="546"/>
      <c r="J92" s="1049"/>
      <c r="K92" s="548"/>
      <c r="L92" s="2171"/>
      <c r="M92" s="545"/>
      <c r="N92" s="550"/>
      <c r="O92" s="651"/>
      <c r="P92" s="550"/>
    </row>
    <row r="93" spans="1:19" ht="14.4">
      <c r="A93" s="565"/>
      <c r="B93" s="550"/>
      <c r="C93" s="651"/>
      <c r="D93" s="2171"/>
      <c r="E93" s="565"/>
      <c r="F93" s="550"/>
      <c r="G93" s="550"/>
      <c r="H93" s="550"/>
      <c r="I93" s="550"/>
      <c r="K93" s="651"/>
      <c r="L93" s="2171"/>
      <c r="M93" s="565"/>
      <c r="N93" s="550"/>
      <c r="O93" s="651"/>
      <c r="P93" s="550"/>
    </row>
    <row r="94" spans="1:19" ht="14.4">
      <c r="A94" s="565"/>
      <c r="B94" s="5001" t="s">
        <v>1881</v>
      </c>
      <c r="C94" s="5002"/>
      <c r="D94" s="2171"/>
      <c r="E94" s="2177">
        <f>G81</f>
        <v>30</v>
      </c>
      <c r="F94" s="2173" t="s">
        <v>46</v>
      </c>
      <c r="G94" s="550"/>
      <c r="H94" s="550"/>
      <c r="I94" s="2175"/>
      <c r="K94" s="2176" t="s">
        <v>1882</v>
      </c>
      <c r="L94" s="2171"/>
      <c r="M94" s="2177">
        <f>IF(G79&gt;99,G81,0)+(G81*G82)</f>
        <v>30</v>
      </c>
      <c r="N94" s="2173" t="s">
        <v>46</v>
      </c>
      <c r="O94" s="651"/>
      <c r="P94" s="550"/>
    </row>
    <row r="95" spans="1:19" ht="14.4">
      <c r="A95" s="565"/>
      <c r="B95" s="550"/>
      <c r="C95" s="651"/>
      <c r="D95" s="2171"/>
      <c r="E95" s="565"/>
      <c r="F95" s="550"/>
      <c r="G95" s="550"/>
      <c r="H95" s="550"/>
      <c r="I95" s="550"/>
      <c r="K95" s="651"/>
      <c r="L95" s="2171"/>
      <c r="M95" s="565"/>
      <c r="N95" s="550"/>
      <c r="O95" s="651"/>
      <c r="P95" s="550"/>
    </row>
    <row r="96" spans="1:19" ht="15" thickBot="1">
      <c r="A96" s="565"/>
      <c r="B96" s="653"/>
      <c r="C96" s="654"/>
      <c r="D96" s="2171"/>
      <c r="E96" s="1175"/>
      <c r="F96" s="653"/>
      <c r="G96" s="653"/>
      <c r="H96" s="653"/>
      <c r="I96" s="653"/>
      <c r="J96" s="541"/>
      <c r="K96" s="654"/>
      <c r="L96" s="2171"/>
      <c r="M96" s="565"/>
      <c r="N96" s="550"/>
      <c r="O96" s="651"/>
      <c r="P96" s="550"/>
      <c r="Q96" s="550"/>
      <c r="R96" s="550"/>
      <c r="S96" s="550"/>
    </row>
    <row r="97" spans="1:19" ht="15" thickBot="1">
      <c r="A97" s="565"/>
      <c r="B97" s="2178"/>
      <c r="C97" s="2171"/>
      <c r="D97" s="2170"/>
      <c r="E97" s="2170"/>
      <c r="F97" s="2170"/>
      <c r="G97" s="2170"/>
      <c r="H97" s="2170"/>
      <c r="I97" s="2170"/>
      <c r="J97" s="2170"/>
      <c r="K97" s="2170"/>
      <c r="L97" s="2170"/>
      <c r="M97" s="2172"/>
      <c r="N97" s="2173">
        <f>G80</f>
        <v>45</v>
      </c>
      <c r="O97" s="2174" t="s">
        <v>46</v>
      </c>
      <c r="P97" s="550"/>
      <c r="Q97" s="550"/>
      <c r="R97" s="550"/>
      <c r="S97" s="550"/>
    </row>
    <row r="98" spans="1:19" ht="12.75" customHeight="1" thickBot="1">
      <c r="A98" s="565"/>
      <c r="B98" s="550"/>
      <c r="C98" s="2179"/>
      <c r="D98" s="550"/>
      <c r="E98" s="550"/>
      <c r="F98" s="550"/>
      <c r="G98" s="550"/>
      <c r="H98" s="550"/>
      <c r="I98" s="550"/>
      <c r="J98" s="550"/>
      <c r="K98" s="550"/>
      <c r="L98" s="550"/>
      <c r="M98" s="550"/>
      <c r="N98" s="550"/>
      <c r="O98" s="651"/>
      <c r="P98" s="550"/>
      <c r="Q98" s="550"/>
      <c r="R98" s="550"/>
      <c r="S98" s="550"/>
    </row>
    <row r="99" spans="1:19" ht="39" customHeight="1" thickBot="1">
      <c r="A99" s="565"/>
      <c r="B99" s="2180" t="s">
        <v>1883</v>
      </c>
      <c r="C99" s="2181"/>
      <c r="D99" s="2181"/>
      <c r="E99" s="2181"/>
      <c r="F99" s="2182"/>
      <c r="G99" s="2183" t="s">
        <v>1388</v>
      </c>
      <c r="H99" s="2183" t="s">
        <v>1884</v>
      </c>
      <c r="I99" s="2184" t="s">
        <v>1885</v>
      </c>
      <c r="J99" s="2185" t="s">
        <v>1886</v>
      </c>
      <c r="K99" s="5003" t="s">
        <v>1887</v>
      </c>
      <c r="L99" s="5004"/>
      <c r="M99" s="550"/>
      <c r="N99" s="550"/>
      <c r="O99" s="651"/>
      <c r="P99" s="550"/>
      <c r="Q99" s="550"/>
      <c r="R99" s="550"/>
      <c r="S99" s="550"/>
    </row>
    <row r="100" spans="1:19" ht="14.4">
      <c r="A100" s="565"/>
      <c r="B100" s="2186">
        <f>G84</f>
        <v>760</v>
      </c>
      <c r="C100" s="5005" t="s">
        <v>1888</v>
      </c>
      <c r="D100" s="5005"/>
      <c r="E100" s="2187">
        <f>G83</f>
        <v>2.21</v>
      </c>
      <c r="F100" s="2188" t="s">
        <v>1889</v>
      </c>
      <c r="G100" s="2189">
        <f>((N91+N97)+E94+M94)/G83+(((N91+N97)+E94+M94)*G87)</f>
        <v>82.873303167420815</v>
      </c>
      <c r="H100" s="2190" t="s">
        <v>1814</v>
      </c>
      <c r="I100" s="2191"/>
      <c r="J100" s="2192">
        <v>890.07</v>
      </c>
      <c r="K100" s="5006">
        <f t="shared" ref="K100:K111" si="1">J100*G100</f>
        <v>73763.040950226248</v>
      </c>
      <c r="L100" s="5007"/>
      <c r="M100" s="550"/>
      <c r="N100" s="550"/>
      <c r="O100" s="651"/>
      <c r="P100" s="550"/>
      <c r="Q100" s="550"/>
      <c r="R100" s="550"/>
      <c r="S100" s="550"/>
    </row>
    <row r="101" spans="1:19" ht="14.4">
      <c r="A101" s="565"/>
      <c r="B101" s="2152" t="s">
        <v>1890</v>
      </c>
      <c r="C101" s="2153"/>
      <c r="D101" s="2153"/>
      <c r="E101" s="2153"/>
      <c r="F101" s="2193"/>
      <c r="G101" s="602">
        <f>ROUNDUP(2+(COUNTIF(M94,"&gt;1")*2)+(COUNTIF(M94,"&gt;1")*2)*G87,0)</f>
        <v>5</v>
      </c>
      <c r="H101" s="2194" t="s">
        <v>1814</v>
      </c>
      <c r="I101" s="2195"/>
      <c r="J101" s="2196"/>
      <c r="K101" s="4990">
        <f t="shared" si="1"/>
        <v>0</v>
      </c>
      <c r="L101" s="4991"/>
      <c r="M101" s="550"/>
      <c r="N101" s="550"/>
      <c r="O101" s="651"/>
      <c r="P101" s="550"/>
      <c r="Q101" s="550"/>
      <c r="R101" s="550"/>
      <c r="S101" s="550"/>
    </row>
    <row r="102" spans="1:19" ht="14.4">
      <c r="A102" s="565"/>
      <c r="B102" s="2152" t="s">
        <v>1891</v>
      </c>
      <c r="C102" s="2153"/>
      <c r="D102" s="2153"/>
      <c r="E102" s="2153"/>
      <c r="F102" s="2193"/>
      <c r="G102" s="602">
        <f>ROUNDUP(G100*J84+(G100*J84*G87),0)</f>
        <v>1094</v>
      </c>
      <c r="H102" s="2194" t="s">
        <v>1814</v>
      </c>
      <c r="I102" s="2195"/>
      <c r="J102" s="2196">
        <v>17.2</v>
      </c>
      <c r="K102" s="4990">
        <f t="shared" si="1"/>
        <v>18816.8</v>
      </c>
      <c r="L102" s="4991"/>
      <c r="M102" s="550"/>
      <c r="N102" s="550"/>
      <c r="O102" s="651"/>
      <c r="P102" s="550"/>
      <c r="Q102" s="550"/>
      <c r="R102" s="550"/>
      <c r="S102" s="550"/>
    </row>
    <row r="103" spans="1:19" ht="14.4">
      <c r="A103" s="565"/>
      <c r="B103" s="2152" t="s">
        <v>1892</v>
      </c>
      <c r="C103" s="2153"/>
      <c r="D103" s="2153"/>
      <c r="E103" s="2153"/>
      <c r="F103" s="2193"/>
      <c r="G103" s="602">
        <f>COUNTIF(M91:N97,"&gt;1")</f>
        <v>3</v>
      </c>
      <c r="H103" s="2194" t="s">
        <v>1814</v>
      </c>
      <c r="I103" s="2195"/>
      <c r="J103" s="2196"/>
      <c r="K103" s="4990">
        <f t="shared" si="1"/>
        <v>0</v>
      </c>
      <c r="L103" s="4991"/>
      <c r="M103" s="550"/>
      <c r="N103" s="550"/>
      <c r="O103" s="651"/>
      <c r="P103" s="550"/>
      <c r="Q103" s="550"/>
      <c r="R103" s="550"/>
      <c r="S103" s="550"/>
    </row>
    <row r="104" spans="1:19" ht="14.4">
      <c r="A104" s="565"/>
      <c r="B104" s="2152" t="s">
        <v>1893</v>
      </c>
      <c r="C104" s="2153"/>
      <c r="D104" s="2153"/>
      <c r="E104" s="2153"/>
      <c r="F104" s="2193"/>
      <c r="G104" s="602">
        <f>COUNTIF(N91:N97,"&gt;1")</f>
        <v>2</v>
      </c>
      <c r="H104" s="2194" t="s">
        <v>1814</v>
      </c>
      <c r="I104" s="2195"/>
      <c r="J104" s="2196"/>
      <c r="K104" s="4990">
        <f t="shared" si="1"/>
        <v>0</v>
      </c>
      <c r="L104" s="4991"/>
      <c r="M104" s="550"/>
      <c r="N104" s="550"/>
      <c r="O104" s="651"/>
      <c r="P104" s="550"/>
      <c r="Q104" s="550"/>
      <c r="R104" s="550"/>
      <c r="S104" s="550"/>
    </row>
    <row r="105" spans="1:19" ht="14.4">
      <c r="A105" s="565"/>
      <c r="B105" s="2152" t="s">
        <v>1894</v>
      </c>
      <c r="C105" s="2153"/>
      <c r="D105" s="2153"/>
      <c r="E105" s="2153"/>
      <c r="F105" s="2193"/>
      <c r="G105" s="602">
        <f>COUNTIF(M94,"&gt;1")</f>
        <v>1</v>
      </c>
      <c r="H105" s="2194" t="s">
        <v>1814</v>
      </c>
      <c r="I105" s="2195"/>
      <c r="J105" s="2196"/>
      <c r="K105" s="4990">
        <f t="shared" si="1"/>
        <v>0</v>
      </c>
      <c r="L105" s="4991"/>
      <c r="M105" s="550"/>
      <c r="N105" s="550"/>
      <c r="O105" s="651"/>
      <c r="P105" s="550"/>
      <c r="Q105" s="550"/>
      <c r="R105" s="550"/>
      <c r="S105" s="550"/>
    </row>
    <row r="106" spans="1:19" ht="14.4">
      <c r="A106" s="565"/>
      <c r="B106" s="2152" t="s">
        <v>1895</v>
      </c>
      <c r="C106" s="2153"/>
      <c r="D106" s="2153"/>
      <c r="E106" s="2153"/>
      <c r="F106" s="2193"/>
      <c r="G106" s="602">
        <f>(G104+G105)*5</f>
        <v>15</v>
      </c>
      <c r="H106" s="2194" t="s">
        <v>46</v>
      </c>
      <c r="I106" s="2195"/>
      <c r="J106" s="2196"/>
      <c r="K106" s="4990">
        <f t="shared" si="1"/>
        <v>0</v>
      </c>
      <c r="L106" s="4991"/>
      <c r="M106" s="550"/>
      <c r="N106" s="550"/>
      <c r="O106" s="651"/>
      <c r="P106" s="550"/>
      <c r="Q106" s="550"/>
      <c r="R106" s="550"/>
      <c r="S106" s="550"/>
    </row>
    <row r="107" spans="1:19" ht="14.4">
      <c r="A107" s="565"/>
      <c r="B107" s="2152" t="s">
        <v>1896</v>
      </c>
      <c r="C107" s="2153"/>
      <c r="D107" s="2153"/>
      <c r="E107" s="2153"/>
      <c r="F107" s="2193"/>
      <c r="G107" s="602">
        <f>ROUNDUP((G100*5)*2,0)</f>
        <v>829</v>
      </c>
      <c r="H107" s="2194" t="s">
        <v>46</v>
      </c>
      <c r="I107" s="2195"/>
      <c r="J107" s="2196"/>
      <c r="K107" s="4990">
        <f t="shared" si="1"/>
        <v>0</v>
      </c>
      <c r="L107" s="4991"/>
      <c r="M107" s="550"/>
      <c r="N107" s="550"/>
      <c r="O107" s="651"/>
      <c r="P107" s="550"/>
      <c r="Q107" s="550"/>
      <c r="R107" s="550"/>
      <c r="S107" s="550"/>
    </row>
    <row r="108" spans="1:19" ht="14.4">
      <c r="A108" s="565"/>
      <c r="B108" s="2152" t="s">
        <v>1897</v>
      </c>
      <c r="C108" s="2153"/>
      <c r="D108" s="2153"/>
      <c r="E108" s="2153"/>
      <c r="F108" s="2193"/>
      <c r="G108" s="602">
        <f>(G104+G105)*5</f>
        <v>15</v>
      </c>
      <c r="H108" s="2194" t="s">
        <v>1814</v>
      </c>
      <c r="I108" s="2197"/>
      <c r="J108" s="2196">
        <v>48.48</v>
      </c>
      <c r="K108" s="4992">
        <f t="shared" si="1"/>
        <v>727.19999999999993</v>
      </c>
      <c r="L108" s="4993"/>
      <c r="M108" s="550"/>
      <c r="N108" s="550"/>
      <c r="O108" s="651"/>
      <c r="P108" s="550"/>
      <c r="Q108" s="550"/>
      <c r="R108" s="550"/>
      <c r="S108" s="550"/>
    </row>
    <row r="109" spans="1:19" ht="14.4">
      <c r="A109" s="565"/>
      <c r="B109" s="2152" t="s">
        <v>1898</v>
      </c>
      <c r="C109" s="2153"/>
      <c r="D109" s="2153"/>
      <c r="E109" s="2153"/>
      <c r="F109" s="2193"/>
      <c r="G109" s="2198">
        <f>ROUNDUP((N91+N97+M94+E94)/4.5,0)</f>
        <v>34</v>
      </c>
      <c r="H109" s="2199" t="s">
        <v>1814</v>
      </c>
      <c r="I109" s="2197"/>
      <c r="J109" s="2200">
        <v>48.48</v>
      </c>
      <c r="K109" s="4992">
        <f t="shared" si="1"/>
        <v>1648.32</v>
      </c>
      <c r="L109" s="4993"/>
      <c r="M109" s="550"/>
      <c r="N109" s="550"/>
      <c r="O109" s="651"/>
      <c r="P109" s="550"/>
      <c r="Q109" s="550"/>
      <c r="R109" s="550"/>
      <c r="S109" s="550"/>
    </row>
    <row r="110" spans="1:19" ht="14.4">
      <c r="A110" s="565"/>
      <c r="B110" s="2152" t="s">
        <v>1899</v>
      </c>
      <c r="C110" s="2153"/>
      <c r="D110" s="2153"/>
      <c r="E110" s="2153"/>
      <c r="F110" s="2193"/>
      <c r="G110" s="2201">
        <v>0</v>
      </c>
      <c r="H110" s="2199" t="s">
        <v>1814</v>
      </c>
      <c r="I110" s="2197"/>
      <c r="J110" s="2200">
        <v>1570</v>
      </c>
      <c r="K110" s="4992">
        <f t="shared" si="1"/>
        <v>0</v>
      </c>
      <c r="L110" s="4993"/>
      <c r="M110" s="550"/>
      <c r="N110" s="550"/>
      <c r="O110" s="651"/>
      <c r="P110" s="550"/>
    </row>
    <row r="111" spans="1:19" ht="15" thickBot="1">
      <c r="A111" s="565"/>
      <c r="B111" s="2202"/>
      <c r="C111" s="2203"/>
      <c r="D111" s="2203"/>
      <c r="E111" s="2203"/>
      <c r="F111" s="2204"/>
      <c r="G111" s="2205">
        <f>ROUNDUP((N91+N97+M94+E94)/50,0)</f>
        <v>3</v>
      </c>
      <c r="H111" s="2206" t="s">
        <v>1814</v>
      </c>
      <c r="I111" s="2207"/>
      <c r="J111" s="2208"/>
      <c r="K111" s="4992">
        <f t="shared" si="1"/>
        <v>0</v>
      </c>
      <c r="L111" s="4993"/>
      <c r="M111" s="550"/>
      <c r="N111" s="550"/>
      <c r="O111" s="651"/>
      <c r="P111" s="550"/>
    </row>
    <row r="112" spans="1:19" ht="16.2" thickBot="1">
      <c r="A112" s="565"/>
      <c r="B112" s="2209" t="s">
        <v>853</v>
      </c>
      <c r="C112" s="2210"/>
      <c r="D112" s="2210"/>
      <c r="E112" s="2210"/>
      <c r="F112" s="2211"/>
      <c r="G112" s="2209"/>
      <c r="H112" s="2211"/>
      <c r="I112" s="2212"/>
      <c r="J112" s="2209"/>
      <c r="K112" s="4997">
        <f>SUM(K100:L111)</f>
        <v>94955.360950226255</v>
      </c>
      <c r="L112" s="4998"/>
      <c r="M112" s="550"/>
      <c r="N112" s="550"/>
      <c r="O112" s="651"/>
      <c r="P112" s="550"/>
    </row>
    <row r="113" spans="1:23" ht="15" thickBot="1">
      <c r="A113" s="565"/>
      <c r="B113" s="550"/>
      <c r="C113" s="550"/>
      <c r="D113" s="550"/>
      <c r="E113" s="550"/>
      <c r="F113" s="550"/>
      <c r="G113" s="550"/>
      <c r="H113" s="550"/>
      <c r="I113" s="550"/>
      <c r="J113" s="550"/>
      <c r="K113" s="550"/>
      <c r="L113" s="550"/>
      <c r="M113" s="550"/>
      <c r="N113" s="550"/>
      <c r="O113" s="651"/>
    </row>
    <row r="114" spans="1:23" ht="23.4" thickBot="1">
      <c r="A114" s="1175"/>
      <c r="B114" s="2213" t="s">
        <v>1900</v>
      </c>
      <c r="C114" s="653"/>
      <c r="D114" s="653"/>
      <c r="E114" s="653"/>
      <c r="F114" s="653"/>
      <c r="G114" s="653"/>
      <c r="H114" s="653"/>
      <c r="I114" s="653"/>
      <c r="J114" s="4523" t="s">
        <v>307</v>
      </c>
      <c r="K114" s="4524"/>
      <c r="L114" s="4525"/>
      <c r="M114" s="653"/>
      <c r="N114" s="653"/>
      <c r="O114" s="654"/>
    </row>
    <row r="115" spans="1:23" ht="17.399999999999999">
      <c r="B115" s="2062" t="s">
        <v>134</v>
      </c>
      <c r="C115" s="1049"/>
      <c r="D115" s="1049"/>
      <c r="E115" s="1049"/>
      <c r="F115" s="1049"/>
      <c r="G115" s="1049"/>
      <c r="H115" s="1049"/>
      <c r="I115" s="1049"/>
      <c r="J115" s="1049"/>
      <c r="K115" s="1049"/>
      <c r="L115" s="1049"/>
      <c r="M115" s="1050"/>
    </row>
    <row r="116" spans="1:23" ht="15" thickBot="1">
      <c r="B116" s="650"/>
      <c r="C116" s="2214" t="s">
        <v>1901</v>
      </c>
      <c r="D116" s="2215"/>
      <c r="E116" s="2215" t="s">
        <v>1902</v>
      </c>
      <c r="F116" s="2216">
        <v>0.96</v>
      </c>
      <c r="G116" s="2215"/>
      <c r="H116" s="2215"/>
      <c r="I116" s="2215"/>
      <c r="J116" s="2217" t="s">
        <v>1840</v>
      </c>
      <c r="K116" s="2218">
        <f>C33</f>
        <v>185</v>
      </c>
      <c r="M116" s="535"/>
      <c r="R116" s="2102">
        <v>2021</v>
      </c>
      <c r="S116" s="2102">
        <v>2022</v>
      </c>
      <c r="T116" s="2102">
        <v>2023</v>
      </c>
      <c r="U116" s="2102">
        <v>2024</v>
      </c>
      <c r="V116" s="2102">
        <v>2025</v>
      </c>
      <c r="W116" s="2102">
        <v>2026</v>
      </c>
    </row>
    <row r="117" spans="1:23" ht="46.5" customHeight="1" thickBot="1">
      <c r="B117" s="650"/>
      <c r="C117" s="2219" t="s">
        <v>1903</v>
      </c>
      <c r="D117" s="2219" t="s">
        <v>1904</v>
      </c>
      <c r="E117" s="2219" t="s">
        <v>1905</v>
      </c>
      <c r="F117" s="2219" t="s">
        <v>1906</v>
      </c>
      <c r="G117" s="2220" t="s">
        <v>1907</v>
      </c>
      <c r="H117" s="2219" t="s">
        <v>1908</v>
      </c>
      <c r="I117" s="2221" t="s">
        <v>1852</v>
      </c>
      <c r="J117" s="2222" t="s">
        <v>1348</v>
      </c>
      <c r="K117" s="2223" t="s">
        <v>1909</v>
      </c>
      <c r="M117" s="2224" t="s">
        <v>1910</v>
      </c>
      <c r="Q117" s="2225" t="s">
        <v>1911</v>
      </c>
      <c r="R117" s="4486" t="s">
        <v>1912</v>
      </c>
      <c r="S117" s="4486" t="s">
        <v>1912</v>
      </c>
      <c r="T117" s="4486" t="s">
        <v>1912</v>
      </c>
      <c r="U117" s="4486" t="s">
        <v>1912</v>
      </c>
      <c r="V117" s="4486" t="s">
        <v>1912</v>
      </c>
      <c r="W117" s="4486" t="s">
        <v>1912</v>
      </c>
    </row>
    <row r="118" spans="1:23" ht="16.2" thickBot="1">
      <c r="B118" s="650"/>
      <c r="C118" s="536" t="s">
        <v>1913</v>
      </c>
      <c r="D118" s="727">
        <v>0.96</v>
      </c>
      <c r="E118" s="2226">
        <f t="shared" ref="E118:E129" si="2">D118/$F$116</f>
        <v>1</v>
      </c>
      <c r="F118" s="727">
        <v>5000</v>
      </c>
      <c r="G118" s="2227">
        <f>(E118*F118)/1000</f>
        <v>5</v>
      </c>
      <c r="H118" s="727">
        <v>85</v>
      </c>
      <c r="I118" s="2227">
        <f>(G118*(1/(H118/100)))-G118</f>
        <v>0.88235294117647101</v>
      </c>
      <c r="J118" s="2228">
        <f>I118+G118</f>
        <v>5.882352941176471</v>
      </c>
      <c r="K118" s="2229">
        <f>(J118*($K$116/100)*24*$M$118)</f>
        <v>7949.5588235294117</v>
      </c>
      <c r="M118" s="2230">
        <f>365.25/12</f>
        <v>30.4375</v>
      </c>
      <c r="P118" s="4994" t="s">
        <v>1914</v>
      </c>
      <c r="Q118" s="2231">
        <v>44227</v>
      </c>
      <c r="R118" s="2232">
        <v>0.99625135313159663</v>
      </c>
      <c r="S118" s="2232">
        <f>R118+(R$131*R118)</f>
        <v>1.1462868069132151</v>
      </c>
      <c r="T118" s="2232">
        <f t="shared" ref="T118:V118" si="3">S118+(S$131*S118)</f>
        <v>1.256444969057575</v>
      </c>
      <c r="U118" s="2232">
        <f t="shared" si="3"/>
        <v>1.4907719557868127</v>
      </c>
      <c r="V118" s="2232">
        <f t="shared" si="3"/>
        <v>1.6806963029540527</v>
      </c>
      <c r="W118" s="2232">
        <f t="shared" ref="W118" si="4">V118+(V$131*V118)</f>
        <v>1.8948170119503991</v>
      </c>
    </row>
    <row r="119" spans="1:23" ht="15.6">
      <c r="B119" s="650"/>
      <c r="C119" s="536" t="s">
        <v>1915</v>
      </c>
      <c r="D119" s="727"/>
      <c r="E119" s="2226">
        <f t="shared" si="2"/>
        <v>0</v>
      </c>
      <c r="F119" s="727"/>
      <c r="G119" s="2227">
        <f t="shared" ref="G119:G129" si="5">(E119*F119)/1000</f>
        <v>0</v>
      </c>
      <c r="H119" s="727">
        <v>85</v>
      </c>
      <c r="I119" s="2227">
        <f t="shared" ref="I119:I129" si="6">(G119*(1/(H119/100)))-G119</f>
        <v>0</v>
      </c>
      <c r="J119" s="2233">
        <f t="shared" ref="J119:J129" si="7">I119+G119</f>
        <v>0</v>
      </c>
      <c r="K119" s="2229">
        <f t="shared" ref="K119:K129" si="8">(J119*($K$116/100)*24*$M$118)</f>
        <v>0</v>
      </c>
      <c r="M119" s="2224" t="s">
        <v>1916</v>
      </c>
      <c r="P119" s="4995"/>
      <c r="Q119" s="2234">
        <v>44228</v>
      </c>
      <c r="R119" s="2235">
        <v>0.98585862718709361</v>
      </c>
      <c r="S119" s="2235">
        <f t="shared" ref="S119:V129" si="9">R119+(R$131*R119)</f>
        <v>1.1343289364414699</v>
      </c>
      <c r="T119" s="2235">
        <f t="shared" si="9"/>
        <v>1.2433379472334951</v>
      </c>
      <c r="U119" s="2235">
        <f t="shared" si="9"/>
        <v>1.4752204743925419</v>
      </c>
      <c r="V119" s="2235">
        <f t="shared" si="9"/>
        <v>1.6631635628301518</v>
      </c>
      <c r="W119" s="2235">
        <f t="shared" ref="W119" si="10">V119+(V$131*V119)</f>
        <v>1.8750506007347132</v>
      </c>
    </row>
    <row r="120" spans="1:23" ht="16.2" thickBot="1">
      <c r="B120" s="650"/>
      <c r="C120" s="536" t="s">
        <v>1917</v>
      </c>
      <c r="D120" s="727"/>
      <c r="E120" s="2226">
        <f t="shared" si="2"/>
        <v>0</v>
      </c>
      <c r="F120" s="727"/>
      <c r="G120" s="2227">
        <f t="shared" si="5"/>
        <v>0</v>
      </c>
      <c r="H120" s="727">
        <v>85</v>
      </c>
      <c r="I120" s="2227">
        <f t="shared" si="6"/>
        <v>0</v>
      </c>
      <c r="J120" s="2233">
        <f t="shared" si="7"/>
        <v>0</v>
      </c>
      <c r="K120" s="2229">
        <f t="shared" si="8"/>
        <v>0</v>
      </c>
      <c r="M120" s="2236">
        <f>60*60*24</f>
        <v>86400</v>
      </c>
      <c r="P120" s="4995"/>
      <c r="Q120" s="2234">
        <v>44256</v>
      </c>
      <c r="R120" s="2235">
        <v>0.98810591133748649</v>
      </c>
      <c r="S120" s="2235">
        <f t="shared" si="9"/>
        <v>1.1369146615849119</v>
      </c>
      <c r="T120" s="2235">
        <f t="shared" si="9"/>
        <v>1.2461721605632219</v>
      </c>
      <c r="U120" s="2235">
        <f t="shared" si="9"/>
        <v>1.4785832685082627</v>
      </c>
      <c r="V120" s="2235">
        <f t="shared" si="9"/>
        <v>1.6669547769162154</v>
      </c>
      <c r="W120" s="2235">
        <f t="shared" ref="W120" si="11">V120+(V$131*V120)</f>
        <v>1.8793248154953412</v>
      </c>
    </row>
    <row r="121" spans="1:23" ht="15.6">
      <c r="B121" s="650"/>
      <c r="C121" s="536" t="s">
        <v>1918</v>
      </c>
      <c r="D121" s="727"/>
      <c r="E121" s="2226">
        <f t="shared" si="2"/>
        <v>0</v>
      </c>
      <c r="F121" s="727"/>
      <c r="G121" s="2227">
        <f t="shared" si="5"/>
        <v>0</v>
      </c>
      <c r="H121" s="727">
        <v>85</v>
      </c>
      <c r="I121" s="2227">
        <f t="shared" si="6"/>
        <v>0</v>
      </c>
      <c r="J121" s="2233">
        <f t="shared" si="7"/>
        <v>0</v>
      </c>
      <c r="K121" s="2229">
        <f t="shared" si="8"/>
        <v>0</v>
      </c>
      <c r="M121" s="535"/>
      <c r="P121" s="4995"/>
      <c r="Q121" s="2234">
        <v>44287</v>
      </c>
      <c r="R121" s="2235">
        <v>1.0826012252113659</v>
      </c>
      <c r="S121" s="2235">
        <f t="shared" si="9"/>
        <v>1.2456409697281976</v>
      </c>
      <c r="T121" s="2235">
        <f t="shared" si="9"/>
        <v>1.3653470669190775</v>
      </c>
      <c r="U121" s="2235">
        <f t="shared" si="9"/>
        <v>1.6199842948994854</v>
      </c>
      <c r="V121" s="2235">
        <f t="shared" si="9"/>
        <v>1.8263702940696798</v>
      </c>
      <c r="W121" s="2235">
        <f t="shared" ref="W121" si="12">V121+(V$131*V121)</f>
        <v>2.059049869534157</v>
      </c>
    </row>
    <row r="122" spans="1:23" ht="15.6">
      <c r="B122" s="650"/>
      <c r="C122" s="536" t="s">
        <v>1919</v>
      </c>
      <c r="D122" s="727"/>
      <c r="E122" s="2226">
        <f t="shared" si="2"/>
        <v>0</v>
      </c>
      <c r="F122" s="727"/>
      <c r="G122" s="2227">
        <f t="shared" si="5"/>
        <v>0</v>
      </c>
      <c r="H122" s="727">
        <v>85</v>
      </c>
      <c r="I122" s="2227">
        <f t="shared" si="6"/>
        <v>0</v>
      </c>
      <c r="J122" s="2233">
        <f t="shared" si="7"/>
        <v>0</v>
      </c>
      <c r="K122" s="2229">
        <f t="shared" si="8"/>
        <v>0</v>
      </c>
      <c r="M122" s="535">
        <f>K118*12</f>
        <v>95394.705882352937</v>
      </c>
      <c r="P122" s="4995"/>
      <c r="Q122" s="2234">
        <v>44317</v>
      </c>
      <c r="R122" s="2235">
        <v>1.1315878964058994</v>
      </c>
      <c r="S122" s="2235">
        <f t="shared" si="9"/>
        <v>1.3020050336046278</v>
      </c>
      <c r="T122" s="2235">
        <f t="shared" si="9"/>
        <v>1.4271277173340327</v>
      </c>
      <c r="U122" s="2235">
        <f t="shared" si="9"/>
        <v>1.6932870366168298</v>
      </c>
      <c r="V122" s="2235">
        <f t="shared" si="9"/>
        <v>1.9090118050818139</v>
      </c>
      <c r="W122" s="2235">
        <f t="shared" ref="W122" si="13">V122+(V$131*V122)</f>
        <v>2.1522199090492369</v>
      </c>
    </row>
    <row r="123" spans="1:23" ht="15.6">
      <c r="B123" s="650"/>
      <c r="C123" s="536" t="s">
        <v>1920</v>
      </c>
      <c r="D123" s="727"/>
      <c r="E123" s="2226">
        <f t="shared" si="2"/>
        <v>0</v>
      </c>
      <c r="F123" s="727"/>
      <c r="G123" s="2227">
        <f t="shared" si="5"/>
        <v>0</v>
      </c>
      <c r="H123" s="727">
        <v>85</v>
      </c>
      <c r="I123" s="2227">
        <f t="shared" si="6"/>
        <v>0</v>
      </c>
      <c r="J123" s="2233">
        <f t="shared" si="7"/>
        <v>0</v>
      </c>
      <c r="K123" s="2229">
        <f t="shared" si="8"/>
        <v>0</v>
      </c>
      <c r="M123" s="535"/>
      <c r="P123" s="4995"/>
      <c r="Q123" s="2234">
        <v>44348</v>
      </c>
      <c r="R123" s="2235">
        <v>1.6273304959798169</v>
      </c>
      <c r="S123" s="2235">
        <f t="shared" si="9"/>
        <v>1.8724064686743773</v>
      </c>
      <c r="T123" s="2235">
        <f t="shared" si="9"/>
        <v>2.052344730313985</v>
      </c>
      <c r="U123" s="2235">
        <f t="shared" si="9"/>
        <v>2.4351070225175433</v>
      </c>
      <c r="V123" s="2235">
        <f t="shared" si="9"/>
        <v>2.7453396571862783</v>
      </c>
      <c r="W123" s="2235">
        <f t="shared" ref="W123" si="14">V123+(V$131*V123)</f>
        <v>3.0950959295118103</v>
      </c>
    </row>
    <row r="124" spans="1:23" ht="15.6">
      <c r="B124" s="650"/>
      <c r="C124" s="536" t="s">
        <v>1921</v>
      </c>
      <c r="D124" s="727"/>
      <c r="E124" s="2226">
        <f t="shared" si="2"/>
        <v>0</v>
      </c>
      <c r="F124" s="727"/>
      <c r="G124" s="2227">
        <f t="shared" si="5"/>
        <v>0</v>
      </c>
      <c r="H124" s="727">
        <v>85</v>
      </c>
      <c r="I124" s="2227">
        <f t="shared" si="6"/>
        <v>0</v>
      </c>
      <c r="J124" s="2233">
        <f t="shared" si="7"/>
        <v>0</v>
      </c>
      <c r="K124" s="2229">
        <f t="shared" si="8"/>
        <v>0</v>
      </c>
      <c r="M124" s="535"/>
      <c r="P124" s="4995"/>
      <c r="Q124" s="2234">
        <v>44378</v>
      </c>
      <c r="R124" s="2235">
        <v>1.3423782151992076</v>
      </c>
      <c r="S124" s="2235">
        <f t="shared" si="9"/>
        <v>1.5445403744082082</v>
      </c>
      <c r="T124" s="2235">
        <f t="shared" si="9"/>
        <v>1.6929707043888371</v>
      </c>
      <c r="U124" s="2235">
        <f t="shared" si="9"/>
        <v>2.0087097407573551</v>
      </c>
      <c r="V124" s="2235">
        <f t="shared" si="9"/>
        <v>2.2646193617298422</v>
      </c>
      <c r="W124" s="2235">
        <f t="shared" ref="W124" si="15">V124+(V$131*V124)</f>
        <v>2.5531318684142241</v>
      </c>
    </row>
    <row r="125" spans="1:23" ht="15.6">
      <c r="B125" s="650"/>
      <c r="C125" s="536" t="s">
        <v>1922</v>
      </c>
      <c r="D125" s="727"/>
      <c r="E125" s="2226">
        <f t="shared" si="2"/>
        <v>0</v>
      </c>
      <c r="F125" s="727"/>
      <c r="G125" s="2227">
        <f t="shared" si="5"/>
        <v>0</v>
      </c>
      <c r="H125" s="727">
        <v>85</v>
      </c>
      <c r="I125" s="2227">
        <f t="shared" si="6"/>
        <v>0</v>
      </c>
      <c r="J125" s="2233">
        <f t="shared" si="7"/>
        <v>0</v>
      </c>
      <c r="K125" s="2229">
        <f t="shared" si="8"/>
        <v>0</v>
      </c>
      <c r="M125" s="535"/>
      <c r="P125" s="4995"/>
      <c r="Q125" s="2234">
        <v>44409</v>
      </c>
      <c r="R125" s="2235">
        <v>1.6991687860665523</v>
      </c>
      <c r="S125" s="2235">
        <f t="shared" si="9"/>
        <v>1.9550636052481751</v>
      </c>
      <c r="T125" s="2235">
        <f t="shared" si="9"/>
        <v>2.1429452177125246</v>
      </c>
      <c r="U125" s="2235">
        <f t="shared" si="9"/>
        <v>2.5426045008159104</v>
      </c>
      <c r="V125" s="2235">
        <f t="shared" si="9"/>
        <v>2.8665323142198575</v>
      </c>
      <c r="W125" s="2235">
        <f t="shared" ref="W125" si="16">V125+(V$131*V125)</f>
        <v>3.2317285310514676</v>
      </c>
    </row>
    <row r="126" spans="1:23" ht="15.6">
      <c r="B126" s="650"/>
      <c r="C126" s="536" t="s">
        <v>1923</v>
      </c>
      <c r="D126" s="727"/>
      <c r="E126" s="2226">
        <f t="shared" si="2"/>
        <v>0</v>
      </c>
      <c r="F126" s="727"/>
      <c r="G126" s="2227">
        <f t="shared" si="5"/>
        <v>0</v>
      </c>
      <c r="H126" s="727">
        <v>85</v>
      </c>
      <c r="I126" s="2227">
        <f t="shared" si="6"/>
        <v>0</v>
      </c>
      <c r="J126" s="2233">
        <f t="shared" si="7"/>
        <v>0</v>
      </c>
      <c r="K126" s="2229">
        <f t="shared" si="8"/>
        <v>0</v>
      </c>
      <c r="M126" s="535"/>
      <c r="P126" s="4995"/>
      <c r="Q126" s="2234">
        <v>44440</v>
      </c>
      <c r="R126" s="2235">
        <v>1.1958643175292152</v>
      </c>
      <c r="S126" s="2235">
        <f t="shared" si="9"/>
        <v>1.375961483749115</v>
      </c>
      <c r="T126" s="2235">
        <f t="shared" si="9"/>
        <v>1.5081913823374049</v>
      </c>
      <c r="U126" s="2235">
        <f t="shared" si="9"/>
        <v>1.7894690751433309</v>
      </c>
      <c r="V126" s="2235">
        <f t="shared" si="9"/>
        <v>2.0174474353165914</v>
      </c>
      <c r="W126" s="2235">
        <f t="shared" ref="W126" si="17">V126+(V$131*V126)</f>
        <v>2.2744702385759252</v>
      </c>
    </row>
    <row r="127" spans="1:23" ht="15.6">
      <c r="B127" s="650"/>
      <c r="C127" s="536" t="s">
        <v>1924</v>
      </c>
      <c r="D127" s="727"/>
      <c r="E127" s="2226">
        <f t="shared" si="2"/>
        <v>0</v>
      </c>
      <c r="F127" s="727"/>
      <c r="G127" s="2227">
        <f t="shared" si="5"/>
        <v>0</v>
      </c>
      <c r="H127" s="727">
        <v>85</v>
      </c>
      <c r="I127" s="2227">
        <f t="shared" si="6"/>
        <v>0</v>
      </c>
      <c r="J127" s="2233">
        <f t="shared" si="7"/>
        <v>0</v>
      </c>
      <c r="K127" s="2229">
        <f t="shared" si="8"/>
        <v>0</v>
      </c>
      <c r="M127" s="535"/>
      <c r="P127" s="4995"/>
      <c r="Q127" s="2234">
        <v>44470</v>
      </c>
      <c r="R127" s="2235">
        <v>1.1416129084344016</v>
      </c>
      <c r="S127" s="2235">
        <f t="shared" si="9"/>
        <v>1.3135398124446225</v>
      </c>
      <c r="T127" s="2235">
        <f t="shared" si="9"/>
        <v>1.4397709884205507</v>
      </c>
      <c r="U127" s="2235">
        <f t="shared" si="9"/>
        <v>1.7082882777609836</v>
      </c>
      <c r="V127" s="2235">
        <f t="shared" si="9"/>
        <v>1.9259242043477329</v>
      </c>
      <c r="W127" s="2235">
        <f t="shared" ref="W127" si="18">V127+(V$131*V127)</f>
        <v>2.1712869479816339</v>
      </c>
    </row>
    <row r="128" spans="1:23" ht="15.6">
      <c r="B128" s="650"/>
      <c r="C128" s="536" t="s">
        <v>1925</v>
      </c>
      <c r="D128" s="727"/>
      <c r="E128" s="2226">
        <f t="shared" si="2"/>
        <v>0</v>
      </c>
      <c r="F128" s="727"/>
      <c r="G128" s="2227">
        <f t="shared" si="5"/>
        <v>0</v>
      </c>
      <c r="H128" s="727">
        <v>85</v>
      </c>
      <c r="I128" s="2227">
        <f t="shared" si="6"/>
        <v>0</v>
      </c>
      <c r="J128" s="2233">
        <f t="shared" si="7"/>
        <v>0</v>
      </c>
      <c r="K128" s="2229">
        <f t="shared" si="8"/>
        <v>0</v>
      </c>
      <c r="M128" s="535"/>
      <c r="P128" s="4995"/>
      <c r="Q128" s="2234">
        <v>44501</v>
      </c>
      <c r="R128" s="2235">
        <v>1.1809292850494109</v>
      </c>
      <c r="S128" s="2235">
        <f t="shared" si="9"/>
        <v>1.3587772353778522</v>
      </c>
      <c r="T128" s="2235">
        <f t="shared" si="9"/>
        <v>1.4893557276976639</v>
      </c>
      <c r="U128" s="2235">
        <f t="shared" si="9"/>
        <v>1.7671205709132782</v>
      </c>
      <c r="V128" s="2235">
        <f t="shared" si="9"/>
        <v>1.9922517316476298</v>
      </c>
      <c r="W128" s="2235">
        <f t="shared" ref="W128" si="19">V128+(V$131*V128)</f>
        <v>2.2460646022595379</v>
      </c>
    </row>
    <row r="129" spans="2:23" ht="16.2" thickBot="1">
      <c r="B129" s="650"/>
      <c r="C129" s="536" t="s">
        <v>1926</v>
      </c>
      <c r="D129" s="727"/>
      <c r="E129" s="2226">
        <f t="shared" si="2"/>
        <v>0</v>
      </c>
      <c r="F129" s="727"/>
      <c r="G129" s="2227">
        <f t="shared" si="5"/>
        <v>0</v>
      </c>
      <c r="H129" s="727">
        <v>85</v>
      </c>
      <c r="I129" s="2227">
        <f t="shared" si="6"/>
        <v>0</v>
      </c>
      <c r="J129" s="2233">
        <f t="shared" si="7"/>
        <v>0</v>
      </c>
      <c r="K129" s="2229">
        <f t="shared" si="8"/>
        <v>0</v>
      </c>
      <c r="M129" s="535"/>
      <c r="P129" s="4996"/>
      <c r="Q129" s="2237">
        <v>44531</v>
      </c>
      <c r="R129" s="2238">
        <v>1.1073159594010165</v>
      </c>
      <c r="S129" s="2238">
        <f t="shared" si="9"/>
        <v>1.2740777428868095</v>
      </c>
      <c r="T129" s="2238">
        <f t="shared" si="9"/>
        <v>1.3965166139782319</v>
      </c>
      <c r="U129" s="2238">
        <f t="shared" si="9"/>
        <v>1.6569669624851722</v>
      </c>
      <c r="V129" s="2238">
        <f t="shared" si="9"/>
        <v>1.8680645535057832</v>
      </c>
      <c r="W129" s="2238">
        <f t="shared" ref="W129" si="20">V129+(V$131*V129)</f>
        <v>2.1060559776224199</v>
      </c>
    </row>
    <row r="130" spans="2:23" ht="16.2" thickBot="1">
      <c r="B130" s="650"/>
      <c r="C130" s="2239" t="s">
        <v>1927</v>
      </c>
      <c r="D130" s="2240">
        <f>SUM(D118:D129)</f>
        <v>0.96</v>
      </c>
      <c r="E130" s="2226">
        <f>SUM(E118:E129)</f>
        <v>1</v>
      </c>
      <c r="F130" s="5008"/>
      <c r="G130" s="4556"/>
      <c r="H130" s="4556"/>
      <c r="I130" s="4557"/>
      <c r="J130" s="2241">
        <f>SUM(J118:J129)</f>
        <v>5.882352941176471</v>
      </c>
      <c r="K130" s="2229">
        <f>(J130*($K$116/100)*24*$M$118)</f>
        <v>7949.5588235294117</v>
      </c>
      <c r="M130" s="535"/>
      <c r="P130" s="4986" t="s">
        <v>3611</v>
      </c>
      <c r="Q130" s="4987"/>
      <c r="R130" s="4487">
        <f>AVERAGE(R118:R129)*100</f>
        <v>120.65837484110887</v>
      </c>
      <c r="S130" s="4487">
        <f t="shared" ref="S130:W130" si="21">AVERAGE(S118:S129)*100</f>
        <v>138.82952609217983</v>
      </c>
      <c r="T130" s="4487">
        <f t="shared" si="21"/>
        <v>152.17104354963834</v>
      </c>
      <c r="U130" s="4487">
        <f t="shared" si="21"/>
        <v>180.55094317164588</v>
      </c>
      <c r="V130" s="4487">
        <f t="shared" si="21"/>
        <v>203.55313333171358</v>
      </c>
      <c r="W130" s="4487">
        <f t="shared" si="21"/>
        <v>229.4858025181739</v>
      </c>
    </row>
    <row r="131" spans="2:23" ht="15" customHeight="1" thickBot="1">
      <c r="B131" s="650"/>
      <c r="M131" s="535"/>
      <c r="P131" s="4988" t="s">
        <v>3612</v>
      </c>
      <c r="Q131" s="4989"/>
      <c r="R131" s="4488">
        <v>0.15060000000000001</v>
      </c>
      <c r="S131" s="4488">
        <v>9.6100000000000005E-2</v>
      </c>
      <c r="T131" s="4488">
        <v>0.1865</v>
      </c>
      <c r="U131" s="4488">
        <v>0.12740000000000001</v>
      </c>
      <c r="V131" s="4488">
        <v>0.12740000000000001</v>
      </c>
      <c r="W131" s="4489">
        <v>0.01</v>
      </c>
    </row>
    <row r="132" spans="2:23" ht="41.4" customHeight="1" thickBot="1">
      <c r="B132" s="650"/>
      <c r="D132" s="2219" t="s">
        <v>1904</v>
      </c>
      <c r="E132" s="2219" t="s">
        <v>1905</v>
      </c>
      <c r="F132" s="2219" t="s">
        <v>1906</v>
      </c>
      <c r="G132" s="2220" t="s">
        <v>1907</v>
      </c>
      <c r="H132" s="2219" t="s">
        <v>1908</v>
      </c>
      <c r="I132" s="2221" t="s">
        <v>1852</v>
      </c>
      <c r="J132" s="2222" t="s">
        <v>1348</v>
      </c>
      <c r="K132" s="2223" t="s">
        <v>1928</v>
      </c>
      <c r="M132" s="535"/>
      <c r="R132" s="2242">
        <f>R130+(R131*R130)</f>
        <v>138.82952609217986</v>
      </c>
      <c r="S132" s="2242">
        <f t="shared" ref="S132:W132" si="22">S130+(S131*S130)</f>
        <v>152.17104354963831</v>
      </c>
      <c r="T132" s="2242">
        <f t="shared" si="22"/>
        <v>180.55094317164588</v>
      </c>
      <c r="U132" s="2242">
        <f t="shared" si="22"/>
        <v>203.55313333171358</v>
      </c>
      <c r="V132" s="2242">
        <f t="shared" si="22"/>
        <v>229.4858025181739</v>
      </c>
      <c r="W132" s="2242">
        <f t="shared" si="22"/>
        <v>231.78066054335562</v>
      </c>
    </row>
    <row r="133" spans="2:23" ht="15.6">
      <c r="B133" s="650"/>
      <c r="C133" s="536" t="s">
        <v>1929</v>
      </c>
      <c r="D133" s="2226">
        <f>E133/$F$116</f>
        <v>1.0416666666666667</v>
      </c>
      <c r="E133" s="727">
        <v>1</v>
      </c>
      <c r="F133" s="727">
        <v>350</v>
      </c>
      <c r="G133" s="2227">
        <f>(E133*F133)/1000</f>
        <v>0.35</v>
      </c>
      <c r="H133" s="727">
        <v>75</v>
      </c>
      <c r="I133" s="2227">
        <f>(G133*(1/(H133/100)))-G133</f>
        <v>0.11666666666666664</v>
      </c>
      <c r="J133" s="2243">
        <f>I133+G133</f>
        <v>0.46666666666666662</v>
      </c>
      <c r="K133" s="2229">
        <f>(J133*($K$116/100)*24*$M$118)</f>
        <v>630.66499999999996</v>
      </c>
      <c r="M133" s="535"/>
    </row>
    <row r="134" spans="2:23">
      <c r="B134" s="650"/>
      <c r="M134" s="492"/>
    </row>
    <row r="135" spans="2:23" ht="15.6">
      <c r="B135" s="650"/>
      <c r="C135" s="2214" t="s">
        <v>1930</v>
      </c>
      <c r="D135" s="1276" t="s">
        <v>502</v>
      </c>
      <c r="E135" s="1527" t="s">
        <v>1931</v>
      </c>
      <c r="F135" s="1527" t="s">
        <v>1932</v>
      </c>
      <c r="G135" s="1527" t="s">
        <v>1933</v>
      </c>
      <c r="H135" s="1527" t="s">
        <v>1934</v>
      </c>
      <c r="I135" s="5009" t="s">
        <v>1935</v>
      </c>
      <c r="J135" s="5010"/>
      <c r="M135" s="535"/>
    </row>
    <row r="136" spans="2:23" ht="15.6">
      <c r="B136" s="650"/>
      <c r="C136" s="2219" t="s">
        <v>1936</v>
      </c>
      <c r="D136" s="2244">
        <v>35.5</v>
      </c>
      <c r="E136" s="2245">
        <v>5.5</v>
      </c>
      <c r="F136" s="2246">
        <f>D136/E136</f>
        <v>6.4545454545454541</v>
      </c>
      <c r="G136" s="2246">
        <v>0.8</v>
      </c>
      <c r="H136" s="387">
        <f>F136*G136</f>
        <v>5.163636363636364</v>
      </c>
      <c r="I136" s="5011">
        <f>(H136*($K$116/100)*24*30)</f>
        <v>6877.9636363636373</v>
      </c>
      <c r="J136" s="5012"/>
      <c r="M136" s="535"/>
    </row>
    <row r="137" spans="2:23">
      <c r="B137" s="650"/>
      <c r="M137" s="535"/>
    </row>
    <row r="138" spans="2:23" ht="26.4">
      <c r="B138" s="650"/>
      <c r="C138" s="1051" t="s">
        <v>1937</v>
      </c>
      <c r="D138" s="1276" t="s">
        <v>502</v>
      </c>
      <c r="E138" s="1527" t="s">
        <v>1938</v>
      </c>
      <c r="F138" s="1527" t="s">
        <v>1939</v>
      </c>
      <c r="G138" s="1528" t="s">
        <v>1933</v>
      </c>
      <c r="H138" s="1528" t="s">
        <v>1934</v>
      </c>
      <c r="I138" s="5009" t="s">
        <v>1935</v>
      </c>
      <c r="J138" s="5010"/>
      <c r="M138" s="535"/>
    </row>
    <row r="139" spans="2:23" ht="15.6">
      <c r="B139" s="650"/>
      <c r="C139" s="2219" t="s">
        <v>1940</v>
      </c>
      <c r="D139" s="2244">
        <v>2.2000000000000002</v>
      </c>
      <c r="E139" s="727">
        <v>93</v>
      </c>
      <c r="F139" s="2227">
        <f>((D139*(1/(E139/100)))-D139)+D139</f>
        <v>2.3655913978494625</v>
      </c>
      <c r="G139" s="2246">
        <v>0.8</v>
      </c>
      <c r="H139" s="387">
        <f>F139*G139</f>
        <v>1.89247311827957</v>
      </c>
      <c r="I139" s="5015">
        <f>(H139*($K$116/100)*24*$M$118)</f>
        <v>2557.5354838709677</v>
      </c>
      <c r="J139" s="5016"/>
      <c r="M139" s="535"/>
    </row>
    <row r="140" spans="2:23" ht="13.8" thickBot="1">
      <c r="B140" s="650"/>
      <c r="M140" s="535"/>
    </row>
    <row r="141" spans="2:23" ht="18" customHeight="1">
      <c r="B141" s="650"/>
      <c r="C141" s="5017" t="s">
        <v>1941</v>
      </c>
      <c r="D141" s="5017"/>
      <c r="E141" s="5013">
        <f>K130+K133+I136+I139</f>
        <v>18015.722943764016</v>
      </c>
      <c r="F141" s="5014"/>
      <c r="G141" s="532" t="s">
        <v>1942</v>
      </c>
      <c r="I141" s="532" t="s">
        <v>502</v>
      </c>
      <c r="J141" s="2247">
        <f>J130+J133+H136+H139</f>
        <v>13.405129089759072</v>
      </c>
      <c r="M141" s="535"/>
    </row>
    <row r="142" spans="2:23" ht="17.399999999999999">
      <c r="B142" s="650"/>
      <c r="C142" s="5018" t="s">
        <v>1943</v>
      </c>
      <c r="D142" s="5019"/>
      <c r="E142" s="5015">
        <f>E141/D130</f>
        <v>18766.37806642085</v>
      </c>
      <c r="F142" s="5016"/>
      <c r="G142" s="532" t="s">
        <v>1944</v>
      </c>
      <c r="I142" s="532" t="s">
        <v>1945</v>
      </c>
      <c r="J142" s="2248">
        <f>(J141*(K116/100))</f>
        <v>24.799488816054286</v>
      </c>
      <c r="M142" s="535"/>
    </row>
    <row r="143" spans="2:23" ht="17.399999999999999">
      <c r="B143" s="650"/>
      <c r="G143" s="1245"/>
      <c r="I143" s="532" t="s">
        <v>1946</v>
      </c>
      <c r="J143" s="2248">
        <f>J142*24</f>
        <v>595.1877315853028</v>
      </c>
      <c r="M143" s="535"/>
    </row>
    <row r="144" spans="2:23" ht="17.399999999999999">
      <c r="B144" s="650"/>
      <c r="C144" s="4945" t="s">
        <v>1947</v>
      </c>
      <c r="D144" s="4945"/>
      <c r="E144" s="5020">
        <v>1.2</v>
      </c>
      <c r="F144" s="5021"/>
      <c r="G144" s="1245" t="s">
        <v>532</v>
      </c>
      <c r="I144" s="532" t="s">
        <v>1911</v>
      </c>
      <c r="J144" s="2248">
        <f>J143*$M$118</f>
        <v>18116.026580127655</v>
      </c>
      <c r="M144" s="535"/>
    </row>
    <row r="145" spans="2:13" ht="18" thickBot="1">
      <c r="B145" s="650"/>
      <c r="E145" s="5013">
        <f>E144*E142</f>
        <v>22519.653679705018</v>
      </c>
      <c r="F145" s="5014"/>
      <c r="G145" s="5013" t="s">
        <v>1948</v>
      </c>
      <c r="H145" s="5014"/>
      <c r="I145" s="532" t="s">
        <v>1949</v>
      </c>
      <c r="J145" s="2249">
        <f>J142/60</f>
        <v>0.41332481360090478</v>
      </c>
      <c r="M145" s="535"/>
    </row>
    <row r="146" spans="2:13">
      <c r="B146" s="650"/>
      <c r="G146" s="1245"/>
      <c r="M146" s="535"/>
    </row>
    <row r="147" spans="2:13" ht="13.8" thickBot="1">
      <c r="B147" s="652"/>
      <c r="C147" s="541"/>
      <c r="D147" s="541"/>
      <c r="E147" s="541"/>
      <c r="F147" s="541"/>
      <c r="G147" s="2250"/>
      <c r="H147" s="541"/>
      <c r="I147" s="541"/>
      <c r="J147" s="2251"/>
      <c r="K147" s="541"/>
      <c r="L147" s="541"/>
      <c r="M147" s="543"/>
    </row>
    <row r="148" spans="2:13">
      <c r="G148" s="1245"/>
    </row>
  </sheetData>
  <sheetProtection formatCells="0" formatColumns="0" formatRows="0" insertColumns="0" insertRows="0" insertHyperlinks="0" deleteColumns="0" deleteRows="0" sort="0" autoFilter="0" pivotTables="0"/>
  <mergeCells count="37">
    <mergeCell ref="C141:D141"/>
    <mergeCell ref="E141:F141"/>
    <mergeCell ref="C142:D142"/>
    <mergeCell ref="E142:F142"/>
    <mergeCell ref="C144:D144"/>
    <mergeCell ref="E144:F144"/>
    <mergeCell ref="J114:L114"/>
    <mergeCell ref="F130:I130"/>
    <mergeCell ref="I135:J135"/>
    <mergeCell ref="I136:J136"/>
    <mergeCell ref="E145:F145"/>
    <mergeCell ref="G145:H145"/>
    <mergeCell ref="I139:J139"/>
    <mergeCell ref="I138:J138"/>
    <mergeCell ref="A50:E50"/>
    <mergeCell ref="I83:J83"/>
    <mergeCell ref="B94:C94"/>
    <mergeCell ref="K99:L99"/>
    <mergeCell ref="C100:D100"/>
    <mergeCell ref="K100:L100"/>
    <mergeCell ref="A61:E61"/>
    <mergeCell ref="P130:Q130"/>
    <mergeCell ref="P131:Q131"/>
    <mergeCell ref="K107:L107"/>
    <mergeCell ref="K106:L106"/>
    <mergeCell ref="K1:M1"/>
    <mergeCell ref="K101:L101"/>
    <mergeCell ref="K102:L102"/>
    <mergeCell ref="K103:L103"/>
    <mergeCell ref="K104:L104"/>
    <mergeCell ref="K105:L105"/>
    <mergeCell ref="K108:L108"/>
    <mergeCell ref="K109:L109"/>
    <mergeCell ref="K110:L110"/>
    <mergeCell ref="K111:L111"/>
    <mergeCell ref="P118:P129"/>
    <mergeCell ref="K112:L112"/>
  </mergeCells>
  <hyperlinks>
    <hyperlink ref="K1" location="INDEX!A1" display="INDEX!A1" xr:uid="{305BFB33-EBAC-4FEE-AFCB-0A69B90E885E}"/>
    <hyperlink ref="F35" r:id="rId1" xr:uid="{921AF4BD-462A-4DCC-9796-479D8FCFA071}"/>
    <hyperlink ref="J114" location="INDEX!A1" display="INDEX!A1" xr:uid="{301A7E76-AFB2-4464-8B07-86DC678E537B}"/>
  </hyperlinks>
  <pageMargins left="0.75" right="0.75" top="1" bottom="1" header="0.5" footer="0.5"/>
  <pageSetup paperSize="9" orientation="portrait" r:id="rId2"/>
  <headerFooter alignWithMargins="0"/>
  <customProperties>
    <customPr name="EpmWorksheetKeyString_GUID" r:id="rId3"/>
  </customProperties>
  <drawing r:id="rId4"/>
  <legacyDrawing r:id="rId5"/>
  <oleObjects>
    <mc:AlternateContent xmlns:mc="http://schemas.openxmlformats.org/markup-compatibility/2006">
      <mc:Choice Requires="x14">
        <oleObject progId="Equation.3" shapeId="18433" r:id="rId6">
          <objectPr defaultSize="0" autoPict="0" r:id="rId7">
            <anchor moveWithCells="1" sizeWithCells="1">
              <from>
                <xdr:col>2</xdr:col>
                <xdr:colOff>0</xdr:colOff>
                <xdr:row>2</xdr:row>
                <xdr:rowOff>0</xdr:rowOff>
              </from>
              <to>
                <xdr:col>4</xdr:col>
                <xdr:colOff>106680</xdr:colOff>
                <xdr:row>4</xdr:row>
                <xdr:rowOff>68580</xdr:rowOff>
              </to>
            </anchor>
          </objectPr>
        </oleObject>
      </mc:Choice>
      <mc:Fallback>
        <oleObject progId="Equation.3" shapeId="18433" r:id="rId6"/>
      </mc:Fallback>
    </mc:AlternateContent>
    <mc:AlternateContent xmlns:mc="http://schemas.openxmlformats.org/markup-compatibility/2006">
      <mc:Choice Requires="x14">
        <oleObject progId="Equation.3" shapeId="18434" r:id="rId8">
          <objectPr defaultSize="0" autoPict="0" r:id="rId9">
            <anchor moveWithCells="1" sizeWithCells="1">
              <from>
                <xdr:col>3</xdr:col>
                <xdr:colOff>0</xdr:colOff>
                <xdr:row>21</xdr:row>
                <xdr:rowOff>0</xdr:rowOff>
              </from>
              <to>
                <xdr:col>3</xdr:col>
                <xdr:colOff>388620</xdr:colOff>
                <xdr:row>23</xdr:row>
                <xdr:rowOff>30480</xdr:rowOff>
              </to>
            </anchor>
          </objectPr>
        </oleObject>
      </mc:Choice>
      <mc:Fallback>
        <oleObject progId="Equation.3" shapeId="18434" r:id="rId8"/>
      </mc:Fallback>
    </mc:AlternateContent>
    <mc:AlternateContent xmlns:mc="http://schemas.openxmlformats.org/markup-compatibility/2006">
      <mc:Choice Requires="x14">
        <oleObject progId="Equation.3" shapeId="18435" r:id="rId10">
          <objectPr defaultSize="0" autoPict="0" r:id="rId11">
            <anchor moveWithCells="1" sizeWithCells="1">
              <from>
                <xdr:col>9</xdr:col>
                <xdr:colOff>114300</xdr:colOff>
                <xdr:row>20</xdr:row>
                <xdr:rowOff>121920</xdr:rowOff>
              </from>
              <to>
                <xdr:col>9</xdr:col>
                <xdr:colOff>487680</xdr:colOff>
                <xdr:row>22</xdr:row>
                <xdr:rowOff>144780</xdr:rowOff>
              </to>
            </anchor>
          </objectPr>
        </oleObject>
      </mc:Choice>
      <mc:Fallback>
        <oleObject progId="Equation.3" shapeId="18435" r:id="rId10"/>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85513-7E5E-4623-B490-4BD04B42D0E2}">
  <sheetPr>
    <tabColor rgb="FFFFC000"/>
  </sheetPr>
  <dimension ref="B1:AK114"/>
  <sheetViews>
    <sheetView zoomScale="85" zoomScaleNormal="85" workbookViewId="0">
      <selection activeCell="C12" sqref="C12:E12"/>
    </sheetView>
  </sheetViews>
  <sheetFormatPr defaultRowHeight="13.2"/>
  <cols>
    <col min="1" max="1" width="1.33203125" style="532" customWidth="1"/>
    <col min="2" max="2" width="2.6640625" style="532" customWidth="1"/>
    <col min="3" max="3" width="30.88671875" style="532" customWidth="1"/>
    <col min="4" max="4" width="9.5546875" style="532" bestFit="1" customWidth="1"/>
    <col min="5" max="6" width="8.88671875" style="532"/>
    <col min="7" max="7" width="6.44140625" style="532" customWidth="1"/>
    <col min="8" max="8" width="8.88671875" style="532"/>
    <col min="9" max="9" width="4" style="532" customWidth="1"/>
    <col min="10" max="10" width="20.33203125" style="532" customWidth="1"/>
    <col min="11" max="11" width="13.6640625" style="532" customWidth="1"/>
    <col min="12" max="12" width="8.88671875" style="532" bestFit="1" customWidth="1"/>
    <col min="13" max="13" width="8.21875" style="532" bestFit="1" customWidth="1"/>
    <col min="14" max="14" width="7.21875" style="532" bestFit="1" customWidth="1"/>
    <col min="15" max="15" width="8.88671875" style="532"/>
    <col min="16" max="16" width="2.109375" style="532" customWidth="1"/>
    <col min="17" max="17" width="27.109375" style="532" customWidth="1"/>
    <col min="18" max="18" width="16" style="532" customWidth="1"/>
    <col min="19" max="19" width="10.6640625" style="532" bestFit="1" customWidth="1"/>
    <col min="20" max="20" width="11.5546875" style="532" customWidth="1"/>
    <col min="21" max="21" width="11.6640625" style="532" bestFit="1" customWidth="1"/>
    <col min="22" max="22" width="7.33203125" style="532" bestFit="1" customWidth="1"/>
    <col min="23" max="23" width="5.88671875" style="532" bestFit="1" customWidth="1"/>
    <col min="24" max="24" width="28.88671875" style="532" customWidth="1"/>
    <col min="25" max="25" width="41.6640625" style="1177" customWidth="1"/>
    <col min="26" max="26" width="18.6640625" style="532" bestFit="1" customWidth="1"/>
    <col min="27" max="31" width="18.44140625" style="532" customWidth="1"/>
    <col min="32" max="32" width="11.33203125" style="532" customWidth="1"/>
    <col min="33" max="33" width="9.109375" style="532" bestFit="1" customWidth="1"/>
    <col min="34" max="34" width="9.44140625" style="532" bestFit="1" customWidth="1"/>
    <col min="35" max="35" width="12.6640625" style="532" customWidth="1"/>
    <col min="36" max="257" width="8.88671875" style="532"/>
    <col min="258" max="258" width="2.6640625" style="532" customWidth="1"/>
    <col min="259" max="259" width="14.6640625" style="532" customWidth="1"/>
    <col min="260" max="260" width="13.44140625" style="532" customWidth="1"/>
    <col min="261" max="262" width="8.88671875" style="532"/>
    <col min="263" max="263" width="6.33203125" style="532" customWidth="1"/>
    <col min="264" max="265" width="8.88671875" style="532"/>
    <col min="266" max="266" width="17.5546875" style="532" customWidth="1"/>
    <col min="267" max="267" width="11" style="532" customWidth="1"/>
    <col min="268" max="513" width="8.88671875" style="532"/>
    <col min="514" max="514" width="2.6640625" style="532" customWidth="1"/>
    <col min="515" max="515" width="14.6640625" style="532" customWidth="1"/>
    <col min="516" max="516" width="13.44140625" style="532" customWidth="1"/>
    <col min="517" max="518" width="8.88671875" style="532"/>
    <col min="519" max="519" width="6.33203125" style="532" customWidth="1"/>
    <col min="520" max="521" width="8.88671875" style="532"/>
    <col min="522" max="522" width="17.5546875" style="532" customWidth="1"/>
    <col min="523" max="523" width="11" style="532" customWidth="1"/>
    <col min="524" max="769" width="8.88671875" style="532"/>
    <col min="770" max="770" width="2.6640625" style="532" customWidth="1"/>
    <col min="771" max="771" width="14.6640625" style="532" customWidth="1"/>
    <col min="772" max="772" width="13.44140625" style="532" customWidth="1"/>
    <col min="773" max="774" width="8.88671875" style="532"/>
    <col min="775" max="775" width="6.33203125" style="532" customWidth="1"/>
    <col min="776" max="777" width="8.88671875" style="532"/>
    <col min="778" max="778" width="17.5546875" style="532" customWidth="1"/>
    <col min="779" max="779" width="11" style="532" customWidth="1"/>
    <col min="780" max="1025" width="8.88671875" style="532"/>
    <col min="1026" max="1026" width="2.6640625" style="532" customWidth="1"/>
    <col min="1027" max="1027" width="14.6640625" style="532" customWidth="1"/>
    <col min="1028" max="1028" width="13.44140625" style="532" customWidth="1"/>
    <col min="1029" max="1030" width="8.88671875" style="532"/>
    <col min="1031" max="1031" width="6.33203125" style="532" customWidth="1"/>
    <col min="1032" max="1033" width="8.88671875" style="532"/>
    <col min="1034" max="1034" width="17.5546875" style="532" customWidth="1"/>
    <col min="1035" max="1035" width="11" style="532" customWidth="1"/>
    <col min="1036" max="1281" width="8.88671875" style="532"/>
    <col min="1282" max="1282" width="2.6640625" style="532" customWidth="1"/>
    <col min="1283" max="1283" width="14.6640625" style="532" customWidth="1"/>
    <col min="1284" max="1284" width="13.44140625" style="532" customWidth="1"/>
    <col min="1285" max="1286" width="8.88671875" style="532"/>
    <col min="1287" max="1287" width="6.33203125" style="532" customWidth="1"/>
    <col min="1288" max="1289" width="8.88671875" style="532"/>
    <col min="1290" max="1290" width="17.5546875" style="532" customWidth="1"/>
    <col min="1291" max="1291" width="11" style="532" customWidth="1"/>
    <col min="1292" max="1537" width="8.88671875" style="532"/>
    <col min="1538" max="1538" width="2.6640625" style="532" customWidth="1"/>
    <col min="1539" max="1539" width="14.6640625" style="532" customWidth="1"/>
    <col min="1540" max="1540" width="13.44140625" style="532" customWidth="1"/>
    <col min="1541" max="1542" width="8.88671875" style="532"/>
    <col min="1543" max="1543" width="6.33203125" style="532" customWidth="1"/>
    <col min="1544" max="1545" width="8.88671875" style="532"/>
    <col min="1546" max="1546" width="17.5546875" style="532" customWidth="1"/>
    <col min="1547" max="1547" width="11" style="532" customWidth="1"/>
    <col min="1548" max="1793" width="8.88671875" style="532"/>
    <col min="1794" max="1794" width="2.6640625" style="532" customWidth="1"/>
    <col min="1795" max="1795" width="14.6640625" style="532" customWidth="1"/>
    <col min="1796" max="1796" width="13.44140625" style="532" customWidth="1"/>
    <col min="1797" max="1798" width="8.88671875" style="532"/>
    <col min="1799" max="1799" width="6.33203125" style="532" customWidth="1"/>
    <col min="1800" max="1801" width="8.88671875" style="532"/>
    <col min="1802" max="1802" width="17.5546875" style="532" customWidth="1"/>
    <col min="1803" max="1803" width="11" style="532" customWidth="1"/>
    <col min="1804" max="2049" width="8.88671875" style="532"/>
    <col min="2050" max="2050" width="2.6640625" style="532" customWidth="1"/>
    <col min="2051" max="2051" width="14.6640625" style="532" customWidth="1"/>
    <col min="2052" max="2052" width="13.44140625" style="532" customWidth="1"/>
    <col min="2053" max="2054" width="8.88671875" style="532"/>
    <col min="2055" max="2055" width="6.33203125" style="532" customWidth="1"/>
    <col min="2056" max="2057" width="8.88671875" style="532"/>
    <col min="2058" max="2058" width="17.5546875" style="532" customWidth="1"/>
    <col min="2059" max="2059" width="11" style="532" customWidth="1"/>
    <col min="2060" max="2305" width="8.88671875" style="532"/>
    <col min="2306" max="2306" width="2.6640625" style="532" customWidth="1"/>
    <col min="2307" max="2307" width="14.6640625" style="532" customWidth="1"/>
    <col min="2308" max="2308" width="13.44140625" style="532" customWidth="1"/>
    <col min="2309" max="2310" width="8.88671875" style="532"/>
    <col min="2311" max="2311" width="6.33203125" style="532" customWidth="1"/>
    <col min="2312" max="2313" width="8.88671875" style="532"/>
    <col min="2314" max="2314" width="17.5546875" style="532" customWidth="1"/>
    <col min="2315" max="2315" width="11" style="532" customWidth="1"/>
    <col min="2316" max="2561" width="8.88671875" style="532"/>
    <col min="2562" max="2562" width="2.6640625" style="532" customWidth="1"/>
    <col min="2563" max="2563" width="14.6640625" style="532" customWidth="1"/>
    <col min="2564" max="2564" width="13.44140625" style="532" customWidth="1"/>
    <col min="2565" max="2566" width="8.88671875" style="532"/>
    <col min="2567" max="2567" width="6.33203125" style="532" customWidth="1"/>
    <col min="2568" max="2569" width="8.88671875" style="532"/>
    <col min="2570" max="2570" width="17.5546875" style="532" customWidth="1"/>
    <col min="2571" max="2571" width="11" style="532" customWidth="1"/>
    <col min="2572" max="2817" width="8.88671875" style="532"/>
    <col min="2818" max="2818" width="2.6640625" style="532" customWidth="1"/>
    <col min="2819" max="2819" width="14.6640625" style="532" customWidth="1"/>
    <col min="2820" max="2820" width="13.44140625" style="532" customWidth="1"/>
    <col min="2821" max="2822" width="8.88671875" style="532"/>
    <col min="2823" max="2823" width="6.33203125" style="532" customWidth="1"/>
    <col min="2824" max="2825" width="8.88671875" style="532"/>
    <col min="2826" max="2826" width="17.5546875" style="532" customWidth="1"/>
    <col min="2827" max="2827" width="11" style="532" customWidth="1"/>
    <col min="2828" max="3073" width="8.88671875" style="532"/>
    <col min="3074" max="3074" width="2.6640625" style="532" customWidth="1"/>
    <col min="3075" max="3075" width="14.6640625" style="532" customWidth="1"/>
    <col min="3076" max="3076" width="13.44140625" style="532" customWidth="1"/>
    <col min="3077" max="3078" width="8.88671875" style="532"/>
    <col min="3079" max="3079" width="6.33203125" style="532" customWidth="1"/>
    <col min="3080" max="3081" width="8.88671875" style="532"/>
    <col min="3082" max="3082" width="17.5546875" style="532" customWidth="1"/>
    <col min="3083" max="3083" width="11" style="532" customWidth="1"/>
    <col min="3084" max="3329" width="8.88671875" style="532"/>
    <col min="3330" max="3330" width="2.6640625" style="532" customWidth="1"/>
    <col min="3331" max="3331" width="14.6640625" style="532" customWidth="1"/>
    <col min="3332" max="3332" width="13.44140625" style="532" customWidth="1"/>
    <col min="3333" max="3334" width="8.88671875" style="532"/>
    <col min="3335" max="3335" width="6.33203125" style="532" customWidth="1"/>
    <col min="3336" max="3337" width="8.88671875" style="532"/>
    <col min="3338" max="3338" width="17.5546875" style="532" customWidth="1"/>
    <col min="3339" max="3339" width="11" style="532" customWidth="1"/>
    <col min="3340" max="3585" width="8.88671875" style="532"/>
    <col min="3586" max="3586" width="2.6640625" style="532" customWidth="1"/>
    <col min="3587" max="3587" width="14.6640625" style="532" customWidth="1"/>
    <col min="3588" max="3588" width="13.44140625" style="532" customWidth="1"/>
    <col min="3589" max="3590" width="8.88671875" style="532"/>
    <col min="3591" max="3591" width="6.33203125" style="532" customWidth="1"/>
    <col min="3592" max="3593" width="8.88671875" style="532"/>
    <col min="3594" max="3594" width="17.5546875" style="532" customWidth="1"/>
    <col min="3595" max="3595" width="11" style="532" customWidth="1"/>
    <col min="3596" max="3841" width="8.88671875" style="532"/>
    <col min="3842" max="3842" width="2.6640625" style="532" customWidth="1"/>
    <col min="3843" max="3843" width="14.6640625" style="532" customWidth="1"/>
    <col min="3844" max="3844" width="13.44140625" style="532" customWidth="1"/>
    <col min="3845" max="3846" width="8.88671875" style="532"/>
    <col min="3847" max="3847" width="6.33203125" style="532" customWidth="1"/>
    <col min="3848" max="3849" width="8.88671875" style="532"/>
    <col min="3850" max="3850" width="17.5546875" style="532" customWidth="1"/>
    <col min="3851" max="3851" width="11" style="532" customWidth="1"/>
    <col min="3852" max="4097" width="8.88671875" style="532"/>
    <col min="4098" max="4098" width="2.6640625" style="532" customWidth="1"/>
    <col min="4099" max="4099" width="14.6640625" style="532" customWidth="1"/>
    <col min="4100" max="4100" width="13.44140625" style="532" customWidth="1"/>
    <col min="4101" max="4102" width="8.88671875" style="532"/>
    <col min="4103" max="4103" width="6.33203125" style="532" customWidth="1"/>
    <col min="4104" max="4105" width="8.88671875" style="532"/>
    <col min="4106" max="4106" width="17.5546875" style="532" customWidth="1"/>
    <col min="4107" max="4107" width="11" style="532" customWidth="1"/>
    <col min="4108" max="4353" width="8.88671875" style="532"/>
    <col min="4354" max="4354" width="2.6640625" style="532" customWidth="1"/>
    <col min="4355" max="4355" width="14.6640625" style="532" customWidth="1"/>
    <col min="4356" max="4356" width="13.44140625" style="532" customWidth="1"/>
    <col min="4357" max="4358" width="8.88671875" style="532"/>
    <col min="4359" max="4359" width="6.33203125" style="532" customWidth="1"/>
    <col min="4360" max="4361" width="8.88671875" style="532"/>
    <col min="4362" max="4362" width="17.5546875" style="532" customWidth="1"/>
    <col min="4363" max="4363" width="11" style="532" customWidth="1"/>
    <col min="4364" max="4609" width="8.88671875" style="532"/>
    <col min="4610" max="4610" width="2.6640625" style="532" customWidth="1"/>
    <col min="4611" max="4611" width="14.6640625" style="532" customWidth="1"/>
    <col min="4612" max="4612" width="13.44140625" style="532" customWidth="1"/>
    <col min="4613" max="4614" width="8.88671875" style="532"/>
    <col min="4615" max="4615" width="6.33203125" style="532" customWidth="1"/>
    <col min="4616" max="4617" width="8.88671875" style="532"/>
    <col min="4618" max="4618" width="17.5546875" style="532" customWidth="1"/>
    <col min="4619" max="4619" width="11" style="532" customWidth="1"/>
    <col min="4620" max="4865" width="8.88671875" style="532"/>
    <col min="4866" max="4866" width="2.6640625" style="532" customWidth="1"/>
    <col min="4867" max="4867" width="14.6640625" style="532" customWidth="1"/>
    <col min="4868" max="4868" width="13.44140625" style="532" customWidth="1"/>
    <col min="4869" max="4870" width="8.88671875" style="532"/>
    <col min="4871" max="4871" width="6.33203125" style="532" customWidth="1"/>
    <col min="4872" max="4873" width="8.88671875" style="532"/>
    <col min="4874" max="4874" width="17.5546875" style="532" customWidth="1"/>
    <col min="4875" max="4875" width="11" style="532" customWidth="1"/>
    <col min="4876" max="5121" width="8.88671875" style="532"/>
    <col min="5122" max="5122" width="2.6640625" style="532" customWidth="1"/>
    <col min="5123" max="5123" width="14.6640625" style="532" customWidth="1"/>
    <col min="5124" max="5124" width="13.44140625" style="532" customWidth="1"/>
    <col min="5125" max="5126" width="8.88671875" style="532"/>
    <col min="5127" max="5127" width="6.33203125" style="532" customWidth="1"/>
    <col min="5128" max="5129" width="8.88671875" style="532"/>
    <col min="5130" max="5130" width="17.5546875" style="532" customWidth="1"/>
    <col min="5131" max="5131" width="11" style="532" customWidth="1"/>
    <col min="5132" max="5377" width="8.88671875" style="532"/>
    <col min="5378" max="5378" width="2.6640625" style="532" customWidth="1"/>
    <col min="5379" max="5379" width="14.6640625" style="532" customWidth="1"/>
    <col min="5380" max="5380" width="13.44140625" style="532" customWidth="1"/>
    <col min="5381" max="5382" width="8.88671875" style="532"/>
    <col min="5383" max="5383" width="6.33203125" style="532" customWidth="1"/>
    <col min="5384" max="5385" width="8.88671875" style="532"/>
    <col min="5386" max="5386" width="17.5546875" style="532" customWidth="1"/>
    <col min="5387" max="5387" width="11" style="532" customWidth="1"/>
    <col min="5388" max="5633" width="8.88671875" style="532"/>
    <col min="5634" max="5634" width="2.6640625" style="532" customWidth="1"/>
    <col min="5635" max="5635" width="14.6640625" style="532" customWidth="1"/>
    <col min="5636" max="5636" width="13.44140625" style="532" customWidth="1"/>
    <col min="5637" max="5638" width="8.88671875" style="532"/>
    <col min="5639" max="5639" width="6.33203125" style="532" customWidth="1"/>
    <col min="5640" max="5641" width="8.88671875" style="532"/>
    <col min="5642" max="5642" width="17.5546875" style="532" customWidth="1"/>
    <col min="5643" max="5643" width="11" style="532" customWidth="1"/>
    <col min="5644" max="5889" width="8.88671875" style="532"/>
    <col min="5890" max="5890" width="2.6640625" style="532" customWidth="1"/>
    <col min="5891" max="5891" width="14.6640625" style="532" customWidth="1"/>
    <col min="5892" max="5892" width="13.44140625" style="532" customWidth="1"/>
    <col min="5893" max="5894" width="8.88671875" style="532"/>
    <col min="5895" max="5895" width="6.33203125" style="532" customWidth="1"/>
    <col min="5896" max="5897" width="8.88671875" style="532"/>
    <col min="5898" max="5898" width="17.5546875" style="532" customWidth="1"/>
    <col min="5899" max="5899" width="11" style="532" customWidth="1"/>
    <col min="5900" max="6145" width="8.88671875" style="532"/>
    <col min="6146" max="6146" width="2.6640625" style="532" customWidth="1"/>
    <col min="6147" max="6147" width="14.6640625" style="532" customWidth="1"/>
    <col min="6148" max="6148" width="13.44140625" style="532" customWidth="1"/>
    <col min="6149" max="6150" width="8.88671875" style="532"/>
    <col min="6151" max="6151" width="6.33203125" style="532" customWidth="1"/>
    <col min="6152" max="6153" width="8.88671875" style="532"/>
    <col min="6154" max="6154" width="17.5546875" style="532" customWidth="1"/>
    <col min="6155" max="6155" width="11" style="532" customWidth="1"/>
    <col min="6156" max="6401" width="8.88671875" style="532"/>
    <col min="6402" max="6402" width="2.6640625" style="532" customWidth="1"/>
    <col min="6403" max="6403" width="14.6640625" style="532" customWidth="1"/>
    <col min="6404" max="6404" width="13.44140625" style="532" customWidth="1"/>
    <col min="6405" max="6406" width="8.88671875" style="532"/>
    <col min="6407" max="6407" width="6.33203125" style="532" customWidth="1"/>
    <col min="6408" max="6409" width="8.88671875" style="532"/>
    <col min="6410" max="6410" width="17.5546875" style="532" customWidth="1"/>
    <col min="6411" max="6411" width="11" style="532" customWidth="1"/>
    <col min="6412" max="6657" width="8.88671875" style="532"/>
    <col min="6658" max="6658" width="2.6640625" style="532" customWidth="1"/>
    <col min="6659" max="6659" width="14.6640625" style="532" customWidth="1"/>
    <col min="6660" max="6660" width="13.44140625" style="532" customWidth="1"/>
    <col min="6661" max="6662" width="8.88671875" style="532"/>
    <col min="6663" max="6663" width="6.33203125" style="532" customWidth="1"/>
    <col min="6664" max="6665" width="8.88671875" style="532"/>
    <col min="6666" max="6666" width="17.5546875" style="532" customWidth="1"/>
    <col min="6667" max="6667" width="11" style="532" customWidth="1"/>
    <col min="6668" max="6913" width="8.88671875" style="532"/>
    <col min="6914" max="6914" width="2.6640625" style="532" customWidth="1"/>
    <col min="6915" max="6915" width="14.6640625" style="532" customWidth="1"/>
    <col min="6916" max="6916" width="13.44140625" style="532" customWidth="1"/>
    <col min="6917" max="6918" width="8.88671875" style="532"/>
    <col min="6919" max="6919" width="6.33203125" style="532" customWidth="1"/>
    <col min="6920" max="6921" width="8.88671875" style="532"/>
    <col min="6922" max="6922" width="17.5546875" style="532" customWidth="1"/>
    <col min="6923" max="6923" width="11" style="532" customWidth="1"/>
    <col min="6924" max="7169" width="8.88671875" style="532"/>
    <col min="7170" max="7170" width="2.6640625" style="532" customWidth="1"/>
    <col min="7171" max="7171" width="14.6640625" style="532" customWidth="1"/>
    <col min="7172" max="7172" width="13.44140625" style="532" customWidth="1"/>
    <col min="7173" max="7174" width="8.88671875" style="532"/>
    <col min="7175" max="7175" width="6.33203125" style="532" customWidth="1"/>
    <col min="7176" max="7177" width="8.88671875" style="532"/>
    <col min="7178" max="7178" width="17.5546875" style="532" customWidth="1"/>
    <col min="7179" max="7179" width="11" style="532" customWidth="1"/>
    <col min="7180" max="7425" width="8.88671875" style="532"/>
    <col min="7426" max="7426" width="2.6640625" style="532" customWidth="1"/>
    <col min="7427" max="7427" width="14.6640625" style="532" customWidth="1"/>
    <col min="7428" max="7428" width="13.44140625" style="532" customWidth="1"/>
    <col min="7429" max="7430" width="8.88671875" style="532"/>
    <col min="7431" max="7431" width="6.33203125" style="532" customWidth="1"/>
    <col min="7432" max="7433" width="8.88671875" style="532"/>
    <col min="7434" max="7434" width="17.5546875" style="532" customWidth="1"/>
    <col min="7435" max="7435" width="11" style="532" customWidth="1"/>
    <col min="7436" max="7681" width="8.88671875" style="532"/>
    <col min="7682" max="7682" width="2.6640625" style="532" customWidth="1"/>
    <col min="7683" max="7683" width="14.6640625" style="532" customWidth="1"/>
    <col min="7684" max="7684" width="13.44140625" style="532" customWidth="1"/>
    <col min="7685" max="7686" width="8.88671875" style="532"/>
    <col min="7687" max="7687" width="6.33203125" style="532" customWidth="1"/>
    <col min="7688" max="7689" width="8.88671875" style="532"/>
    <col min="7690" max="7690" width="17.5546875" style="532" customWidth="1"/>
    <col min="7691" max="7691" width="11" style="532" customWidth="1"/>
    <col min="7692" max="7937" width="8.88671875" style="532"/>
    <col min="7938" max="7938" width="2.6640625" style="532" customWidth="1"/>
    <col min="7939" max="7939" width="14.6640625" style="532" customWidth="1"/>
    <col min="7940" max="7940" width="13.44140625" style="532" customWidth="1"/>
    <col min="7941" max="7942" width="8.88671875" style="532"/>
    <col min="7943" max="7943" width="6.33203125" style="532" customWidth="1"/>
    <col min="7944" max="7945" width="8.88671875" style="532"/>
    <col min="7946" max="7946" width="17.5546875" style="532" customWidth="1"/>
    <col min="7947" max="7947" width="11" style="532" customWidth="1"/>
    <col min="7948" max="8193" width="8.88671875" style="532"/>
    <col min="8194" max="8194" width="2.6640625" style="532" customWidth="1"/>
    <col min="8195" max="8195" width="14.6640625" style="532" customWidth="1"/>
    <col min="8196" max="8196" width="13.44140625" style="532" customWidth="1"/>
    <col min="8197" max="8198" width="8.88671875" style="532"/>
    <col min="8199" max="8199" width="6.33203125" style="532" customWidth="1"/>
    <col min="8200" max="8201" width="8.88671875" style="532"/>
    <col min="8202" max="8202" width="17.5546875" style="532" customWidth="1"/>
    <col min="8203" max="8203" width="11" style="532" customWidth="1"/>
    <col min="8204" max="8449" width="8.88671875" style="532"/>
    <col min="8450" max="8450" width="2.6640625" style="532" customWidth="1"/>
    <col min="8451" max="8451" width="14.6640625" style="532" customWidth="1"/>
    <col min="8452" max="8452" width="13.44140625" style="532" customWidth="1"/>
    <col min="8453" max="8454" width="8.88671875" style="532"/>
    <col min="8455" max="8455" width="6.33203125" style="532" customWidth="1"/>
    <col min="8456" max="8457" width="8.88671875" style="532"/>
    <col min="8458" max="8458" width="17.5546875" style="532" customWidth="1"/>
    <col min="8459" max="8459" width="11" style="532" customWidth="1"/>
    <col min="8460" max="8705" width="8.88671875" style="532"/>
    <col min="8706" max="8706" width="2.6640625" style="532" customWidth="1"/>
    <col min="8707" max="8707" width="14.6640625" style="532" customWidth="1"/>
    <col min="8708" max="8708" width="13.44140625" style="532" customWidth="1"/>
    <col min="8709" max="8710" width="8.88671875" style="532"/>
    <col min="8711" max="8711" width="6.33203125" style="532" customWidth="1"/>
    <col min="8712" max="8713" width="8.88671875" style="532"/>
    <col min="8714" max="8714" width="17.5546875" style="532" customWidth="1"/>
    <col min="8715" max="8715" width="11" style="532" customWidth="1"/>
    <col min="8716" max="8961" width="8.88671875" style="532"/>
    <col min="8962" max="8962" width="2.6640625" style="532" customWidth="1"/>
    <col min="8963" max="8963" width="14.6640625" style="532" customWidth="1"/>
    <col min="8964" max="8964" width="13.44140625" style="532" customWidth="1"/>
    <col min="8965" max="8966" width="8.88671875" style="532"/>
    <col min="8967" max="8967" width="6.33203125" style="532" customWidth="1"/>
    <col min="8968" max="8969" width="8.88671875" style="532"/>
    <col min="8970" max="8970" width="17.5546875" style="532" customWidth="1"/>
    <col min="8971" max="8971" width="11" style="532" customWidth="1"/>
    <col min="8972" max="9217" width="8.88671875" style="532"/>
    <col min="9218" max="9218" width="2.6640625" style="532" customWidth="1"/>
    <col min="9219" max="9219" width="14.6640625" style="532" customWidth="1"/>
    <col min="9220" max="9220" width="13.44140625" style="532" customWidth="1"/>
    <col min="9221" max="9222" width="8.88671875" style="532"/>
    <col min="9223" max="9223" width="6.33203125" style="532" customWidth="1"/>
    <col min="9224" max="9225" width="8.88671875" style="532"/>
    <col min="9226" max="9226" width="17.5546875" style="532" customWidth="1"/>
    <col min="9227" max="9227" width="11" style="532" customWidth="1"/>
    <col min="9228" max="9473" width="8.88671875" style="532"/>
    <col min="9474" max="9474" width="2.6640625" style="532" customWidth="1"/>
    <col min="9475" max="9475" width="14.6640625" style="532" customWidth="1"/>
    <col min="9476" max="9476" width="13.44140625" style="532" customWidth="1"/>
    <col min="9477" max="9478" width="8.88671875" style="532"/>
    <col min="9479" max="9479" width="6.33203125" style="532" customWidth="1"/>
    <col min="9480" max="9481" width="8.88671875" style="532"/>
    <col min="9482" max="9482" width="17.5546875" style="532" customWidth="1"/>
    <col min="9483" max="9483" width="11" style="532" customWidth="1"/>
    <col min="9484" max="9729" width="8.88671875" style="532"/>
    <col min="9730" max="9730" width="2.6640625" style="532" customWidth="1"/>
    <col min="9731" max="9731" width="14.6640625" style="532" customWidth="1"/>
    <col min="9732" max="9732" width="13.44140625" style="532" customWidth="1"/>
    <col min="9733" max="9734" width="8.88671875" style="532"/>
    <col min="9735" max="9735" width="6.33203125" style="532" customWidth="1"/>
    <col min="9736" max="9737" width="8.88671875" style="532"/>
    <col min="9738" max="9738" width="17.5546875" style="532" customWidth="1"/>
    <col min="9739" max="9739" width="11" style="532" customWidth="1"/>
    <col min="9740" max="9985" width="8.88671875" style="532"/>
    <col min="9986" max="9986" width="2.6640625" style="532" customWidth="1"/>
    <col min="9987" max="9987" width="14.6640625" style="532" customWidth="1"/>
    <col min="9988" max="9988" width="13.44140625" style="532" customWidth="1"/>
    <col min="9989" max="9990" width="8.88671875" style="532"/>
    <col min="9991" max="9991" width="6.33203125" style="532" customWidth="1"/>
    <col min="9992" max="9993" width="8.88671875" style="532"/>
    <col min="9994" max="9994" width="17.5546875" style="532" customWidth="1"/>
    <col min="9995" max="9995" width="11" style="532" customWidth="1"/>
    <col min="9996" max="10241" width="8.88671875" style="532"/>
    <col min="10242" max="10242" width="2.6640625" style="532" customWidth="1"/>
    <col min="10243" max="10243" width="14.6640625" style="532" customWidth="1"/>
    <col min="10244" max="10244" width="13.44140625" style="532" customWidth="1"/>
    <col min="10245" max="10246" width="8.88671875" style="532"/>
    <col min="10247" max="10247" width="6.33203125" style="532" customWidth="1"/>
    <col min="10248" max="10249" width="8.88671875" style="532"/>
    <col min="10250" max="10250" width="17.5546875" style="532" customWidth="1"/>
    <col min="10251" max="10251" width="11" style="532" customWidth="1"/>
    <col min="10252" max="10497" width="8.88671875" style="532"/>
    <col min="10498" max="10498" width="2.6640625" style="532" customWidth="1"/>
    <col min="10499" max="10499" width="14.6640625" style="532" customWidth="1"/>
    <col min="10500" max="10500" width="13.44140625" style="532" customWidth="1"/>
    <col min="10501" max="10502" width="8.88671875" style="532"/>
    <col min="10503" max="10503" width="6.33203125" style="532" customWidth="1"/>
    <col min="10504" max="10505" width="8.88671875" style="532"/>
    <col min="10506" max="10506" width="17.5546875" style="532" customWidth="1"/>
    <col min="10507" max="10507" width="11" style="532" customWidth="1"/>
    <col min="10508" max="10753" width="8.88671875" style="532"/>
    <col min="10754" max="10754" width="2.6640625" style="532" customWidth="1"/>
    <col min="10755" max="10755" width="14.6640625" style="532" customWidth="1"/>
    <col min="10756" max="10756" width="13.44140625" style="532" customWidth="1"/>
    <col min="10757" max="10758" width="8.88671875" style="532"/>
    <col min="10759" max="10759" width="6.33203125" style="532" customWidth="1"/>
    <col min="10760" max="10761" width="8.88671875" style="532"/>
    <col min="10762" max="10762" width="17.5546875" style="532" customWidth="1"/>
    <col min="10763" max="10763" width="11" style="532" customWidth="1"/>
    <col min="10764" max="11009" width="8.88671875" style="532"/>
    <col min="11010" max="11010" width="2.6640625" style="532" customWidth="1"/>
    <col min="11011" max="11011" width="14.6640625" style="532" customWidth="1"/>
    <col min="11012" max="11012" width="13.44140625" style="532" customWidth="1"/>
    <col min="11013" max="11014" width="8.88671875" style="532"/>
    <col min="11015" max="11015" width="6.33203125" style="532" customWidth="1"/>
    <col min="11016" max="11017" width="8.88671875" style="532"/>
    <col min="11018" max="11018" width="17.5546875" style="532" customWidth="1"/>
    <col min="11019" max="11019" width="11" style="532" customWidth="1"/>
    <col min="11020" max="11265" width="8.88671875" style="532"/>
    <col min="11266" max="11266" width="2.6640625" style="532" customWidth="1"/>
    <col min="11267" max="11267" width="14.6640625" style="532" customWidth="1"/>
    <col min="11268" max="11268" width="13.44140625" style="532" customWidth="1"/>
    <col min="11269" max="11270" width="8.88671875" style="532"/>
    <col min="11271" max="11271" width="6.33203125" style="532" customWidth="1"/>
    <col min="11272" max="11273" width="8.88671875" style="532"/>
    <col min="11274" max="11274" width="17.5546875" style="532" customWidth="1"/>
    <col min="11275" max="11275" width="11" style="532" customWidth="1"/>
    <col min="11276" max="11521" width="8.88671875" style="532"/>
    <col min="11522" max="11522" width="2.6640625" style="532" customWidth="1"/>
    <col min="11523" max="11523" width="14.6640625" style="532" customWidth="1"/>
    <col min="11524" max="11524" width="13.44140625" style="532" customWidth="1"/>
    <col min="11525" max="11526" width="8.88671875" style="532"/>
    <col min="11527" max="11527" width="6.33203125" style="532" customWidth="1"/>
    <col min="11528" max="11529" width="8.88671875" style="532"/>
    <col min="11530" max="11530" width="17.5546875" style="532" customWidth="1"/>
    <col min="11531" max="11531" width="11" style="532" customWidth="1"/>
    <col min="11532" max="11777" width="8.88671875" style="532"/>
    <col min="11778" max="11778" width="2.6640625" style="532" customWidth="1"/>
    <col min="11779" max="11779" width="14.6640625" style="532" customWidth="1"/>
    <col min="11780" max="11780" width="13.44140625" style="532" customWidth="1"/>
    <col min="11781" max="11782" width="8.88671875" style="532"/>
    <col min="11783" max="11783" width="6.33203125" style="532" customWidth="1"/>
    <col min="11784" max="11785" width="8.88671875" style="532"/>
    <col min="11786" max="11786" width="17.5546875" style="532" customWidth="1"/>
    <col min="11787" max="11787" width="11" style="532" customWidth="1"/>
    <col min="11788" max="12033" width="8.88671875" style="532"/>
    <col min="12034" max="12034" width="2.6640625" style="532" customWidth="1"/>
    <col min="12035" max="12035" width="14.6640625" style="532" customWidth="1"/>
    <col min="12036" max="12036" width="13.44140625" style="532" customWidth="1"/>
    <col min="12037" max="12038" width="8.88671875" style="532"/>
    <col min="12039" max="12039" width="6.33203125" style="532" customWidth="1"/>
    <col min="12040" max="12041" width="8.88671875" style="532"/>
    <col min="12042" max="12042" width="17.5546875" style="532" customWidth="1"/>
    <col min="12043" max="12043" width="11" style="532" customWidth="1"/>
    <col min="12044" max="12289" width="8.88671875" style="532"/>
    <col min="12290" max="12290" width="2.6640625" style="532" customWidth="1"/>
    <col min="12291" max="12291" width="14.6640625" style="532" customWidth="1"/>
    <col min="12292" max="12292" width="13.44140625" style="532" customWidth="1"/>
    <col min="12293" max="12294" width="8.88671875" style="532"/>
    <col min="12295" max="12295" width="6.33203125" style="532" customWidth="1"/>
    <col min="12296" max="12297" width="8.88671875" style="532"/>
    <col min="12298" max="12298" width="17.5546875" style="532" customWidth="1"/>
    <col min="12299" max="12299" width="11" style="532" customWidth="1"/>
    <col min="12300" max="12545" width="8.88671875" style="532"/>
    <col min="12546" max="12546" width="2.6640625" style="532" customWidth="1"/>
    <col min="12547" max="12547" width="14.6640625" style="532" customWidth="1"/>
    <col min="12548" max="12548" width="13.44140625" style="532" customWidth="1"/>
    <col min="12549" max="12550" width="8.88671875" style="532"/>
    <col min="12551" max="12551" width="6.33203125" style="532" customWidth="1"/>
    <col min="12552" max="12553" width="8.88671875" style="532"/>
    <col min="12554" max="12554" width="17.5546875" style="532" customWidth="1"/>
    <col min="12555" max="12555" width="11" style="532" customWidth="1"/>
    <col min="12556" max="12801" width="8.88671875" style="532"/>
    <col min="12802" max="12802" width="2.6640625" style="532" customWidth="1"/>
    <col min="12803" max="12803" width="14.6640625" style="532" customWidth="1"/>
    <col min="12804" max="12804" width="13.44140625" style="532" customWidth="1"/>
    <col min="12805" max="12806" width="8.88671875" style="532"/>
    <col min="12807" max="12807" width="6.33203125" style="532" customWidth="1"/>
    <col min="12808" max="12809" width="8.88671875" style="532"/>
    <col min="12810" max="12810" width="17.5546875" style="532" customWidth="1"/>
    <col min="12811" max="12811" width="11" style="532" customWidth="1"/>
    <col min="12812" max="13057" width="8.88671875" style="532"/>
    <col min="13058" max="13058" width="2.6640625" style="532" customWidth="1"/>
    <col min="13059" max="13059" width="14.6640625" style="532" customWidth="1"/>
    <col min="13060" max="13060" width="13.44140625" style="532" customWidth="1"/>
    <col min="13061" max="13062" width="8.88671875" style="532"/>
    <col min="13063" max="13063" width="6.33203125" style="532" customWidth="1"/>
    <col min="13064" max="13065" width="8.88671875" style="532"/>
    <col min="13066" max="13066" width="17.5546875" style="532" customWidth="1"/>
    <col min="13067" max="13067" width="11" style="532" customWidth="1"/>
    <col min="13068" max="13313" width="8.88671875" style="532"/>
    <col min="13314" max="13314" width="2.6640625" style="532" customWidth="1"/>
    <col min="13315" max="13315" width="14.6640625" style="532" customWidth="1"/>
    <col min="13316" max="13316" width="13.44140625" style="532" customWidth="1"/>
    <col min="13317" max="13318" width="8.88671875" style="532"/>
    <col min="13319" max="13319" width="6.33203125" style="532" customWidth="1"/>
    <col min="13320" max="13321" width="8.88671875" style="532"/>
    <col min="13322" max="13322" width="17.5546875" style="532" customWidth="1"/>
    <col min="13323" max="13323" width="11" style="532" customWidth="1"/>
    <col min="13324" max="13569" width="8.88671875" style="532"/>
    <col min="13570" max="13570" width="2.6640625" style="532" customWidth="1"/>
    <col min="13571" max="13571" width="14.6640625" style="532" customWidth="1"/>
    <col min="13572" max="13572" width="13.44140625" style="532" customWidth="1"/>
    <col min="13573" max="13574" width="8.88671875" style="532"/>
    <col min="13575" max="13575" width="6.33203125" style="532" customWidth="1"/>
    <col min="13576" max="13577" width="8.88671875" style="532"/>
    <col min="13578" max="13578" width="17.5546875" style="532" customWidth="1"/>
    <col min="13579" max="13579" width="11" style="532" customWidth="1"/>
    <col min="13580" max="13825" width="8.88671875" style="532"/>
    <col min="13826" max="13826" width="2.6640625" style="532" customWidth="1"/>
    <col min="13827" max="13827" width="14.6640625" style="532" customWidth="1"/>
    <col min="13828" max="13828" width="13.44140625" style="532" customWidth="1"/>
    <col min="13829" max="13830" width="8.88671875" style="532"/>
    <col min="13831" max="13831" width="6.33203125" style="532" customWidth="1"/>
    <col min="13832" max="13833" width="8.88671875" style="532"/>
    <col min="13834" max="13834" width="17.5546875" style="532" customWidth="1"/>
    <col min="13835" max="13835" width="11" style="532" customWidth="1"/>
    <col min="13836" max="14081" width="8.88671875" style="532"/>
    <col min="14082" max="14082" width="2.6640625" style="532" customWidth="1"/>
    <col min="14083" max="14083" width="14.6640625" style="532" customWidth="1"/>
    <col min="14084" max="14084" width="13.44140625" style="532" customWidth="1"/>
    <col min="14085" max="14086" width="8.88671875" style="532"/>
    <col min="14087" max="14087" width="6.33203125" style="532" customWidth="1"/>
    <col min="14088" max="14089" width="8.88671875" style="532"/>
    <col min="14090" max="14090" width="17.5546875" style="532" customWidth="1"/>
    <col min="14091" max="14091" width="11" style="532" customWidth="1"/>
    <col min="14092" max="14337" width="8.88671875" style="532"/>
    <col min="14338" max="14338" width="2.6640625" style="532" customWidth="1"/>
    <col min="14339" max="14339" width="14.6640625" style="532" customWidth="1"/>
    <col min="14340" max="14340" width="13.44140625" style="532" customWidth="1"/>
    <col min="14341" max="14342" width="8.88671875" style="532"/>
    <col min="14343" max="14343" width="6.33203125" style="532" customWidth="1"/>
    <col min="14344" max="14345" width="8.88671875" style="532"/>
    <col min="14346" max="14346" width="17.5546875" style="532" customWidth="1"/>
    <col min="14347" max="14347" width="11" style="532" customWidth="1"/>
    <col min="14348" max="14593" width="8.88671875" style="532"/>
    <col min="14594" max="14594" width="2.6640625" style="532" customWidth="1"/>
    <col min="14595" max="14595" width="14.6640625" style="532" customWidth="1"/>
    <col min="14596" max="14596" width="13.44140625" style="532" customWidth="1"/>
    <col min="14597" max="14598" width="8.88671875" style="532"/>
    <col min="14599" max="14599" width="6.33203125" style="532" customWidth="1"/>
    <col min="14600" max="14601" width="8.88671875" style="532"/>
    <col min="14602" max="14602" width="17.5546875" style="532" customWidth="1"/>
    <col min="14603" max="14603" width="11" style="532" customWidth="1"/>
    <col min="14604" max="14849" width="8.88671875" style="532"/>
    <col min="14850" max="14850" width="2.6640625" style="532" customWidth="1"/>
    <col min="14851" max="14851" width="14.6640625" style="532" customWidth="1"/>
    <col min="14852" max="14852" width="13.44140625" style="532" customWidth="1"/>
    <col min="14853" max="14854" width="8.88671875" style="532"/>
    <col min="14855" max="14855" width="6.33203125" style="532" customWidth="1"/>
    <col min="14856" max="14857" width="8.88671875" style="532"/>
    <col min="14858" max="14858" width="17.5546875" style="532" customWidth="1"/>
    <col min="14859" max="14859" width="11" style="532" customWidth="1"/>
    <col min="14860" max="15105" width="8.88671875" style="532"/>
    <col min="15106" max="15106" width="2.6640625" style="532" customWidth="1"/>
    <col min="15107" max="15107" width="14.6640625" style="532" customWidth="1"/>
    <col min="15108" max="15108" width="13.44140625" style="532" customWidth="1"/>
    <col min="15109" max="15110" width="8.88671875" style="532"/>
    <col min="15111" max="15111" width="6.33203125" style="532" customWidth="1"/>
    <col min="15112" max="15113" width="8.88671875" style="532"/>
    <col min="15114" max="15114" width="17.5546875" style="532" customWidth="1"/>
    <col min="15115" max="15115" width="11" style="532" customWidth="1"/>
    <col min="15116" max="15361" width="8.88671875" style="532"/>
    <col min="15362" max="15362" width="2.6640625" style="532" customWidth="1"/>
    <col min="15363" max="15363" width="14.6640625" style="532" customWidth="1"/>
    <col min="15364" max="15364" width="13.44140625" style="532" customWidth="1"/>
    <col min="15365" max="15366" width="8.88671875" style="532"/>
    <col min="15367" max="15367" width="6.33203125" style="532" customWidth="1"/>
    <col min="15368" max="15369" width="8.88671875" style="532"/>
    <col min="15370" max="15370" width="17.5546875" style="532" customWidth="1"/>
    <col min="15371" max="15371" width="11" style="532" customWidth="1"/>
    <col min="15372" max="15617" width="8.88671875" style="532"/>
    <col min="15618" max="15618" width="2.6640625" style="532" customWidth="1"/>
    <col min="15619" max="15619" width="14.6640625" style="532" customWidth="1"/>
    <col min="15620" max="15620" width="13.44140625" style="532" customWidth="1"/>
    <col min="15621" max="15622" width="8.88671875" style="532"/>
    <col min="15623" max="15623" width="6.33203125" style="532" customWidth="1"/>
    <col min="15624" max="15625" width="8.88671875" style="532"/>
    <col min="15626" max="15626" width="17.5546875" style="532" customWidth="1"/>
    <col min="15627" max="15627" width="11" style="532" customWidth="1"/>
    <col min="15628" max="15873" width="8.88671875" style="532"/>
    <col min="15874" max="15874" width="2.6640625" style="532" customWidth="1"/>
    <col min="15875" max="15875" width="14.6640625" style="532" customWidth="1"/>
    <col min="15876" max="15876" width="13.44140625" style="532" customWidth="1"/>
    <col min="15877" max="15878" width="8.88671875" style="532"/>
    <col min="15879" max="15879" width="6.33203125" style="532" customWidth="1"/>
    <col min="15880" max="15881" width="8.88671875" style="532"/>
    <col min="15882" max="15882" width="17.5546875" style="532" customWidth="1"/>
    <col min="15883" max="15883" width="11" style="532" customWidth="1"/>
    <col min="15884" max="16129" width="8.88671875" style="532"/>
    <col min="16130" max="16130" width="2.6640625" style="532" customWidth="1"/>
    <col min="16131" max="16131" width="14.6640625" style="532" customWidth="1"/>
    <col min="16132" max="16132" width="13.44140625" style="532" customWidth="1"/>
    <col min="16133" max="16134" width="8.88671875" style="532"/>
    <col min="16135" max="16135" width="6.33203125" style="532" customWidth="1"/>
    <col min="16136" max="16137" width="8.88671875" style="532"/>
    <col min="16138" max="16138" width="17.5546875" style="532" customWidth="1"/>
    <col min="16139" max="16139" width="11" style="532" customWidth="1"/>
    <col min="16140" max="16384" width="8.88671875" style="532"/>
  </cols>
  <sheetData>
    <row r="1" spans="2:37" ht="21" customHeight="1" thickBot="1">
      <c r="K1" s="5025" t="s">
        <v>307</v>
      </c>
      <c r="L1" s="5026"/>
      <c r="M1" s="5027"/>
      <c r="W1" s="1047"/>
      <c r="X1" s="2252" t="s">
        <v>146</v>
      </c>
      <c r="Y1" s="39"/>
      <c r="Z1" s="2253">
        <v>1</v>
      </c>
      <c r="AA1" s="2253">
        <v>2</v>
      </c>
      <c r="AB1" s="2253">
        <v>3</v>
      </c>
      <c r="AC1" s="2253">
        <v>4</v>
      </c>
      <c r="AD1" s="2253">
        <v>5</v>
      </c>
      <c r="AE1" s="39"/>
      <c r="AF1" s="39"/>
      <c r="AG1" s="39"/>
      <c r="AH1" s="39"/>
      <c r="AI1" s="39"/>
      <c r="AJ1" s="1050"/>
    </row>
    <row r="2" spans="2:37" ht="28.2" customHeight="1" thickTop="1">
      <c r="B2" s="2254"/>
      <c r="C2" s="2255" t="s">
        <v>136</v>
      </c>
      <c r="D2" s="2256"/>
      <c r="E2" s="2256" t="s">
        <v>954</v>
      </c>
      <c r="F2" s="2256"/>
      <c r="G2" s="2256"/>
      <c r="H2" s="2257"/>
      <c r="I2" s="2258"/>
      <c r="J2" s="2255" t="s">
        <v>136</v>
      </c>
      <c r="K2" s="2256"/>
      <c r="L2" s="2259" t="s">
        <v>1950</v>
      </c>
      <c r="M2" s="2256"/>
      <c r="N2" s="2256"/>
      <c r="O2" s="2260"/>
      <c r="P2" s="1047"/>
      <c r="Q2" s="2261" t="s">
        <v>136</v>
      </c>
      <c r="R2" s="2262" t="s">
        <v>1951</v>
      </c>
      <c r="S2" s="1049"/>
      <c r="T2" s="1049"/>
      <c r="U2" s="1049"/>
      <c r="V2" s="2263"/>
      <c r="W2" s="650"/>
      <c r="Y2" s="2264" t="s">
        <v>1952</v>
      </c>
      <c r="Z2" s="2265" t="s">
        <v>1953</v>
      </c>
      <c r="AA2" s="2265" t="s">
        <v>1954</v>
      </c>
      <c r="AB2" s="2265" t="s">
        <v>1955</v>
      </c>
      <c r="AC2" s="2265" t="s">
        <v>1956</v>
      </c>
      <c r="AD2" s="2265" t="s">
        <v>1956</v>
      </c>
      <c r="AE2"/>
      <c r="AF2"/>
      <c r="AG2"/>
      <c r="AH2"/>
      <c r="AI2"/>
      <c r="AJ2" s="535"/>
    </row>
    <row r="3" spans="2:37" ht="15" thickBot="1">
      <c r="B3" s="2266"/>
      <c r="C3" s="1051"/>
      <c r="H3" s="1052"/>
      <c r="I3" s="650"/>
      <c r="J3" s="1051"/>
      <c r="O3" s="1053"/>
      <c r="P3" s="650"/>
      <c r="Q3" s="2267" t="s">
        <v>144</v>
      </c>
      <c r="V3" s="1053"/>
      <c r="W3" s="650"/>
      <c r="Y3" s="2268" t="s">
        <v>1957</v>
      </c>
      <c r="Z3" s="2269">
        <v>450</v>
      </c>
      <c r="AA3" s="2270">
        <f>Z3</f>
        <v>450</v>
      </c>
      <c r="AB3" s="2270">
        <f>AA3</f>
        <v>450</v>
      </c>
      <c r="AC3" s="2270">
        <f>AB3</f>
        <v>450</v>
      </c>
      <c r="AD3" s="2270">
        <f>AC3</f>
        <v>450</v>
      </c>
      <c r="AE3"/>
      <c r="AF3"/>
      <c r="AG3"/>
      <c r="AH3"/>
      <c r="AI3"/>
      <c r="AJ3" s="535"/>
    </row>
    <row r="4" spans="2:37" ht="14.4">
      <c r="B4" s="2266"/>
      <c r="C4" s="1058" t="s">
        <v>1203</v>
      </c>
      <c r="D4" s="534" t="s">
        <v>612</v>
      </c>
      <c r="G4" s="1056"/>
      <c r="H4" s="1057"/>
      <c r="I4" s="650"/>
      <c r="J4" s="1058" t="s">
        <v>1203</v>
      </c>
      <c r="K4" s="534" t="s">
        <v>612</v>
      </c>
      <c r="N4" s="1056"/>
      <c r="O4" s="1056"/>
      <c r="P4" s="650"/>
      <c r="Q4" s="1058" t="s">
        <v>388</v>
      </c>
      <c r="R4" s="534" t="s">
        <v>612</v>
      </c>
      <c r="U4" s="1056"/>
      <c r="V4" s="1056"/>
      <c r="W4" s="650"/>
      <c r="Y4" s="2268" t="s">
        <v>1958</v>
      </c>
      <c r="Z4" s="2271"/>
      <c r="AA4" s="2271">
        <v>287.5</v>
      </c>
      <c r="AB4" s="2271">
        <f>22*15.9</f>
        <v>349.8</v>
      </c>
      <c r="AC4" s="2271">
        <f>29.5*15.9</f>
        <v>469.05</v>
      </c>
      <c r="AD4" s="2271">
        <f>29.5*15.9</f>
        <v>469.05</v>
      </c>
      <c r="AE4"/>
      <c r="AF4"/>
      <c r="AG4"/>
      <c r="AH4"/>
      <c r="AI4"/>
      <c r="AJ4" s="535"/>
    </row>
    <row r="5" spans="2:37" ht="14.4">
      <c r="B5" s="2266"/>
      <c r="C5" s="534"/>
      <c r="D5" s="534"/>
      <c r="H5" s="1052"/>
      <c r="I5" s="650"/>
      <c r="J5" s="534"/>
      <c r="K5" s="534"/>
      <c r="O5" s="1053"/>
      <c r="P5" s="650"/>
      <c r="Q5" s="534"/>
      <c r="R5" s="534"/>
      <c r="V5" s="1053"/>
      <c r="W5" s="650"/>
      <c r="Y5" s="2268" t="s">
        <v>1959</v>
      </c>
      <c r="Z5" s="2272"/>
      <c r="AA5" s="2271">
        <v>287.5</v>
      </c>
      <c r="AB5" s="2271">
        <f>22*15.9</f>
        <v>349.8</v>
      </c>
      <c r="AC5" s="2271" t="s">
        <v>1960</v>
      </c>
      <c r="AD5" s="2271" t="s">
        <v>1960</v>
      </c>
      <c r="AE5"/>
      <c r="AF5"/>
      <c r="AG5"/>
      <c r="AH5"/>
      <c r="AI5"/>
      <c r="AJ5" s="535"/>
    </row>
    <row r="6" spans="2:37" ht="14.4">
      <c r="B6" s="2266"/>
      <c r="C6" s="536" t="s">
        <v>958</v>
      </c>
      <c r="D6" s="2273">
        <v>5</v>
      </c>
      <c r="E6" s="1062" t="s">
        <v>46</v>
      </c>
      <c r="F6" s="536" t="s">
        <v>419</v>
      </c>
      <c r="H6" s="535"/>
      <c r="I6" s="650"/>
      <c r="J6" s="536" t="s">
        <v>1961</v>
      </c>
      <c r="K6" s="2273">
        <v>0.76</v>
      </c>
      <c r="L6" s="1062" t="s">
        <v>46</v>
      </c>
      <c r="M6" s="536" t="s">
        <v>419</v>
      </c>
      <c r="P6" s="650"/>
      <c r="Q6" s="536" t="s">
        <v>958</v>
      </c>
      <c r="R6" s="2273">
        <v>0.56999999999999995</v>
      </c>
      <c r="S6" s="1062" t="s">
        <v>46</v>
      </c>
      <c r="T6" s="536" t="s">
        <v>419</v>
      </c>
      <c r="W6" s="650"/>
      <c r="Y6" s="2268" t="s">
        <v>1962</v>
      </c>
      <c r="Z6" s="2272"/>
      <c r="AA6" s="2271">
        <v>287.5</v>
      </c>
      <c r="AB6" s="2272"/>
      <c r="AC6" s="2272"/>
      <c r="AD6" s="2272"/>
      <c r="AE6"/>
      <c r="AF6"/>
      <c r="AG6"/>
      <c r="AH6"/>
      <c r="AI6"/>
      <c r="AJ6" s="535"/>
    </row>
    <row r="7" spans="2:37" ht="14.4">
      <c r="B7" s="2266"/>
      <c r="C7" s="536" t="s">
        <v>959</v>
      </c>
      <c r="D7" s="1064">
        <v>1200</v>
      </c>
      <c r="E7" s="1065" t="s">
        <v>46</v>
      </c>
      <c r="F7" s="536" t="s">
        <v>419</v>
      </c>
      <c r="H7" s="535"/>
      <c r="I7" s="650"/>
      <c r="J7" s="536" t="s">
        <v>959</v>
      </c>
      <c r="K7" s="1064">
        <v>500</v>
      </c>
      <c r="L7" s="1065" t="s">
        <v>46</v>
      </c>
      <c r="M7" s="536" t="s">
        <v>419</v>
      </c>
      <c r="P7" s="650"/>
      <c r="Q7" s="536" t="s">
        <v>1963</v>
      </c>
      <c r="R7" s="1064">
        <v>1600</v>
      </c>
      <c r="S7" s="1065" t="s">
        <v>961</v>
      </c>
      <c r="T7" s="536" t="s">
        <v>419</v>
      </c>
      <c r="W7" s="650"/>
      <c r="Y7" s="2268" t="s">
        <v>1964</v>
      </c>
      <c r="Z7" s="2274">
        <f>Z3-Z4-Z5-Z6</f>
        <v>450</v>
      </c>
      <c r="AA7" s="2274">
        <f>AA3-AA4-AA5-AA6</f>
        <v>-412.5</v>
      </c>
      <c r="AB7" s="2274">
        <f>AB3-AB4-AB5-AB6</f>
        <v>-249.60000000000002</v>
      </c>
      <c r="AC7" s="2274">
        <f>AC3-AC4-AC6</f>
        <v>-19.050000000000011</v>
      </c>
      <c r="AD7" s="2274">
        <f>AD3-AD4-AD6</f>
        <v>-19.050000000000011</v>
      </c>
      <c r="AE7"/>
      <c r="AF7"/>
      <c r="AG7"/>
      <c r="AH7"/>
      <c r="AI7"/>
      <c r="AJ7" s="535"/>
    </row>
    <row r="8" spans="2:37" ht="14.4">
      <c r="B8" s="2266"/>
      <c r="C8" s="1066" t="s">
        <v>972</v>
      </c>
      <c r="D8" s="1974">
        <v>500</v>
      </c>
      <c r="E8" s="1069" t="s">
        <v>274</v>
      </c>
      <c r="F8" s="1066" t="s">
        <v>419</v>
      </c>
      <c r="H8" s="535"/>
      <c r="I8" s="650"/>
      <c r="J8" s="1066" t="s">
        <v>1965</v>
      </c>
      <c r="K8" s="1789">
        <v>8</v>
      </c>
      <c r="L8" s="1069" t="s">
        <v>31</v>
      </c>
      <c r="M8" s="1066" t="s">
        <v>419</v>
      </c>
      <c r="P8" s="650"/>
      <c r="Q8" s="1066" t="s">
        <v>972</v>
      </c>
      <c r="R8" s="1789">
        <v>5.5</v>
      </c>
      <c r="S8" s="1069" t="s">
        <v>274</v>
      </c>
      <c r="T8" s="1066" t="s">
        <v>419</v>
      </c>
      <c r="W8" s="650"/>
      <c r="Y8" s="2268" t="s">
        <v>1966</v>
      </c>
      <c r="Z8" s="2271">
        <v>8</v>
      </c>
      <c r="AA8" s="2271">
        <v>4.5</v>
      </c>
      <c r="AB8" s="2271">
        <v>5.0999999999999996</v>
      </c>
      <c r="AC8" s="2271">
        <v>5.0999999999999996</v>
      </c>
      <c r="AD8" s="2271">
        <v>5.5</v>
      </c>
      <c r="AE8"/>
      <c r="AF8"/>
      <c r="AG8"/>
      <c r="AH8"/>
      <c r="AI8"/>
      <c r="AJ8" s="535"/>
    </row>
    <row r="9" spans="2:37" ht="15" thickBot="1">
      <c r="B9" s="2266"/>
      <c r="C9" s="1066" t="s">
        <v>963</v>
      </c>
      <c r="D9" s="1071">
        <v>1.2</v>
      </c>
      <c r="E9" s="1069" t="s">
        <v>478</v>
      </c>
      <c r="F9" s="536" t="s">
        <v>419</v>
      </c>
      <c r="G9" s="1423">
        <v>1.2</v>
      </c>
      <c r="H9" s="2275" t="s">
        <v>478</v>
      </c>
      <c r="I9" s="650"/>
      <c r="J9" s="1066" t="s">
        <v>963</v>
      </c>
      <c r="K9" s="1071">
        <v>0.9</v>
      </c>
      <c r="L9" s="1069" t="s">
        <v>478</v>
      </c>
      <c r="M9" s="536" t="s">
        <v>419</v>
      </c>
      <c r="N9" s="1423">
        <v>1.2</v>
      </c>
      <c r="O9" s="2276" t="s">
        <v>478</v>
      </c>
      <c r="P9" s="650"/>
      <c r="Q9" s="1066" t="s">
        <v>963</v>
      </c>
      <c r="R9" s="1789">
        <v>1.2</v>
      </c>
      <c r="S9" s="1069" t="s">
        <v>478</v>
      </c>
      <c r="T9" s="536" t="s">
        <v>419</v>
      </c>
      <c r="U9" s="1423">
        <v>1.2</v>
      </c>
      <c r="V9" s="2276" t="s">
        <v>478</v>
      </c>
      <c r="W9" s="650"/>
      <c r="Y9" s="2268" t="s">
        <v>1967</v>
      </c>
      <c r="Z9" s="2274">
        <f>(Z8*Z8)*(PI())/4</f>
        <v>50.26548245743669</v>
      </c>
      <c r="AA9" s="2274">
        <f>(AA8*AA8)*(PI())/4</f>
        <v>15.904312808798327</v>
      </c>
      <c r="AB9" s="2274">
        <f>(AB8*AB8)*(PI())/4</f>
        <v>20.428206229967628</v>
      </c>
      <c r="AC9" s="2274">
        <f>(AC8*AC8)*(PI())/4</f>
        <v>20.428206229967628</v>
      </c>
      <c r="AD9" s="2274">
        <f>(AD8*AD8)*(PI())/4</f>
        <v>23.758294442772812</v>
      </c>
      <c r="AE9"/>
      <c r="AF9"/>
      <c r="AG9"/>
      <c r="AH9"/>
      <c r="AI9"/>
      <c r="AJ9" s="535"/>
    </row>
    <row r="10" spans="2:37" ht="14.4">
      <c r="B10" s="2266"/>
      <c r="C10" s="1264" t="s">
        <v>965</v>
      </c>
      <c r="D10" s="2277">
        <v>2E-3</v>
      </c>
      <c r="E10" s="1080" t="s">
        <v>966</v>
      </c>
      <c r="F10" s="536" t="s">
        <v>419</v>
      </c>
      <c r="H10" s="535"/>
      <c r="I10" s="650"/>
      <c r="J10" s="1264" t="s">
        <v>965</v>
      </c>
      <c r="K10" s="2278">
        <v>3.7000000000000002E-3</v>
      </c>
      <c r="L10" s="1080" t="s">
        <v>1590</v>
      </c>
      <c r="P10" s="650"/>
      <c r="Q10" s="1264" t="s">
        <v>965</v>
      </c>
      <c r="R10" s="2277">
        <v>3.7000000000000002E-3</v>
      </c>
      <c r="S10" s="1080" t="s">
        <v>1968</v>
      </c>
      <c r="T10" s="536" t="s">
        <v>419</v>
      </c>
      <c r="W10" s="650"/>
      <c r="Y10" s="2268" t="s">
        <v>1969</v>
      </c>
      <c r="Z10" s="2279">
        <f>Z7/Z9</f>
        <v>8.9524655489191129</v>
      </c>
      <c r="AA10" s="2279">
        <f>AA7/AA9</f>
        <v>-25.93636109645702</v>
      </c>
      <c r="AB10" s="2279">
        <f>AB7/AB9</f>
        <v>-12.218400244748045</v>
      </c>
      <c r="AC10" s="2280">
        <f>AC7/AC9</f>
        <v>-0.93253415329507372</v>
      </c>
      <c r="AD10" s="2281">
        <f>AD7/AD9</f>
        <v>-0.80182523395718552</v>
      </c>
      <c r="AE10"/>
      <c r="AF10"/>
      <c r="AG10"/>
      <c r="AH10"/>
      <c r="AI10"/>
      <c r="AJ10" s="535"/>
    </row>
    <row r="11" spans="2:37" ht="14.4">
      <c r="B11" s="2266"/>
      <c r="C11" s="1431" t="s">
        <v>968</v>
      </c>
      <c r="D11" s="2282">
        <f>D6*PI()</f>
        <v>15.707963267948966</v>
      </c>
      <c r="E11" s="1086" t="s">
        <v>46</v>
      </c>
      <c r="H11" s="535"/>
      <c r="I11" s="650"/>
      <c r="J11" s="1431" t="s">
        <v>968</v>
      </c>
      <c r="K11" s="2282">
        <f>K6*PI()</f>
        <v>2.3876104167282426</v>
      </c>
      <c r="L11" s="1086" t="s">
        <v>46</v>
      </c>
      <c r="P11" s="650"/>
      <c r="Q11" s="1431" t="s">
        <v>968</v>
      </c>
      <c r="R11" s="2283">
        <f>R6*PI()</f>
        <v>1.7907078125461819</v>
      </c>
      <c r="S11" s="1086" t="s">
        <v>46</v>
      </c>
      <c r="W11" s="650"/>
      <c r="Y11"/>
      <c r="Z11"/>
      <c r="AA11"/>
      <c r="AB11"/>
      <c r="AC11"/>
      <c r="AD11"/>
      <c r="AE11"/>
      <c r="AF11"/>
      <c r="AG11"/>
      <c r="AH11"/>
      <c r="AI11"/>
      <c r="AJ11" s="535"/>
    </row>
    <row r="12" spans="2:37" ht="15" thickBot="1">
      <c r="B12" s="2266"/>
      <c r="C12" s="1431" t="s">
        <v>969</v>
      </c>
      <c r="D12" s="2284">
        <f>(D6*D6)*(PI())/4</f>
        <v>19.634954084936208</v>
      </c>
      <c r="E12" s="1086" t="s">
        <v>277</v>
      </c>
      <c r="H12" s="535"/>
      <c r="I12" s="650"/>
      <c r="J12" s="1431" t="s">
        <v>969</v>
      </c>
      <c r="K12" s="2284">
        <f>(K6*K6)*(PI())/4</f>
        <v>0.45364597917836613</v>
      </c>
      <c r="L12" s="1086" t="s">
        <v>277</v>
      </c>
      <c r="P12" s="650"/>
      <c r="Q12" s="1431" t="s">
        <v>969</v>
      </c>
      <c r="R12" s="2284">
        <f>(R6*R6)*(PI())/4</f>
        <v>0.25517586328783093</v>
      </c>
      <c r="S12" s="1086" t="s">
        <v>277</v>
      </c>
      <c r="W12" s="650"/>
      <c r="X12"/>
      <c r="Y12"/>
      <c r="Z12"/>
      <c r="AA12"/>
      <c r="AB12"/>
      <c r="AC12"/>
      <c r="AD12"/>
      <c r="AE12"/>
      <c r="AF12"/>
      <c r="AG12"/>
      <c r="AH12"/>
      <c r="AI12"/>
      <c r="AJ12" s="535"/>
    </row>
    <row r="13" spans="2:37" s="1093" customFormat="1" ht="29.4" thickBot="1">
      <c r="B13" s="2285"/>
      <c r="C13" s="2286" t="s">
        <v>960</v>
      </c>
      <c r="D13" s="2287">
        <f>(((D10*D11*D7)*(D8*D8)/(D12*D12*D12))*(D9/G9))</f>
        <v>1245.0347045970464</v>
      </c>
      <c r="E13" s="1091" t="s">
        <v>961</v>
      </c>
      <c r="H13" s="1092"/>
      <c r="I13" s="2288"/>
      <c r="J13" s="2286" t="s">
        <v>960</v>
      </c>
      <c r="K13" s="2287">
        <f>(((K10*K11*K7)*(K8*K8)/(K12))*(K9/N9))</f>
        <v>467.36842105263156</v>
      </c>
      <c r="L13" s="1091" t="s">
        <v>961</v>
      </c>
      <c r="P13" s="2288"/>
      <c r="Q13" s="1433" t="s">
        <v>1970</v>
      </c>
      <c r="R13" s="1434">
        <f>(R7*U9*(R12*R12*R12))/(R10*R11*(R8*R8)*R9)</f>
        <v>132.64379213463721</v>
      </c>
      <c r="S13" s="1435" t="s">
        <v>46</v>
      </c>
      <c r="V13" s="532"/>
      <c r="W13" s="650"/>
      <c r="X13" s="2264" t="s">
        <v>1952</v>
      </c>
      <c r="Y13" s="2268" t="s">
        <v>1957</v>
      </c>
      <c r="Z13" s="2268" t="s">
        <v>1958</v>
      </c>
      <c r="AA13" s="2268" t="s">
        <v>1959</v>
      </c>
      <c r="AB13" s="2268" t="s">
        <v>1962</v>
      </c>
      <c r="AC13" s="2268" t="s">
        <v>1964</v>
      </c>
      <c r="AD13" s="2268" t="s">
        <v>1966</v>
      </c>
      <c r="AE13" s="2268" t="s">
        <v>1967</v>
      </c>
      <c r="AF13" s="2289" t="s">
        <v>1969</v>
      </c>
      <c r="AG13" s="5028" t="s">
        <v>1514</v>
      </c>
      <c r="AH13" s="5028"/>
      <c r="AI13" s="5028"/>
      <c r="AJ13" s="535"/>
      <c r="AK13" s="532"/>
    </row>
    <row r="14" spans="2:37" ht="24" customHeight="1" thickBot="1">
      <c r="B14" s="2266"/>
      <c r="C14" s="2134" t="s">
        <v>1339</v>
      </c>
      <c r="D14" s="2290">
        <f>((D10*D11*D7)/(D12*D12*D12))*(D9/G9)</f>
        <v>4.9801388183881856E-3</v>
      </c>
      <c r="E14" s="2291" t="s">
        <v>1971</v>
      </c>
      <c r="F14" s="2292" t="s">
        <v>1339</v>
      </c>
      <c r="G14" s="2293"/>
      <c r="H14" s="535"/>
      <c r="I14" s="650"/>
      <c r="J14" s="2109" t="s">
        <v>1339</v>
      </c>
      <c r="K14" s="2294">
        <f>((K10*K11*K7)/(K12*K12*K12))*(K9/N9)</f>
        <v>35.485036721003397</v>
      </c>
      <c r="L14" s="2107" t="s">
        <v>1971</v>
      </c>
      <c r="M14" s="2292" t="s">
        <v>1339</v>
      </c>
      <c r="N14" s="2293"/>
      <c r="P14" s="652"/>
      <c r="Q14" s="1830"/>
      <c r="R14" s="1830"/>
      <c r="S14" s="1830"/>
      <c r="T14" s="1830"/>
      <c r="U14" s="1830"/>
      <c r="V14" s="535"/>
      <c r="W14" s="2295">
        <v>1</v>
      </c>
      <c r="X14" s="2265" t="s">
        <v>1953</v>
      </c>
      <c r="Y14" s="2296">
        <f>Z3</f>
        <v>450</v>
      </c>
      <c r="Z14" s="2297">
        <f>Z4</f>
        <v>0</v>
      </c>
      <c r="AA14" s="2298">
        <f>Z5</f>
        <v>0</v>
      </c>
      <c r="AB14" s="2298">
        <f>Z6</f>
        <v>0</v>
      </c>
      <c r="AC14" s="2274">
        <f>Z7</f>
        <v>450</v>
      </c>
      <c r="AD14" s="2297">
        <f>Z8</f>
        <v>8</v>
      </c>
      <c r="AE14" s="2274">
        <f>Z9</f>
        <v>50.26548245743669</v>
      </c>
      <c r="AF14" s="2299">
        <f>Z10</f>
        <v>8.9524655489191129</v>
      </c>
      <c r="AG14" s="5024" t="s">
        <v>1972</v>
      </c>
      <c r="AH14" s="5024"/>
      <c r="AI14" s="5024"/>
      <c r="AJ14" s="535"/>
    </row>
    <row r="15" spans="2:37" ht="24" customHeight="1" thickBot="1">
      <c r="B15" s="2266"/>
      <c r="C15" s="1360" t="s">
        <v>1973</v>
      </c>
      <c r="D15" s="2300">
        <f>D8/D12</f>
        <v>25.464790894703253</v>
      </c>
      <c r="E15" s="2301" t="s">
        <v>31</v>
      </c>
      <c r="F15" s="1093"/>
      <c r="G15" s="1093"/>
      <c r="H15" s="1092"/>
      <c r="I15" s="650"/>
      <c r="J15" s="1436" t="s">
        <v>3557</v>
      </c>
      <c r="K15" s="4369">
        <f>K13/K7</f>
        <v>0.93473684210526309</v>
      </c>
      <c r="L15" s="1436" t="s">
        <v>3558</v>
      </c>
      <c r="M15" s="1093"/>
      <c r="N15" s="1093">
        <f>393.8+467.4</f>
        <v>861.2</v>
      </c>
      <c r="P15" s="1047"/>
      <c r="Q15" s="2252" t="s">
        <v>1974</v>
      </c>
      <c r="R15" s="2302"/>
      <c r="S15" s="2302"/>
      <c r="T15" s="2302"/>
      <c r="U15" s="2302"/>
      <c r="V15" s="2303"/>
      <c r="W15" s="2295">
        <v>2</v>
      </c>
      <c r="X15" s="2265" t="s">
        <v>1954</v>
      </c>
      <c r="Y15" s="2296">
        <f>AA3</f>
        <v>450</v>
      </c>
      <c r="Z15" s="2297">
        <f>AA4</f>
        <v>287.5</v>
      </c>
      <c r="AA15" s="2297">
        <f>AA5</f>
        <v>287.5</v>
      </c>
      <c r="AB15" s="2297">
        <f>AA6</f>
        <v>287.5</v>
      </c>
      <c r="AC15" s="2274">
        <f>AA7</f>
        <v>-412.5</v>
      </c>
      <c r="AD15" s="2297">
        <f>AA8</f>
        <v>4.5</v>
      </c>
      <c r="AE15" s="2274">
        <f>AA9</f>
        <v>15.904312808798327</v>
      </c>
      <c r="AF15" s="2299">
        <f>AA10</f>
        <v>-25.93636109645702</v>
      </c>
      <c r="AG15" s="5024" t="s">
        <v>1972</v>
      </c>
      <c r="AH15" s="5024"/>
      <c r="AI15" s="5024"/>
      <c r="AJ15" s="535"/>
    </row>
    <row r="16" spans="2:37" ht="29.4" thickBot="1">
      <c r="B16" s="2266"/>
      <c r="C16" s="1360" t="s">
        <v>1975</v>
      </c>
      <c r="D16" s="2304">
        <f>((D15*60)*60)/1000</f>
        <v>91.6732472209317</v>
      </c>
      <c r="E16" s="2301" t="s">
        <v>1976</v>
      </c>
      <c r="F16" s="1436" t="s">
        <v>3557</v>
      </c>
      <c r="G16" s="4369">
        <f>D13/D7</f>
        <v>1.0375289204975386</v>
      </c>
      <c r="H16" s="1436" t="s">
        <v>3558</v>
      </c>
      <c r="I16" s="652"/>
      <c r="J16" s="4370" t="s">
        <v>972</v>
      </c>
      <c r="K16" s="4371">
        <f>K8*K12</f>
        <v>3.6291678334269291</v>
      </c>
      <c r="L16" s="4372" t="s">
        <v>274</v>
      </c>
      <c r="M16" s="541"/>
      <c r="N16" s="541"/>
      <c r="O16" s="541"/>
      <c r="P16" s="650"/>
      <c r="Q16" s="1093"/>
      <c r="R16" s="1093"/>
      <c r="S16" s="1093"/>
      <c r="T16" s="1093"/>
      <c r="U16" s="1093"/>
      <c r="V16" s="1092"/>
      <c r="W16" s="2295">
        <v>3</v>
      </c>
      <c r="X16" s="2265" t="s">
        <v>1955</v>
      </c>
      <c r="Y16" s="2296">
        <f>AB3</f>
        <v>450</v>
      </c>
      <c r="Z16" s="2297">
        <f>AB4</f>
        <v>349.8</v>
      </c>
      <c r="AA16" s="2297">
        <f>AB5</f>
        <v>349.8</v>
      </c>
      <c r="AB16" s="2298">
        <f>AB6</f>
        <v>0</v>
      </c>
      <c r="AC16" s="2274">
        <f>AB7</f>
        <v>-249.60000000000002</v>
      </c>
      <c r="AD16" s="2305">
        <f>AB8</f>
        <v>5.0999999999999996</v>
      </c>
      <c r="AE16" s="2274">
        <f>AB9</f>
        <v>20.428206229967628</v>
      </c>
      <c r="AF16" s="2299">
        <f>AB10</f>
        <v>-12.218400244748045</v>
      </c>
      <c r="AG16" s="5024" t="s">
        <v>1972</v>
      </c>
      <c r="AH16" s="5024"/>
      <c r="AI16" s="5024"/>
      <c r="AJ16" s="535"/>
    </row>
    <row r="17" spans="2:37" ht="28.95" customHeight="1" thickBot="1">
      <c r="B17" s="2266"/>
      <c r="C17" s="2306" t="s">
        <v>1977</v>
      </c>
      <c r="D17" s="2307">
        <f>(0.5*(D9))*(D15*D15)</f>
        <v>389.073345186577</v>
      </c>
      <c r="E17" s="2291" t="s">
        <v>961</v>
      </c>
      <c r="F17" s="2308"/>
      <c r="G17" s="1830"/>
      <c r="H17" s="1831"/>
      <c r="I17" s="1047"/>
      <c r="J17" s="1048" t="s">
        <v>136</v>
      </c>
      <c r="K17" s="1049"/>
      <c r="L17" s="1039" t="s">
        <v>1950</v>
      </c>
      <c r="M17" s="1049"/>
      <c r="N17" s="1049"/>
      <c r="O17" s="2263"/>
      <c r="P17" s="650"/>
      <c r="Q17" s="1376" t="s">
        <v>972</v>
      </c>
      <c r="R17" s="5022">
        <v>350</v>
      </c>
      <c r="S17" s="5023"/>
      <c r="T17" s="2309" t="s">
        <v>274</v>
      </c>
      <c r="V17" s="535"/>
      <c r="W17" s="2295">
        <v>4</v>
      </c>
      <c r="X17" s="2265" t="s">
        <v>1956</v>
      </c>
      <c r="Y17" s="2296">
        <f>AC3</f>
        <v>450</v>
      </c>
      <c r="Z17" s="2297">
        <f>AC4</f>
        <v>469.05</v>
      </c>
      <c r="AA17" s="2297" t="str">
        <f>AC5</f>
        <v>Fan off</v>
      </c>
      <c r="AB17" s="2298">
        <f>AC6</f>
        <v>0</v>
      </c>
      <c r="AC17" s="2274">
        <f>AC7</f>
        <v>-19.050000000000011</v>
      </c>
      <c r="AD17" s="2297">
        <f>AC8</f>
        <v>5.0999999999999996</v>
      </c>
      <c r="AE17" s="2274">
        <f>AC9</f>
        <v>20.428206229967628</v>
      </c>
      <c r="AF17" s="2299">
        <f>AC10</f>
        <v>-0.93253415329507372</v>
      </c>
      <c r="AG17" s="5024" t="s">
        <v>1978</v>
      </c>
      <c r="AH17" s="5024"/>
      <c r="AI17" s="5024"/>
      <c r="AJ17" s="535"/>
    </row>
    <row r="18" spans="2:37" ht="28.95" customHeight="1">
      <c r="B18" s="2266"/>
      <c r="C18" s="1784" t="s">
        <v>136</v>
      </c>
      <c r="D18" s="1049"/>
      <c r="E18" s="1049" t="s">
        <v>954</v>
      </c>
      <c r="F18" s="1049"/>
      <c r="G18" s="1049"/>
      <c r="H18" s="1785"/>
      <c r="I18" s="650"/>
      <c r="J18" s="1051"/>
      <c r="O18" s="1053"/>
      <c r="P18" s="650"/>
      <c r="Q18" s="2310" t="s">
        <v>963</v>
      </c>
      <c r="R18" s="5035">
        <v>1.23</v>
      </c>
      <c r="S18" s="5036"/>
      <c r="T18" s="1421" t="s">
        <v>478</v>
      </c>
      <c r="V18" s="535"/>
      <c r="W18" s="2295">
        <v>5</v>
      </c>
      <c r="X18" s="2265" t="s">
        <v>1956</v>
      </c>
      <c r="Y18" s="2296">
        <f>AD3</f>
        <v>450</v>
      </c>
      <c r="Z18" s="2297">
        <f>AD4</f>
        <v>469.05</v>
      </c>
      <c r="AA18" s="2297" t="str">
        <f>AD5</f>
        <v>Fan off</v>
      </c>
      <c r="AB18" s="2298">
        <f>AD6</f>
        <v>0</v>
      </c>
      <c r="AC18" s="2274">
        <f>AD7</f>
        <v>-19.050000000000011</v>
      </c>
      <c r="AD18" s="2297">
        <f>AD8</f>
        <v>5.5</v>
      </c>
      <c r="AE18" s="2274">
        <f>AD9</f>
        <v>23.758294442772812</v>
      </c>
      <c r="AF18" s="2299">
        <f>AD10</f>
        <v>-0.80182523395718552</v>
      </c>
      <c r="AG18" s="5024" t="s">
        <v>1979</v>
      </c>
      <c r="AH18" s="5024"/>
      <c r="AI18" s="5024"/>
      <c r="AJ18" s="535"/>
    </row>
    <row r="19" spans="2:37" ht="14.4" thickBot="1">
      <c r="B19" s="2266"/>
      <c r="C19" s="1244" t="s">
        <v>1203</v>
      </c>
      <c r="D19" s="534" t="s">
        <v>612</v>
      </c>
      <c r="H19" s="1052"/>
      <c r="I19" s="650"/>
      <c r="J19" s="1058" t="s">
        <v>1203</v>
      </c>
      <c r="K19" s="534" t="s">
        <v>612</v>
      </c>
      <c r="N19" s="1056"/>
      <c r="O19" s="1056"/>
      <c r="P19" s="650"/>
      <c r="Q19" s="2310" t="s">
        <v>1980</v>
      </c>
      <c r="R19" s="5037">
        <v>7.0000000000000001E-3</v>
      </c>
      <c r="S19" s="5038"/>
      <c r="T19" s="537" t="s">
        <v>966</v>
      </c>
      <c r="V19" s="535"/>
      <c r="W19" s="652"/>
      <c r="X19" s="541"/>
      <c r="Y19" s="1670"/>
      <c r="Z19" s="541"/>
      <c r="AA19" s="541"/>
      <c r="AB19" s="541"/>
      <c r="AC19" s="541"/>
      <c r="AD19" s="541"/>
      <c r="AE19" s="541"/>
      <c r="AF19" s="541"/>
      <c r="AG19" s="541"/>
      <c r="AH19" s="541"/>
      <c r="AI19" s="541"/>
      <c r="AJ19" s="543"/>
    </row>
    <row r="20" spans="2:37" ht="16.2" thickBot="1">
      <c r="B20" s="2266"/>
      <c r="C20" s="1244"/>
      <c r="D20" s="534"/>
      <c r="G20" s="1056"/>
      <c r="H20" s="1057"/>
      <c r="I20" s="650"/>
      <c r="J20" s="534"/>
      <c r="K20" s="534"/>
      <c r="O20" s="1053"/>
      <c r="P20" s="650"/>
      <c r="Q20" s="2310" t="s">
        <v>1981</v>
      </c>
      <c r="R20" s="2311">
        <v>445</v>
      </c>
      <c r="S20" s="2312"/>
      <c r="T20" s="1421" t="s">
        <v>46</v>
      </c>
      <c r="V20" s="535"/>
      <c r="W20" s="1047"/>
      <c r="X20" s="2252" t="s">
        <v>146</v>
      </c>
      <c r="Y20" s="1049"/>
      <c r="Z20" s="1049"/>
      <c r="AA20" s="1049"/>
      <c r="AB20" s="1049"/>
      <c r="AK20" s="1050"/>
    </row>
    <row r="21" spans="2:37" ht="40.200000000000003" customHeight="1" thickBot="1">
      <c r="B21" s="2266"/>
      <c r="C21" s="1103" t="s">
        <v>959</v>
      </c>
      <c r="D21" s="288">
        <v>400</v>
      </c>
      <c r="E21" s="2113" t="s">
        <v>46</v>
      </c>
      <c r="F21" s="536" t="s">
        <v>419</v>
      </c>
      <c r="H21" s="535"/>
      <c r="I21" s="650"/>
      <c r="J21" s="536" t="s">
        <v>959</v>
      </c>
      <c r="K21" s="288">
        <v>0.1</v>
      </c>
      <c r="L21" s="2113" t="s">
        <v>46</v>
      </c>
      <c r="M21" s="1282" t="s">
        <v>419</v>
      </c>
      <c r="P21" s="650"/>
      <c r="Q21" s="2313" t="s">
        <v>1982</v>
      </c>
      <c r="R21" s="2314">
        <v>5.5</v>
      </c>
      <c r="S21" s="2315"/>
      <c r="T21" s="2316" t="s">
        <v>46</v>
      </c>
      <c r="V21" s="535"/>
      <c r="W21" s="650"/>
      <c r="X21" s="2317" t="s">
        <v>1983</v>
      </c>
      <c r="Y21" s="532"/>
      <c r="AE21" s="5039" t="s">
        <v>1984</v>
      </c>
      <c r="AF21" s="5040"/>
      <c r="AG21" s="2318">
        <v>1150</v>
      </c>
      <c r="AH21" s="5041" t="s">
        <v>1985</v>
      </c>
      <c r="AI21" s="2319" t="s">
        <v>274</v>
      </c>
      <c r="AJ21" s="5031" t="s">
        <v>1986</v>
      </c>
      <c r="AK21" s="5031" t="s">
        <v>1987</v>
      </c>
    </row>
    <row r="22" spans="2:37" ht="15" customHeight="1" thickBot="1">
      <c r="B22" s="2266"/>
      <c r="C22" s="1103" t="s">
        <v>1764</v>
      </c>
      <c r="D22" s="288">
        <v>3</v>
      </c>
      <c r="E22" s="536" t="s">
        <v>46</v>
      </c>
      <c r="F22" s="536" t="s">
        <v>419</v>
      </c>
      <c r="H22" s="535"/>
      <c r="I22" s="650"/>
      <c r="J22" s="536" t="s">
        <v>1764</v>
      </c>
      <c r="K22" s="288">
        <v>0.7</v>
      </c>
      <c r="L22" s="536" t="s">
        <v>46</v>
      </c>
      <c r="M22" s="536" t="s">
        <v>419</v>
      </c>
      <c r="P22" s="650"/>
      <c r="Q22" s="2320" t="s">
        <v>1988</v>
      </c>
      <c r="R22" s="2321"/>
      <c r="S22" s="1656">
        <v>200</v>
      </c>
      <c r="T22" s="2309" t="s">
        <v>46</v>
      </c>
      <c r="V22" s="535"/>
      <c r="W22" s="650"/>
      <c r="X22" s="1467" t="s">
        <v>1989</v>
      </c>
      <c r="Y22" s="1049"/>
      <c r="Z22" s="2322">
        <v>700</v>
      </c>
      <c r="AA22" s="1050" t="s">
        <v>274</v>
      </c>
      <c r="AB22" s="1282" t="s">
        <v>419</v>
      </c>
      <c r="AE22" s="5043" t="s">
        <v>1990</v>
      </c>
      <c r="AF22" s="5044"/>
      <c r="AG22" s="2323" t="s">
        <v>639</v>
      </c>
      <c r="AH22" s="5042"/>
      <c r="AI22" s="2324" t="s">
        <v>1991</v>
      </c>
      <c r="AJ22" s="5032"/>
      <c r="AK22" s="5032"/>
    </row>
    <row r="23" spans="2:37" ht="16.2" thickBot="1">
      <c r="B23" s="2266"/>
      <c r="C23" s="1103" t="s">
        <v>1772</v>
      </c>
      <c r="D23" s="288">
        <v>3</v>
      </c>
      <c r="E23" s="536" t="s">
        <v>46</v>
      </c>
      <c r="F23" s="536" t="s">
        <v>419</v>
      </c>
      <c r="H23" s="535"/>
      <c r="I23" s="650"/>
      <c r="J23" s="536" t="s">
        <v>1772</v>
      </c>
      <c r="K23" s="288">
        <v>0.7</v>
      </c>
      <c r="L23" s="536" t="s">
        <v>46</v>
      </c>
      <c r="M23" s="536" t="s">
        <v>419</v>
      </c>
      <c r="P23" s="650"/>
      <c r="Q23" s="2325" t="s">
        <v>1992</v>
      </c>
      <c r="R23" s="2326"/>
      <c r="S23" s="2327">
        <v>5.0999999999999996</v>
      </c>
      <c r="T23" s="2328" t="s">
        <v>46</v>
      </c>
      <c r="V23" s="535"/>
      <c r="W23" s="650"/>
      <c r="X23" s="2329" t="s">
        <v>1993</v>
      </c>
      <c r="Y23" s="2330"/>
      <c r="Z23" s="2331">
        <v>7.4</v>
      </c>
      <c r="AA23" s="2332" t="s">
        <v>46</v>
      </c>
      <c r="AB23" s="1282" t="s">
        <v>419</v>
      </c>
      <c r="AE23" s="5029" t="s">
        <v>1994</v>
      </c>
      <c r="AF23" s="5030"/>
      <c r="AG23" s="2333">
        <v>7.4</v>
      </c>
      <c r="AH23" s="2334">
        <v>1</v>
      </c>
      <c r="AI23" s="2335">
        <f>((AG23*AG23)*(PI())/4)*AH23</f>
        <v>43.008403427644275</v>
      </c>
      <c r="AJ23" s="2336">
        <f>$AG$21/AI23</f>
        <v>26.738960490238075</v>
      </c>
      <c r="AK23" s="5045">
        <f>AG21/(AI23+AI24)</f>
        <v>9.5845092390223012</v>
      </c>
    </row>
    <row r="24" spans="2:37" ht="16.2" thickBot="1">
      <c r="B24" s="2266"/>
      <c r="C24" s="1103" t="s">
        <v>972</v>
      </c>
      <c r="D24" s="288">
        <v>100</v>
      </c>
      <c r="E24" s="2113" t="s">
        <v>274</v>
      </c>
      <c r="F24" s="536" t="s">
        <v>419</v>
      </c>
      <c r="H24" s="535"/>
      <c r="I24" s="650"/>
      <c r="J24" s="536" t="s">
        <v>1995</v>
      </c>
      <c r="K24" s="288">
        <v>7</v>
      </c>
      <c r="L24" s="2113" t="s">
        <v>31</v>
      </c>
      <c r="M24" s="1422" t="s">
        <v>419</v>
      </c>
      <c r="P24" s="650"/>
      <c r="Q24" s="2337" t="s">
        <v>1996</v>
      </c>
      <c r="R24" s="2321"/>
      <c r="S24" s="1662">
        <f>R20-(S22+S26+S28)</f>
        <v>245</v>
      </c>
      <c r="T24" s="2309" t="s">
        <v>46</v>
      </c>
      <c r="V24" s="535"/>
      <c r="W24" s="650"/>
      <c r="X24" s="2338" t="s">
        <v>1997</v>
      </c>
      <c r="Y24" s="2339"/>
      <c r="Z24" s="2340">
        <f>(Z23*Z23)*(PI())/4</f>
        <v>43.008403427644275</v>
      </c>
      <c r="AA24" s="2332" t="s">
        <v>277</v>
      </c>
      <c r="AE24" s="5047" t="s">
        <v>1998</v>
      </c>
      <c r="AF24" s="5048"/>
      <c r="AG24" s="2341">
        <v>9.9</v>
      </c>
      <c r="AH24" s="2342">
        <v>1</v>
      </c>
      <c r="AI24" s="2343">
        <f t="shared" ref="AI24:AI34" si="0">((AG24*AG24)*(PI())/4)*AH24</f>
        <v>76.976873994583912</v>
      </c>
      <c r="AJ24" s="2344">
        <f t="shared" ref="AJ24:AJ34" si="1">$AG$21/AI24</f>
        <v>14.939551846193623</v>
      </c>
      <c r="AK24" s="5046"/>
    </row>
    <row r="25" spans="2:37" ht="16.2" thickBot="1">
      <c r="B25" s="2266"/>
      <c r="C25" s="712" t="s">
        <v>963</v>
      </c>
      <c r="D25" s="1575">
        <v>1.117</v>
      </c>
      <c r="E25" s="1909" t="s">
        <v>478</v>
      </c>
      <c r="F25" s="728" t="s">
        <v>419</v>
      </c>
      <c r="G25" s="2345">
        <v>1.2</v>
      </c>
      <c r="H25" s="2346" t="s">
        <v>478</v>
      </c>
      <c r="I25" s="725"/>
      <c r="J25" s="728" t="s">
        <v>963</v>
      </c>
      <c r="K25" s="1575">
        <v>1.4</v>
      </c>
      <c r="L25" s="1909" t="s">
        <v>478</v>
      </c>
      <c r="M25" s="1884" t="s">
        <v>419</v>
      </c>
      <c r="N25" s="2347">
        <v>1.2</v>
      </c>
      <c r="O25" s="2348" t="s">
        <v>478</v>
      </c>
      <c r="P25" s="725"/>
      <c r="Q25" s="2349" t="s">
        <v>1999</v>
      </c>
      <c r="R25" s="2350"/>
      <c r="S25" s="2351">
        <v>4.0999999999999996</v>
      </c>
      <c r="T25" s="2352" t="s">
        <v>46</v>
      </c>
      <c r="V25" s="535"/>
      <c r="W25" s="650"/>
      <c r="X25" s="2329" t="s">
        <v>2000</v>
      </c>
      <c r="Y25" s="2330"/>
      <c r="Z25" s="2331">
        <v>9.9</v>
      </c>
      <c r="AA25" s="2332" t="s">
        <v>46</v>
      </c>
      <c r="AB25" s="1282" t="s">
        <v>419</v>
      </c>
      <c r="AE25" s="5029" t="s">
        <v>2001</v>
      </c>
      <c r="AF25" s="5030"/>
      <c r="AG25" s="2333">
        <v>4.7</v>
      </c>
      <c r="AH25" s="2334">
        <v>3</v>
      </c>
      <c r="AI25" s="2335">
        <f t="shared" si="0"/>
        <v>52.048336288348906</v>
      </c>
      <c r="AJ25" s="2336">
        <f t="shared" si="1"/>
        <v>22.094846483256934</v>
      </c>
      <c r="AK25" s="535"/>
    </row>
    <row r="26" spans="2:37" ht="16.2" thickBot="1">
      <c r="B26" s="2266"/>
      <c r="C26" s="1103" t="s">
        <v>965</v>
      </c>
      <c r="D26" s="1671">
        <v>1.21E-2</v>
      </c>
      <c r="E26" s="536" t="s">
        <v>966</v>
      </c>
      <c r="F26" s="536" t="s">
        <v>419</v>
      </c>
      <c r="H26" s="535"/>
      <c r="I26" s="650"/>
      <c r="J26" s="536" t="s">
        <v>965</v>
      </c>
      <c r="K26" s="1671">
        <v>1.0999999999999999E-2</v>
      </c>
      <c r="L26" s="536" t="s">
        <v>1590</v>
      </c>
      <c r="P26" s="650"/>
      <c r="Q26" s="2353" t="s">
        <v>2002</v>
      </c>
      <c r="R26" s="2321"/>
      <c r="S26" s="2354"/>
      <c r="T26" s="2309" t="s">
        <v>46</v>
      </c>
      <c r="V26" s="535"/>
      <c r="W26" s="650"/>
      <c r="X26" s="2338" t="s">
        <v>2003</v>
      </c>
      <c r="Y26" s="2339"/>
      <c r="Z26" s="2340">
        <f>(Z25*Z25)*(PI())/4</f>
        <v>76.976873994583912</v>
      </c>
      <c r="AA26" s="2332" t="s">
        <v>277</v>
      </c>
      <c r="AE26" s="5033" t="s">
        <v>2004</v>
      </c>
      <c r="AF26" s="5034"/>
      <c r="AG26" s="2355">
        <v>5.8</v>
      </c>
      <c r="AH26" s="2356">
        <v>2</v>
      </c>
      <c r="AI26" s="2357">
        <f t="shared" si="0"/>
        <v>52.841588433380323</v>
      </c>
      <c r="AJ26" s="2336">
        <f t="shared" si="1"/>
        <v>21.763161064884617</v>
      </c>
      <c r="AK26" s="535"/>
    </row>
    <row r="27" spans="2:37" ht="16.2" thickBot="1">
      <c r="B27" s="2266"/>
      <c r="C27" s="1431" t="s">
        <v>968</v>
      </c>
      <c r="D27" s="2358">
        <f>2*D22+2*D23</f>
        <v>12</v>
      </c>
      <c r="E27" s="2359" t="s">
        <v>46</v>
      </c>
      <c r="F27" s="536"/>
      <c r="H27" s="535"/>
      <c r="I27" s="650"/>
      <c r="J27" s="2359" t="s">
        <v>968</v>
      </c>
      <c r="K27" s="2358">
        <f>2*K22+2*K23</f>
        <v>2.8</v>
      </c>
      <c r="L27" s="2359" t="s">
        <v>46</v>
      </c>
      <c r="P27" s="650"/>
      <c r="Q27" s="2360" t="s">
        <v>2005</v>
      </c>
      <c r="R27" s="2350"/>
      <c r="S27" s="2351"/>
      <c r="T27" s="2352" t="s">
        <v>46</v>
      </c>
      <c r="U27" s="2"/>
      <c r="V27" s="535"/>
      <c r="W27" s="650"/>
      <c r="X27" s="2329" t="s">
        <v>2006</v>
      </c>
      <c r="Y27" s="2330"/>
      <c r="Z27" s="2331"/>
      <c r="AA27" s="2332" t="s">
        <v>46</v>
      </c>
      <c r="AB27" s="1282" t="s">
        <v>419</v>
      </c>
      <c r="AE27" s="5033" t="s">
        <v>2007</v>
      </c>
      <c r="AF27" s="5034"/>
      <c r="AG27" s="2355">
        <v>4.5</v>
      </c>
      <c r="AH27" s="2356">
        <v>4</v>
      </c>
      <c r="AI27" s="2357">
        <f t="shared" si="0"/>
        <v>63.617251235193308</v>
      </c>
      <c r="AJ27" s="2336">
        <f t="shared" si="1"/>
        <v>18.076857733894286</v>
      </c>
      <c r="AK27" s="535"/>
    </row>
    <row r="28" spans="2:37" ht="16.2" thickBot="1">
      <c r="B28" s="2266"/>
      <c r="C28" s="1431" t="s">
        <v>969</v>
      </c>
      <c r="D28" s="2358">
        <f>D22*D23</f>
        <v>9</v>
      </c>
      <c r="E28" s="2359" t="s">
        <v>277</v>
      </c>
      <c r="F28" s="536"/>
      <c r="H28" s="535"/>
      <c r="I28" s="650"/>
      <c r="J28" s="2359" t="s">
        <v>969</v>
      </c>
      <c r="K28" s="2358">
        <f>K22*K23</f>
        <v>0.48999999999999994</v>
      </c>
      <c r="L28" s="2359" t="s">
        <v>277</v>
      </c>
      <c r="P28" s="650"/>
      <c r="Q28" s="2361" t="s">
        <v>2008</v>
      </c>
      <c r="R28" s="2321"/>
      <c r="S28" s="2354"/>
      <c r="T28" s="2309" t="s">
        <v>46</v>
      </c>
      <c r="U28" s="5058" t="s">
        <v>2009</v>
      </c>
      <c r="V28" s="5059"/>
      <c r="W28" s="650"/>
      <c r="X28" s="2338" t="s">
        <v>2010</v>
      </c>
      <c r="Y28" s="2339"/>
      <c r="Z28" s="2340">
        <f>(Z27*Z27)*(PI())/4</f>
        <v>0</v>
      </c>
      <c r="AA28" s="2332" t="s">
        <v>277</v>
      </c>
      <c r="AE28" s="5033" t="s">
        <v>2011</v>
      </c>
      <c r="AF28" s="5034"/>
      <c r="AG28" s="2355">
        <v>4.8</v>
      </c>
      <c r="AH28" s="2356">
        <v>4</v>
      </c>
      <c r="AI28" s="2357">
        <f t="shared" si="0"/>
        <v>72.382294738708836</v>
      </c>
      <c r="AJ28" s="2336">
        <f t="shared" si="1"/>
        <v>15.887863242680524</v>
      </c>
      <c r="AK28" s="535"/>
    </row>
    <row r="29" spans="2:37" ht="16.2" thickBot="1">
      <c r="B29" s="2266"/>
      <c r="C29" s="2362" t="s">
        <v>960</v>
      </c>
      <c r="D29" s="2363">
        <f>(((D26*D27*D21)*(D24*D24)/(D28*D28*D28))*(D25/G25))</f>
        <v>741.60219478738009</v>
      </c>
      <c r="E29" s="2363" t="s">
        <v>961</v>
      </c>
      <c r="F29" s="1066"/>
      <c r="H29" s="535"/>
      <c r="I29" s="650"/>
      <c r="J29" s="2363" t="s">
        <v>960</v>
      </c>
      <c r="K29" s="2363">
        <f>(((K26*K27*K21)*(K24*K24)/(K28))*(K25/N25))</f>
        <v>0.35933333333333339</v>
      </c>
      <c r="L29" s="2363" t="s">
        <v>961</v>
      </c>
      <c r="P29" s="650"/>
      <c r="Q29" s="2364" t="s">
        <v>2012</v>
      </c>
      <c r="R29" s="2350"/>
      <c r="S29" s="2365"/>
      <c r="T29" s="2352" t="s">
        <v>46</v>
      </c>
      <c r="U29" s="2366">
        <v>20</v>
      </c>
      <c r="V29" s="2367" t="s">
        <v>31</v>
      </c>
      <c r="W29" s="650"/>
      <c r="X29" s="652" t="s">
        <v>2013</v>
      </c>
      <c r="Y29" s="541"/>
      <c r="Z29" s="2368">
        <v>12</v>
      </c>
      <c r="AA29" s="2369" t="s">
        <v>31</v>
      </c>
      <c r="AB29" s="1282" t="s">
        <v>419</v>
      </c>
      <c r="AE29" s="5033" t="s">
        <v>2014</v>
      </c>
      <c r="AF29" s="5034"/>
      <c r="AG29" s="2355">
        <v>5.0999999999999996</v>
      </c>
      <c r="AH29" s="2356">
        <v>3</v>
      </c>
      <c r="AI29" s="2357">
        <f t="shared" si="0"/>
        <v>61.284618689902885</v>
      </c>
      <c r="AJ29" s="2336">
        <f t="shared" si="1"/>
        <v>18.764904222035593</v>
      </c>
      <c r="AK29" s="535"/>
    </row>
    <row r="30" spans="2:37" ht="16.2" customHeight="1" thickBot="1">
      <c r="B30" s="2266"/>
      <c r="C30" s="2109" t="s">
        <v>1339</v>
      </c>
      <c r="D30" s="2294">
        <f>((D26*D27*D21)/(D28*D28*D28))*(D25/G25)</f>
        <v>7.4160219478737993E-2</v>
      </c>
      <c r="E30" s="2107" t="s">
        <v>1971</v>
      </c>
      <c r="F30" s="2292" t="s">
        <v>1339</v>
      </c>
      <c r="G30" s="2293"/>
      <c r="H30" s="535"/>
      <c r="I30" s="650"/>
      <c r="J30" s="2109" t="s">
        <v>1339</v>
      </c>
      <c r="K30" s="2294">
        <f>((K26*K27*K21)/(K28*K28*K28))*(K25/N25)</f>
        <v>3.0542829376648633E-2</v>
      </c>
      <c r="L30" s="2107" t="s">
        <v>1971</v>
      </c>
      <c r="M30" s="2292" t="s">
        <v>1339</v>
      </c>
      <c r="N30" s="2293"/>
      <c r="P30" s="650"/>
      <c r="Q30" s="2370" t="s">
        <v>2015</v>
      </c>
      <c r="R30" s="2371">
        <f>((($R$19*(R21*PI())*$R$20)*($R$17*$R$17)/((R21*R21)*(PI())/4*(R21*R21)*(PI())/4*(R21*R21)*(PI())/4))*($R$18/1.2))</f>
        <v>503.94690951824396</v>
      </c>
      <c r="S30" s="2372"/>
      <c r="T30" s="2373" t="s">
        <v>961</v>
      </c>
      <c r="U30" s="2374">
        <f>R17/((R21*R21)*(PI())/4)</f>
        <v>14.731697211811799</v>
      </c>
      <c r="V30" s="2373" t="s">
        <v>31</v>
      </c>
      <c r="W30" s="650"/>
      <c r="X30" s="2375" t="s">
        <v>2016</v>
      </c>
      <c r="Y30" s="2376"/>
      <c r="Z30" s="2377">
        <f>Z22/(Z24+Z26+Z28)</f>
        <v>5.8340491020135747</v>
      </c>
      <c r="AA30" s="2378" t="s">
        <v>31</v>
      </c>
      <c r="AE30" s="5033" t="s">
        <v>2017</v>
      </c>
      <c r="AF30" s="5034"/>
      <c r="AG30" s="2355">
        <v>6</v>
      </c>
      <c r="AH30" s="2356">
        <v>2</v>
      </c>
      <c r="AI30" s="2357">
        <f t="shared" si="0"/>
        <v>56.548667764616276</v>
      </c>
      <c r="AJ30" s="2336">
        <f t="shared" si="1"/>
        <v>20.336464950631072</v>
      </c>
      <c r="AK30" s="535"/>
    </row>
    <row r="31" spans="2:37" ht="18" thickBot="1">
      <c r="B31" s="2266"/>
      <c r="C31" s="2379" t="s">
        <v>1973</v>
      </c>
      <c r="D31" s="2380">
        <f>D24/D28</f>
        <v>11.111111111111111</v>
      </c>
      <c r="E31" s="2381" t="s">
        <v>31</v>
      </c>
      <c r="F31" s="1093"/>
      <c r="G31" s="1093"/>
      <c r="H31" s="1092"/>
      <c r="I31" s="650"/>
      <c r="J31" s="2109" t="s">
        <v>972</v>
      </c>
      <c r="K31" s="2294">
        <f>K22*K23*K24</f>
        <v>3.4299999999999997</v>
      </c>
      <c r="L31" s="2107" t="s">
        <v>274</v>
      </c>
      <c r="P31" s="650"/>
      <c r="Q31" s="2382" t="s">
        <v>2018</v>
      </c>
      <c r="R31" s="2383"/>
      <c r="S31" s="1492">
        <f>((($R$19*(S23*PI())*$S$22)*($R$17*$R$17)/((S23*S23)*(PI())/4*(S23*S23)*(PI())/4*(S23*S23)*(PI())/4))*($R$18/1.2))</f>
        <v>330.38273029174815</v>
      </c>
      <c r="T31" s="2384" t="s">
        <v>961</v>
      </c>
      <c r="U31" s="2385">
        <f>R17/((S23*S23)*(PI())/4)</f>
        <v>17.133173420119455</v>
      </c>
      <c r="V31" s="2384" t="s">
        <v>31</v>
      </c>
      <c r="W31" s="650"/>
      <c r="Y31" s="532"/>
      <c r="AE31" s="5033" t="s">
        <v>2019</v>
      </c>
      <c r="AF31" s="5034"/>
      <c r="AG31" s="2355">
        <v>6.5</v>
      </c>
      <c r="AH31" s="2356">
        <v>2</v>
      </c>
      <c r="AI31" s="2357">
        <f t="shared" si="0"/>
        <v>66.366144807084382</v>
      </c>
      <c r="AJ31" s="2336">
        <f t="shared" si="1"/>
        <v>17.328112147283278</v>
      </c>
      <c r="AK31" s="535"/>
    </row>
    <row r="32" spans="2:37" ht="18" thickBot="1">
      <c r="B32" s="2386"/>
      <c r="C32" s="1360" t="s">
        <v>1975</v>
      </c>
      <c r="D32" s="2304">
        <f>((D31*60)*60)/1000</f>
        <v>40</v>
      </c>
      <c r="E32" s="2301" t="s">
        <v>1976</v>
      </c>
      <c r="F32" s="541"/>
      <c r="G32" s="541"/>
      <c r="H32" s="543"/>
      <c r="P32" s="650"/>
      <c r="Q32" s="2387" t="s">
        <v>2021</v>
      </c>
      <c r="R32" s="2326"/>
      <c r="S32" s="387">
        <f>((($R$19*(S25*PI())*$S$24)*($R$17*$R$17)/((S25*S25)*(PI())/4*(S25*S25)*(PI())/4*(S25*S25)*(PI())/4))*($R$18/1.2))</f>
        <v>1205.2718778953856</v>
      </c>
      <c r="T32" s="1465" t="s">
        <v>961</v>
      </c>
      <c r="U32" s="2388">
        <f>R17/((S25*S25)*(PI())/4)</f>
        <v>26.510044060517966</v>
      </c>
      <c r="V32" s="1465" t="s">
        <v>31</v>
      </c>
      <c r="W32" s="650"/>
      <c r="X32" s="2389" t="s">
        <v>2022</v>
      </c>
      <c r="Y32" s="532"/>
      <c r="AE32" s="5033" t="s">
        <v>2023</v>
      </c>
      <c r="AF32" s="5034"/>
      <c r="AG32" s="2355">
        <v>7</v>
      </c>
      <c r="AH32" s="2356">
        <v>1</v>
      </c>
      <c r="AI32" s="2357">
        <f t="shared" si="0"/>
        <v>38.484510006474963</v>
      </c>
      <c r="AJ32" s="2336">
        <f t="shared" si="1"/>
        <v>29.882152580519129</v>
      </c>
      <c r="AK32" s="535"/>
    </row>
    <row r="33" spans="3:37" ht="16.8" thickTop="1" thickBot="1">
      <c r="C33" s="2390" t="s">
        <v>2020</v>
      </c>
      <c r="D33" s="2256"/>
      <c r="E33" s="2256"/>
      <c r="F33" s="2256"/>
      <c r="G33" s="2256"/>
      <c r="H33" s="2391"/>
      <c r="I33" s="5055" t="s">
        <v>2020</v>
      </c>
      <c r="J33" s="5056"/>
      <c r="K33" s="5056"/>
      <c r="L33" s="5056"/>
      <c r="M33" s="5056"/>
      <c r="N33" s="5056"/>
      <c r="O33" s="5057"/>
      <c r="P33" s="650"/>
      <c r="Q33" s="2392" t="s">
        <v>2024</v>
      </c>
      <c r="R33" s="2326"/>
      <c r="S33" s="387" t="e">
        <f>((($R$19*(S27*PI())*$S$26)*($R$17*$R$17)/((S27*S27)*(PI())/4*(S27*S27)*(PI())/4*(S27*S27)*(PI())/4))*($R$18/1.2))</f>
        <v>#DIV/0!</v>
      </c>
      <c r="T33" s="1465" t="s">
        <v>961</v>
      </c>
      <c r="U33" s="2393" t="e">
        <f>R17/((S27*S27)*(PI())/4)</f>
        <v>#DIV/0!</v>
      </c>
      <c r="V33" s="1465" t="s">
        <v>31</v>
      </c>
      <c r="W33" s="650"/>
      <c r="X33" s="1467" t="s">
        <v>1989</v>
      </c>
      <c r="Y33" s="2394"/>
      <c r="Z33" s="2395">
        <v>550</v>
      </c>
      <c r="AA33" s="2396" t="s">
        <v>274</v>
      </c>
      <c r="AE33" s="5033" t="s">
        <v>2025</v>
      </c>
      <c r="AF33" s="5034"/>
      <c r="AG33" s="2355">
        <v>8</v>
      </c>
      <c r="AH33" s="2356">
        <v>1</v>
      </c>
      <c r="AI33" s="2357">
        <f t="shared" si="0"/>
        <v>50.26548245743669</v>
      </c>
      <c r="AJ33" s="2336">
        <f t="shared" si="1"/>
        <v>22.878523069459956</v>
      </c>
      <c r="AK33" s="535"/>
    </row>
    <row r="34" spans="3:37" ht="16.2" thickBot="1">
      <c r="C34" s="2266" t="s">
        <v>2030</v>
      </c>
      <c r="H34" s="535"/>
      <c r="I34" s="650"/>
      <c r="O34" s="535"/>
      <c r="P34" s="650"/>
      <c r="Q34" s="2397" t="s">
        <v>2027</v>
      </c>
      <c r="R34" s="2326"/>
      <c r="S34" s="387" t="e">
        <f>((($R$19*(S29*PI())*$S$28)*($R$17*$R$17)/((S29*S29)*(PI())/4*(S29*S29)*(PI())/4*(S29*S29)*(PI())/4))*($R$18/1.2))</f>
        <v>#DIV/0!</v>
      </c>
      <c r="T34" s="1465" t="s">
        <v>961</v>
      </c>
      <c r="U34" s="2393" t="e">
        <f>R17/((S29*S29)*(PI())/4)</f>
        <v>#DIV/0!</v>
      </c>
      <c r="V34" s="1465" t="s">
        <v>31</v>
      </c>
      <c r="X34" s="2398" t="s">
        <v>2028</v>
      </c>
      <c r="Y34" s="2399"/>
      <c r="Z34" s="2331">
        <v>3.5</v>
      </c>
      <c r="AA34" s="2332" t="s">
        <v>46</v>
      </c>
      <c r="AB34" s="1282" t="s">
        <v>419</v>
      </c>
      <c r="AE34" s="5047" t="s">
        <v>2029</v>
      </c>
      <c r="AF34" s="5048"/>
      <c r="AG34" s="2341">
        <v>9</v>
      </c>
      <c r="AH34" s="2342">
        <v>1</v>
      </c>
      <c r="AI34" s="2343">
        <f t="shared" si="0"/>
        <v>63.617251235193308</v>
      </c>
      <c r="AJ34" s="2344">
        <f t="shared" si="1"/>
        <v>18.076857733894286</v>
      </c>
      <c r="AK34" s="535"/>
    </row>
    <row r="35" spans="3:37" ht="13.8" thickBot="1">
      <c r="C35" s="2266"/>
      <c r="H35" s="535"/>
      <c r="I35" s="650"/>
      <c r="J35" s="532" t="s">
        <v>2026</v>
      </c>
      <c r="O35" s="535"/>
      <c r="P35" s="650"/>
      <c r="Q35" s="2400" t="s">
        <v>2031</v>
      </c>
      <c r="R35" s="2401">
        <v>0</v>
      </c>
      <c r="S35" s="2402">
        <f>R35</f>
        <v>0</v>
      </c>
      <c r="T35" s="2403" t="s">
        <v>961</v>
      </c>
      <c r="V35" s="535"/>
      <c r="X35" s="2338" t="s">
        <v>1997</v>
      </c>
      <c r="Y35" s="2339"/>
      <c r="Z35" s="2340">
        <f>(Z34*Z34)*(PI())/4</f>
        <v>9.6211275016187408</v>
      </c>
      <c r="AA35" s="2332" t="s">
        <v>277</v>
      </c>
      <c r="AK35" s="535"/>
    </row>
    <row r="36" spans="3:37" ht="18" thickBot="1">
      <c r="C36" s="2409" t="s">
        <v>1662</v>
      </c>
      <c r="D36" s="2410">
        <v>3.787378341480601E-2</v>
      </c>
      <c r="E36" s="536" t="s">
        <v>1663</v>
      </c>
      <c r="F36" s="536" t="s">
        <v>419</v>
      </c>
      <c r="H36" s="535"/>
      <c r="I36" s="650"/>
      <c r="O36" s="535"/>
      <c r="P36" s="650"/>
      <c r="Q36" s="1402" t="s">
        <v>2032</v>
      </c>
      <c r="R36" s="2404">
        <f>R30+R35</f>
        <v>503.94690951824396</v>
      </c>
      <c r="S36" s="2405">
        <f>S35+S32+S31</f>
        <v>1535.6546081871338</v>
      </c>
      <c r="T36" s="2406">
        <f>S36-R36</f>
        <v>1031.7076986688899</v>
      </c>
      <c r="U36" s="2407" t="str">
        <f>IF(T36&gt;0,V36,V37)</f>
        <v>Pa More</v>
      </c>
      <c r="V36" s="2408" t="s">
        <v>2033</v>
      </c>
      <c r="W36" s="1053"/>
      <c r="X36" s="2398" t="s">
        <v>2034</v>
      </c>
      <c r="Y36" s="2399"/>
      <c r="Z36" s="2331">
        <v>3.5</v>
      </c>
      <c r="AA36" s="2332" t="s">
        <v>46</v>
      </c>
      <c r="AB36" s="1282" t="s">
        <v>419</v>
      </c>
      <c r="AK36" s="535"/>
    </row>
    <row r="37" spans="3:37" ht="18" thickBot="1">
      <c r="C37" s="2409" t="s">
        <v>972</v>
      </c>
      <c r="D37" s="288">
        <v>261</v>
      </c>
      <c r="E37" s="2113" t="s">
        <v>274</v>
      </c>
      <c r="F37" s="536" t="s">
        <v>419</v>
      </c>
      <c r="H37" s="535"/>
      <c r="I37" s="650"/>
      <c r="J37" s="536" t="s">
        <v>960</v>
      </c>
      <c r="K37" s="288">
        <v>2580</v>
      </c>
      <c r="L37" s="536" t="s">
        <v>961</v>
      </c>
      <c r="M37" s="536" t="s">
        <v>419</v>
      </c>
      <c r="O37" s="535"/>
      <c r="P37" s="650"/>
      <c r="Q37" s="1402" t="s">
        <v>2035</v>
      </c>
      <c r="R37" s="2404">
        <f>R30+R35</f>
        <v>503.94690951824396</v>
      </c>
      <c r="S37" s="2405" t="e">
        <f>S35+S32+S31+S33</f>
        <v>#DIV/0!</v>
      </c>
      <c r="T37" s="2406" t="e">
        <f>S37-R37</f>
        <v>#DIV/0!</v>
      </c>
      <c r="U37" s="2407" t="e">
        <f>IF(T37&gt;0,V36,V37)</f>
        <v>#DIV/0!</v>
      </c>
      <c r="V37" s="2408" t="s">
        <v>2036</v>
      </c>
      <c r="W37" s="1053"/>
      <c r="X37" s="2338" t="s">
        <v>2003</v>
      </c>
      <c r="Y37" s="2339"/>
      <c r="Z37" s="2340">
        <f>(Z36*Z36)*(PI())/4</f>
        <v>9.6211275016187408</v>
      </c>
      <c r="AA37" s="2332" t="s">
        <v>277</v>
      </c>
      <c r="AK37" s="535"/>
    </row>
    <row r="38" spans="3:37" ht="18" thickBot="1">
      <c r="C38" s="2412" t="s">
        <v>960</v>
      </c>
      <c r="D38" s="1434">
        <f>D36*(POWER(D37,2))</f>
        <v>2580</v>
      </c>
      <c r="E38" s="2107" t="s">
        <v>961</v>
      </c>
      <c r="H38" s="535"/>
      <c r="I38" s="650"/>
      <c r="J38" s="536" t="s">
        <v>972</v>
      </c>
      <c r="K38" s="288">
        <v>261</v>
      </c>
      <c r="L38" s="2113" t="s">
        <v>274</v>
      </c>
      <c r="M38" s="536" t="s">
        <v>419</v>
      </c>
      <c r="O38" s="535"/>
      <c r="P38" s="650"/>
      <c r="Q38" s="1402" t="s">
        <v>2037</v>
      </c>
      <c r="R38" s="2404">
        <f>R31+R36</f>
        <v>503.94690951824396</v>
      </c>
      <c r="S38" s="2405" t="e">
        <f>S35+S32+S31+S33+S34</f>
        <v>#DIV/0!</v>
      </c>
      <c r="T38" s="2406" t="e">
        <f>S38-R38</f>
        <v>#DIV/0!</v>
      </c>
      <c r="U38" s="2407" t="e">
        <f>IF(T38&gt;0,V36,V37)</f>
        <v>#DIV/0!</v>
      </c>
      <c r="V38" s="535"/>
      <c r="W38" s="650"/>
      <c r="X38" s="2398" t="s">
        <v>2038</v>
      </c>
      <c r="Y38" s="2399"/>
      <c r="Z38" s="2331">
        <v>3.5</v>
      </c>
      <c r="AA38" s="2332" t="s">
        <v>46</v>
      </c>
      <c r="AB38" s="1282" t="s">
        <v>419</v>
      </c>
      <c r="AK38" s="535"/>
    </row>
    <row r="39" spans="3:37" ht="19.2" thickTop="1" thickBot="1">
      <c r="C39" s="2420" t="s">
        <v>3621</v>
      </c>
      <c r="D39" s="2256"/>
      <c r="E39" s="2256"/>
      <c r="F39" s="2256"/>
      <c r="G39" s="2256"/>
      <c r="H39" s="2391"/>
      <c r="I39" s="650"/>
      <c r="J39" s="2109" t="s">
        <v>1662</v>
      </c>
      <c r="K39" s="2411">
        <f>K37/(POWER(K38,2))</f>
        <v>3.787378341480601E-2</v>
      </c>
      <c r="L39" s="2107" t="s">
        <v>1971</v>
      </c>
      <c r="O39" s="535"/>
      <c r="P39" s="650"/>
      <c r="Q39" s="1241"/>
      <c r="R39" s="1093"/>
      <c r="S39" s="1093"/>
      <c r="V39" s="535"/>
      <c r="W39" s="650"/>
      <c r="X39" s="2338" t="s">
        <v>2010</v>
      </c>
      <c r="Y39" s="2339"/>
      <c r="Z39" s="2340">
        <f>(Z38*Z38)*(PI())/4</f>
        <v>9.6211275016187408</v>
      </c>
      <c r="AA39" s="2332" t="s">
        <v>277</v>
      </c>
      <c r="AK39" s="535"/>
    </row>
    <row r="40" spans="3:37" ht="14.4" thickBot="1">
      <c r="C40" s="2425"/>
      <c r="O40" s="535"/>
      <c r="P40" s="650"/>
      <c r="Q40" s="2370" t="s">
        <v>2039</v>
      </c>
      <c r="R40" s="2374">
        <f>U30</f>
        <v>14.731697211811799</v>
      </c>
      <c r="S40" s="2373" t="s">
        <v>31</v>
      </c>
      <c r="V40" s="535"/>
      <c r="W40" s="650"/>
      <c r="X40" s="2398" t="s">
        <v>2040</v>
      </c>
      <c r="Y40" s="2399"/>
      <c r="Z40" s="2331"/>
      <c r="AA40" s="2332" t="s">
        <v>46</v>
      </c>
      <c r="AB40" s="1282" t="s">
        <v>419</v>
      </c>
      <c r="AK40" s="535"/>
    </row>
    <row r="41" spans="3:37" ht="21" customHeight="1" thickBot="1">
      <c r="C41" s="4495" t="s">
        <v>3616</v>
      </c>
      <c r="D41" s="5060" t="s">
        <v>3620</v>
      </c>
      <c r="E41" s="5060"/>
      <c r="F41" s="5060"/>
      <c r="G41" s="4498" t="s">
        <v>3618</v>
      </c>
      <c r="H41" s="4498" t="s">
        <v>3619</v>
      </c>
      <c r="I41" s="1049"/>
      <c r="J41" s="1049"/>
      <c r="K41" s="1049"/>
      <c r="L41" s="1049"/>
      <c r="M41" s="1049"/>
      <c r="N41" s="1050"/>
      <c r="O41" s="1050"/>
      <c r="P41" s="650"/>
      <c r="Q41" s="2415" t="s">
        <v>2041</v>
      </c>
      <c r="R41" s="2416">
        <f>U31</f>
        <v>17.133173420119455</v>
      </c>
      <c r="S41" s="2384" t="s">
        <v>31</v>
      </c>
      <c r="V41" s="535"/>
      <c r="W41" s="650"/>
      <c r="X41" s="2417" t="s">
        <v>2042</v>
      </c>
      <c r="Y41" s="2418"/>
      <c r="Z41" s="2419">
        <f>(Z40*Z40)*(PI())/4</f>
        <v>0</v>
      </c>
      <c r="AA41" s="2369" t="s">
        <v>277</v>
      </c>
      <c r="AK41" s="535"/>
    </row>
    <row r="42" spans="3:37" ht="13.2" customHeight="1" thickBot="1">
      <c r="C42" s="712" t="s">
        <v>963</v>
      </c>
      <c r="D42" s="1575">
        <v>1.2</v>
      </c>
      <c r="E42" s="1909" t="s">
        <v>478</v>
      </c>
      <c r="F42" s="4497" t="s">
        <v>419</v>
      </c>
      <c r="G42" s="1528">
        <v>0.5</v>
      </c>
      <c r="H42" s="4499">
        <v>0.9</v>
      </c>
      <c r="N42" s="535"/>
      <c r="O42" s="535"/>
      <c r="P42" s="650"/>
      <c r="Q42" s="2421" t="s">
        <v>2043</v>
      </c>
      <c r="R42" s="2422">
        <f>U32</f>
        <v>26.510044060517966</v>
      </c>
      <c r="S42" s="1465" t="s">
        <v>31</v>
      </c>
      <c r="V42" s="535"/>
      <c r="W42" s="650"/>
      <c r="X42" s="2423" t="s">
        <v>2044</v>
      </c>
      <c r="Y42" s="2424"/>
      <c r="Z42" s="2395">
        <v>7</v>
      </c>
      <c r="AA42" s="2396" t="s">
        <v>31</v>
      </c>
      <c r="AK42" s="535"/>
    </row>
    <row r="43" spans="3:37" ht="13.2" customHeight="1" thickBot="1">
      <c r="C43" s="1103" t="s">
        <v>2056</v>
      </c>
      <c r="D43" s="288">
        <v>20</v>
      </c>
      <c r="E43" s="2113" t="s">
        <v>31</v>
      </c>
      <c r="F43" s="2428" t="s">
        <v>419</v>
      </c>
      <c r="G43" s="1528">
        <v>1</v>
      </c>
      <c r="H43" s="4499">
        <v>0.33</v>
      </c>
      <c r="N43" s="535"/>
      <c r="O43" s="535"/>
      <c r="P43" s="650"/>
      <c r="Q43" s="2421" t="s">
        <v>2045</v>
      </c>
      <c r="R43" s="2427" t="e">
        <f>U33</f>
        <v>#DIV/0!</v>
      </c>
      <c r="S43" s="1465" t="s">
        <v>31</v>
      </c>
      <c r="V43" s="535"/>
      <c r="W43" s="650"/>
      <c r="X43" s="2428" t="s">
        <v>2046</v>
      </c>
      <c r="Y43" s="1281"/>
      <c r="Z43" s="2429">
        <v>13</v>
      </c>
      <c r="AA43" s="2332" t="s">
        <v>31</v>
      </c>
      <c r="AK43" s="535"/>
    </row>
    <row r="44" spans="3:37" ht="13.2" customHeight="1" thickBot="1">
      <c r="C44" s="2409" t="s">
        <v>3617</v>
      </c>
      <c r="D44" s="1671">
        <v>0.9</v>
      </c>
      <c r="E44" s="536" t="s">
        <v>3623</v>
      </c>
      <c r="F44" s="2428" t="s">
        <v>419</v>
      </c>
      <c r="G44" s="1528">
        <v>1.5</v>
      </c>
      <c r="H44" s="4499">
        <v>0.24</v>
      </c>
      <c r="J44" s="536" t="s">
        <v>960</v>
      </c>
      <c r="K44" s="288">
        <v>2580</v>
      </c>
      <c r="L44" s="536" t="s">
        <v>961</v>
      </c>
      <c r="M44" s="536" t="s">
        <v>419</v>
      </c>
      <c r="N44" s="535"/>
      <c r="O44" s="535"/>
      <c r="P44" s="650"/>
      <c r="Q44" s="2421" t="s">
        <v>2047</v>
      </c>
      <c r="R44" s="2430" t="e">
        <f>U34</f>
        <v>#DIV/0!</v>
      </c>
      <c r="S44" s="1465" t="s">
        <v>31</v>
      </c>
      <c r="V44" s="535"/>
      <c r="W44" s="650"/>
      <c r="X44" s="2428" t="s">
        <v>2048</v>
      </c>
      <c r="Y44" s="1281"/>
      <c r="Z44" s="2331">
        <v>22.04</v>
      </c>
      <c r="AA44" s="2332" t="s">
        <v>31</v>
      </c>
      <c r="AB44" s="1282" t="s">
        <v>419</v>
      </c>
      <c r="AK44" s="535"/>
    </row>
    <row r="45" spans="3:37" ht="18" thickBot="1">
      <c r="C45" s="2412" t="s">
        <v>3624</v>
      </c>
      <c r="D45" s="1434">
        <f>D44*(1/2)*D42*(D43^2)</f>
        <v>216</v>
      </c>
      <c r="E45" s="2107" t="s">
        <v>961</v>
      </c>
      <c r="F45" s="536" t="s">
        <v>419</v>
      </c>
      <c r="G45" s="1528">
        <v>2</v>
      </c>
      <c r="H45" s="4499">
        <v>0.19</v>
      </c>
      <c r="I45" s="650"/>
      <c r="J45" s="536" t="s">
        <v>1662</v>
      </c>
      <c r="K45" s="2410">
        <v>3.787378341480601E-2</v>
      </c>
      <c r="L45" s="2113" t="s">
        <v>3521</v>
      </c>
      <c r="M45" s="536" t="s">
        <v>419</v>
      </c>
      <c r="N45" s="535"/>
      <c r="O45" s="535"/>
      <c r="P45" s="650"/>
      <c r="V45" s="535"/>
      <c r="W45" s="650"/>
      <c r="X45" s="2375" t="s">
        <v>2016</v>
      </c>
      <c r="Y45" s="2376"/>
      <c r="Z45" s="2431">
        <f>Z33/(Z35+Z37+Z39+Z41)</f>
        <v>19.055285703519445</v>
      </c>
      <c r="AA45" s="2378" t="s">
        <v>31</v>
      </c>
      <c r="AK45" s="535"/>
    </row>
    <row r="46" spans="3:37" ht="19.2" customHeight="1" thickBot="1">
      <c r="C46" s="2266"/>
      <c r="H46" s="535"/>
      <c r="I46" s="650"/>
      <c r="J46" s="2109" t="s">
        <v>972</v>
      </c>
      <c r="K46" s="1434">
        <f>SQRT(K44/K45)</f>
        <v>261</v>
      </c>
      <c r="L46" s="2107" t="s">
        <v>274</v>
      </c>
      <c r="M46" s="2107" t="s">
        <v>274</v>
      </c>
      <c r="N46" s="535"/>
      <c r="O46" s="535"/>
      <c r="P46" s="650"/>
      <c r="V46" s="535"/>
      <c r="W46" s="650"/>
      <c r="AK46" s="535"/>
    </row>
    <row r="47" spans="3:37" ht="13.8" thickBot="1">
      <c r="C47" s="2386"/>
      <c r="D47" s="2413"/>
      <c r="E47" s="2413"/>
      <c r="F47" s="2413"/>
      <c r="G47" s="2413"/>
      <c r="H47" s="2414"/>
      <c r="I47" s="652"/>
      <c r="J47" s="541"/>
      <c r="K47" s="541"/>
      <c r="L47" s="541"/>
      <c r="M47" s="541"/>
      <c r="N47" s="543"/>
      <c r="O47" s="543"/>
      <c r="P47" s="652"/>
      <c r="Q47" s="541"/>
      <c r="R47" s="541"/>
      <c r="S47" s="541"/>
      <c r="T47" s="541"/>
      <c r="U47" s="541"/>
      <c r="V47" s="543"/>
      <c r="W47" s="652"/>
      <c r="X47" s="541"/>
      <c r="Y47" s="1670"/>
      <c r="Z47" s="541"/>
      <c r="AA47" s="541"/>
      <c r="AB47" s="541"/>
      <c r="AC47" s="541"/>
      <c r="AD47" s="541"/>
      <c r="AE47" s="541"/>
      <c r="AF47" s="541"/>
      <c r="AG47" s="541"/>
      <c r="AH47" s="541"/>
      <c r="AI47" s="541"/>
      <c r="AJ47" s="541"/>
      <c r="AK47" s="543"/>
    </row>
    <row r="48" spans="3:37" ht="16.8" thickTop="1" thickBot="1">
      <c r="C48" s="2420" t="s">
        <v>139</v>
      </c>
      <c r="D48" s="2256"/>
      <c r="E48" s="2256"/>
      <c r="F48" s="2256"/>
      <c r="G48" s="2256"/>
      <c r="H48" s="2391"/>
      <c r="I48" s="1047"/>
      <c r="J48" s="1049"/>
      <c r="K48" s="1049"/>
      <c r="L48" s="1049"/>
      <c r="M48" s="1049"/>
      <c r="N48" s="1049"/>
      <c r="O48" s="1050"/>
      <c r="P48" s="1047"/>
      <c r="Q48" s="1049"/>
      <c r="R48" s="1049"/>
      <c r="S48" s="1049"/>
      <c r="T48" s="1049"/>
      <c r="U48" s="1049"/>
      <c r="V48" s="1050"/>
      <c r="W48" s="1047"/>
      <c r="X48" s="1049"/>
      <c r="Y48" s="2252" t="s">
        <v>2050</v>
      </c>
      <c r="Z48" s="1049">
        <v>2.7</v>
      </c>
      <c r="AA48" s="1049">
        <v>2.4</v>
      </c>
      <c r="AB48" s="1049">
        <v>1.8</v>
      </c>
      <c r="AC48" s="1049">
        <v>1.4</v>
      </c>
      <c r="AD48" s="1049">
        <v>1.8</v>
      </c>
      <c r="AE48" s="1049">
        <v>2.79</v>
      </c>
      <c r="AF48" s="1050"/>
    </row>
    <row r="49" spans="3:32" ht="14.4" thickBot="1">
      <c r="C49" s="2425"/>
      <c r="D49" s="1139" t="s">
        <v>1845</v>
      </c>
      <c r="E49" s="1180" t="s">
        <v>34</v>
      </c>
      <c r="H49" s="2426" t="s">
        <v>1846</v>
      </c>
      <c r="I49" s="1288"/>
      <c r="J49" s="1180" t="s">
        <v>1845</v>
      </c>
      <c r="O49" s="535"/>
      <c r="P49" s="650"/>
      <c r="Q49" s="1051" t="s">
        <v>2049</v>
      </c>
      <c r="S49" s="532" t="s">
        <v>954</v>
      </c>
      <c r="V49" s="1052"/>
      <c r="W49" s="650"/>
      <c r="Z49" s="532">
        <v>8</v>
      </c>
      <c r="AA49" s="532">
        <v>6</v>
      </c>
      <c r="AB49" s="532">
        <v>5</v>
      </c>
      <c r="AC49" s="532">
        <v>4.7</v>
      </c>
      <c r="AD49" s="532">
        <v>4.5</v>
      </c>
      <c r="AE49" s="532">
        <v>3</v>
      </c>
      <c r="AF49" s="535"/>
    </row>
    <row r="50" spans="3:32">
      <c r="C50" s="2266"/>
      <c r="H50" s="535"/>
      <c r="I50" s="650"/>
      <c r="O50" s="535"/>
      <c r="P50" s="650"/>
      <c r="Q50" s="1051"/>
      <c r="V50" s="1052"/>
      <c r="W50" s="650"/>
      <c r="AF50" s="535"/>
    </row>
    <row r="51" spans="3:32" ht="13.8">
      <c r="C51" s="2266"/>
      <c r="H51" s="535"/>
      <c r="I51" s="650"/>
      <c r="O51" s="535"/>
      <c r="P51" s="650"/>
      <c r="Q51" s="1058" t="s">
        <v>1203</v>
      </c>
      <c r="R51" s="534" t="s">
        <v>612</v>
      </c>
      <c r="U51" s="1056"/>
      <c r="V51" s="1057"/>
      <c r="W51" s="650"/>
      <c r="Y51" s="1066" t="s">
        <v>1840</v>
      </c>
      <c r="Z51" s="2433">
        <f>Cost!C33</f>
        <v>185</v>
      </c>
      <c r="AA51" s="536" t="s">
        <v>1759</v>
      </c>
      <c r="AF51" s="535"/>
    </row>
    <row r="52" spans="3:32" ht="14.4" thickBot="1">
      <c r="C52" s="2266"/>
      <c r="H52" s="535"/>
      <c r="I52" s="650"/>
      <c r="O52" s="535"/>
      <c r="P52" s="650"/>
      <c r="Q52" s="534"/>
      <c r="R52" s="534"/>
      <c r="V52" s="1052"/>
      <c r="W52" s="650"/>
      <c r="Y52" s="2434">
        <v>1.2</v>
      </c>
      <c r="Z52" s="804" t="s">
        <v>478</v>
      </c>
      <c r="AF52" s="535"/>
    </row>
    <row r="53" spans="3:32" ht="15.6">
      <c r="C53" s="2409" t="s">
        <v>1848</v>
      </c>
      <c r="D53" s="288">
        <v>2700</v>
      </c>
      <c r="E53" s="536" t="s">
        <v>961</v>
      </c>
      <c r="F53" s="536" t="s">
        <v>419</v>
      </c>
      <c r="H53" s="535"/>
      <c r="I53" s="650"/>
      <c r="J53" s="536" t="s">
        <v>1662</v>
      </c>
      <c r="K53" s="2432">
        <v>1.9400000000000001E-2</v>
      </c>
      <c r="L53" s="536" t="s">
        <v>1663</v>
      </c>
      <c r="M53" s="536" t="s">
        <v>419</v>
      </c>
      <c r="O53" s="535"/>
      <c r="P53" s="650"/>
      <c r="Q53" s="536" t="s">
        <v>3561</v>
      </c>
      <c r="R53" s="1064">
        <v>5.5</v>
      </c>
      <c r="S53" s="1062" t="s">
        <v>46</v>
      </c>
      <c r="T53" s="536" t="s">
        <v>419</v>
      </c>
      <c r="V53" s="535"/>
      <c r="W53" s="650"/>
      <c r="Y53" s="1376" t="s">
        <v>2053</v>
      </c>
      <c r="Z53" s="1787">
        <v>2.4</v>
      </c>
      <c r="AA53" s="1787">
        <v>2.4</v>
      </c>
      <c r="AB53" s="1787">
        <v>2.4</v>
      </c>
      <c r="AC53" s="1787">
        <v>2.4</v>
      </c>
      <c r="AD53" s="1787">
        <v>2.4</v>
      </c>
      <c r="AE53" s="1787">
        <v>2.4</v>
      </c>
      <c r="AF53" s="1394"/>
    </row>
    <row r="54" spans="3:32" ht="13.8" thickBot="1">
      <c r="C54" s="2409" t="s">
        <v>972</v>
      </c>
      <c r="D54" s="288">
        <v>35</v>
      </c>
      <c r="E54" s="2113" t="s">
        <v>274</v>
      </c>
      <c r="F54" s="536" t="s">
        <v>419</v>
      </c>
      <c r="H54" s="535"/>
      <c r="I54" s="650"/>
      <c r="J54" s="536" t="s">
        <v>972</v>
      </c>
      <c r="K54" s="288">
        <v>176</v>
      </c>
      <c r="L54" s="2113" t="s">
        <v>274</v>
      </c>
      <c r="M54" s="536" t="s">
        <v>419</v>
      </c>
      <c r="O54" s="535"/>
      <c r="P54" s="650"/>
      <c r="Q54" s="536" t="s">
        <v>959</v>
      </c>
      <c r="R54" s="1064">
        <v>2500</v>
      </c>
      <c r="S54" s="1065" t="s">
        <v>46</v>
      </c>
      <c r="T54" s="536" t="s">
        <v>419</v>
      </c>
      <c r="V54" s="535"/>
      <c r="W54" s="650"/>
      <c r="Y54" s="2438" t="s">
        <v>959</v>
      </c>
      <c r="Z54" s="2439">
        <v>200</v>
      </c>
      <c r="AA54" s="2440">
        <f>$Z$54</f>
        <v>200</v>
      </c>
      <c r="AB54" s="2440">
        <f>$Z$54</f>
        <v>200</v>
      </c>
      <c r="AC54" s="2440">
        <f>$Z$54</f>
        <v>200</v>
      </c>
      <c r="AD54" s="2440">
        <f>$Z$54</f>
        <v>200</v>
      </c>
      <c r="AE54" s="2441">
        <f>$Z$54</f>
        <v>200</v>
      </c>
      <c r="AF54" s="1394"/>
    </row>
    <row r="55" spans="3:32" ht="16.2" thickBot="1">
      <c r="C55" s="2412" t="s">
        <v>1850</v>
      </c>
      <c r="D55" s="1434">
        <f>(D53*D54)/1000</f>
        <v>94.5</v>
      </c>
      <c r="E55" s="2107" t="s">
        <v>502</v>
      </c>
      <c r="H55" s="535"/>
      <c r="I55" s="650"/>
      <c r="J55" s="2109" t="s">
        <v>1850</v>
      </c>
      <c r="K55" s="1434">
        <f>(K53*(POWER(K54,3))/1000)</f>
        <v>105.76445440000001</v>
      </c>
      <c r="L55" s="2107" t="s">
        <v>502</v>
      </c>
      <c r="O55" s="535"/>
      <c r="P55" s="650"/>
      <c r="Q55" s="1066" t="s">
        <v>972</v>
      </c>
      <c r="R55" s="1789">
        <v>300</v>
      </c>
      <c r="S55" s="1069" t="s">
        <v>274</v>
      </c>
      <c r="T55" s="1066" t="s">
        <v>419</v>
      </c>
      <c r="V55" s="535"/>
      <c r="W55" s="650"/>
      <c r="Y55" s="2442" t="s">
        <v>972</v>
      </c>
      <c r="Z55" s="2443">
        <v>82</v>
      </c>
      <c r="AA55" s="2444">
        <f>$Z$55</f>
        <v>82</v>
      </c>
      <c r="AB55" s="2444">
        <f>$Z$55</f>
        <v>82</v>
      </c>
      <c r="AC55" s="2444">
        <f>$Z$55</f>
        <v>82</v>
      </c>
      <c r="AD55" s="2444">
        <f>$Z$55</f>
        <v>82</v>
      </c>
      <c r="AE55" s="2445">
        <f>$Z$55</f>
        <v>82</v>
      </c>
      <c r="AF55" s="1394"/>
    </row>
    <row r="56" spans="3:32" ht="16.2" thickBot="1">
      <c r="C56" s="2412" t="s">
        <v>1850</v>
      </c>
      <c r="D56" s="1434">
        <f>D55/1000</f>
        <v>9.4500000000000001E-2</v>
      </c>
      <c r="E56" s="2107" t="s">
        <v>2051</v>
      </c>
      <c r="H56" s="535"/>
      <c r="I56" s="650"/>
      <c r="J56" s="2109" t="s">
        <v>1850</v>
      </c>
      <c r="K56" s="1434">
        <f>K55/1000</f>
        <v>0.1057644544</v>
      </c>
      <c r="L56" s="2107" t="s">
        <v>2051</v>
      </c>
      <c r="O56" s="535"/>
      <c r="P56" s="650"/>
      <c r="Q56" s="1066" t="s">
        <v>963</v>
      </c>
      <c r="R56" s="1974">
        <v>1.3</v>
      </c>
      <c r="S56" s="1069" t="s">
        <v>478</v>
      </c>
      <c r="T56" s="536" t="s">
        <v>419</v>
      </c>
      <c r="U56" s="1423">
        <v>1.2</v>
      </c>
      <c r="V56" s="2275" t="s">
        <v>478</v>
      </c>
      <c r="W56" s="650"/>
      <c r="Y56" s="2313" t="s">
        <v>2059</v>
      </c>
      <c r="Z56" s="2447">
        <v>1.3</v>
      </c>
      <c r="AA56" s="2448">
        <f>$Z$56</f>
        <v>1.3</v>
      </c>
      <c r="AB56" s="2448">
        <f>$Z$56</f>
        <v>1.3</v>
      </c>
      <c r="AC56" s="2448">
        <f>$Z$56</f>
        <v>1.3</v>
      </c>
      <c r="AD56" s="2448">
        <f>$Z$56</f>
        <v>1.3</v>
      </c>
      <c r="AE56" s="2449">
        <f>$Z$56</f>
        <v>1.3</v>
      </c>
      <c r="AF56" s="1394"/>
    </row>
    <row r="57" spans="3:32" ht="13.8" thickBot="1">
      <c r="C57" s="2266"/>
      <c r="H57" s="535"/>
      <c r="I57" s="652"/>
      <c r="J57" s="541"/>
      <c r="K57" s="541"/>
      <c r="L57" s="541"/>
      <c r="M57" s="541"/>
      <c r="N57" s="541"/>
      <c r="O57" s="543"/>
      <c r="P57" s="650"/>
      <c r="Q57" s="1264" t="s">
        <v>965</v>
      </c>
      <c r="R57" s="2277">
        <v>4.0000000000000001E-3</v>
      </c>
      <c r="S57" s="1080" t="s">
        <v>966</v>
      </c>
      <c r="T57" s="536" t="s">
        <v>419</v>
      </c>
      <c r="V57" s="535"/>
      <c r="W57" s="650"/>
      <c r="Y57" s="1376" t="s">
        <v>2062</v>
      </c>
      <c r="Z57" s="2450">
        <v>3.7000000000000002E-3</v>
      </c>
      <c r="AA57" s="2451">
        <f>$Z$57</f>
        <v>3.7000000000000002E-3</v>
      </c>
      <c r="AB57" s="2451">
        <f>$Z$57</f>
        <v>3.7000000000000002E-3</v>
      </c>
      <c r="AC57" s="2451">
        <f>$Z$57</f>
        <v>3.7000000000000002E-3</v>
      </c>
      <c r="AD57" s="2451">
        <f>$Z$57</f>
        <v>3.7000000000000002E-3</v>
      </c>
      <c r="AE57" s="2452">
        <f>$Z$57</f>
        <v>3.7000000000000002E-3</v>
      </c>
      <c r="AF57" s="1394"/>
    </row>
    <row r="58" spans="3:32" ht="13.8" thickTop="1">
      <c r="C58" s="2390" t="s">
        <v>140</v>
      </c>
      <c r="D58" s="2256"/>
      <c r="E58" s="2256"/>
      <c r="F58" s="2256"/>
      <c r="G58" s="2256"/>
      <c r="H58" s="2256"/>
      <c r="I58" s="1047"/>
      <c r="J58" s="1048" t="s">
        <v>142</v>
      </c>
      <c r="K58" s="1049"/>
      <c r="L58" s="1049"/>
      <c r="M58" s="1049"/>
      <c r="N58" s="1049"/>
      <c r="O58" s="1050"/>
      <c r="P58" s="650"/>
      <c r="Q58" s="1431" t="s">
        <v>968</v>
      </c>
      <c r="R58" s="2283">
        <f>R53*PI()</f>
        <v>17.27875959474386</v>
      </c>
      <c r="S58" s="1086" t="s">
        <v>46</v>
      </c>
      <c r="V58" s="535"/>
      <c r="W58" s="650"/>
      <c r="Y58" s="2310" t="s">
        <v>2065</v>
      </c>
      <c r="Z58" s="2453">
        <f t="shared" ref="Z58:AE58" si="2">Z53*PI()</f>
        <v>7.5398223686155035</v>
      </c>
      <c r="AA58" s="2454">
        <f t="shared" si="2"/>
        <v>7.5398223686155035</v>
      </c>
      <c r="AB58" s="2454">
        <f t="shared" si="2"/>
        <v>7.5398223686155035</v>
      </c>
      <c r="AC58" s="2454">
        <f t="shared" si="2"/>
        <v>7.5398223686155035</v>
      </c>
      <c r="AD58" s="2454">
        <f t="shared" si="2"/>
        <v>7.5398223686155035</v>
      </c>
      <c r="AE58" s="2455">
        <f t="shared" si="2"/>
        <v>7.5398223686155035</v>
      </c>
      <c r="AF58" s="1394"/>
    </row>
    <row r="59" spans="3:32" ht="14.4" thickBot="1">
      <c r="C59" s="2266"/>
      <c r="D59" s="532">
        <f>275/11.1243</f>
        <v>24.720656580638781</v>
      </c>
      <c r="I59" s="650"/>
      <c r="K59" s="2435" t="s">
        <v>2052</v>
      </c>
      <c r="L59" s="2436"/>
      <c r="O59" s="535"/>
      <c r="P59" s="650"/>
      <c r="Q59" s="1431" t="s">
        <v>969</v>
      </c>
      <c r="R59" s="1432">
        <f>(R53*R53)*(PI())/4</f>
        <v>23.758294442772812</v>
      </c>
      <c r="S59" s="1086" t="s">
        <v>277</v>
      </c>
      <c r="V59" s="535"/>
      <c r="W59" s="650"/>
      <c r="Y59" s="2310" t="s">
        <v>2068</v>
      </c>
      <c r="Z59" s="2453">
        <f t="shared" ref="Z59:AE59" si="3">(Z53*Z53)*(PI())/4</f>
        <v>4.5238934211693023</v>
      </c>
      <c r="AA59" s="2454">
        <f t="shared" si="3"/>
        <v>4.5238934211693023</v>
      </c>
      <c r="AB59" s="2454">
        <f t="shared" si="3"/>
        <v>4.5238934211693023</v>
      </c>
      <c r="AC59" s="2454">
        <f t="shared" si="3"/>
        <v>4.5238934211693023</v>
      </c>
      <c r="AD59" s="2454">
        <f t="shared" si="3"/>
        <v>4.5238934211693023</v>
      </c>
      <c r="AE59" s="2455">
        <f t="shared" si="3"/>
        <v>4.5238934211693023</v>
      </c>
      <c r="AF59" s="1394"/>
    </row>
    <row r="60" spans="3:32" ht="18" thickBot="1">
      <c r="C60" s="2437" t="s">
        <v>2054</v>
      </c>
      <c r="D60" s="534"/>
      <c r="I60" s="650"/>
      <c r="O60" s="535"/>
      <c r="P60" s="650"/>
      <c r="Q60" s="2286" t="s">
        <v>960</v>
      </c>
      <c r="R60" s="2287">
        <f>(((R57*R58*R54)*(R55*R55)/(R59*R59*R59))*(R56/U56))</f>
        <v>1256.2364685535642</v>
      </c>
      <c r="S60" s="1091" t="s">
        <v>961</v>
      </c>
      <c r="V60" s="1092"/>
      <c r="W60" s="650"/>
      <c r="Y60" s="2459" t="s">
        <v>2070</v>
      </c>
      <c r="Z60" s="2460">
        <f t="shared" ref="Z60:AE60" si="4">(((Z57*Z58*Z54)*(Z55*Z55)/(Z59*Z59*Z59))*(Z56/$Y$52))</f>
        <v>438.98082544063089</v>
      </c>
      <c r="AA60" s="2461">
        <f t="shared" si="4"/>
        <v>438.98082544063089</v>
      </c>
      <c r="AB60" s="2461">
        <f t="shared" si="4"/>
        <v>438.98082544063089</v>
      </c>
      <c r="AC60" s="2461">
        <f t="shared" si="4"/>
        <v>438.98082544063089</v>
      </c>
      <c r="AD60" s="2461">
        <f t="shared" si="4"/>
        <v>438.98082544063089</v>
      </c>
      <c r="AE60" s="2462">
        <f t="shared" si="4"/>
        <v>438.98082544063089</v>
      </c>
      <c r="AF60" s="1394"/>
    </row>
    <row r="61" spans="3:32" ht="18" thickBot="1">
      <c r="C61" s="2266"/>
      <c r="I61" s="650"/>
      <c r="J61" s="536" t="s">
        <v>2055</v>
      </c>
      <c r="K61" s="1671">
        <v>11.346</v>
      </c>
      <c r="L61" s="1282" t="s">
        <v>1556</v>
      </c>
      <c r="M61" s="536" t="s">
        <v>419</v>
      </c>
      <c r="O61" s="535"/>
      <c r="P61" s="652"/>
      <c r="Q61" s="2456" t="s">
        <v>2067</v>
      </c>
      <c r="R61" s="2457">
        <v>150</v>
      </c>
      <c r="S61" s="2458" t="s">
        <v>961</v>
      </c>
      <c r="V61" s="535"/>
      <c r="W61" s="650"/>
      <c r="Y61" s="2463" t="s">
        <v>2072</v>
      </c>
      <c r="Z61" s="2464">
        <f t="shared" ref="Z61:AE61" si="5">((Z57*Z58*Z54)/(Z59*Z59*Z59))*(Z56/$Y$52)</f>
        <v>6.5285667079213391E-2</v>
      </c>
      <c r="AA61" s="2465">
        <f t="shared" si="5"/>
        <v>6.5285667079213391E-2</v>
      </c>
      <c r="AB61" s="2465">
        <f t="shared" si="5"/>
        <v>6.5285667079213391E-2</v>
      </c>
      <c r="AC61" s="2465">
        <f t="shared" si="5"/>
        <v>6.5285667079213391E-2</v>
      </c>
      <c r="AD61" s="2465">
        <f t="shared" si="5"/>
        <v>6.5285667079213391E-2</v>
      </c>
      <c r="AE61" s="2466">
        <f t="shared" si="5"/>
        <v>6.5285667079213391E-2</v>
      </c>
      <c r="AF61" s="1394"/>
    </row>
    <row r="62" spans="3:32" ht="16.2" thickBot="1">
      <c r="C62" s="2409" t="s">
        <v>2056</v>
      </c>
      <c r="D62" s="288">
        <v>24.7</v>
      </c>
      <c r="E62" s="536" t="s">
        <v>2057</v>
      </c>
      <c r="F62" s="536" t="s">
        <v>419</v>
      </c>
      <c r="I62" s="650"/>
      <c r="J62" s="2446" t="s">
        <v>2058</v>
      </c>
      <c r="K62" s="288">
        <v>186.3</v>
      </c>
      <c r="L62" s="1065" t="s">
        <v>590</v>
      </c>
      <c r="M62" s="536" t="s">
        <v>419</v>
      </c>
      <c r="O62" s="535"/>
      <c r="P62" s="650"/>
      <c r="Q62" s="2456" t="s">
        <v>2069</v>
      </c>
      <c r="R62" s="2457">
        <v>2000</v>
      </c>
      <c r="S62" s="2458" t="s">
        <v>961</v>
      </c>
      <c r="V62" s="535"/>
      <c r="W62" s="650"/>
      <c r="Y62" s="2463" t="s">
        <v>2073</v>
      </c>
      <c r="Z62" s="2467">
        <f t="shared" ref="Z62:AE62" si="6">Z55/Z59</f>
        <v>18.125979629910301</v>
      </c>
      <c r="AA62" s="2468">
        <f t="shared" si="6"/>
        <v>18.125979629910301</v>
      </c>
      <c r="AB62" s="2468">
        <f t="shared" si="6"/>
        <v>18.125979629910301</v>
      </c>
      <c r="AC62" s="2468">
        <f t="shared" si="6"/>
        <v>18.125979629910301</v>
      </c>
      <c r="AD62" s="2468">
        <f t="shared" si="6"/>
        <v>18.125979629910301</v>
      </c>
      <c r="AE62" s="2469">
        <f t="shared" si="6"/>
        <v>18.125979629910301</v>
      </c>
      <c r="AF62" s="1394"/>
    </row>
    <row r="63" spans="3:32" ht="18" thickBot="1">
      <c r="C63" s="2409" t="s">
        <v>963</v>
      </c>
      <c r="D63" s="1575">
        <v>1.099</v>
      </c>
      <c r="E63" s="2113" t="s">
        <v>2060</v>
      </c>
      <c r="F63" s="536" t="s">
        <v>419</v>
      </c>
      <c r="I63" s="650"/>
      <c r="J63" s="536" t="s">
        <v>2061</v>
      </c>
      <c r="K63" s="1671">
        <v>0.9778</v>
      </c>
      <c r="L63" s="1069"/>
      <c r="M63" s="1066" t="s">
        <v>419</v>
      </c>
      <c r="O63" s="535"/>
      <c r="P63" s="650"/>
      <c r="Q63" s="2379" t="s">
        <v>1594</v>
      </c>
      <c r="R63" s="2380">
        <f>R62+R61+R60</f>
        <v>3406.236468553564</v>
      </c>
      <c r="S63" s="1091" t="s">
        <v>961</v>
      </c>
      <c r="V63" s="1092"/>
      <c r="W63" s="650"/>
      <c r="Y63" s="2463" t="s">
        <v>2074</v>
      </c>
      <c r="Z63" s="2467">
        <f t="shared" ref="Z63:AE63" si="7">((Z62*60)*60)/1000</f>
        <v>65.253526667677079</v>
      </c>
      <c r="AA63" s="2468">
        <f t="shared" si="7"/>
        <v>65.253526667677079</v>
      </c>
      <c r="AB63" s="2468">
        <f t="shared" si="7"/>
        <v>65.253526667677079</v>
      </c>
      <c r="AC63" s="2468">
        <f t="shared" si="7"/>
        <v>65.253526667677079</v>
      </c>
      <c r="AD63" s="2468">
        <f t="shared" si="7"/>
        <v>65.253526667677079</v>
      </c>
      <c r="AE63" s="2469">
        <f t="shared" si="7"/>
        <v>65.253526667677079</v>
      </c>
      <c r="AF63" s="1394"/>
    </row>
    <row r="64" spans="3:32" ht="16.2" thickBot="1">
      <c r="C64" s="2412" t="s">
        <v>2054</v>
      </c>
      <c r="D64" s="1434">
        <f>((D62*D62)*D63)/2</f>
        <v>335.24445499999996</v>
      </c>
      <c r="E64" s="2107" t="s">
        <v>961</v>
      </c>
      <c r="F64" s="532" t="s">
        <v>2063</v>
      </c>
      <c r="I64" s="650"/>
      <c r="J64" s="2446" t="s">
        <v>2064</v>
      </c>
      <c r="K64" s="288">
        <v>3</v>
      </c>
      <c r="L64" s="1069"/>
      <c r="M64" s="536" t="s">
        <v>419</v>
      </c>
      <c r="O64" s="535"/>
      <c r="P64" s="652"/>
      <c r="Q64" s="541"/>
      <c r="R64" s="541"/>
      <c r="S64" s="541"/>
      <c r="T64" s="541"/>
      <c r="U64" s="541"/>
      <c r="V64" s="543"/>
      <c r="W64" s="650"/>
      <c r="Y64" s="2463" t="s">
        <v>2075</v>
      </c>
      <c r="Z64" s="2467">
        <f t="shared" ref="Z64:AE64" si="8">(((Z62*Z62)*Z56)/2)*Z65</f>
        <v>213.55823940355006</v>
      </c>
      <c r="AA64" s="2467">
        <f t="shared" si="8"/>
        <v>213.55823940355006</v>
      </c>
      <c r="AB64" s="2467">
        <f t="shared" si="8"/>
        <v>213.55823940355006</v>
      </c>
      <c r="AC64" s="2467">
        <f t="shared" si="8"/>
        <v>213.55823940355006</v>
      </c>
      <c r="AD64" s="2467">
        <f t="shared" si="8"/>
        <v>213.55823940355006</v>
      </c>
      <c r="AE64" s="2470">
        <f t="shared" si="8"/>
        <v>213.55823940355006</v>
      </c>
      <c r="AF64" s="1394"/>
    </row>
    <row r="65" spans="2:32" ht="16.2" thickBot="1">
      <c r="B65" s="532" t="s">
        <v>34</v>
      </c>
      <c r="C65" s="2266"/>
      <c r="I65" s="650"/>
      <c r="J65" s="1433" t="s">
        <v>2066</v>
      </c>
      <c r="K65" s="1434">
        <f>K61*K62*K63*SQRT(K64)</f>
        <v>3579.8620746137835</v>
      </c>
      <c r="L65" s="1435" t="s">
        <v>502</v>
      </c>
      <c r="O65" s="535"/>
      <c r="P65" s="1047"/>
      <c r="Q65" s="1049"/>
      <c r="R65" s="1049"/>
      <c r="S65" s="1049"/>
      <c r="T65" s="1049"/>
      <c r="U65" s="1049"/>
      <c r="V65" s="1050"/>
      <c r="W65" s="650"/>
      <c r="Y65" s="2471" t="s">
        <v>2076</v>
      </c>
      <c r="Z65" s="2472">
        <v>1</v>
      </c>
      <c r="AA65" s="2472">
        <v>1</v>
      </c>
      <c r="AB65" s="2472">
        <v>1</v>
      </c>
      <c r="AC65" s="2472">
        <v>1</v>
      </c>
      <c r="AD65" s="2472">
        <v>1</v>
      </c>
      <c r="AE65" s="2472">
        <v>1</v>
      </c>
      <c r="AF65" s="1394"/>
    </row>
    <row r="66" spans="2:32" ht="16.2" thickBot="1">
      <c r="C66" s="2386"/>
      <c r="D66" s="2413"/>
      <c r="E66" s="2413"/>
      <c r="F66" s="2413"/>
      <c r="G66" s="2413"/>
      <c r="H66" s="2413"/>
      <c r="I66" s="652"/>
      <c r="J66" s="541"/>
      <c r="K66" s="541"/>
      <c r="L66" s="541"/>
      <c r="M66" s="541"/>
      <c r="N66" s="541"/>
      <c r="O66" s="543"/>
      <c r="P66" s="650"/>
      <c r="Q66" s="1051" t="s">
        <v>953</v>
      </c>
      <c r="S66" s="532" t="s">
        <v>954</v>
      </c>
      <c r="V66" s="1052"/>
      <c r="W66" s="650"/>
      <c r="Y66" s="2463" t="s">
        <v>2079</v>
      </c>
      <c r="Z66" s="2474" t="s">
        <v>1115</v>
      </c>
      <c r="AA66" s="2468">
        <f>AA64-$Z$64</f>
        <v>0</v>
      </c>
      <c r="AB66" s="2468">
        <f>AB64-$Z$64</f>
        <v>0</v>
      </c>
      <c r="AC66" s="2468">
        <f>AC64-$Z$64</f>
        <v>0</v>
      </c>
      <c r="AD66" s="2468">
        <f>AD64-$Z$64</f>
        <v>0</v>
      </c>
      <c r="AE66" s="2469">
        <f>AE64-$Z$64</f>
        <v>0</v>
      </c>
      <c r="AF66" s="1394"/>
    </row>
    <row r="67" spans="2:32" ht="16.8" thickTop="1" thickBot="1">
      <c r="C67" s="1786" t="s">
        <v>141</v>
      </c>
      <c r="H67" s="1053"/>
      <c r="I67" s="1047"/>
      <c r="J67" s="1048" t="s">
        <v>2071</v>
      </c>
      <c r="K67" s="1049"/>
      <c r="L67" s="1049"/>
      <c r="M67" s="1049"/>
      <c r="N67" s="1049"/>
      <c r="O67" s="1050"/>
      <c r="P67" s="650"/>
      <c r="Q67" s="1051"/>
      <c r="V67" s="1052"/>
      <c r="W67" s="650"/>
      <c r="Y67" s="2475" t="s">
        <v>2080</v>
      </c>
      <c r="Z67" s="2460">
        <f t="shared" ref="Z67:AE67" si="9">(Z60*Z55)/1000</f>
        <v>35.996427686131732</v>
      </c>
      <c r="AA67" s="2476">
        <f t="shared" si="9"/>
        <v>35.996427686131732</v>
      </c>
      <c r="AB67" s="2476">
        <f t="shared" si="9"/>
        <v>35.996427686131732</v>
      </c>
      <c r="AC67" s="2476">
        <f t="shared" si="9"/>
        <v>35.996427686131732</v>
      </c>
      <c r="AD67" s="2476">
        <f t="shared" si="9"/>
        <v>35.996427686131732</v>
      </c>
      <c r="AE67" s="2477">
        <f t="shared" si="9"/>
        <v>35.996427686131732</v>
      </c>
      <c r="AF67" s="1394"/>
    </row>
    <row r="68" spans="2:32" ht="17.399999999999999" thickBot="1">
      <c r="C68" s="1786"/>
      <c r="H68" s="1053"/>
      <c r="I68" s="650"/>
      <c r="K68" s="2435" t="s">
        <v>2052</v>
      </c>
      <c r="L68" s="2436"/>
      <c r="O68" s="535"/>
      <c r="P68" s="650"/>
      <c r="Q68" s="1054" t="s">
        <v>2077</v>
      </c>
      <c r="R68" s="1055" t="s">
        <v>2078</v>
      </c>
      <c r="U68" s="1056"/>
      <c r="V68" s="1057"/>
      <c r="W68" s="650"/>
      <c r="Y68" s="2475" t="s">
        <v>1841</v>
      </c>
      <c r="Z68" s="2478">
        <f t="shared" ref="Z68:AE68" si="10">(Z67*($Z$51/100)*24*30)</f>
        <v>47947.241677927464</v>
      </c>
      <c r="AA68" s="2479">
        <f t="shared" si="10"/>
        <v>47947.241677927464</v>
      </c>
      <c r="AB68" s="2479">
        <f t="shared" si="10"/>
        <v>47947.241677927464</v>
      </c>
      <c r="AC68" s="2479">
        <f t="shared" si="10"/>
        <v>47947.241677927464</v>
      </c>
      <c r="AD68" s="2479">
        <f t="shared" si="10"/>
        <v>47947.241677927464</v>
      </c>
      <c r="AE68" s="2480">
        <f t="shared" si="10"/>
        <v>47947.241677927464</v>
      </c>
      <c r="AF68" s="1394"/>
    </row>
    <row r="69" spans="2:32" ht="15.6" thickBot="1">
      <c r="C69" s="1244" t="s">
        <v>1203</v>
      </c>
      <c r="D69" s="534" t="s">
        <v>612</v>
      </c>
      <c r="G69" s="1056"/>
      <c r="H69" s="1056"/>
      <c r="I69" s="650"/>
      <c r="O69" s="535"/>
      <c r="P69" s="650"/>
      <c r="Q69" s="1058"/>
      <c r="R69" s="1059" t="s">
        <v>957</v>
      </c>
      <c r="U69" s="1056"/>
      <c r="V69" s="1057"/>
      <c r="W69" s="650"/>
      <c r="Y69" s="2483" t="s">
        <v>2083</v>
      </c>
      <c r="Z69" s="2484">
        <v>0.87</v>
      </c>
      <c r="AA69" s="2485">
        <f>$Z$69</f>
        <v>0.87</v>
      </c>
      <c r="AB69" s="2485">
        <f>$Z$69</f>
        <v>0.87</v>
      </c>
      <c r="AC69" s="2485">
        <f>$Z$69</f>
        <v>0.87</v>
      </c>
      <c r="AD69" s="2485">
        <f>$Z$69</f>
        <v>0.87</v>
      </c>
      <c r="AE69" s="2486">
        <f>$Z$69</f>
        <v>0.87</v>
      </c>
      <c r="AF69" s="1394"/>
    </row>
    <row r="70" spans="2:32" ht="16.2" thickBot="1">
      <c r="C70" s="533"/>
      <c r="D70" s="534"/>
      <c r="H70" s="1053"/>
      <c r="I70" s="650"/>
      <c r="J70" s="536" t="s">
        <v>2055</v>
      </c>
      <c r="K70" s="288">
        <v>11.1</v>
      </c>
      <c r="L70" s="1282" t="s">
        <v>1556</v>
      </c>
      <c r="M70" s="536" t="s">
        <v>419</v>
      </c>
      <c r="O70" s="535"/>
      <c r="P70" s="650"/>
      <c r="Q70" s="534"/>
      <c r="R70" s="534"/>
      <c r="V70" s="1052"/>
      <c r="W70" s="650"/>
      <c r="Y70" s="2475" t="s">
        <v>1941</v>
      </c>
      <c r="Z70" s="2478">
        <f t="shared" ref="Z70:AE70" si="11">Z68*(1/Z69)</f>
        <v>55111.772043594785</v>
      </c>
      <c r="AA70" s="2479">
        <f t="shared" si="11"/>
        <v>55111.772043594785</v>
      </c>
      <c r="AB70" s="2479">
        <f t="shared" si="11"/>
        <v>55111.772043594785</v>
      </c>
      <c r="AC70" s="2479">
        <f t="shared" si="11"/>
        <v>55111.772043594785</v>
      </c>
      <c r="AD70" s="2479">
        <f t="shared" si="11"/>
        <v>55111.772043594785</v>
      </c>
      <c r="AE70" s="2480">
        <f t="shared" si="11"/>
        <v>55111.772043594785</v>
      </c>
      <c r="AF70" s="1394"/>
    </row>
    <row r="71" spans="2:32" ht="16.2" thickBot="1">
      <c r="C71" s="1103" t="s">
        <v>959</v>
      </c>
      <c r="D71" s="288">
        <v>18400</v>
      </c>
      <c r="E71" s="2113" t="s">
        <v>46</v>
      </c>
      <c r="F71" s="1282" t="s">
        <v>419</v>
      </c>
      <c r="I71" s="650"/>
      <c r="J71" s="2446" t="s">
        <v>2058</v>
      </c>
      <c r="K71" s="288">
        <v>186</v>
      </c>
      <c r="L71" s="1065" t="s">
        <v>590</v>
      </c>
      <c r="M71" s="536" t="s">
        <v>419</v>
      </c>
      <c r="O71" s="535"/>
      <c r="P71" s="650"/>
      <c r="Q71" s="536" t="s">
        <v>958</v>
      </c>
      <c r="R71" s="1064">
        <v>1.4</v>
      </c>
      <c r="S71" s="1062" t="s">
        <v>46</v>
      </c>
      <c r="T71" s="536" t="s">
        <v>419</v>
      </c>
      <c r="V71" s="535"/>
      <c r="W71" s="650"/>
      <c r="Y71" s="2475" t="s">
        <v>1856</v>
      </c>
      <c r="Z71" s="2478">
        <f t="shared" ref="Z71:AE71" si="12">Z70*12</f>
        <v>661341.26452313736</v>
      </c>
      <c r="AA71" s="2479">
        <f t="shared" si="12"/>
        <v>661341.26452313736</v>
      </c>
      <c r="AB71" s="2479">
        <f t="shared" si="12"/>
        <v>661341.26452313736</v>
      </c>
      <c r="AC71" s="2479">
        <f t="shared" si="12"/>
        <v>661341.26452313736</v>
      </c>
      <c r="AD71" s="2479">
        <f t="shared" si="12"/>
        <v>661341.26452313736</v>
      </c>
      <c r="AE71" s="2480">
        <f t="shared" si="12"/>
        <v>661341.26452313736</v>
      </c>
      <c r="AF71" s="1394"/>
    </row>
    <row r="72" spans="2:32" ht="13.8" thickBot="1">
      <c r="C72" s="1103" t="s">
        <v>963</v>
      </c>
      <c r="D72" s="288">
        <v>0.9</v>
      </c>
      <c r="E72" s="2113" t="s">
        <v>2060</v>
      </c>
      <c r="F72" s="1422" t="s">
        <v>419</v>
      </c>
      <c r="G72" s="1278">
        <v>1.2</v>
      </c>
      <c r="H72" s="2473" t="s">
        <v>478</v>
      </c>
      <c r="I72" s="650"/>
      <c r="J72" s="536" t="s">
        <v>2061</v>
      </c>
      <c r="K72" s="1671">
        <v>0.98</v>
      </c>
      <c r="L72" s="1069" t="s">
        <v>1559</v>
      </c>
      <c r="M72" s="1066" t="s">
        <v>419</v>
      </c>
      <c r="O72" s="535"/>
      <c r="P72" s="650"/>
      <c r="Q72" s="536" t="s">
        <v>959</v>
      </c>
      <c r="R72" s="1064">
        <v>600</v>
      </c>
      <c r="S72" s="1065" t="s">
        <v>46</v>
      </c>
      <c r="T72" s="536" t="s">
        <v>419</v>
      </c>
      <c r="V72" s="535"/>
      <c r="W72" s="650"/>
      <c r="AF72" s="535"/>
    </row>
    <row r="73" spans="2:32" ht="16.2" thickBot="1">
      <c r="C73" s="1103" t="s">
        <v>2056</v>
      </c>
      <c r="D73" s="288">
        <v>13.55</v>
      </c>
      <c r="E73" s="536" t="s">
        <v>2057</v>
      </c>
      <c r="F73" s="1282" t="s">
        <v>419</v>
      </c>
      <c r="I73" s="650"/>
      <c r="J73" s="2446" t="s">
        <v>2064</v>
      </c>
      <c r="K73" s="288">
        <v>3</v>
      </c>
      <c r="L73" s="1069"/>
      <c r="M73" s="536" t="s">
        <v>419</v>
      </c>
      <c r="O73" s="535"/>
      <c r="P73" s="650"/>
      <c r="Q73" s="1066" t="s">
        <v>960</v>
      </c>
      <c r="R73" s="1789">
        <v>2000</v>
      </c>
      <c r="S73" s="1069" t="s">
        <v>961</v>
      </c>
      <c r="T73" s="1066" t="s">
        <v>419</v>
      </c>
      <c r="V73" s="535"/>
      <c r="W73" s="650"/>
      <c r="Y73" s="2488" t="s">
        <v>2086</v>
      </c>
      <c r="Z73" s="2479">
        <v>0</v>
      </c>
      <c r="AA73" s="2479">
        <f>((AA66*AA55)/1000)*($Z$51/100)*24*30</f>
        <v>0</v>
      </c>
      <c r="AB73" s="2479">
        <f>((AB66*AB55)/1000)*($Z$51/100)*24*30</f>
        <v>0</v>
      </c>
      <c r="AC73" s="2479">
        <f>((AC66*AC55)/1000)*($Z$51/100)*24*30</f>
        <v>0</v>
      </c>
      <c r="AD73" s="2479">
        <f>((AD66*AD55)/1000)*($Z$51/100)*24*30</f>
        <v>0</v>
      </c>
      <c r="AE73" s="2479">
        <f>((AE66*AE55)/1000)*($Z$51/100)*24*30</f>
        <v>0</v>
      </c>
      <c r="AF73" s="535"/>
    </row>
    <row r="74" spans="2:32" ht="16.2" thickBot="1">
      <c r="C74" s="1103" t="s">
        <v>1961</v>
      </c>
      <c r="D74" s="288">
        <v>1.3</v>
      </c>
      <c r="E74" s="536" t="s">
        <v>46</v>
      </c>
      <c r="F74" s="1282" t="s">
        <v>419</v>
      </c>
      <c r="I74" s="650"/>
      <c r="J74" s="1066" t="s">
        <v>2081</v>
      </c>
      <c r="K74" s="1974">
        <v>0.95</v>
      </c>
      <c r="L74" s="1069" t="s">
        <v>426</v>
      </c>
      <c r="M74" s="536" t="s">
        <v>419</v>
      </c>
      <c r="O74" s="535"/>
      <c r="P74" s="650"/>
      <c r="Q74" s="1066" t="s">
        <v>963</v>
      </c>
      <c r="R74" s="1974">
        <v>1.3</v>
      </c>
      <c r="S74" s="1069" t="s">
        <v>478</v>
      </c>
      <c r="T74" s="536" t="s">
        <v>419</v>
      </c>
      <c r="U74" s="2347">
        <v>1.2</v>
      </c>
      <c r="V74" s="2275" t="s">
        <v>478</v>
      </c>
      <c r="W74" s="650"/>
      <c r="Y74" s="2488" t="s">
        <v>2088</v>
      </c>
      <c r="Z74" s="2479">
        <v>0</v>
      </c>
      <c r="AA74" s="2479">
        <f>AA73+Z73</f>
        <v>0</v>
      </c>
      <c r="AB74" s="2479">
        <f>AB73+AA74</f>
        <v>0</v>
      </c>
      <c r="AC74" s="2479">
        <f>AC73+AB74</f>
        <v>0</v>
      </c>
      <c r="AD74" s="2479">
        <f>AD73+AC74</f>
        <v>0</v>
      </c>
      <c r="AE74" s="2479">
        <f>AE73+AD74</f>
        <v>0</v>
      </c>
      <c r="AF74" s="535"/>
    </row>
    <row r="75" spans="2:32" ht="16.2" thickBot="1">
      <c r="C75" s="2481" t="s">
        <v>2082</v>
      </c>
      <c r="D75" s="2482">
        <f>D76*(D72/G72)</f>
        <v>9.0000000000000011E-3</v>
      </c>
      <c r="E75" s="536" t="s">
        <v>742</v>
      </c>
      <c r="I75" s="650"/>
      <c r="J75" s="1433" t="s">
        <v>2066</v>
      </c>
      <c r="K75" s="1434">
        <f>K70*K71*K72*K74*SQRT(K73)</f>
        <v>3329.2486425925408</v>
      </c>
      <c r="L75" s="1435" t="s">
        <v>502</v>
      </c>
      <c r="O75" s="535"/>
      <c r="P75" s="650"/>
      <c r="Q75" s="1264" t="s">
        <v>965</v>
      </c>
      <c r="R75" s="2277">
        <v>4.0000000000000001E-3</v>
      </c>
      <c r="S75" s="1080" t="s">
        <v>966</v>
      </c>
      <c r="T75" s="536" t="s">
        <v>419</v>
      </c>
      <c r="V75" s="535"/>
      <c r="W75" s="650"/>
      <c r="AF75" s="535"/>
    </row>
    <row r="76" spans="2:32" ht="16.2" thickBot="1">
      <c r="C76" s="2481" t="s">
        <v>2084</v>
      </c>
      <c r="D76" s="1783">
        <v>1.2E-2</v>
      </c>
      <c r="E76" s="536" t="s">
        <v>742</v>
      </c>
      <c r="I76" s="652"/>
      <c r="J76" s="541"/>
      <c r="K76" s="541"/>
      <c r="L76" s="541"/>
      <c r="M76" s="541"/>
      <c r="N76" s="541"/>
      <c r="O76" s="543"/>
      <c r="P76" s="650"/>
      <c r="Q76" s="1431" t="s">
        <v>968</v>
      </c>
      <c r="R76" s="2283">
        <f>R71*PI()</f>
        <v>4.3982297150257104</v>
      </c>
      <c r="S76" s="1086" t="s">
        <v>46</v>
      </c>
      <c r="V76" s="535"/>
      <c r="W76" s="650"/>
      <c r="Y76" s="2489" t="s">
        <v>2094</v>
      </c>
      <c r="Z76" s="2490" t="s">
        <v>2095</v>
      </c>
      <c r="AF76" s="535"/>
    </row>
    <row r="77" spans="2:32" ht="16.2" thickBot="1">
      <c r="C77" s="2109" t="s">
        <v>2085</v>
      </c>
      <c r="D77" s="2487">
        <f>(D75*D71*D72*(D73*D73))/(2*D74)</f>
        <v>10524.660230769234</v>
      </c>
      <c r="E77" s="2107" t="s">
        <v>961</v>
      </c>
      <c r="H77" s="535"/>
      <c r="I77" s="1047"/>
      <c r="J77" s="1049"/>
      <c r="K77" s="1049"/>
      <c r="L77" s="1049"/>
      <c r="M77" s="1049"/>
      <c r="N77" s="1049"/>
      <c r="O77" s="1050"/>
      <c r="P77" s="650"/>
      <c r="Q77" s="1431" t="s">
        <v>969</v>
      </c>
      <c r="R77" s="1432">
        <f>(R71*R71)*(PI())/4</f>
        <v>1.5393804002589984</v>
      </c>
      <c r="S77" s="1086" t="s">
        <v>277</v>
      </c>
      <c r="V77" s="535"/>
      <c r="W77" s="650"/>
      <c r="Z77" s="2492" t="s">
        <v>2097</v>
      </c>
      <c r="AF77" s="535"/>
    </row>
    <row r="78" spans="2:32" ht="18" thickBot="1">
      <c r="C78" s="652"/>
      <c r="D78" s="541"/>
      <c r="E78" s="541"/>
      <c r="F78" s="541"/>
      <c r="G78" s="541"/>
      <c r="H78" s="543"/>
      <c r="I78" s="650"/>
      <c r="O78" s="535"/>
      <c r="P78" s="650"/>
      <c r="Q78" s="2286" t="s">
        <v>972</v>
      </c>
      <c r="R78" s="2287">
        <f>SQRT((R73*(R77*R77*R77))/(R75*R76*R72)*U74/R74)</f>
        <v>25.25854319822448</v>
      </c>
      <c r="S78" s="1091" t="s">
        <v>274</v>
      </c>
      <c r="V78" s="1092"/>
      <c r="W78" s="650"/>
      <c r="Z78" s="2494" t="s">
        <v>2101</v>
      </c>
      <c r="AF78" s="535"/>
    </row>
    <row r="79" spans="2:32" ht="16.2" thickBot="1">
      <c r="C79" s="1784" t="s">
        <v>143</v>
      </c>
      <c r="D79" s="1049"/>
      <c r="E79" s="1049"/>
      <c r="F79" s="1049"/>
      <c r="G79" s="1049"/>
      <c r="H79" s="1050"/>
      <c r="I79" s="650"/>
      <c r="J79" s="5052" t="s">
        <v>145</v>
      </c>
      <c r="K79" s="5053"/>
      <c r="L79" s="5053"/>
      <c r="M79" s="5053"/>
      <c r="N79" s="5054"/>
      <c r="O79" s="535"/>
      <c r="P79" s="650"/>
      <c r="V79" s="1092"/>
      <c r="W79" s="650"/>
      <c r="Z79" s="2495" t="s">
        <v>2103</v>
      </c>
      <c r="AF79" s="535"/>
    </row>
    <row r="80" spans="2:32" ht="13.8" thickBot="1">
      <c r="C80" s="650"/>
      <c r="H80" s="535"/>
      <c r="I80" s="650"/>
      <c r="J80" s="5049" t="s">
        <v>2087</v>
      </c>
      <c r="K80" s="5050"/>
      <c r="L80" s="5051"/>
      <c r="M80" s="1453">
        <v>0.03</v>
      </c>
      <c r="N80" s="537" t="s">
        <v>966</v>
      </c>
      <c r="O80" s="4494">
        <v>0.02</v>
      </c>
      <c r="P80" s="652"/>
      <c r="Q80" s="541"/>
      <c r="R80" s="541"/>
      <c r="S80" s="541"/>
      <c r="T80" s="541"/>
      <c r="U80" s="541"/>
      <c r="V80" s="543"/>
      <c r="W80" s="650"/>
      <c r="Z80" s="2497" t="s">
        <v>2105</v>
      </c>
      <c r="AF80" s="535"/>
    </row>
    <row r="81" spans="2:32" ht="14.4" thickBot="1">
      <c r="C81" s="533" t="s">
        <v>2089</v>
      </c>
      <c r="D81" s="5074" t="s">
        <v>2090</v>
      </c>
      <c r="E81" s="5074"/>
      <c r="F81" s="5074"/>
      <c r="G81" s="532" t="s">
        <v>2091</v>
      </c>
      <c r="H81" s="535"/>
      <c r="I81" s="650"/>
      <c r="J81" s="5049" t="s">
        <v>2092</v>
      </c>
      <c r="K81" s="5050"/>
      <c r="L81" s="5051"/>
      <c r="M81" s="1453">
        <v>7.0000000000000001E-3</v>
      </c>
      <c r="N81" s="537" t="s">
        <v>966</v>
      </c>
      <c r="O81" s="535"/>
      <c r="P81" s="1047"/>
      <c r="Q81" s="1049"/>
      <c r="R81" s="1049"/>
      <c r="S81" s="1049"/>
      <c r="T81" s="1049"/>
      <c r="U81" s="1049"/>
      <c r="V81" s="1050"/>
      <c r="Z81" s="2501" t="s">
        <v>2108</v>
      </c>
      <c r="AF81" s="535"/>
    </row>
    <row r="82" spans="2:32" ht="13.8">
      <c r="C82" s="650"/>
      <c r="H82" s="535"/>
      <c r="I82" s="650"/>
      <c r="J82" s="5049" t="s">
        <v>2093</v>
      </c>
      <c r="K82" s="5050"/>
      <c r="L82" s="5051"/>
      <c r="M82" s="1453">
        <v>4.0000000000000001E-3</v>
      </c>
      <c r="N82" s="537" t="s">
        <v>966</v>
      </c>
      <c r="O82" s="535"/>
      <c r="P82" s="650"/>
      <c r="Q82" s="1051" t="s">
        <v>953</v>
      </c>
      <c r="S82" s="532" t="s">
        <v>954</v>
      </c>
      <c r="V82" s="1052"/>
      <c r="Y82" s="2503" t="s">
        <v>2111</v>
      </c>
      <c r="AF82" s="535"/>
    </row>
    <row r="83" spans="2:32">
      <c r="C83" s="1103" t="s">
        <v>972</v>
      </c>
      <c r="D83" s="1410">
        <v>28</v>
      </c>
      <c r="E83" s="2113" t="s">
        <v>274</v>
      </c>
      <c r="F83" s="536" t="s">
        <v>419</v>
      </c>
      <c r="H83" s="535"/>
      <c r="I83" s="650"/>
      <c r="J83" s="5049" t="s">
        <v>2096</v>
      </c>
      <c r="K83" s="5050"/>
      <c r="L83" s="5051"/>
      <c r="M83" s="2491">
        <v>3.3750000000000002E-2</v>
      </c>
      <c r="N83" s="537" t="s">
        <v>966</v>
      </c>
      <c r="O83" s="535"/>
      <c r="P83" s="650"/>
      <c r="Q83" s="1051"/>
      <c r="V83" s="1052"/>
      <c r="AF83" s="535"/>
    </row>
    <row r="84" spans="2:32" ht="18" customHeight="1">
      <c r="C84" s="2493" t="s">
        <v>2098</v>
      </c>
      <c r="D84" s="1410">
        <v>1000</v>
      </c>
      <c r="E84" s="818" t="s">
        <v>2099</v>
      </c>
      <c r="F84" s="818" t="s">
        <v>419</v>
      </c>
      <c r="H84" s="535"/>
      <c r="I84" s="650"/>
      <c r="J84" s="5049" t="s">
        <v>2100</v>
      </c>
      <c r="K84" s="5050"/>
      <c r="L84" s="5051"/>
      <c r="M84" s="734">
        <v>1.4E-2</v>
      </c>
      <c r="N84" s="537" t="s">
        <v>966</v>
      </c>
      <c r="O84" s="535"/>
      <c r="P84" s="650"/>
      <c r="Q84" s="1054" t="s">
        <v>2077</v>
      </c>
      <c r="R84" s="1055" t="s">
        <v>2078</v>
      </c>
      <c r="U84" s="1056"/>
      <c r="V84" s="1057"/>
      <c r="AF84" s="535"/>
    </row>
    <row r="85" spans="2:32" ht="14.4" thickBot="1">
      <c r="C85" s="1103" t="s">
        <v>963</v>
      </c>
      <c r="D85" s="2044">
        <v>1.1200000000000001</v>
      </c>
      <c r="E85" s="2113" t="s">
        <v>2060</v>
      </c>
      <c r="F85" s="536" t="s">
        <v>419</v>
      </c>
      <c r="H85" s="535"/>
      <c r="I85" s="650"/>
      <c r="J85" s="5049" t="s">
        <v>2102</v>
      </c>
      <c r="K85" s="5050"/>
      <c r="L85" s="5051"/>
      <c r="M85" s="1453">
        <v>3.7000000000000002E-3</v>
      </c>
      <c r="N85" s="537" t="s">
        <v>966</v>
      </c>
      <c r="O85" s="535"/>
      <c r="P85" s="650"/>
      <c r="Q85" s="1058"/>
      <c r="R85" s="1059" t="s">
        <v>2113</v>
      </c>
      <c r="U85" s="1056"/>
      <c r="V85" s="1057"/>
      <c r="W85" s="650"/>
      <c r="AE85" s="541"/>
      <c r="AF85" s="543"/>
    </row>
    <row r="86" spans="2:32" ht="16.2" thickBot="1">
      <c r="C86" s="2109" t="s">
        <v>2091</v>
      </c>
      <c r="D86" s="2496">
        <f>(1.2*D83)*SQRT(D85/D84)</f>
        <v>1.1244710756617977</v>
      </c>
      <c r="E86" s="2107" t="s">
        <v>277</v>
      </c>
      <c r="H86" s="535"/>
      <c r="I86" s="650"/>
      <c r="J86" s="5049" t="s">
        <v>2104</v>
      </c>
      <c r="K86" s="5050"/>
      <c r="L86" s="5051"/>
      <c r="M86" s="1453">
        <v>8.0000000000000002E-3</v>
      </c>
      <c r="N86" s="537" t="s">
        <v>966</v>
      </c>
      <c r="O86" s="535"/>
      <c r="P86" s="650"/>
      <c r="Q86" s="534"/>
      <c r="R86" s="534"/>
      <c r="V86" s="1052"/>
      <c r="W86" s="1047"/>
      <c r="X86" s="1048" t="s">
        <v>150</v>
      </c>
      <c r="Y86" s="2514"/>
      <c r="Z86" s="1049"/>
      <c r="AA86" s="1049"/>
      <c r="AB86" s="1049"/>
      <c r="AC86" s="1049"/>
      <c r="AD86" s="1050"/>
    </row>
    <row r="87" spans="2:32">
      <c r="C87" s="2498" t="s">
        <v>2091</v>
      </c>
      <c r="D87" s="2499">
        <f>(1.31*D83)/SQRT(D84)</f>
        <v>1.1599234457497616</v>
      </c>
      <c r="E87" s="2500" t="s">
        <v>277</v>
      </c>
      <c r="F87" s="532" t="s">
        <v>2106</v>
      </c>
      <c r="H87" s="535"/>
      <c r="I87" s="650"/>
      <c r="J87" s="5049" t="s">
        <v>2107</v>
      </c>
      <c r="K87" s="5050"/>
      <c r="L87" s="5051"/>
      <c r="M87" s="1453">
        <v>1.2E-2</v>
      </c>
      <c r="N87" s="537" t="s">
        <v>966</v>
      </c>
      <c r="O87" s="535"/>
      <c r="P87" s="650"/>
      <c r="Q87" s="1103" t="s">
        <v>1764</v>
      </c>
      <c r="R87" s="288">
        <v>6</v>
      </c>
      <c r="S87" s="536" t="s">
        <v>46</v>
      </c>
      <c r="T87" s="536" t="s">
        <v>419</v>
      </c>
      <c r="V87" s="535"/>
      <c r="W87" s="650"/>
      <c r="AD87" s="535"/>
    </row>
    <row r="88" spans="2:32" ht="18" thickBot="1">
      <c r="C88" s="2502" t="s">
        <v>2109</v>
      </c>
      <c r="H88" s="535"/>
      <c r="I88" s="650"/>
      <c r="J88" s="5049" t="s">
        <v>2110</v>
      </c>
      <c r="K88" s="5050"/>
      <c r="L88" s="5051"/>
      <c r="M88" s="1453">
        <v>1.6E-2</v>
      </c>
      <c r="N88" s="537" t="s">
        <v>966</v>
      </c>
      <c r="O88" s="535"/>
      <c r="P88" s="650"/>
      <c r="Q88" s="1103" t="s">
        <v>1772</v>
      </c>
      <c r="R88" s="288">
        <v>6</v>
      </c>
      <c r="S88" s="536" t="s">
        <v>46</v>
      </c>
      <c r="T88" s="536" t="s">
        <v>419</v>
      </c>
      <c r="W88" s="650"/>
      <c r="AD88" s="535"/>
    </row>
    <row r="89" spans="2:32" ht="15.6">
      <c r="C89" s="1264" t="s">
        <v>615</v>
      </c>
      <c r="D89" s="2504">
        <v>1</v>
      </c>
      <c r="E89" s="2505" t="s">
        <v>46</v>
      </c>
      <c r="H89" s="535"/>
      <c r="I89" s="650"/>
      <c r="J89" s="5049" t="s">
        <v>2112</v>
      </c>
      <c r="K89" s="5050"/>
      <c r="L89" s="5051"/>
      <c r="M89" s="1453">
        <v>2.5000000000000001E-3</v>
      </c>
      <c r="N89" s="537" t="s">
        <v>966</v>
      </c>
      <c r="O89" s="535"/>
      <c r="Q89" s="536" t="s">
        <v>959</v>
      </c>
      <c r="R89" s="1064">
        <v>1200</v>
      </c>
      <c r="S89" s="1065" t="s">
        <v>46</v>
      </c>
      <c r="T89" s="536" t="s">
        <v>419</v>
      </c>
      <c r="W89" s="650"/>
      <c r="X89" s="1850" t="s">
        <v>2116</v>
      </c>
      <c r="Y89" s="2516" t="s">
        <v>2117</v>
      </c>
      <c r="Z89" s="727">
        <v>40</v>
      </c>
      <c r="AA89" s="536" t="s">
        <v>888</v>
      </c>
      <c r="AD89" s="535"/>
    </row>
    <row r="90" spans="2:32" ht="16.2" thickBot="1">
      <c r="C90" s="2506" t="s">
        <v>2114</v>
      </c>
      <c r="D90" s="2507">
        <f>D86/D89</f>
        <v>1.1244710756617977</v>
      </c>
      <c r="E90" s="2508" t="s">
        <v>46</v>
      </c>
      <c r="H90" s="535"/>
      <c r="I90" s="650"/>
      <c r="J90" s="5049" t="s">
        <v>3516</v>
      </c>
      <c r="K90" s="5050"/>
      <c r="L90" s="5051"/>
      <c r="M90" s="1453">
        <v>3.7000000000000002E-3</v>
      </c>
      <c r="N90" s="537" t="s">
        <v>966</v>
      </c>
      <c r="O90" s="535"/>
      <c r="Q90" s="1066" t="s">
        <v>960</v>
      </c>
      <c r="R90" s="1789">
        <v>2407.4</v>
      </c>
      <c r="S90" s="1069" t="s">
        <v>961</v>
      </c>
      <c r="T90" s="1066" t="s">
        <v>419</v>
      </c>
      <c r="W90" s="650"/>
      <c r="Y90" s="2516" t="s">
        <v>2119</v>
      </c>
      <c r="Z90" s="727">
        <v>40</v>
      </c>
      <c r="AA90" s="536" t="s">
        <v>888</v>
      </c>
      <c r="AD90" s="535"/>
    </row>
    <row r="91" spans="2:32" ht="13.8" thickBot="1">
      <c r="C91" s="2509"/>
      <c r="D91" s="2510"/>
      <c r="E91" s="2510"/>
      <c r="F91" s="2510"/>
      <c r="G91" s="2510"/>
      <c r="H91" s="2511"/>
      <c r="I91" s="650"/>
      <c r="J91" s="5049" t="s">
        <v>3514</v>
      </c>
      <c r="K91" s="5050"/>
      <c r="L91" s="5051"/>
      <c r="M91" s="1453">
        <v>3.0000000000000001E-3</v>
      </c>
      <c r="N91" s="537" t="s">
        <v>966</v>
      </c>
      <c r="O91" s="535"/>
      <c r="Q91" s="1066" t="s">
        <v>963</v>
      </c>
      <c r="R91" s="1071">
        <v>1.117</v>
      </c>
      <c r="S91" s="1069" t="s">
        <v>478</v>
      </c>
      <c r="T91" s="536" t="s">
        <v>419</v>
      </c>
      <c r="U91" s="2347">
        <v>1.2</v>
      </c>
      <c r="V91" s="2276" t="s">
        <v>478</v>
      </c>
      <c r="W91" s="650"/>
      <c r="Y91" s="2516" t="s">
        <v>2121</v>
      </c>
      <c r="Z91" s="727">
        <v>8.5</v>
      </c>
      <c r="AA91" s="536" t="s">
        <v>888</v>
      </c>
      <c r="AD91" s="535"/>
    </row>
    <row r="92" spans="2:32" ht="15.75" customHeight="1">
      <c r="B92" s="2510"/>
      <c r="C92" s="2512" t="s">
        <v>615</v>
      </c>
      <c r="D92" s="2513">
        <f>D89*1000</f>
        <v>1000</v>
      </c>
      <c r="E92" s="2505" t="s">
        <v>888</v>
      </c>
      <c r="H92" s="535"/>
      <c r="I92" s="650"/>
      <c r="J92" s="5049" t="s">
        <v>3515</v>
      </c>
      <c r="K92" s="5050"/>
      <c r="L92" s="5051"/>
      <c r="M92" s="1453">
        <v>5.4999999999999997E-3</v>
      </c>
      <c r="N92" s="537" t="s">
        <v>966</v>
      </c>
      <c r="O92" s="535"/>
      <c r="Q92" s="1264" t="s">
        <v>965</v>
      </c>
      <c r="R92" s="2277">
        <v>0.01</v>
      </c>
      <c r="S92" s="1080" t="s">
        <v>966</v>
      </c>
      <c r="T92" s="536" t="s">
        <v>419</v>
      </c>
      <c r="W92" s="650"/>
      <c r="Y92" s="2516" t="s">
        <v>2122</v>
      </c>
      <c r="Z92" s="727">
        <v>4</v>
      </c>
      <c r="AA92" s="536" t="s">
        <v>888</v>
      </c>
      <c r="AD92" s="535"/>
    </row>
    <row r="93" spans="2:32" ht="16.2" thickBot="1">
      <c r="C93" s="2506" t="s">
        <v>2114</v>
      </c>
      <c r="D93" s="2009">
        <f>D90*1000</f>
        <v>1124.4710756617976</v>
      </c>
      <c r="E93" s="2508" t="s">
        <v>888</v>
      </c>
      <c r="H93" s="535"/>
      <c r="I93" s="650"/>
      <c r="J93" s="5049"/>
      <c r="K93" s="5050"/>
      <c r="L93" s="5051"/>
      <c r="M93" s="1453"/>
      <c r="N93" s="537"/>
      <c r="O93" s="535"/>
      <c r="Q93" s="1431" t="s">
        <v>968</v>
      </c>
      <c r="R93" s="2283">
        <f>2*R87+2*R88</f>
        <v>24</v>
      </c>
      <c r="S93" s="1086" t="s">
        <v>46</v>
      </c>
      <c r="W93" s="650"/>
      <c r="X93" s="2526" t="s">
        <v>2123</v>
      </c>
      <c r="Y93" s="2527" t="s">
        <v>2124</v>
      </c>
      <c r="Z93" s="2528">
        <v>25</v>
      </c>
      <c r="AA93" s="536" t="s">
        <v>2125</v>
      </c>
      <c r="AD93" s="535"/>
    </row>
    <row r="94" spans="2:32" ht="16.5" customHeight="1" thickBot="1">
      <c r="C94" s="650"/>
      <c r="H94" s="535"/>
      <c r="I94" s="650"/>
      <c r="J94" s="5071"/>
      <c r="K94" s="5072"/>
      <c r="L94" s="5073"/>
      <c r="M94" s="4236"/>
      <c r="N94" s="1465"/>
      <c r="O94" s="535"/>
      <c r="Q94" s="1431" t="s">
        <v>969</v>
      </c>
      <c r="R94" s="2358">
        <f>R88*R87</f>
        <v>36</v>
      </c>
      <c r="S94" s="1086" t="s">
        <v>277</v>
      </c>
      <c r="W94" s="650"/>
      <c r="X94" s="2530">
        <f>1000*1000</f>
        <v>1000000</v>
      </c>
      <c r="Y94" s="2527" t="s">
        <v>2126</v>
      </c>
      <c r="Z94" s="2528">
        <v>25</v>
      </c>
      <c r="AA94" s="536" t="s">
        <v>2127</v>
      </c>
      <c r="AD94" s="535"/>
    </row>
    <row r="95" spans="2:32" ht="15.75" customHeight="1" thickBot="1">
      <c r="C95" s="2502" t="s">
        <v>2115</v>
      </c>
      <c r="H95" s="535"/>
      <c r="I95" s="652"/>
      <c r="J95" s="541"/>
      <c r="K95" s="541"/>
      <c r="L95" s="541"/>
      <c r="M95" s="541"/>
      <c r="N95" s="541"/>
      <c r="O95" s="543"/>
      <c r="Q95" s="2286" t="s">
        <v>972</v>
      </c>
      <c r="R95" s="2287">
        <f>SQRT((R90*(R94*R94*R94))/(R92*R93*R89)*U91/R91)</f>
        <v>647.28519214036544</v>
      </c>
      <c r="S95" s="1091" t="s">
        <v>274</v>
      </c>
      <c r="V95" s="1093"/>
      <c r="W95" s="650"/>
      <c r="X95" s="2533">
        <f>X94/1000</f>
        <v>1000</v>
      </c>
      <c r="Y95" s="2534" t="s">
        <v>2130</v>
      </c>
      <c r="Z95" s="2535">
        <f>Z93*Z94</f>
        <v>625</v>
      </c>
      <c r="AA95" s="1850" t="s">
        <v>2131</v>
      </c>
      <c r="AD95" s="535"/>
    </row>
    <row r="96" spans="2:32" ht="13.5" customHeight="1" thickBot="1">
      <c r="C96" s="2506" t="s">
        <v>2118</v>
      </c>
      <c r="D96" s="2507">
        <f>SQRT(((D86)*4)/PI())</f>
        <v>1.1965454610851549</v>
      </c>
      <c r="E96" s="2508" t="s">
        <v>46</v>
      </c>
      <c r="H96" s="535"/>
      <c r="I96" s="1047"/>
      <c r="J96" s="1049"/>
      <c r="K96" s="1049"/>
      <c r="L96" s="1049"/>
      <c r="M96" s="1049"/>
      <c r="N96" s="1049"/>
      <c r="O96" s="1050"/>
      <c r="Q96" s="2286" t="s">
        <v>2094</v>
      </c>
      <c r="R96" s="2287">
        <f>R95/R94</f>
        <v>17.980144226121261</v>
      </c>
      <c r="S96" s="1091" t="s">
        <v>31</v>
      </c>
      <c r="V96" s="1093"/>
      <c r="W96" s="650"/>
      <c r="Y96" s="2516" t="s">
        <v>2133</v>
      </c>
      <c r="Z96" s="1113">
        <f>Z89-Z91</f>
        <v>31.5</v>
      </c>
      <c r="AA96" s="536" t="s">
        <v>888</v>
      </c>
      <c r="AD96" s="535"/>
    </row>
    <row r="97" spans="3:30" ht="16.5" customHeight="1" thickBot="1">
      <c r="C97" s="2506" t="s">
        <v>2118</v>
      </c>
      <c r="D97" s="2009">
        <f>D96*1000</f>
        <v>1196.545461085155</v>
      </c>
      <c r="E97" s="2508" t="s">
        <v>888</v>
      </c>
      <c r="F97" s="2510"/>
      <c r="H97" s="535"/>
      <c r="I97" s="650"/>
      <c r="O97" s="535"/>
      <c r="P97" s="541"/>
      <c r="Q97" s="541"/>
      <c r="R97" s="541"/>
      <c r="S97" s="541"/>
      <c r="T97" s="541"/>
      <c r="U97" s="541"/>
      <c r="V97" s="541"/>
      <c r="W97" s="650"/>
      <c r="Y97" s="2516" t="s">
        <v>2136</v>
      </c>
      <c r="Z97" s="1113">
        <f>Z90-Z92</f>
        <v>36</v>
      </c>
      <c r="AA97" s="536" t="s">
        <v>888</v>
      </c>
      <c r="AD97" s="535"/>
    </row>
    <row r="98" spans="3:30" ht="13.8" thickBot="1">
      <c r="C98" s="2509"/>
      <c r="D98" s="2510"/>
      <c r="E98" s="2510"/>
      <c r="F98" s="2510"/>
      <c r="H98" s="535"/>
      <c r="I98" s="650"/>
      <c r="J98" s="2515" t="s">
        <v>148</v>
      </c>
      <c r="K98" s="2515"/>
      <c r="L98" s="432"/>
      <c r="M98" s="432"/>
      <c r="N98" s="432"/>
      <c r="O98" s="535"/>
      <c r="P98" s="1047"/>
      <c r="Q98" s="1048" t="s">
        <v>2132</v>
      </c>
      <c r="R98" s="1049"/>
      <c r="S98" s="1049"/>
      <c r="T98" s="1049"/>
      <c r="U98" s="1049"/>
      <c r="V98" s="1049"/>
      <c r="W98" s="650"/>
      <c r="Y98" s="2527" t="s">
        <v>2139</v>
      </c>
      <c r="Z98" s="1113">
        <f>Z96*Z97</f>
        <v>1134</v>
      </c>
      <c r="AA98" s="2527" t="s">
        <v>2140</v>
      </c>
      <c r="AD98" s="535"/>
    </row>
    <row r="99" spans="3:30" ht="16.2" thickBot="1">
      <c r="C99" s="2105" t="s">
        <v>2094</v>
      </c>
      <c r="D99" s="2522">
        <f>D83/D86</f>
        <v>24.900596027799864</v>
      </c>
      <c r="E99" s="2523" t="s">
        <v>31</v>
      </c>
      <c r="F99" s="541"/>
      <c r="G99" s="541"/>
      <c r="H99" s="543"/>
      <c r="I99" s="650"/>
      <c r="J99" s="432"/>
      <c r="K99" s="432"/>
      <c r="L99" s="432"/>
      <c r="M99" s="432"/>
      <c r="N99" s="432"/>
      <c r="O99" s="535"/>
      <c r="P99" s="650"/>
      <c r="W99" s="650"/>
      <c r="Y99" s="2540" t="s">
        <v>2142</v>
      </c>
      <c r="Z99" s="1119">
        <f>(Z98*Z95)/1000</f>
        <v>708.75</v>
      </c>
      <c r="AA99" s="2540" t="s">
        <v>277</v>
      </c>
      <c r="AD99" s="535"/>
    </row>
    <row r="100" spans="3:30" ht="18" thickBot="1">
      <c r="C100" s="1047"/>
      <c r="D100" s="1049"/>
      <c r="E100" s="1049"/>
      <c r="F100" s="1049"/>
      <c r="G100" s="1049"/>
      <c r="H100" s="1050"/>
      <c r="I100" s="650"/>
      <c r="J100" s="5069" t="s">
        <v>2120</v>
      </c>
      <c r="K100" s="5070"/>
      <c r="L100" s="2517">
        <v>20</v>
      </c>
      <c r="M100" s="2518" t="s">
        <v>31</v>
      </c>
      <c r="N100" s="2519" t="s">
        <v>419</v>
      </c>
      <c r="O100" s="535"/>
      <c r="P100" s="650"/>
      <c r="Q100" s="1264" t="s">
        <v>2138</v>
      </c>
      <c r="R100" s="1418">
        <v>6.7</v>
      </c>
      <c r="S100" s="1419" t="s">
        <v>388</v>
      </c>
      <c r="T100" s="1282" t="s">
        <v>419</v>
      </c>
      <c r="W100" s="650"/>
      <c r="Y100" s="2541" t="s">
        <v>2144</v>
      </c>
      <c r="Z100" s="2542">
        <f>((X95-Z99)/X95)*100</f>
        <v>29.125</v>
      </c>
      <c r="AA100" s="1389" t="s">
        <v>426</v>
      </c>
      <c r="AB100" s="2543">
        <f>Z100/100</f>
        <v>0.29125000000000001</v>
      </c>
      <c r="AD100" s="535"/>
    </row>
    <row r="101" spans="3:30" ht="18" thickBot="1">
      <c r="C101" s="650"/>
      <c r="H101" s="535"/>
      <c r="I101" s="650"/>
      <c r="J101" s="5061" t="s">
        <v>544</v>
      </c>
      <c r="K101" s="5062"/>
      <c r="L101" s="2520">
        <v>150</v>
      </c>
      <c r="M101" s="2521" t="s">
        <v>274</v>
      </c>
      <c r="N101" s="2519" t="s">
        <v>419</v>
      </c>
      <c r="O101" s="535"/>
      <c r="P101" s="650"/>
      <c r="Q101" s="1431" t="s">
        <v>2141</v>
      </c>
      <c r="R101" s="2539">
        <f>(R100*1000)/(1000*1000)</f>
        <v>6.7000000000000002E-3</v>
      </c>
      <c r="S101" s="1086" t="s">
        <v>631</v>
      </c>
      <c r="W101" s="650"/>
      <c r="Y101" s="2546" t="s">
        <v>2148</v>
      </c>
      <c r="Z101" s="2547">
        <f>100-Z100</f>
        <v>70.875</v>
      </c>
      <c r="AA101" s="2547" t="s">
        <v>426</v>
      </c>
      <c r="AD101" s="535"/>
    </row>
    <row r="102" spans="3:30" ht="13.8" thickBot="1">
      <c r="C102" s="650"/>
      <c r="H102" s="535"/>
      <c r="I102" s="650"/>
      <c r="J102" s="5063" t="s">
        <v>969</v>
      </c>
      <c r="K102" s="5064"/>
      <c r="L102" s="2524">
        <f>L101/L100</f>
        <v>7.5</v>
      </c>
      <c r="M102" s="2525" t="s">
        <v>277</v>
      </c>
      <c r="N102" s="432"/>
      <c r="O102" s="535"/>
      <c r="P102" s="650"/>
      <c r="Q102" s="1103" t="s">
        <v>2143</v>
      </c>
      <c r="R102" s="288">
        <v>2200</v>
      </c>
      <c r="S102" s="537" t="s">
        <v>1702</v>
      </c>
      <c r="T102" s="1282" t="s">
        <v>419</v>
      </c>
      <c r="W102" s="650"/>
      <c r="Y102" s="536" t="s">
        <v>2151</v>
      </c>
      <c r="Z102" s="1575">
        <v>4.5</v>
      </c>
      <c r="AA102" s="536" t="s">
        <v>46</v>
      </c>
      <c r="AB102" s="1282" t="s">
        <v>419</v>
      </c>
      <c r="AD102" s="535"/>
    </row>
    <row r="103" spans="3:30" ht="15" thickBot="1">
      <c r="C103" s="650"/>
      <c r="H103" s="535"/>
      <c r="I103" s="650"/>
      <c r="J103" s="2529"/>
      <c r="K103" s="2529"/>
      <c r="L103"/>
      <c r="M103"/>
      <c r="N103"/>
      <c r="O103" s="535"/>
      <c r="P103" s="650"/>
      <c r="Q103" s="2544" t="s">
        <v>2146</v>
      </c>
      <c r="R103" s="2545">
        <f>R102/60</f>
        <v>36.666666666666664</v>
      </c>
      <c r="S103" s="2055" t="s">
        <v>2147</v>
      </c>
      <c r="W103" s="650"/>
      <c r="Y103" s="2359" t="s">
        <v>968</v>
      </c>
      <c r="Z103" s="2550">
        <f>Z102*PI()</f>
        <v>14.137166941154069</v>
      </c>
      <c r="AA103" s="2359" t="s">
        <v>46</v>
      </c>
      <c r="AD103" s="535"/>
    </row>
    <row r="104" spans="3:30" ht="16.2" thickBot="1">
      <c r="C104" s="650"/>
      <c r="H104" s="535"/>
      <c r="I104" s="650"/>
      <c r="J104" s="5065" t="s">
        <v>2128</v>
      </c>
      <c r="K104" s="5066"/>
      <c r="L104" s="2531">
        <f>SQRT(((L102)*4)/PI())</f>
        <v>3.0901936161855166</v>
      </c>
      <c r="M104" s="2532" t="s">
        <v>2129</v>
      </c>
      <c r="N104" s="432"/>
      <c r="O104" s="535"/>
      <c r="P104" s="650"/>
      <c r="Q104" s="1804" t="s">
        <v>2150</v>
      </c>
      <c r="R104" s="2548">
        <f>R101*R103</f>
        <v>0.24566666666666667</v>
      </c>
      <c r="S104" s="2549" t="s">
        <v>274</v>
      </c>
      <c r="W104" s="650"/>
      <c r="Y104" s="2359" t="s">
        <v>2153</v>
      </c>
      <c r="Z104" s="2551">
        <f>(Z102*Z102)*(PI())/4</f>
        <v>15.904312808798327</v>
      </c>
      <c r="AA104" s="2359" t="s">
        <v>277</v>
      </c>
      <c r="AD104" s="535"/>
    </row>
    <row r="105" spans="3:30" ht="13.8" thickBot="1">
      <c r="C105" s="650"/>
      <c r="H105" s="535"/>
      <c r="I105" s="650"/>
      <c r="J105" s="432"/>
      <c r="K105" s="432"/>
      <c r="L105" s="432"/>
      <c r="M105" s="432"/>
      <c r="N105" s="432"/>
      <c r="P105" s="650"/>
      <c r="W105" s="650"/>
      <c r="Y105" s="2359" t="s">
        <v>2154</v>
      </c>
      <c r="Z105" s="2551">
        <f>Z104-(Z104*AB100)</f>
        <v>11.272181703235814</v>
      </c>
      <c r="AA105" s="2359" t="s">
        <v>277</v>
      </c>
      <c r="AD105" s="535"/>
    </row>
    <row r="106" spans="3:30" ht="13.8" thickBot="1">
      <c r="C106" s="650"/>
      <c r="H106" s="535"/>
      <c r="I106" s="650"/>
      <c r="J106" s="5067" t="s">
        <v>2134</v>
      </c>
      <c r="K106" s="2536" t="s">
        <v>2135</v>
      </c>
      <c r="L106" s="2537">
        <v>2.5</v>
      </c>
      <c r="M106" s="2518" t="s">
        <v>46</v>
      </c>
      <c r="N106" s="2519" t="s">
        <v>419</v>
      </c>
      <c r="P106" s="650"/>
      <c r="W106" s="650"/>
      <c r="Y106" s="532"/>
      <c r="AD106" s="535"/>
    </row>
    <row r="107" spans="3:30" ht="16.2" thickBot="1">
      <c r="C107" s="1264" t="s">
        <v>2145</v>
      </c>
      <c r="D107" s="1418">
        <v>4500</v>
      </c>
      <c r="E107" s="1419" t="s">
        <v>961</v>
      </c>
      <c r="F107" s="1282" t="s">
        <v>419</v>
      </c>
      <c r="H107" s="535"/>
      <c r="I107" s="650"/>
      <c r="J107" s="5068"/>
      <c r="K107" s="2538" t="s">
        <v>2137</v>
      </c>
      <c r="L107" s="2531">
        <f>L102/L106</f>
        <v>3</v>
      </c>
      <c r="M107" s="2532" t="s">
        <v>46</v>
      </c>
      <c r="N107" s="432"/>
      <c r="P107" s="650"/>
      <c r="W107" s="650"/>
      <c r="Y107" s="532"/>
      <c r="AD107" s="535"/>
    </row>
    <row r="108" spans="3:30" ht="13.8" thickBot="1">
      <c r="C108" s="1103" t="s">
        <v>2149</v>
      </c>
      <c r="D108" s="288">
        <v>319</v>
      </c>
      <c r="E108" s="1421" t="s">
        <v>274</v>
      </c>
      <c r="F108" s="1282" t="s">
        <v>419</v>
      </c>
      <c r="H108" s="535"/>
      <c r="I108" s="650"/>
      <c r="P108" s="650"/>
      <c r="W108" s="652"/>
      <c r="X108" s="541"/>
      <c r="Y108" s="1670"/>
      <c r="Z108" s="541"/>
      <c r="AA108" s="541"/>
      <c r="AB108" s="541"/>
      <c r="AC108" s="541"/>
      <c r="AD108" s="543"/>
    </row>
    <row r="109" spans="3:30" ht="13.8" thickBot="1">
      <c r="C109" s="1103" t="s">
        <v>2149</v>
      </c>
      <c r="D109" s="288">
        <v>443</v>
      </c>
      <c r="E109" s="1421" t="s">
        <v>274</v>
      </c>
      <c r="F109" s="1282" t="s">
        <v>419</v>
      </c>
      <c r="H109" s="535"/>
      <c r="I109" s="650"/>
      <c r="P109" s="650"/>
    </row>
    <row r="110" spans="3:30" ht="16.2" thickBot="1">
      <c r="C110" s="2109" t="s">
        <v>2152</v>
      </c>
      <c r="D110" s="1434">
        <f>(D107/(D108*D108))*(D109*D109)</f>
        <v>8678.3787502088217</v>
      </c>
      <c r="E110" s="2107" t="s">
        <v>961</v>
      </c>
      <c r="H110" s="535"/>
      <c r="I110" s="652"/>
      <c r="J110" s="541"/>
      <c r="K110" s="541"/>
      <c r="L110" s="541"/>
      <c r="M110" s="541"/>
      <c r="N110" s="541"/>
      <c r="O110" s="541"/>
      <c r="P110" s="652"/>
      <c r="Q110" s="541"/>
      <c r="R110" s="541"/>
      <c r="S110" s="541"/>
      <c r="T110" s="541"/>
      <c r="U110" s="541"/>
      <c r="V110" s="541"/>
    </row>
    <row r="111" spans="3:30" ht="16.2" thickBot="1">
      <c r="C111" s="2109" t="s">
        <v>2152</v>
      </c>
      <c r="D111" s="1434">
        <f>D110/1000</f>
        <v>8.6783787502088217</v>
      </c>
      <c r="E111" s="2107" t="s">
        <v>467</v>
      </c>
      <c r="H111" s="535"/>
    </row>
    <row r="112" spans="3:30" ht="13.8" thickBot="1">
      <c r="C112" s="652"/>
      <c r="D112" s="541"/>
      <c r="E112" s="541"/>
      <c r="F112" s="541"/>
      <c r="G112" s="541"/>
      <c r="H112" s="543"/>
    </row>
    <row r="113" spans="3:10">
      <c r="J113" s="2515" t="s">
        <v>3560</v>
      </c>
    </row>
    <row r="114" spans="3:10">
      <c r="C114" s="2515" t="s">
        <v>3559</v>
      </c>
    </row>
  </sheetData>
  <sheetProtection formatCells="0" formatColumns="0" formatRows="0" insertColumns="0" insertRows="0" deleteColumns="0" deleteRows="0"/>
  <mergeCells count="53">
    <mergeCell ref="D41:F41"/>
    <mergeCell ref="J101:K101"/>
    <mergeCell ref="J102:K102"/>
    <mergeCell ref="J104:K104"/>
    <mergeCell ref="J106:J107"/>
    <mergeCell ref="J86:L86"/>
    <mergeCell ref="J87:L87"/>
    <mergeCell ref="J88:L88"/>
    <mergeCell ref="J89:L89"/>
    <mergeCell ref="J90:L90"/>
    <mergeCell ref="J100:K100"/>
    <mergeCell ref="J91:L91"/>
    <mergeCell ref="J92:L92"/>
    <mergeCell ref="J93:L93"/>
    <mergeCell ref="J94:L94"/>
    <mergeCell ref="D81:F81"/>
    <mergeCell ref="AE28:AF28"/>
    <mergeCell ref="AE29:AF29"/>
    <mergeCell ref="J85:L85"/>
    <mergeCell ref="AE31:AF31"/>
    <mergeCell ref="AE32:AF32"/>
    <mergeCell ref="AE33:AF33"/>
    <mergeCell ref="AE34:AF34"/>
    <mergeCell ref="J79:N79"/>
    <mergeCell ref="J80:L80"/>
    <mergeCell ref="AE30:AF30"/>
    <mergeCell ref="I33:O33"/>
    <mergeCell ref="J81:L81"/>
    <mergeCell ref="J82:L82"/>
    <mergeCell ref="J83:L83"/>
    <mergeCell ref="J84:L84"/>
    <mergeCell ref="U28:V28"/>
    <mergeCell ref="AK21:AK22"/>
    <mergeCell ref="AE22:AF22"/>
    <mergeCell ref="AE23:AF23"/>
    <mergeCell ref="AK23:AK24"/>
    <mergeCell ref="AE24:AF24"/>
    <mergeCell ref="AE25:AF25"/>
    <mergeCell ref="AJ21:AJ22"/>
    <mergeCell ref="AE26:AF26"/>
    <mergeCell ref="AE27:AF27"/>
    <mergeCell ref="R18:S18"/>
    <mergeCell ref="AG18:AI18"/>
    <mergeCell ref="R19:S19"/>
    <mergeCell ref="AE21:AF21"/>
    <mergeCell ref="AH21:AH22"/>
    <mergeCell ref="R17:S17"/>
    <mergeCell ref="AG17:AI17"/>
    <mergeCell ref="K1:M1"/>
    <mergeCell ref="AG13:AI13"/>
    <mergeCell ref="AG14:AI14"/>
    <mergeCell ref="AG15:AI15"/>
    <mergeCell ref="AG16:AI16"/>
  </mergeCells>
  <conditionalFormatting sqref="Q36:U36">
    <cfRule type="cellIs" dxfId="131" priority="20" operator="lessThanOrEqual">
      <formula>$T$37</formula>
    </cfRule>
  </conditionalFormatting>
  <conditionalFormatting sqref="T37:T38">
    <cfRule type="cellIs" dxfId="130" priority="9" operator="greaterThan">
      <formula>0</formula>
    </cfRule>
    <cfRule type="cellIs" dxfId="129" priority="10" operator="lessThan">
      <formula>0</formula>
    </cfRule>
  </conditionalFormatting>
  <conditionalFormatting sqref="U31:U34">
    <cfRule type="cellIs" dxfId="128" priority="7" operator="lessThan">
      <formula>$U$29</formula>
    </cfRule>
    <cfRule type="cellIs" dxfId="127" priority="8" operator="greaterThan">
      <formula>$U$29</formula>
    </cfRule>
  </conditionalFormatting>
  <conditionalFormatting sqref="W14:AF18">
    <cfRule type="cellIs" dxfId="126" priority="15" operator="equal">
      <formula>0</formula>
    </cfRule>
  </conditionalFormatting>
  <conditionalFormatting sqref="Z30">
    <cfRule type="cellIs" dxfId="125" priority="17" operator="greaterThanOrEqual">
      <formula>$Z$29</formula>
    </cfRule>
  </conditionalFormatting>
  <conditionalFormatting sqref="Z62:AE62">
    <cfRule type="cellIs" dxfId="124" priority="1" operator="greaterThan">
      <formula>34</formula>
    </cfRule>
    <cfRule type="cellIs" dxfId="123" priority="2" operator="between">
      <formula>25.1</formula>
      <formula>34</formula>
    </cfRule>
    <cfRule type="cellIs" dxfId="122" priority="3" operator="between">
      <formula>23</formula>
      <formula>25</formula>
    </cfRule>
    <cfRule type="cellIs" dxfId="121" priority="4" operator="between">
      <formula>18</formula>
      <formula>22.9</formula>
    </cfRule>
    <cfRule type="cellIs" dxfId="120" priority="5" operator="between">
      <formula>12.1</formula>
      <formula>17.9</formula>
    </cfRule>
    <cfRule type="cellIs" dxfId="119" priority="6" operator="between">
      <formula>7</formula>
      <formula>12</formula>
    </cfRule>
  </conditionalFormatting>
  <conditionalFormatting sqref="AF14:AF18">
    <cfRule type="cellIs" dxfId="118" priority="12" operator="greaterThanOrEqual">
      <formula>30</formula>
    </cfRule>
    <cfRule type="cellIs" dxfId="117" priority="13" operator="between">
      <formula>22.05</formula>
      <formula>30.01</formula>
    </cfRule>
    <cfRule type="cellIs" dxfId="116" priority="14" operator="lessThanOrEqual">
      <formula>22.1</formula>
    </cfRule>
  </conditionalFormatting>
  <conditionalFormatting sqref="AG14:AG18">
    <cfRule type="cellIs" dxfId="115" priority="11" operator="equal">
      <formula>0</formula>
    </cfRule>
  </conditionalFormatting>
  <conditionalFormatting sqref="AJ23:AJ34 Z45">
    <cfRule type="cellIs" dxfId="114" priority="18" operator="between">
      <formula>$Z$42</formula>
      <formula>$Z$43</formula>
    </cfRule>
    <cfRule type="cellIs" dxfId="113" priority="19" operator="greaterThanOrEqual">
      <formula>$Z$44</formula>
    </cfRule>
  </conditionalFormatting>
  <hyperlinks>
    <hyperlink ref="K1" location="INDEX!A1" display="INDEX!A1" xr:uid="{768340DF-8FEC-4151-8301-FF865711754F}"/>
  </hyperlinks>
  <pageMargins left="0.75" right="0.75" top="1" bottom="1" header="0.5" footer="0.5"/>
  <pageSetup paperSize="9" orientation="portrait" r:id="rId1"/>
  <headerFooter alignWithMargins="0"/>
  <customProperties>
    <customPr name="EpmWorksheetKeyString_GUID" r:id="rId2"/>
  </customProperties>
  <drawing r:id="rId3"/>
  <legacyDrawing r:id="rId4"/>
  <oleObjects>
    <mc:AlternateContent xmlns:mc="http://schemas.openxmlformats.org/markup-compatibility/2006">
      <mc:Choice Requires="x14">
        <oleObject progId="Equation.3" shapeId="19458" r:id="rId5">
          <objectPr defaultSize="0" autoPict="0" r:id="rId6">
            <anchor moveWithCells="1" sizeWithCells="1">
              <from>
                <xdr:col>10</xdr:col>
                <xdr:colOff>228600</xdr:colOff>
                <xdr:row>2</xdr:row>
                <xdr:rowOff>38100</xdr:rowOff>
              </from>
              <to>
                <xdr:col>12</xdr:col>
                <xdr:colOff>274320</xdr:colOff>
                <xdr:row>4</xdr:row>
                <xdr:rowOff>160020</xdr:rowOff>
              </to>
            </anchor>
          </objectPr>
        </oleObject>
      </mc:Choice>
      <mc:Fallback>
        <oleObject progId="Equation.3" shapeId="19458" r:id="rId5"/>
      </mc:Fallback>
    </mc:AlternateContent>
    <mc:AlternateContent xmlns:mc="http://schemas.openxmlformats.org/markup-compatibility/2006">
      <mc:Choice Requires="x14">
        <oleObject progId="Equation.3" shapeId="19460" r:id="rId7">
          <objectPr defaultSize="0" autoPict="0" r:id="rId8">
            <anchor moveWithCells="1" sizeWithCells="1">
              <from>
                <xdr:col>4</xdr:col>
                <xdr:colOff>30480</xdr:colOff>
                <xdr:row>48</xdr:row>
                <xdr:rowOff>0</xdr:rowOff>
              </from>
              <to>
                <xdr:col>4</xdr:col>
                <xdr:colOff>426720</xdr:colOff>
                <xdr:row>50</xdr:row>
                <xdr:rowOff>30480</xdr:rowOff>
              </to>
            </anchor>
          </objectPr>
        </oleObject>
      </mc:Choice>
      <mc:Fallback>
        <oleObject progId="Equation.3" shapeId="19460" r:id="rId7"/>
      </mc:Fallback>
    </mc:AlternateContent>
    <mc:AlternateContent xmlns:mc="http://schemas.openxmlformats.org/markup-compatibility/2006">
      <mc:Choice Requires="x14">
        <oleObject progId="Equation.3" shapeId="19463" r:id="rId9">
          <objectPr defaultSize="0" autoPict="0" r:id="rId10">
            <anchor moveWithCells="1" sizeWithCells="1">
              <from>
                <xdr:col>12</xdr:col>
                <xdr:colOff>419100</xdr:colOff>
                <xdr:row>13</xdr:row>
                <xdr:rowOff>22860</xdr:rowOff>
              </from>
              <to>
                <xdr:col>13</xdr:col>
                <xdr:colOff>426720</xdr:colOff>
                <xdr:row>14</xdr:row>
                <xdr:rowOff>0</xdr:rowOff>
              </to>
            </anchor>
          </objectPr>
        </oleObject>
      </mc:Choice>
      <mc:Fallback>
        <oleObject progId="Equation.3" shapeId="19463" r:id="rId9"/>
      </mc:Fallback>
    </mc:AlternateContent>
    <mc:AlternateContent xmlns:mc="http://schemas.openxmlformats.org/markup-compatibility/2006">
      <mc:Choice Requires="x14">
        <oleObject progId="Equation.3" shapeId="19465" r:id="rId11">
          <objectPr defaultSize="0" autoPict="0" r:id="rId6">
            <anchor moveWithCells="1" sizeWithCells="1">
              <from>
                <xdr:col>10</xdr:col>
                <xdr:colOff>266700</xdr:colOff>
                <xdr:row>17</xdr:row>
                <xdr:rowOff>7620</xdr:rowOff>
              </from>
              <to>
                <xdr:col>12</xdr:col>
                <xdr:colOff>312420</xdr:colOff>
                <xdr:row>19</xdr:row>
                <xdr:rowOff>137160</xdr:rowOff>
              </to>
            </anchor>
          </objectPr>
        </oleObject>
      </mc:Choice>
      <mc:Fallback>
        <oleObject progId="Equation.3" shapeId="19465" r:id="rId11"/>
      </mc:Fallback>
    </mc:AlternateContent>
    <mc:AlternateContent xmlns:mc="http://schemas.openxmlformats.org/markup-compatibility/2006">
      <mc:Choice Requires="x14">
        <oleObject progId="Equation.3" shapeId="19467" r:id="rId12">
          <objectPr defaultSize="0" autoPict="0" r:id="rId10">
            <anchor moveWithCells="1" sizeWithCells="1">
              <from>
                <xdr:col>12</xdr:col>
                <xdr:colOff>419100</xdr:colOff>
                <xdr:row>28</xdr:row>
                <xdr:rowOff>190500</xdr:rowOff>
              </from>
              <to>
                <xdr:col>13</xdr:col>
                <xdr:colOff>563880</xdr:colOff>
                <xdr:row>30</xdr:row>
                <xdr:rowOff>0</xdr:rowOff>
              </to>
            </anchor>
          </objectPr>
        </oleObject>
      </mc:Choice>
      <mc:Fallback>
        <oleObject progId="Equation.3" shapeId="19467" r:id="rId12"/>
      </mc:Fallback>
    </mc:AlternateContent>
    <mc:AlternateContent xmlns:mc="http://schemas.openxmlformats.org/markup-compatibility/2006">
      <mc:Choice Requires="x14">
        <oleObject progId="Equation.3" shapeId="19468" r:id="rId13">
          <objectPr defaultSize="0" autoPict="0" r:id="rId14">
            <anchor moveWithCells="1" sizeWithCells="1">
              <from>
                <xdr:col>2</xdr:col>
                <xdr:colOff>381000</xdr:colOff>
                <xdr:row>58</xdr:row>
                <xdr:rowOff>68580</xdr:rowOff>
              </from>
              <to>
                <xdr:col>2</xdr:col>
                <xdr:colOff>723900</xdr:colOff>
                <xdr:row>60</xdr:row>
                <xdr:rowOff>114300</xdr:rowOff>
              </to>
            </anchor>
          </objectPr>
        </oleObject>
      </mc:Choice>
      <mc:Fallback>
        <oleObject progId="Equation.3" shapeId="19468" r:id="rId13"/>
      </mc:Fallback>
    </mc:AlternateContent>
    <mc:AlternateContent xmlns:mc="http://schemas.openxmlformats.org/markup-compatibility/2006">
      <mc:Choice Requires="x14">
        <oleObject progId="Equation.3" shapeId="19469" r:id="rId15">
          <objectPr defaultSize="0" autoPict="0" r:id="rId16">
            <anchor moveWithCells="1" sizeWithCells="1">
              <from>
                <xdr:col>3</xdr:col>
                <xdr:colOff>198120</xdr:colOff>
                <xdr:row>67</xdr:row>
                <xdr:rowOff>76200</xdr:rowOff>
              </from>
              <to>
                <xdr:col>3</xdr:col>
                <xdr:colOff>883920</xdr:colOff>
                <xdr:row>69</xdr:row>
                <xdr:rowOff>106680</xdr:rowOff>
              </to>
            </anchor>
          </objectPr>
        </oleObject>
      </mc:Choice>
      <mc:Fallback>
        <oleObject progId="Equation.3" shapeId="19469" r:id="rId15"/>
      </mc:Fallback>
    </mc:AlternateContent>
    <mc:AlternateContent xmlns:mc="http://schemas.openxmlformats.org/markup-compatibility/2006">
      <mc:Choice Requires="x14">
        <oleObject progId="Equation.3" shapeId="19470" r:id="rId17">
          <objectPr defaultSize="0" autoPict="0" r:id="rId18">
            <anchor moveWithCells="1" sizeWithCells="1">
              <from>
                <xdr:col>2</xdr:col>
                <xdr:colOff>678180</xdr:colOff>
                <xdr:row>79</xdr:row>
                <xdr:rowOff>83820</xdr:rowOff>
              </from>
              <to>
                <xdr:col>3</xdr:col>
                <xdr:colOff>99060</xdr:colOff>
                <xdr:row>81</xdr:row>
                <xdr:rowOff>137160</xdr:rowOff>
              </to>
            </anchor>
          </objectPr>
        </oleObject>
      </mc:Choice>
      <mc:Fallback>
        <oleObject progId="Equation.3" shapeId="19470" r:id="rId17"/>
      </mc:Fallback>
    </mc:AlternateContent>
    <mc:AlternateContent xmlns:mc="http://schemas.openxmlformats.org/markup-compatibility/2006">
      <mc:Choice Requires="x14">
        <oleObject progId="Equation.3" shapeId="19471" r:id="rId19">
          <objectPr defaultSize="0" autoPict="0" r:id="rId20">
            <anchor moveWithCells="1" sizeWithCells="1">
              <from>
                <xdr:col>6</xdr:col>
                <xdr:colOff>297180</xdr:colOff>
                <xdr:row>79</xdr:row>
                <xdr:rowOff>114300</xdr:rowOff>
              </from>
              <to>
                <xdr:col>7</xdr:col>
                <xdr:colOff>594360</xdr:colOff>
                <xdr:row>81</xdr:row>
                <xdr:rowOff>144780</xdr:rowOff>
              </to>
            </anchor>
          </objectPr>
        </oleObject>
      </mc:Choice>
      <mc:Fallback>
        <oleObject progId="Equation.3" shapeId="19471" r:id="rId19"/>
      </mc:Fallback>
    </mc:AlternateContent>
    <mc:AlternateContent xmlns:mc="http://schemas.openxmlformats.org/markup-compatibility/2006">
      <mc:Choice Requires="x14">
        <oleObject progId="Equation.3" shapeId="19472" r:id="rId21">
          <objectPr defaultSize="0" autoPict="0" r:id="rId22">
            <anchor moveWithCells="1" sizeWithCells="1">
              <from>
                <xdr:col>17</xdr:col>
                <xdr:colOff>251460</xdr:colOff>
                <xdr:row>2</xdr:row>
                <xdr:rowOff>22860</xdr:rowOff>
              </from>
              <to>
                <xdr:col>18</xdr:col>
                <xdr:colOff>655320</xdr:colOff>
                <xdr:row>4</xdr:row>
                <xdr:rowOff>175260</xdr:rowOff>
              </to>
            </anchor>
          </objectPr>
        </oleObject>
      </mc:Choice>
      <mc:Fallback>
        <oleObject progId="Equation.3" shapeId="19472" r:id="rId21"/>
      </mc:Fallback>
    </mc:AlternateContent>
    <mc:AlternateContent xmlns:mc="http://schemas.openxmlformats.org/markup-compatibility/2006">
      <mc:Choice Requires="x14">
        <oleObject progId="Equation.3" shapeId="19473" r:id="rId23">
          <objectPr defaultSize="0" autoPict="0" r:id="rId24">
            <anchor moveWithCells="1" sizeWithCells="1">
              <from>
                <xdr:col>11</xdr:col>
                <xdr:colOff>160020</xdr:colOff>
                <xdr:row>57</xdr:row>
                <xdr:rowOff>106680</xdr:rowOff>
              </from>
              <to>
                <xdr:col>13</xdr:col>
                <xdr:colOff>0</xdr:colOff>
                <xdr:row>59</xdr:row>
                <xdr:rowOff>83820</xdr:rowOff>
              </to>
            </anchor>
          </objectPr>
        </oleObject>
      </mc:Choice>
      <mc:Fallback>
        <oleObject progId="Equation.3" shapeId="19473" r:id="rId23"/>
      </mc:Fallback>
    </mc:AlternateContent>
    <mc:AlternateContent xmlns:mc="http://schemas.openxmlformats.org/markup-compatibility/2006">
      <mc:Choice Requires="x14">
        <oleObject progId="Equation.3" shapeId="19474" r:id="rId25">
          <objectPr defaultSize="0" autoPict="0" r:id="rId26">
            <anchor moveWithCells="1" sizeWithCells="1">
              <from>
                <xdr:col>11</xdr:col>
                <xdr:colOff>76200</xdr:colOff>
                <xdr:row>66</xdr:row>
                <xdr:rowOff>83820</xdr:rowOff>
              </from>
              <to>
                <xdr:col>13</xdr:col>
                <xdr:colOff>175260</xdr:colOff>
                <xdr:row>68</xdr:row>
                <xdr:rowOff>137160</xdr:rowOff>
              </to>
            </anchor>
          </objectPr>
        </oleObject>
      </mc:Choice>
      <mc:Fallback>
        <oleObject progId="Equation.3" shapeId="19474" r:id="rId25"/>
      </mc:Fallback>
    </mc:AlternateContent>
    <mc:AlternateContent xmlns:mc="http://schemas.openxmlformats.org/markup-compatibility/2006">
      <mc:Choice Requires="x14">
        <oleObject progId="Equation.3" shapeId="19475" r:id="rId27">
          <objectPr defaultSize="0" autoPict="0" r:id="rId28">
            <anchor moveWithCells="1" sizeWithCells="1">
              <from>
                <xdr:col>17</xdr:col>
                <xdr:colOff>297180</xdr:colOff>
                <xdr:row>50</xdr:row>
                <xdr:rowOff>7620</xdr:rowOff>
              </from>
              <to>
                <xdr:col>18</xdr:col>
                <xdr:colOff>533400</xdr:colOff>
                <xdr:row>52</xdr:row>
                <xdr:rowOff>0</xdr:rowOff>
              </to>
            </anchor>
          </objectPr>
        </oleObject>
      </mc:Choice>
      <mc:Fallback>
        <oleObject progId="Equation.3" shapeId="19475" r:id="rId27"/>
      </mc:Fallback>
    </mc:AlternateContent>
    <mc:AlternateContent xmlns:mc="http://schemas.openxmlformats.org/markup-compatibility/2006">
      <mc:Choice Requires="x14">
        <oleObject progId="Equation.3" shapeId="19457" r:id="rId29">
          <objectPr defaultSize="0" autoPict="0" r:id="rId28">
            <anchor moveWithCells="1" sizeWithCells="1">
              <from>
                <xdr:col>3</xdr:col>
                <xdr:colOff>297180</xdr:colOff>
                <xdr:row>2</xdr:row>
                <xdr:rowOff>45720</xdr:rowOff>
              </from>
              <to>
                <xdr:col>4</xdr:col>
                <xdr:colOff>533400</xdr:colOff>
                <xdr:row>4</xdr:row>
                <xdr:rowOff>114300</xdr:rowOff>
              </to>
            </anchor>
          </objectPr>
        </oleObject>
      </mc:Choice>
      <mc:Fallback>
        <oleObject progId="Equation.3" shapeId="19457" r:id="rId29"/>
      </mc:Fallback>
    </mc:AlternateContent>
    <mc:AlternateContent xmlns:mc="http://schemas.openxmlformats.org/markup-compatibility/2006">
      <mc:Choice Requires="x14">
        <oleObject progId="Equation.3" shapeId="19462" r:id="rId30">
          <objectPr defaultSize="0" autoPict="0" r:id="rId10">
            <anchor moveWithCells="1" sizeWithCells="1">
              <from>
                <xdr:col>5</xdr:col>
                <xdr:colOff>419100</xdr:colOff>
                <xdr:row>13</xdr:row>
                <xdr:rowOff>22860</xdr:rowOff>
              </from>
              <to>
                <xdr:col>7</xdr:col>
                <xdr:colOff>7620</xdr:colOff>
                <xdr:row>14</xdr:row>
                <xdr:rowOff>0</xdr:rowOff>
              </to>
            </anchor>
          </objectPr>
        </oleObject>
      </mc:Choice>
      <mc:Fallback>
        <oleObject progId="Equation.3" shapeId="19462" r:id="rId30"/>
      </mc:Fallback>
    </mc:AlternateContent>
    <mc:AlternateContent xmlns:mc="http://schemas.openxmlformats.org/markup-compatibility/2006">
      <mc:Choice Requires="x14">
        <oleObject progId="Equation.3" shapeId="19464" r:id="rId31">
          <objectPr defaultSize="0" autoPict="0" r:id="rId32">
            <anchor moveWithCells="1" sizeWithCells="1">
              <from>
                <xdr:col>3</xdr:col>
                <xdr:colOff>228600</xdr:colOff>
                <xdr:row>18</xdr:row>
                <xdr:rowOff>22860</xdr:rowOff>
              </from>
              <to>
                <xdr:col>5</xdr:col>
                <xdr:colOff>137160</xdr:colOff>
                <xdr:row>19</xdr:row>
                <xdr:rowOff>175260</xdr:rowOff>
              </to>
            </anchor>
          </objectPr>
        </oleObject>
      </mc:Choice>
      <mc:Fallback>
        <oleObject progId="Equation.3" shapeId="19464" r:id="rId31"/>
      </mc:Fallback>
    </mc:AlternateContent>
    <mc:AlternateContent xmlns:mc="http://schemas.openxmlformats.org/markup-compatibility/2006">
      <mc:Choice Requires="x14">
        <oleObject progId="Equation.3" shapeId="19466" r:id="rId33">
          <objectPr defaultSize="0" autoPict="0" r:id="rId10">
            <anchor moveWithCells="1" sizeWithCells="1">
              <from>
                <xdr:col>5</xdr:col>
                <xdr:colOff>419100</xdr:colOff>
                <xdr:row>29</xdr:row>
                <xdr:rowOff>22860</xdr:rowOff>
              </from>
              <to>
                <xdr:col>7</xdr:col>
                <xdr:colOff>7620</xdr:colOff>
                <xdr:row>30</xdr:row>
                <xdr:rowOff>0</xdr:rowOff>
              </to>
            </anchor>
          </objectPr>
        </oleObject>
      </mc:Choice>
      <mc:Fallback>
        <oleObject progId="Equation.3" shapeId="19466" r:id="rId33"/>
      </mc:Fallback>
    </mc:AlternateContent>
    <mc:AlternateContent xmlns:mc="http://schemas.openxmlformats.org/markup-compatibility/2006">
      <mc:Choice Requires="x14">
        <oleObject progId="Equation.3" shapeId="19459" r:id="rId34">
          <objectPr defaultSize="0" autoPict="0" r:id="rId35">
            <anchor moveWithCells="1" sizeWithCells="1">
              <from>
                <xdr:col>9</xdr:col>
                <xdr:colOff>373380</xdr:colOff>
                <xdr:row>32</xdr:row>
                <xdr:rowOff>137160</xdr:rowOff>
              </from>
              <to>
                <xdr:col>10</xdr:col>
                <xdr:colOff>38100</xdr:colOff>
                <xdr:row>36</xdr:row>
                <xdr:rowOff>38100</xdr:rowOff>
              </to>
            </anchor>
          </objectPr>
        </oleObject>
      </mc:Choice>
      <mc:Fallback>
        <oleObject progId="Equation.3" shapeId="19459" r:id="rId34"/>
      </mc:Fallback>
    </mc:AlternateContent>
    <mc:AlternateContent xmlns:mc="http://schemas.openxmlformats.org/markup-compatibility/2006">
      <mc:Choice Requires="x14">
        <oleObject progId="Equation.3" shapeId="19461" r:id="rId36">
          <objectPr defaultSize="0" autoPict="0" r:id="rId37">
            <anchor moveWithCells="1" sizeWithCells="1">
              <from>
                <xdr:col>10</xdr:col>
                <xdr:colOff>137160</xdr:colOff>
                <xdr:row>46</xdr:row>
                <xdr:rowOff>175260</xdr:rowOff>
              </from>
              <to>
                <xdr:col>10</xdr:col>
                <xdr:colOff>502920</xdr:colOff>
                <xdr:row>49</xdr:row>
                <xdr:rowOff>7620</xdr:rowOff>
              </to>
            </anchor>
          </objectPr>
        </oleObject>
      </mc:Choice>
      <mc:Fallback>
        <oleObject progId="Equation.3" shapeId="19461" r:id="rId3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FFFA0-2DA3-481A-A60F-4AF7A80196F6}">
  <sheetPr>
    <tabColor rgb="FF99CCFF"/>
  </sheetPr>
  <dimension ref="B1:T57"/>
  <sheetViews>
    <sheetView zoomScale="55" zoomScaleNormal="55" workbookViewId="0">
      <selection activeCell="H7" sqref="H7"/>
    </sheetView>
  </sheetViews>
  <sheetFormatPr defaultRowHeight="13.2"/>
  <cols>
    <col min="1" max="1" width="2.109375" style="532" customWidth="1"/>
    <col min="2" max="2" width="31.109375" style="532" bestFit="1" customWidth="1"/>
    <col min="3" max="5" width="8.88671875" style="532"/>
    <col min="6" max="6" width="11" style="532" customWidth="1"/>
    <col min="7" max="7" width="4.5546875" style="532" customWidth="1"/>
    <col min="8" max="8" width="31.109375" style="532" bestFit="1" customWidth="1"/>
    <col min="9" max="9" width="11.44140625" style="532" customWidth="1"/>
    <col min="10" max="12" width="8.88671875" style="532"/>
    <col min="13" max="13" width="29.44140625" style="532" bestFit="1" customWidth="1"/>
    <col min="14" max="15" width="8.88671875" style="532"/>
    <col min="16" max="16" width="2.6640625" style="532" customWidth="1"/>
    <col min="17" max="17" width="30" style="532" bestFit="1" customWidth="1"/>
    <col min="18" max="19" width="9.33203125" style="532" customWidth="1"/>
    <col min="20" max="20" width="1.44140625" style="532" customWidth="1"/>
    <col min="21" max="255" width="8.88671875" style="532"/>
    <col min="256" max="256" width="31.109375" style="532" bestFit="1" customWidth="1"/>
    <col min="257" max="260" width="8.88671875" style="532"/>
    <col min="261" max="261" width="3.44140625" style="532" customWidth="1"/>
    <col min="262" max="511" width="8.88671875" style="532"/>
    <col min="512" max="512" width="31.109375" style="532" bestFit="1" customWidth="1"/>
    <col min="513" max="516" width="8.88671875" style="532"/>
    <col min="517" max="517" width="3.44140625" style="532" customWidth="1"/>
    <col min="518" max="767" width="8.88671875" style="532"/>
    <col min="768" max="768" width="31.109375" style="532" bestFit="1" customWidth="1"/>
    <col min="769" max="772" width="8.88671875" style="532"/>
    <col min="773" max="773" width="3.44140625" style="532" customWidth="1"/>
    <col min="774" max="1023" width="8.88671875" style="532"/>
    <col min="1024" max="1024" width="31.109375" style="532" bestFit="1" customWidth="1"/>
    <col min="1025" max="1028" width="8.88671875" style="532"/>
    <col min="1029" max="1029" width="3.44140625" style="532" customWidth="1"/>
    <col min="1030" max="1279" width="8.88671875" style="532"/>
    <col min="1280" max="1280" width="31.109375" style="532" bestFit="1" customWidth="1"/>
    <col min="1281" max="1284" width="8.88671875" style="532"/>
    <col min="1285" max="1285" width="3.44140625" style="532" customWidth="1"/>
    <col min="1286" max="1535" width="8.88671875" style="532"/>
    <col min="1536" max="1536" width="31.109375" style="532" bestFit="1" customWidth="1"/>
    <col min="1537" max="1540" width="8.88671875" style="532"/>
    <col min="1541" max="1541" width="3.44140625" style="532" customWidth="1"/>
    <col min="1542" max="1791" width="8.88671875" style="532"/>
    <col min="1792" max="1792" width="31.109375" style="532" bestFit="1" customWidth="1"/>
    <col min="1793" max="1796" width="8.88671875" style="532"/>
    <col min="1797" max="1797" width="3.44140625" style="532" customWidth="1"/>
    <col min="1798" max="2047" width="8.88671875" style="532"/>
    <col min="2048" max="2048" width="31.109375" style="532" bestFit="1" customWidth="1"/>
    <col min="2049" max="2052" width="8.88671875" style="532"/>
    <col min="2053" max="2053" width="3.44140625" style="532" customWidth="1"/>
    <col min="2054" max="2303" width="8.88671875" style="532"/>
    <col min="2304" max="2304" width="31.109375" style="532" bestFit="1" customWidth="1"/>
    <col min="2305" max="2308" width="8.88671875" style="532"/>
    <col min="2309" max="2309" width="3.44140625" style="532" customWidth="1"/>
    <col min="2310" max="2559" width="8.88671875" style="532"/>
    <col min="2560" max="2560" width="31.109375" style="532" bestFit="1" customWidth="1"/>
    <col min="2561" max="2564" width="8.88671875" style="532"/>
    <col min="2565" max="2565" width="3.44140625" style="532" customWidth="1"/>
    <col min="2566" max="2815" width="8.88671875" style="532"/>
    <col min="2816" max="2816" width="31.109375" style="532" bestFit="1" customWidth="1"/>
    <col min="2817" max="2820" width="8.88671875" style="532"/>
    <col min="2821" max="2821" width="3.44140625" style="532" customWidth="1"/>
    <col min="2822" max="3071" width="8.88671875" style="532"/>
    <col min="3072" max="3072" width="31.109375" style="532" bestFit="1" customWidth="1"/>
    <col min="3073" max="3076" width="8.88671875" style="532"/>
    <col min="3077" max="3077" width="3.44140625" style="532" customWidth="1"/>
    <col min="3078" max="3327" width="8.88671875" style="532"/>
    <col min="3328" max="3328" width="31.109375" style="532" bestFit="1" customWidth="1"/>
    <col min="3329" max="3332" width="8.88671875" style="532"/>
    <col min="3333" max="3333" width="3.44140625" style="532" customWidth="1"/>
    <col min="3334" max="3583" width="8.88671875" style="532"/>
    <col min="3584" max="3584" width="31.109375" style="532" bestFit="1" customWidth="1"/>
    <col min="3585" max="3588" width="8.88671875" style="532"/>
    <col min="3589" max="3589" width="3.44140625" style="532" customWidth="1"/>
    <col min="3590" max="3839" width="8.88671875" style="532"/>
    <col min="3840" max="3840" width="31.109375" style="532" bestFit="1" customWidth="1"/>
    <col min="3841" max="3844" width="8.88671875" style="532"/>
    <col min="3845" max="3845" width="3.44140625" style="532" customWidth="1"/>
    <col min="3846" max="4095" width="8.88671875" style="532"/>
    <col min="4096" max="4096" width="31.109375" style="532" bestFit="1" customWidth="1"/>
    <col min="4097" max="4100" width="8.88671875" style="532"/>
    <col min="4101" max="4101" width="3.44140625" style="532" customWidth="1"/>
    <col min="4102" max="4351" width="8.88671875" style="532"/>
    <col min="4352" max="4352" width="31.109375" style="532" bestFit="1" customWidth="1"/>
    <col min="4353" max="4356" width="8.88671875" style="532"/>
    <col min="4357" max="4357" width="3.44140625" style="532" customWidth="1"/>
    <col min="4358" max="4607" width="8.88671875" style="532"/>
    <col min="4608" max="4608" width="31.109375" style="532" bestFit="1" customWidth="1"/>
    <col min="4609" max="4612" width="8.88671875" style="532"/>
    <col min="4613" max="4613" width="3.44140625" style="532" customWidth="1"/>
    <col min="4614" max="4863" width="8.88671875" style="532"/>
    <col min="4864" max="4864" width="31.109375" style="532" bestFit="1" customWidth="1"/>
    <col min="4865" max="4868" width="8.88671875" style="532"/>
    <col min="4869" max="4869" width="3.44140625" style="532" customWidth="1"/>
    <col min="4870" max="5119" width="8.88671875" style="532"/>
    <col min="5120" max="5120" width="31.109375" style="532" bestFit="1" customWidth="1"/>
    <col min="5121" max="5124" width="8.88671875" style="532"/>
    <col min="5125" max="5125" width="3.44140625" style="532" customWidth="1"/>
    <col min="5126" max="5375" width="8.88671875" style="532"/>
    <col min="5376" max="5376" width="31.109375" style="532" bestFit="1" customWidth="1"/>
    <col min="5377" max="5380" width="8.88671875" style="532"/>
    <col min="5381" max="5381" width="3.44140625" style="532" customWidth="1"/>
    <col min="5382" max="5631" width="8.88671875" style="532"/>
    <col min="5632" max="5632" width="31.109375" style="532" bestFit="1" customWidth="1"/>
    <col min="5633" max="5636" width="8.88671875" style="532"/>
    <col min="5637" max="5637" width="3.44140625" style="532" customWidth="1"/>
    <col min="5638" max="5887" width="8.88671875" style="532"/>
    <col min="5888" max="5888" width="31.109375" style="532" bestFit="1" customWidth="1"/>
    <col min="5889" max="5892" width="8.88671875" style="532"/>
    <col min="5893" max="5893" width="3.44140625" style="532" customWidth="1"/>
    <col min="5894" max="6143" width="8.88671875" style="532"/>
    <col min="6144" max="6144" width="31.109375" style="532" bestFit="1" customWidth="1"/>
    <col min="6145" max="6148" width="8.88671875" style="532"/>
    <col min="6149" max="6149" width="3.44140625" style="532" customWidth="1"/>
    <col min="6150" max="6399" width="8.88671875" style="532"/>
    <col min="6400" max="6400" width="31.109375" style="532" bestFit="1" customWidth="1"/>
    <col min="6401" max="6404" width="8.88671875" style="532"/>
    <col min="6405" max="6405" width="3.44140625" style="532" customWidth="1"/>
    <col min="6406" max="6655" width="8.88671875" style="532"/>
    <col min="6656" max="6656" width="31.109375" style="532" bestFit="1" customWidth="1"/>
    <col min="6657" max="6660" width="8.88671875" style="532"/>
    <col min="6661" max="6661" width="3.44140625" style="532" customWidth="1"/>
    <col min="6662" max="6911" width="8.88671875" style="532"/>
    <col min="6912" max="6912" width="31.109375" style="532" bestFit="1" customWidth="1"/>
    <col min="6913" max="6916" width="8.88671875" style="532"/>
    <col min="6917" max="6917" width="3.44140625" style="532" customWidth="1"/>
    <col min="6918" max="7167" width="8.88671875" style="532"/>
    <col min="7168" max="7168" width="31.109375" style="532" bestFit="1" customWidth="1"/>
    <col min="7169" max="7172" width="8.88671875" style="532"/>
    <col min="7173" max="7173" width="3.44140625" style="532" customWidth="1"/>
    <col min="7174" max="7423" width="8.88671875" style="532"/>
    <col min="7424" max="7424" width="31.109375" style="532" bestFit="1" customWidth="1"/>
    <col min="7425" max="7428" width="8.88671875" style="532"/>
    <col min="7429" max="7429" width="3.44140625" style="532" customWidth="1"/>
    <col min="7430" max="7679" width="8.88671875" style="532"/>
    <col min="7680" max="7680" width="31.109375" style="532" bestFit="1" customWidth="1"/>
    <col min="7681" max="7684" width="8.88671875" style="532"/>
    <col min="7685" max="7685" width="3.44140625" style="532" customWidth="1"/>
    <col min="7686" max="7935" width="8.88671875" style="532"/>
    <col min="7936" max="7936" width="31.109375" style="532" bestFit="1" customWidth="1"/>
    <col min="7937" max="7940" width="8.88671875" style="532"/>
    <col min="7941" max="7941" width="3.44140625" style="532" customWidth="1"/>
    <col min="7942" max="8191" width="8.88671875" style="532"/>
    <col min="8192" max="8192" width="31.109375" style="532" bestFit="1" customWidth="1"/>
    <col min="8193" max="8196" width="8.88671875" style="532"/>
    <col min="8197" max="8197" width="3.44140625" style="532" customWidth="1"/>
    <col min="8198" max="8447" width="8.88671875" style="532"/>
    <col min="8448" max="8448" width="31.109375" style="532" bestFit="1" customWidth="1"/>
    <col min="8449" max="8452" width="8.88671875" style="532"/>
    <col min="8453" max="8453" width="3.44140625" style="532" customWidth="1"/>
    <col min="8454" max="8703" width="8.88671875" style="532"/>
    <col min="8704" max="8704" width="31.109375" style="532" bestFit="1" customWidth="1"/>
    <col min="8705" max="8708" width="8.88671875" style="532"/>
    <col min="8709" max="8709" width="3.44140625" style="532" customWidth="1"/>
    <col min="8710" max="8959" width="8.88671875" style="532"/>
    <col min="8960" max="8960" width="31.109375" style="532" bestFit="1" customWidth="1"/>
    <col min="8961" max="8964" width="8.88671875" style="532"/>
    <col min="8965" max="8965" width="3.44140625" style="532" customWidth="1"/>
    <col min="8966" max="9215" width="8.88671875" style="532"/>
    <col min="9216" max="9216" width="31.109375" style="532" bestFit="1" customWidth="1"/>
    <col min="9217" max="9220" width="8.88671875" style="532"/>
    <col min="9221" max="9221" width="3.44140625" style="532" customWidth="1"/>
    <col min="9222" max="9471" width="8.88671875" style="532"/>
    <col min="9472" max="9472" width="31.109375" style="532" bestFit="1" customWidth="1"/>
    <col min="9473" max="9476" width="8.88671875" style="532"/>
    <col min="9477" max="9477" width="3.44140625" style="532" customWidth="1"/>
    <col min="9478" max="9727" width="8.88671875" style="532"/>
    <col min="9728" max="9728" width="31.109375" style="532" bestFit="1" customWidth="1"/>
    <col min="9729" max="9732" width="8.88671875" style="532"/>
    <col min="9733" max="9733" width="3.44140625" style="532" customWidth="1"/>
    <col min="9734" max="9983" width="8.88671875" style="532"/>
    <col min="9984" max="9984" width="31.109375" style="532" bestFit="1" customWidth="1"/>
    <col min="9985" max="9988" width="8.88671875" style="532"/>
    <col min="9989" max="9989" width="3.44140625" style="532" customWidth="1"/>
    <col min="9990" max="10239" width="8.88671875" style="532"/>
    <col min="10240" max="10240" width="31.109375" style="532" bestFit="1" customWidth="1"/>
    <col min="10241" max="10244" width="8.88671875" style="532"/>
    <col min="10245" max="10245" width="3.44140625" style="532" customWidth="1"/>
    <col min="10246" max="10495" width="8.88671875" style="532"/>
    <col min="10496" max="10496" width="31.109375" style="532" bestFit="1" customWidth="1"/>
    <col min="10497" max="10500" width="8.88671875" style="532"/>
    <col min="10501" max="10501" width="3.44140625" style="532" customWidth="1"/>
    <col min="10502" max="10751" width="8.88671875" style="532"/>
    <col min="10752" max="10752" width="31.109375" style="532" bestFit="1" customWidth="1"/>
    <col min="10753" max="10756" width="8.88671875" style="532"/>
    <col min="10757" max="10757" width="3.44140625" style="532" customWidth="1"/>
    <col min="10758" max="11007" width="8.88671875" style="532"/>
    <col min="11008" max="11008" width="31.109375" style="532" bestFit="1" customWidth="1"/>
    <col min="11009" max="11012" width="8.88671875" style="532"/>
    <col min="11013" max="11013" width="3.44140625" style="532" customWidth="1"/>
    <col min="11014" max="11263" width="8.88671875" style="532"/>
    <col min="11264" max="11264" width="31.109375" style="532" bestFit="1" customWidth="1"/>
    <col min="11265" max="11268" width="8.88671875" style="532"/>
    <col min="11269" max="11269" width="3.44140625" style="532" customWidth="1"/>
    <col min="11270" max="11519" width="8.88671875" style="532"/>
    <col min="11520" max="11520" width="31.109375" style="532" bestFit="1" customWidth="1"/>
    <col min="11521" max="11524" width="8.88671875" style="532"/>
    <col min="11525" max="11525" width="3.44140625" style="532" customWidth="1"/>
    <col min="11526" max="11775" width="8.88671875" style="532"/>
    <col min="11776" max="11776" width="31.109375" style="532" bestFit="1" customWidth="1"/>
    <col min="11777" max="11780" width="8.88671875" style="532"/>
    <col min="11781" max="11781" width="3.44140625" style="532" customWidth="1"/>
    <col min="11782" max="12031" width="8.88671875" style="532"/>
    <col min="12032" max="12032" width="31.109375" style="532" bestFit="1" customWidth="1"/>
    <col min="12033" max="12036" width="8.88671875" style="532"/>
    <col min="12037" max="12037" width="3.44140625" style="532" customWidth="1"/>
    <col min="12038" max="12287" width="8.88671875" style="532"/>
    <col min="12288" max="12288" width="31.109375" style="532" bestFit="1" customWidth="1"/>
    <col min="12289" max="12292" width="8.88671875" style="532"/>
    <col min="12293" max="12293" width="3.44140625" style="532" customWidth="1"/>
    <col min="12294" max="12543" width="8.88671875" style="532"/>
    <col min="12544" max="12544" width="31.109375" style="532" bestFit="1" customWidth="1"/>
    <col min="12545" max="12548" width="8.88671875" style="532"/>
    <col min="12549" max="12549" width="3.44140625" style="532" customWidth="1"/>
    <col min="12550" max="12799" width="8.88671875" style="532"/>
    <col min="12800" max="12800" width="31.109375" style="532" bestFit="1" customWidth="1"/>
    <col min="12801" max="12804" width="8.88671875" style="532"/>
    <col min="12805" max="12805" width="3.44140625" style="532" customWidth="1"/>
    <col min="12806" max="13055" width="8.88671875" style="532"/>
    <col min="13056" max="13056" width="31.109375" style="532" bestFit="1" customWidth="1"/>
    <col min="13057" max="13060" width="8.88671875" style="532"/>
    <col min="13061" max="13061" width="3.44140625" style="532" customWidth="1"/>
    <col min="13062" max="13311" width="8.88671875" style="532"/>
    <col min="13312" max="13312" width="31.109375" style="532" bestFit="1" customWidth="1"/>
    <col min="13313" max="13316" width="8.88671875" style="532"/>
    <col min="13317" max="13317" width="3.44140625" style="532" customWidth="1"/>
    <col min="13318" max="13567" width="8.88671875" style="532"/>
    <col min="13568" max="13568" width="31.109375" style="532" bestFit="1" customWidth="1"/>
    <col min="13569" max="13572" width="8.88671875" style="532"/>
    <col min="13573" max="13573" width="3.44140625" style="532" customWidth="1"/>
    <col min="13574" max="13823" width="8.88671875" style="532"/>
    <col min="13824" max="13824" width="31.109375" style="532" bestFit="1" customWidth="1"/>
    <col min="13825" max="13828" width="8.88671875" style="532"/>
    <col min="13829" max="13829" width="3.44140625" style="532" customWidth="1"/>
    <col min="13830" max="14079" width="8.88671875" style="532"/>
    <col min="14080" max="14080" width="31.109375" style="532" bestFit="1" customWidth="1"/>
    <col min="14081" max="14084" width="8.88671875" style="532"/>
    <col min="14085" max="14085" width="3.44140625" style="532" customWidth="1"/>
    <col min="14086" max="14335" width="8.88671875" style="532"/>
    <col min="14336" max="14336" width="31.109375" style="532" bestFit="1" customWidth="1"/>
    <col min="14337" max="14340" width="8.88671875" style="532"/>
    <col min="14341" max="14341" width="3.44140625" style="532" customWidth="1"/>
    <col min="14342" max="14591" width="8.88671875" style="532"/>
    <col min="14592" max="14592" width="31.109375" style="532" bestFit="1" customWidth="1"/>
    <col min="14593" max="14596" width="8.88671875" style="532"/>
    <col min="14597" max="14597" width="3.44140625" style="532" customWidth="1"/>
    <col min="14598" max="14847" width="8.88671875" style="532"/>
    <col min="14848" max="14848" width="31.109375" style="532" bestFit="1" customWidth="1"/>
    <col min="14849" max="14852" width="8.88671875" style="532"/>
    <col min="14853" max="14853" width="3.44140625" style="532" customWidth="1"/>
    <col min="14854" max="15103" width="8.88671875" style="532"/>
    <col min="15104" max="15104" width="31.109375" style="532" bestFit="1" customWidth="1"/>
    <col min="15105" max="15108" width="8.88671875" style="532"/>
    <col min="15109" max="15109" width="3.44140625" style="532" customWidth="1"/>
    <col min="15110" max="15359" width="8.88671875" style="532"/>
    <col min="15360" max="15360" width="31.109375" style="532" bestFit="1" customWidth="1"/>
    <col min="15361" max="15364" width="8.88671875" style="532"/>
    <col min="15365" max="15365" width="3.44140625" style="532" customWidth="1"/>
    <col min="15366" max="15615" width="8.88671875" style="532"/>
    <col min="15616" max="15616" width="31.109375" style="532" bestFit="1" customWidth="1"/>
    <col min="15617" max="15620" width="8.88671875" style="532"/>
    <col min="15621" max="15621" width="3.44140625" style="532" customWidth="1"/>
    <col min="15622" max="15871" width="8.88671875" style="532"/>
    <col min="15872" max="15872" width="31.109375" style="532" bestFit="1" customWidth="1"/>
    <col min="15873" max="15876" width="8.88671875" style="532"/>
    <col min="15877" max="15877" width="3.44140625" style="532" customWidth="1"/>
    <col min="15878" max="16127" width="8.88671875" style="532"/>
    <col min="16128" max="16128" width="31.109375" style="532" bestFit="1" customWidth="1"/>
    <col min="16129" max="16132" width="8.88671875" style="532"/>
    <col min="16133" max="16133" width="3.44140625" style="532" customWidth="1"/>
    <col min="16134" max="16384" width="8.88671875" style="532"/>
  </cols>
  <sheetData>
    <row r="1" spans="2:20" ht="23.4" thickBot="1">
      <c r="I1" s="4523" t="s">
        <v>307</v>
      </c>
      <c r="J1" s="4524"/>
      <c r="K1" s="4525"/>
    </row>
    <row r="2" spans="2:20" ht="23.25" customHeight="1" thickBot="1">
      <c r="B2" s="2552" t="s">
        <v>2155</v>
      </c>
      <c r="C2" s="1049"/>
      <c r="D2" s="1049"/>
      <c r="E2" s="1049"/>
      <c r="F2" s="1049"/>
      <c r="G2" s="1050"/>
      <c r="H2" s="2552" t="s">
        <v>2156</v>
      </c>
      <c r="I2" s="1049"/>
      <c r="J2" s="1049"/>
      <c r="K2" s="1049"/>
      <c r="L2" s="1050"/>
      <c r="M2" s="5077" t="s">
        <v>2157</v>
      </c>
      <c r="N2" s="5077"/>
      <c r="O2" s="5077"/>
      <c r="P2" s="2553"/>
      <c r="Q2" s="2553"/>
      <c r="R2" s="2553"/>
      <c r="S2" s="2553"/>
      <c r="T2" s="2554"/>
    </row>
    <row r="3" spans="2:20" ht="41.25" customHeight="1" thickBot="1">
      <c r="B3" s="2555" t="s">
        <v>1319</v>
      </c>
      <c r="C3" s="5078" t="s">
        <v>1320</v>
      </c>
      <c r="D3" s="5079"/>
      <c r="E3" s="1241"/>
      <c r="F3" s="1241"/>
      <c r="G3" s="535"/>
      <c r="H3" s="2555" t="s">
        <v>1319</v>
      </c>
      <c r="I3" s="5075" t="s">
        <v>1320</v>
      </c>
      <c r="J3" s="5076"/>
      <c r="K3" s="1241"/>
      <c r="L3" s="2556"/>
      <c r="M3" s="2557" t="s">
        <v>2158</v>
      </c>
      <c r="N3" s="5075" t="s">
        <v>1320</v>
      </c>
      <c r="O3" s="5076"/>
      <c r="P3" s="2558"/>
      <c r="Q3" s="2559" t="s">
        <v>2159</v>
      </c>
      <c r="R3" s="5075" t="s">
        <v>1320</v>
      </c>
      <c r="S3" s="5076"/>
      <c r="T3" s="2560"/>
    </row>
    <row r="4" spans="2:20" ht="13.8">
      <c r="B4" s="650" t="s">
        <v>2160</v>
      </c>
      <c r="C4" s="2561">
        <v>14</v>
      </c>
      <c r="D4" s="2562" t="s">
        <v>274</v>
      </c>
      <c r="G4" s="535"/>
      <c r="H4" s="650" t="s">
        <v>2160</v>
      </c>
      <c r="I4" s="2563">
        <v>14</v>
      </c>
      <c r="J4" s="2564" t="s">
        <v>274</v>
      </c>
      <c r="L4" s="535"/>
      <c r="M4" s="2565" t="s">
        <v>2161</v>
      </c>
      <c r="N4" s="2566">
        <v>14</v>
      </c>
      <c r="O4" s="2567" t="s">
        <v>274</v>
      </c>
      <c r="P4" s="2568"/>
      <c r="Q4" s="2569" t="s">
        <v>2161</v>
      </c>
      <c r="R4" s="2566">
        <v>14</v>
      </c>
      <c r="S4" s="2567" t="s">
        <v>274</v>
      </c>
      <c r="T4" s="2560"/>
    </row>
    <row r="5" spans="2:20" ht="13.8">
      <c r="B5" s="650" t="s">
        <v>2162</v>
      </c>
      <c r="C5" s="2570">
        <v>0.85</v>
      </c>
      <c r="D5" s="2571" t="s">
        <v>46</v>
      </c>
      <c r="G5" s="535"/>
      <c r="H5" s="650" t="s">
        <v>2163</v>
      </c>
      <c r="I5" s="1916">
        <v>12</v>
      </c>
      <c r="J5" s="2572" t="s">
        <v>274</v>
      </c>
      <c r="L5" s="535"/>
      <c r="M5" s="2565" t="s">
        <v>2164</v>
      </c>
      <c r="N5" s="2566">
        <v>0.5</v>
      </c>
      <c r="O5" s="2567" t="s">
        <v>31</v>
      </c>
      <c r="P5" s="2568"/>
      <c r="Q5" s="2569" t="s">
        <v>2164</v>
      </c>
      <c r="R5" s="2566">
        <v>0.5</v>
      </c>
      <c r="S5" s="2567" t="s">
        <v>31</v>
      </c>
      <c r="T5" s="2560"/>
    </row>
    <row r="6" spans="2:20" ht="13.8">
      <c r="B6" s="650" t="s">
        <v>2165</v>
      </c>
      <c r="C6" s="2570">
        <v>4.5</v>
      </c>
      <c r="D6" s="2571" t="s">
        <v>46</v>
      </c>
      <c r="G6" s="535"/>
      <c r="H6" s="650" t="s">
        <v>2166</v>
      </c>
      <c r="I6" s="2276">
        <f>(I4/I5)*0.8</f>
        <v>0.93333333333333346</v>
      </c>
      <c r="J6" s="2573" t="s">
        <v>31</v>
      </c>
      <c r="L6" s="535"/>
      <c r="M6" s="532" t="s">
        <v>2165</v>
      </c>
      <c r="N6" s="1916">
        <v>4.5</v>
      </c>
      <c r="O6" s="2572" t="s">
        <v>46</v>
      </c>
      <c r="P6" s="2568"/>
      <c r="Q6" s="650" t="s">
        <v>2165</v>
      </c>
      <c r="R6" s="1916">
        <v>9</v>
      </c>
      <c r="S6" s="2572" t="s">
        <v>46</v>
      </c>
      <c r="T6" s="2560"/>
    </row>
    <row r="7" spans="2:20" ht="14.4" thickBot="1">
      <c r="B7" s="650" t="s">
        <v>2167</v>
      </c>
      <c r="C7" s="2574">
        <v>0.5</v>
      </c>
      <c r="D7" s="2575" t="s">
        <v>31</v>
      </c>
      <c r="G7" s="535"/>
      <c r="H7" s="650"/>
      <c r="L7" s="535"/>
      <c r="M7" s="2565" t="s">
        <v>2168</v>
      </c>
      <c r="N7" s="2566">
        <v>1.4</v>
      </c>
      <c r="O7" s="2567" t="s">
        <v>46</v>
      </c>
      <c r="P7" s="2568"/>
      <c r="Q7" s="2569" t="s">
        <v>2168</v>
      </c>
      <c r="R7" s="2566">
        <v>1.4</v>
      </c>
      <c r="S7" s="2567" t="s">
        <v>46</v>
      </c>
      <c r="T7" s="2560"/>
    </row>
    <row r="8" spans="2:20" ht="14.4" thickBot="1">
      <c r="B8" s="650"/>
      <c r="G8" s="535"/>
      <c r="H8" s="650" t="s">
        <v>2167</v>
      </c>
      <c r="I8" s="1836">
        <v>0.5</v>
      </c>
      <c r="J8" s="2572" t="s">
        <v>31</v>
      </c>
      <c r="L8" s="535"/>
      <c r="M8" s="2436"/>
      <c r="N8" s="2576"/>
      <c r="O8" s="2436"/>
      <c r="P8" s="2436"/>
      <c r="Q8" s="2436"/>
      <c r="R8" s="2576"/>
      <c r="S8" s="2436"/>
      <c r="T8" s="2560"/>
    </row>
    <row r="9" spans="2:20" ht="18" thickBot="1">
      <c r="B9" s="650"/>
      <c r="C9" s="5088" t="s">
        <v>2169</v>
      </c>
      <c r="D9" s="5089"/>
      <c r="E9" s="5090" t="s">
        <v>2170</v>
      </c>
      <c r="F9" s="5091"/>
      <c r="G9" s="535"/>
      <c r="H9" s="650"/>
      <c r="L9" s="535"/>
      <c r="M9" s="2577" t="s">
        <v>2171</v>
      </c>
      <c r="N9" s="2578">
        <f>SUM(N5/((N4-1.5)/(N7*N6)))*100</f>
        <v>25.2</v>
      </c>
      <c r="O9" s="2579" t="s">
        <v>426</v>
      </c>
      <c r="P9" s="2580"/>
      <c r="Q9" s="2581" t="s">
        <v>2171</v>
      </c>
      <c r="R9" s="2582">
        <f>SUM(R5/((R4-1.5)/(R7*R6))*100)</f>
        <v>50.4</v>
      </c>
      <c r="S9" s="2583" t="s">
        <v>426</v>
      </c>
      <c r="T9" s="2560"/>
    </row>
    <row r="10" spans="2:20" ht="14.4" thickBot="1">
      <c r="B10" s="650" t="s">
        <v>2172</v>
      </c>
      <c r="C10" s="2584">
        <f>C4/(C5*C6)*0.8</f>
        <v>2.9281045751633989</v>
      </c>
      <c r="D10" s="2585" t="s">
        <v>31</v>
      </c>
      <c r="E10" s="2586">
        <f>C4/(C5*(C6*2))*0.8</f>
        <v>1.4640522875816995</v>
      </c>
      <c r="F10" s="2587" t="s">
        <v>31</v>
      </c>
      <c r="G10" s="535"/>
      <c r="H10" s="650"/>
      <c r="I10" s="5080" t="s">
        <v>2173</v>
      </c>
      <c r="J10" s="5081"/>
      <c r="K10" s="5082"/>
      <c r="L10" s="5083"/>
      <c r="M10" s="2436"/>
      <c r="N10" s="2436"/>
      <c r="O10" s="2436"/>
      <c r="P10" s="2436"/>
      <c r="Q10" s="2436"/>
      <c r="R10" s="2436"/>
      <c r="S10" s="2436"/>
      <c r="T10" s="2560"/>
    </row>
    <row r="11" spans="2:20" ht="18" thickBot="1">
      <c r="B11" s="1786" t="s">
        <v>2174</v>
      </c>
      <c r="C11" s="2588">
        <f>C7/C10*100</f>
        <v>17.075892857142854</v>
      </c>
      <c r="D11" s="2589" t="s">
        <v>426</v>
      </c>
      <c r="E11" s="2590">
        <f>C7/E10*100</f>
        <v>34.151785714285708</v>
      </c>
      <c r="F11" s="2591" t="s">
        <v>426</v>
      </c>
      <c r="G11" s="535"/>
      <c r="H11" s="1786" t="s">
        <v>2174</v>
      </c>
      <c r="I11" s="2588">
        <f>(I8/I6)*100</f>
        <v>53.571428571428555</v>
      </c>
      <c r="J11" s="2589" t="s">
        <v>426</v>
      </c>
      <c r="L11" s="535"/>
      <c r="M11" s="2592" t="s">
        <v>2175</v>
      </c>
      <c r="N11" s="2436"/>
      <c r="O11" s="2436"/>
      <c r="P11" s="2436"/>
      <c r="T11" s="2560"/>
    </row>
    <row r="12" spans="2:20" ht="14.4" thickBot="1">
      <c r="B12" s="652"/>
      <c r="C12" s="541"/>
      <c r="D12" s="541"/>
      <c r="E12" s="541"/>
      <c r="F12" s="541"/>
      <c r="G12" s="543"/>
      <c r="H12" s="652"/>
      <c r="I12" s="541"/>
      <c r="J12" s="541"/>
      <c r="K12" s="541"/>
      <c r="L12" s="543"/>
      <c r="M12" s="2593" t="s">
        <v>2176</v>
      </c>
      <c r="N12" s="2593"/>
      <c r="O12" s="2594" t="s">
        <v>1115</v>
      </c>
      <c r="P12" s="2593" t="s">
        <v>2177</v>
      </c>
      <c r="T12" s="2560"/>
    </row>
    <row r="13" spans="2:20" ht="15" customHeight="1" thickBot="1">
      <c r="B13" s="5084" t="s">
        <v>2178</v>
      </c>
      <c r="C13" s="5085"/>
      <c r="D13" s="5085"/>
      <c r="E13" s="1049"/>
      <c r="F13" s="1049"/>
      <c r="G13" s="1050"/>
      <c r="H13" s="5084" t="s">
        <v>2179</v>
      </c>
      <c r="I13" s="5085"/>
      <c r="J13" s="1049"/>
      <c r="K13" s="1049"/>
      <c r="L13" s="1050"/>
      <c r="M13" s="2593" t="s">
        <v>2180</v>
      </c>
      <c r="N13" s="2593"/>
      <c r="O13" s="2594" t="s">
        <v>1115</v>
      </c>
      <c r="P13" s="2593" t="s">
        <v>2177</v>
      </c>
      <c r="T13" s="2560"/>
    </row>
    <row r="14" spans="2:20" ht="24.75" customHeight="1" thickBot="1">
      <c r="B14" s="2555" t="s">
        <v>1319</v>
      </c>
      <c r="C14" s="5078" t="s">
        <v>1320</v>
      </c>
      <c r="D14" s="5079"/>
      <c r="E14" s="1241"/>
      <c r="F14" s="1241"/>
      <c r="G14" s="535"/>
      <c r="H14" s="2555" t="s">
        <v>1319</v>
      </c>
      <c r="I14" s="5075" t="s">
        <v>1320</v>
      </c>
      <c r="J14" s="5076"/>
      <c r="K14" s="1241"/>
      <c r="L14" s="2556"/>
      <c r="M14" s="2436"/>
      <c r="N14" s="2436"/>
      <c r="O14" s="2436"/>
      <c r="P14" s="2592"/>
      <c r="Q14" s="2436"/>
      <c r="R14" s="2436"/>
      <c r="S14" s="2436"/>
      <c r="T14" s="2560"/>
    </row>
    <row r="15" spans="2:20" ht="14.4" thickBot="1">
      <c r="B15" s="650" t="s">
        <v>2181</v>
      </c>
      <c r="C15" s="2561">
        <v>14</v>
      </c>
      <c r="D15" s="2562" t="s">
        <v>274</v>
      </c>
      <c r="G15" s="535"/>
      <c r="H15" s="650" t="s">
        <v>2182</v>
      </c>
      <c r="I15" s="2595">
        <v>1</v>
      </c>
      <c r="J15" s="2596" t="s">
        <v>31</v>
      </c>
      <c r="L15" s="535"/>
      <c r="M15" s="2597"/>
      <c r="N15" s="2597"/>
      <c r="O15" s="2597"/>
      <c r="P15" s="2597"/>
      <c r="Q15" s="2597"/>
      <c r="R15" s="2597"/>
      <c r="S15" s="2597"/>
      <c r="T15" s="2598"/>
    </row>
    <row r="16" spans="2:20">
      <c r="B16" s="650" t="s">
        <v>2162</v>
      </c>
      <c r="C16" s="2570">
        <v>1.4</v>
      </c>
      <c r="D16" s="2571" t="s">
        <v>46</v>
      </c>
      <c r="G16" s="535"/>
      <c r="H16" s="650" t="s">
        <v>2167</v>
      </c>
      <c r="I16" s="1836">
        <v>0.5</v>
      </c>
      <c r="J16" s="2572" t="s">
        <v>31</v>
      </c>
      <c r="L16" s="535"/>
    </row>
    <row r="17" spans="2:12">
      <c r="B17" s="650" t="s">
        <v>2165</v>
      </c>
      <c r="C17" s="2570">
        <v>4.5</v>
      </c>
      <c r="D17" s="2571" t="s">
        <v>46</v>
      </c>
      <c r="G17" s="535"/>
      <c r="H17" s="650"/>
      <c r="L17" s="535"/>
    </row>
    <row r="18" spans="2:12">
      <c r="B18" s="650" t="s">
        <v>2167</v>
      </c>
      <c r="C18" s="2570">
        <v>0.5</v>
      </c>
      <c r="D18" s="2571" t="s">
        <v>31</v>
      </c>
      <c r="G18" s="535"/>
      <c r="H18" s="650"/>
      <c r="L18" s="535"/>
    </row>
    <row r="19" spans="2:12" ht="13.8" thickBot="1">
      <c r="B19" s="650" t="s">
        <v>2183</v>
      </c>
      <c r="C19" s="2570">
        <v>0</v>
      </c>
      <c r="D19" s="2571" t="s">
        <v>31</v>
      </c>
      <c r="G19" s="535"/>
      <c r="H19" s="650"/>
      <c r="I19" s="2599" t="s">
        <v>2173</v>
      </c>
      <c r="J19" s="2599"/>
      <c r="K19" s="1113"/>
      <c r="L19" s="535"/>
    </row>
    <row r="20" spans="2:12" ht="18" thickBot="1">
      <c r="B20" s="650" t="s">
        <v>2184</v>
      </c>
      <c r="C20" s="2570">
        <v>1.2</v>
      </c>
      <c r="D20" s="2571" t="s">
        <v>46</v>
      </c>
      <c r="G20" s="535"/>
      <c r="H20" s="1786" t="s">
        <v>2174</v>
      </c>
      <c r="I20" s="2588">
        <f>(I16/I15)*100</f>
        <v>50</v>
      </c>
      <c r="J20" s="2589" t="s">
        <v>426</v>
      </c>
      <c r="L20" s="535"/>
    </row>
    <row r="21" spans="2:12" ht="13.8" thickBot="1">
      <c r="B21" s="650" t="s">
        <v>2185</v>
      </c>
      <c r="C21" s="2574">
        <v>2.7</v>
      </c>
      <c r="D21" s="2575" t="s">
        <v>46</v>
      </c>
      <c r="G21" s="535"/>
      <c r="H21" s="650"/>
      <c r="L21" s="535"/>
    </row>
    <row r="22" spans="2:12" ht="13.8" thickBot="1">
      <c r="B22" s="650" t="s">
        <v>2186</v>
      </c>
      <c r="C22" s="2595">
        <f>C20*C21*C19</f>
        <v>0</v>
      </c>
      <c r="D22" s="2596" t="s">
        <v>274</v>
      </c>
      <c r="G22" s="535"/>
      <c r="H22" s="652"/>
      <c r="I22" s="541"/>
      <c r="J22" s="541"/>
      <c r="K22" s="541"/>
      <c r="L22" s="543"/>
    </row>
    <row r="23" spans="2:12">
      <c r="B23" s="650" t="s">
        <v>2181</v>
      </c>
      <c r="C23" s="2276">
        <f>C15-C22</f>
        <v>14</v>
      </c>
      <c r="D23" s="2573" t="s">
        <v>274</v>
      </c>
      <c r="G23" s="535"/>
    </row>
    <row r="24" spans="2:12">
      <c r="B24" s="650"/>
      <c r="G24" s="535"/>
    </row>
    <row r="25" spans="2:12">
      <c r="B25" s="650"/>
      <c r="C25" s="5086" t="s">
        <v>2169</v>
      </c>
      <c r="D25" s="5086"/>
      <c r="E25" s="5087" t="s">
        <v>2170</v>
      </c>
      <c r="F25" s="5087"/>
      <c r="G25" s="535"/>
    </row>
    <row r="26" spans="2:12" ht="13.8" thickBot="1">
      <c r="B26" s="650" t="s">
        <v>2172</v>
      </c>
      <c r="C26" s="2584">
        <f>C23/(C16*C17)*0.8</f>
        <v>1.7777777777777779</v>
      </c>
      <c r="D26" s="2585" t="s">
        <v>31</v>
      </c>
      <c r="E26" s="2601">
        <f>C23/(C16*(C17*2))*0.8</f>
        <v>0.88888888888888895</v>
      </c>
      <c r="F26" s="2587" t="s">
        <v>31</v>
      </c>
      <c r="G26" s="535"/>
    </row>
    <row r="27" spans="2:12" ht="18" thickBot="1">
      <c r="B27" s="1786" t="s">
        <v>2174</v>
      </c>
      <c r="C27" s="2588">
        <f>C18/C26*100</f>
        <v>28.125</v>
      </c>
      <c r="D27" s="2589" t="s">
        <v>426</v>
      </c>
      <c r="E27" s="2590">
        <f>C18/E26*100</f>
        <v>56.25</v>
      </c>
      <c r="F27" s="2591" t="s">
        <v>426</v>
      </c>
      <c r="G27" s="535"/>
    </row>
    <row r="28" spans="2:12" ht="13.8" thickBot="1">
      <c r="B28" s="650"/>
      <c r="G28" s="535"/>
    </row>
    <row r="29" spans="2:12" ht="15" customHeight="1">
      <c r="B29" s="5084" t="s">
        <v>2187</v>
      </c>
      <c r="C29" s="5085"/>
      <c r="D29" s="5085"/>
      <c r="E29" s="5085"/>
      <c r="F29" s="5085"/>
      <c r="G29" s="1049"/>
      <c r="H29" s="1049"/>
      <c r="I29" s="1049"/>
      <c r="J29" s="1049"/>
      <c r="K29" s="1050"/>
    </row>
    <row r="30" spans="2:12" ht="15" customHeight="1">
      <c r="B30" s="2602"/>
      <c r="C30" s="2603" t="s">
        <v>2188</v>
      </c>
      <c r="D30" s="2603"/>
      <c r="E30" s="2603"/>
      <c r="F30" s="2603"/>
      <c r="G30" s="2603"/>
      <c r="H30" s="2603"/>
      <c r="I30" s="2603"/>
      <c r="J30" s="2603"/>
      <c r="K30" s="535"/>
    </row>
    <row r="31" spans="2:12" ht="15" customHeight="1">
      <c r="B31" s="2602"/>
      <c r="C31" s="2604" t="s">
        <v>2189</v>
      </c>
      <c r="D31" s="2605" t="s">
        <v>2190</v>
      </c>
      <c r="E31" s="2605"/>
      <c r="F31" s="2605"/>
      <c r="G31" s="2605" t="s">
        <v>2191</v>
      </c>
      <c r="H31" s="2603"/>
      <c r="I31" s="2603"/>
      <c r="J31" s="2603"/>
      <c r="K31" s="535"/>
    </row>
    <row r="32" spans="2:12" ht="15" customHeight="1">
      <c r="B32" s="2602"/>
      <c r="C32" s="2603"/>
      <c r="D32" s="2603" t="s">
        <v>2192</v>
      </c>
      <c r="E32" s="2603"/>
      <c r="F32" s="2603"/>
      <c r="G32" s="2603" t="s">
        <v>2193</v>
      </c>
      <c r="H32" s="2603"/>
      <c r="I32" s="2603"/>
      <c r="J32" s="2603"/>
      <c r="K32" s="535"/>
    </row>
    <row r="33" spans="2:11" ht="15" customHeight="1" thickBot="1">
      <c r="B33" s="2602"/>
      <c r="C33" s="2603"/>
      <c r="D33" s="2603"/>
      <c r="E33" s="2603"/>
      <c r="F33" s="2603"/>
      <c r="G33" s="2603"/>
      <c r="H33" s="2603"/>
      <c r="I33" s="2603"/>
      <c r="J33" s="2603"/>
      <c r="K33" s="535"/>
    </row>
    <row r="34" spans="2:11" ht="15.6" thickBot="1">
      <c r="B34" s="2602"/>
      <c r="C34" s="2603" t="s">
        <v>2194</v>
      </c>
      <c r="D34" s="2603"/>
      <c r="E34" s="2603"/>
      <c r="F34" s="2603"/>
      <c r="G34" s="2605" t="s">
        <v>2195</v>
      </c>
      <c r="H34" s="2605"/>
      <c r="I34" s="2605"/>
      <c r="J34" s="2606">
        <f>F41</f>
        <v>14</v>
      </c>
      <c r="K34" s="2607" t="s">
        <v>274</v>
      </c>
    </row>
    <row r="35" spans="2:11" ht="15.6" thickBot="1">
      <c r="B35" s="2602"/>
      <c r="C35" s="2603"/>
      <c r="D35" s="2603"/>
      <c r="E35" s="2603"/>
      <c r="F35" s="2603"/>
      <c r="G35" s="2603" t="s">
        <v>2196</v>
      </c>
      <c r="H35" s="2603"/>
      <c r="I35" s="2603"/>
      <c r="J35" s="2606">
        <f>((F42-F43)*0.00185+1)*(F44*F43)</f>
        <v>6.9468525000000003</v>
      </c>
      <c r="K35" s="2607" t="s">
        <v>274</v>
      </c>
    </row>
    <row r="36" spans="2:11" ht="15">
      <c r="B36" s="2602" t="s">
        <v>2197</v>
      </c>
      <c r="C36" s="2603" t="s">
        <v>2198</v>
      </c>
      <c r="E36" s="2603"/>
      <c r="F36" s="2603"/>
      <c r="G36" s="2603"/>
      <c r="H36" s="2603"/>
      <c r="I36" s="2603"/>
      <c r="J36" s="2603"/>
      <c r="K36" s="535"/>
    </row>
    <row r="37" spans="2:11" ht="15">
      <c r="B37" s="2602"/>
      <c r="C37" s="2608" t="s">
        <v>2199</v>
      </c>
      <c r="D37" s="2603"/>
      <c r="E37" s="2603"/>
      <c r="F37" s="2603"/>
      <c r="G37" s="2603"/>
      <c r="H37" s="2603"/>
      <c r="I37" s="2603"/>
      <c r="J37" s="2603"/>
      <c r="K37" s="535"/>
    </row>
    <row r="38" spans="2:11" ht="15">
      <c r="B38" s="2602"/>
      <c r="C38" s="2603" t="s">
        <v>2200</v>
      </c>
      <c r="D38" s="2603"/>
      <c r="E38" s="2603"/>
      <c r="F38" s="2603"/>
      <c r="G38" s="2603"/>
      <c r="H38" s="2603"/>
      <c r="I38" s="2603"/>
      <c r="J38" s="2603"/>
      <c r="K38" s="535"/>
    </row>
    <row r="39" spans="2:11" ht="15">
      <c r="B39" s="2602"/>
      <c r="C39" s="2603"/>
      <c r="D39" s="2603"/>
      <c r="E39" s="2603"/>
      <c r="F39" s="2603"/>
      <c r="G39" s="2603"/>
      <c r="H39" s="2603"/>
      <c r="I39" s="2603"/>
      <c r="J39" s="2603"/>
      <c r="K39" s="535"/>
    </row>
    <row r="40" spans="2:11" ht="15">
      <c r="B40" s="2602"/>
      <c r="C40" s="2603"/>
      <c r="D40" s="2603"/>
      <c r="E40" s="2603"/>
      <c r="F40" s="2603"/>
      <c r="G40" s="2603"/>
      <c r="H40" s="2603"/>
      <c r="I40" s="2603"/>
      <c r="J40" s="2603"/>
      <c r="K40" s="535"/>
    </row>
    <row r="41" spans="2:11" ht="15.6">
      <c r="B41" s="2609" t="s">
        <v>2201</v>
      </c>
      <c r="C41" s="2610" t="s">
        <v>2202</v>
      </c>
      <c r="D41" s="2610"/>
      <c r="E41" s="2610"/>
      <c r="F41" s="2611">
        <v>14</v>
      </c>
      <c r="G41" s="2612"/>
      <c r="H41" s="2603"/>
      <c r="I41" s="2603"/>
      <c r="K41" s="535"/>
    </row>
    <row r="42" spans="2:11" ht="15">
      <c r="B42" s="2602"/>
      <c r="C42" s="2603" t="s">
        <v>2203</v>
      </c>
      <c r="D42" s="2603"/>
      <c r="E42" s="2603"/>
      <c r="F42" s="2611">
        <v>60</v>
      </c>
      <c r="G42" s="2613"/>
      <c r="H42" s="2603"/>
      <c r="I42" s="2603"/>
      <c r="K42" s="535"/>
    </row>
    <row r="43" spans="2:11" ht="15">
      <c r="B43" s="2602"/>
      <c r="C43" s="2603" t="s">
        <v>2204</v>
      </c>
      <c r="D43" s="2603"/>
      <c r="E43" s="2603"/>
      <c r="F43" s="2611">
        <v>4.5</v>
      </c>
      <c r="G43" s="2613"/>
      <c r="H43" s="2603"/>
      <c r="I43" s="2603"/>
      <c r="K43" s="535"/>
    </row>
    <row r="44" spans="2:11" ht="15">
      <c r="B44" s="2602"/>
      <c r="C44" s="2603" t="s">
        <v>2205</v>
      </c>
      <c r="D44" s="2603"/>
      <c r="E44" s="2603"/>
      <c r="F44" s="2611">
        <v>1.4</v>
      </c>
      <c r="G44" s="2613"/>
      <c r="H44" s="2603"/>
      <c r="I44" s="2603"/>
      <c r="K44" s="535"/>
    </row>
    <row r="45" spans="2:11" ht="15">
      <c r="B45" s="2602"/>
      <c r="C45" s="2603" t="s">
        <v>2206</v>
      </c>
      <c r="D45" s="2603"/>
      <c r="E45" s="2603"/>
      <c r="F45" s="2611">
        <v>0.5</v>
      </c>
      <c r="G45" s="2613"/>
      <c r="H45" s="2603"/>
      <c r="I45" s="2603"/>
      <c r="K45" s="535"/>
    </row>
    <row r="46" spans="2:11" ht="15.6" thickBot="1">
      <c r="B46" s="2602"/>
      <c r="C46" s="2603"/>
      <c r="D46" s="2603"/>
      <c r="E46" s="2603"/>
      <c r="F46" s="2603"/>
      <c r="G46" s="2613"/>
      <c r="H46" s="2603"/>
      <c r="I46" s="2603"/>
      <c r="K46" s="535"/>
    </row>
    <row r="47" spans="2:11" ht="16.2" thickBot="1">
      <c r="B47" s="2602"/>
      <c r="C47" s="2614" t="s">
        <v>2207</v>
      </c>
      <c r="D47" s="2615"/>
      <c r="E47" s="2615"/>
      <c r="F47" s="2616">
        <f>J34/J35</f>
        <v>2.0153011741648466</v>
      </c>
      <c r="G47" s="2607" t="s">
        <v>31</v>
      </c>
      <c r="H47" s="2603"/>
      <c r="I47" s="2603"/>
      <c r="K47" s="535"/>
    </row>
    <row r="48" spans="2:11" ht="16.2" thickBot="1">
      <c r="B48" s="2617"/>
      <c r="C48" s="2618"/>
      <c r="D48" s="2605"/>
      <c r="E48" s="2614" t="s">
        <v>2208</v>
      </c>
      <c r="F48" s="2616">
        <f>F45*100/F47</f>
        <v>24.810187500000001</v>
      </c>
      <c r="G48" s="2607" t="s">
        <v>426</v>
      </c>
      <c r="H48" s="2603"/>
      <c r="I48" s="2603"/>
      <c r="K48" s="535"/>
    </row>
    <row r="49" spans="2:11" ht="18.75" customHeight="1" thickBot="1">
      <c r="B49" s="2619"/>
      <c r="C49" s="2620"/>
      <c r="D49" s="2621"/>
      <c r="E49" s="2620"/>
      <c r="F49" s="2621"/>
      <c r="G49" s="2620"/>
      <c r="H49" s="2620"/>
      <c r="I49" s="2620"/>
      <c r="J49" s="2620"/>
      <c r="K49" s="543"/>
    </row>
    <row r="50" spans="2:11" ht="18.75" customHeight="1"/>
    <row r="57" spans="2:11" ht="22.5" customHeight="1"/>
  </sheetData>
  <mergeCells count="16">
    <mergeCell ref="C25:D25"/>
    <mergeCell ref="E25:F25"/>
    <mergeCell ref="B29:F29"/>
    <mergeCell ref="C9:D9"/>
    <mergeCell ref="E9:F9"/>
    <mergeCell ref="I10:L10"/>
    <mergeCell ref="B13:D13"/>
    <mergeCell ref="H13:I13"/>
    <mergeCell ref="C14:D14"/>
    <mergeCell ref="I14:J14"/>
    <mergeCell ref="R3:S3"/>
    <mergeCell ref="I1:K1"/>
    <mergeCell ref="M2:O2"/>
    <mergeCell ref="C3:D3"/>
    <mergeCell ref="I3:J3"/>
    <mergeCell ref="N3:O3"/>
  </mergeCells>
  <hyperlinks>
    <hyperlink ref="I1" location="INDEX!A1" display="INDEX!A1" xr:uid="{68551D68-670F-44CC-AB82-2AD94714DA8B}"/>
  </hyperlinks>
  <pageMargins left="0.75" right="0.75" top="1" bottom="1" header="0.5" footer="0.5"/>
  <pageSetup paperSize="9" orientation="portrait" r:id="rId1"/>
  <headerFooter alignWithMargins="0"/>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3525B-59C8-47B1-96A8-62FB6D02E26C}">
  <sheetPr>
    <tabColor rgb="FFFFFF99"/>
  </sheetPr>
  <dimension ref="A1:N46"/>
  <sheetViews>
    <sheetView zoomScale="83" zoomScaleNormal="83" workbookViewId="0">
      <selection activeCell="B37" sqref="B37"/>
    </sheetView>
  </sheetViews>
  <sheetFormatPr defaultRowHeight="13.2"/>
  <cols>
    <col min="1" max="1" width="3.109375" style="532" customWidth="1"/>
    <col min="2" max="2" width="39.5546875" style="532" customWidth="1"/>
    <col min="3" max="3" width="12.88671875" style="532" customWidth="1"/>
    <col min="4" max="4" width="12.33203125" style="532" customWidth="1"/>
    <col min="5" max="5" width="8.88671875" style="532"/>
    <col min="6" max="6" width="4.109375" style="532" customWidth="1"/>
    <col min="7" max="7" width="38.109375" style="532" bestFit="1" customWidth="1"/>
    <col min="8" max="8" width="13.109375" style="532" customWidth="1"/>
    <col min="9" max="9" width="9.33203125" style="532" bestFit="1" customWidth="1"/>
    <col min="10" max="10" width="6.44140625" style="532" bestFit="1" customWidth="1"/>
    <col min="11" max="11" width="3.88671875" style="532" customWidth="1"/>
    <col min="12" max="12" width="31" style="532" bestFit="1" customWidth="1"/>
    <col min="13" max="232" width="8.88671875" style="532"/>
    <col min="233" max="233" width="3.109375" style="532" customWidth="1"/>
    <col min="234" max="234" width="39.5546875" style="532" customWidth="1"/>
    <col min="235" max="235" width="12.88671875" style="532" customWidth="1"/>
    <col min="236" max="236" width="10" style="532" bestFit="1" customWidth="1"/>
    <col min="237" max="237" width="8.88671875" style="532"/>
    <col min="238" max="238" width="9" style="532" customWidth="1"/>
    <col min="239" max="239" width="38.109375" style="532" bestFit="1" customWidth="1"/>
    <col min="240" max="240" width="13.109375" style="532" customWidth="1"/>
    <col min="241" max="241" width="9.33203125" style="532" bestFit="1" customWidth="1"/>
    <col min="242" max="242" width="6.44140625" style="532" bestFit="1" customWidth="1"/>
    <col min="243" max="488" width="8.88671875" style="532"/>
    <col min="489" max="489" width="3.109375" style="532" customWidth="1"/>
    <col min="490" max="490" width="39.5546875" style="532" customWidth="1"/>
    <col min="491" max="491" width="12.88671875" style="532" customWidth="1"/>
    <col min="492" max="492" width="10" style="532" bestFit="1" customWidth="1"/>
    <col min="493" max="493" width="8.88671875" style="532"/>
    <col min="494" max="494" width="9" style="532" customWidth="1"/>
    <col min="495" max="495" width="38.109375" style="532" bestFit="1" customWidth="1"/>
    <col min="496" max="496" width="13.109375" style="532" customWidth="1"/>
    <col min="497" max="497" width="9.33203125" style="532" bestFit="1" customWidth="1"/>
    <col min="498" max="498" width="6.44140625" style="532" bestFit="1" customWidth="1"/>
    <col min="499" max="744" width="8.88671875" style="532"/>
    <col min="745" max="745" width="3.109375" style="532" customWidth="1"/>
    <col min="746" max="746" width="39.5546875" style="532" customWidth="1"/>
    <col min="747" max="747" width="12.88671875" style="532" customWidth="1"/>
    <col min="748" max="748" width="10" style="532" bestFit="1" customWidth="1"/>
    <col min="749" max="749" width="8.88671875" style="532"/>
    <col min="750" max="750" width="9" style="532" customWidth="1"/>
    <col min="751" max="751" width="38.109375" style="532" bestFit="1" customWidth="1"/>
    <col min="752" max="752" width="13.109375" style="532" customWidth="1"/>
    <col min="753" max="753" width="9.33203125" style="532" bestFit="1" customWidth="1"/>
    <col min="754" max="754" width="6.44140625" style="532" bestFit="1" customWidth="1"/>
    <col min="755" max="1000" width="8.88671875" style="532"/>
    <col min="1001" max="1001" width="3.109375" style="532" customWidth="1"/>
    <col min="1002" max="1002" width="39.5546875" style="532" customWidth="1"/>
    <col min="1003" max="1003" width="12.88671875" style="532" customWidth="1"/>
    <col min="1004" max="1004" width="10" style="532" bestFit="1" customWidth="1"/>
    <col min="1005" max="1005" width="8.88671875" style="532"/>
    <col min="1006" max="1006" width="9" style="532" customWidth="1"/>
    <col min="1007" max="1007" width="38.109375" style="532" bestFit="1" customWidth="1"/>
    <col min="1008" max="1008" width="13.109375" style="532" customWidth="1"/>
    <col min="1009" max="1009" width="9.33203125" style="532" bestFit="1" customWidth="1"/>
    <col min="1010" max="1010" width="6.44140625" style="532" bestFit="1" customWidth="1"/>
    <col min="1011" max="1256" width="8.88671875" style="532"/>
    <col min="1257" max="1257" width="3.109375" style="532" customWidth="1"/>
    <col min="1258" max="1258" width="39.5546875" style="532" customWidth="1"/>
    <col min="1259" max="1259" width="12.88671875" style="532" customWidth="1"/>
    <col min="1260" max="1260" width="10" style="532" bestFit="1" customWidth="1"/>
    <col min="1261" max="1261" width="8.88671875" style="532"/>
    <col min="1262" max="1262" width="9" style="532" customWidth="1"/>
    <col min="1263" max="1263" width="38.109375" style="532" bestFit="1" customWidth="1"/>
    <col min="1264" max="1264" width="13.109375" style="532" customWidth="1"/>
    <col min="1265" max="1265" width="9.33203125" style="532" bestFit="1" customWidth="1"/>
    <col min="1266" max="1266" width="6.44140625" style="532" bestFit="1" customWidth="1"/>
    <col min="1267" max="1512" width="8.88671875" style="532"/>
    <col min="1513" max="1513" width="3.109375" style="532" customWidth="1"/>
    <col min="1514" max="1514" width="39.5546875" style="532" customWidth="1"/>
    <col min="1515" max="1515" width="12.88671875" style="532" customWidth="1"/>
    <col min="1516" max="1516" width="10" style="532" bestFit="1" customWidth="1"/>
    <col min="1517" max="1517" width="8.88671875" style="532"/>
    <col min="1518" max="1518" width="9" style="532" customWidth="1"/>
    <col min="1519" max="1519" width="38.109375" style="532" bestFit="1" customWidth="1"/>
    <col min="1520" max="1520" width="13.109375" style="532" customWidth="1"/>
    <col min="1521" max="1521" width="9.33203125" style="532" bestFit="1" customWidth="1"/>
    <col min="1522" max="1522" width="6.44140625" style="532" bestFit="1" customWidth="1"/>
    <col min="1523" max="1768" width="8.88671875" style="532"/>
    <col min="1769" max="1769" width="3.109375" style="532" customWidth="1"/>
    <col min="1770" max="1770" width="39.5546875" style="532" customWidth="1"/>
    <col min="1771" max="1771" width="12.88671875" style="532" customWidth="1"/>
    <col min="1772" max="1772" width="10" style="532" bestFit="1" customWidth="1"/>
    <col min="1773" max="1773" width="8.88671875" style="532"/>
    <col min="1774" max="1774" width="9" style="532" customWidth="1"/>
    <col min="1775" max="1775" width="38.109375" style="532" bestFit="1" customWidth="1"/>
    <col min="1776" max="1776" width="13.109375" style="532" customWidth="1"/>
    <col min="1777" max="1777" width="9.33203125" style="532" bestFit="1" customWidth="1"/>
    <col min="1778" max="1778" width="6.44140625" style="532" bestFit="1" customWidth="1"/>
    <col min="1779" max="2024" width="8.88671875" style="532"/>
    <col min="2025" max="2025" width="3.109375" style="532" customWidth="1"/>
    <col min="2026" max="2026" width="39.5546875" style="532" customWidth="1"/>
    <col min="2027" max="2027" width="12.88671875" style="532" customWidth="1"/>
    <col min="2028" max="2028" width="10" style="532" bestFit="1" customWidth="1"/>
    <col min="2029" max="2029" width="8.88671875" style="532"/>
    <col min="2030" max="2030" width="9" style="532" customWidth="1"/>
    <col min="2031" max="2031" width="38.109375" style="532" bestFit="1" customWidth="1"/>
    <col min="2032" max="2032" width="13.109375" style="532" customWidth="1"/>
    <col min="2033" max="2033" width="9.33203125" style="532" bestFit="1" customWidth="1"/>
    <col min="2034" max="2034" width="6.44140625" style="532" bestFit="1" customWidth="1"/>
    <col min="2035" max="2280" width="8.88671875" style="532"/>
    <col min="2281" max="2281" width="3.109375" style="532" customWidth="1"/>
    <col min="2282" max="2282" width="39.5546875" style="532" customWidth="1"/>
    <col min="2283" max="2283" width="12.88671875" style="532" customWidth="1"/>
    <col min="2284" max="2284" width="10" style="532" bestFit="1" customWidth="1"/>
    <col min="2285" max="2285" width="8.88671875" style="532"/>
    <col min="2286" max="2286" width="9" style="532" customWidth="1"/>
    <col min="2287" max="2287" width="38.109375" style="532" bestFit="1" customWidth="1"/>
    <col min="2288" max="2288" width="13.109375" style="532" customWidth="1"/>
    <col min="2289" max="2289" width="9.33203125" style="532" bestFit="1" customWidth="1"/>
    <col min="2290" max="2290" width="6.44140625" style="532" bestFit="1" customWidth="1"/>
    <col min="2291" max="2536" width="8.88671875" style="532"/>
    <col min="2537" max="2537" width="3.109375" style="532" customWidth="1"/>
    <col min="2538" max="2538" width="39.5546875" style="532" customWidth="1"/>
    <col min="2539" max="2539" width="12.88671875" style="532" customWidth="1"/>
    <col min="2540" max="2540" width="10" style="532" bestFit="1" customWidth="1"/>
    <col min="2541" max="2541" width="8.88671875" style="532"/>
    <col min="2542" max="2542" width="9" style="532" customWidth="1"/>
    <col min="2543" max="2543" width="38.109375" style="532" bestFit="1" customWidth="1"/>
    <col min="2544" max="2544" width="13.109375" style="532" customWidth="1"/>
    <col min="2545" max="2545" width="9.33203125" style="532" bestFit="1" customWidth="1"/>
    <col min="2546" max="2546" width="6.44140625" style="532" bestFit="1" customWidth="1"/>
    <col min="2547" max="2792" width="8.88671875" style="532"/>
    <col min="2793" max="2793" width="3.109375" style="532" customWidth="1"/>
    <col min="2794" max="2794" width="39.5546875" style="532" customWidth="1"/>
    <col min="2795" max="2795" width="12.88671875" style="532" customWidth="1"/>
    <col min="2796" max="2796" width="10" style="532" bestFit="1" customWidth="1"/>
    <col min="2797" max="2797" width="8.88671875" style="532"/>
    <col min="2798" max="2798" width="9" style="532" customWidth="1"/>
    <col min="2799" max="2799" width="38.109375" style="532" bestFit="1" customWidth="1"/>
    <col min="2800" max="2800" width="13.109375" style="532" customWidth="1"/>
    <col min="2801" max="2801" width="9.33203125" style="532" bestFit="1" customWidth="1"/>
    <col min="2802" max="2802" width="6.44140625" style="532" bestFit="1" customWidth="1"/>
    <col min="2803" max="3048" width="8.88671875" style="532"/>
    <col min="3049" max="3049" width="3.109375" style="532" customWidth="1"/>
    <col min="3050" max="3050" width="39.5546875" style="532" customWidth="1"/>
    <col min="3051" max="3051" width="12.88671875" style="532" customWidth="1"/>
    <col min="3052" max="3052" width="10" style="532" bestFit="1" customWidth="1"/>
    <col min="3053" max="3053" width="8.88671875" style="532"/>
    <col min="3054" max="3054" width="9" style="532" customWidth="1"/>
    <col min="3055" max="3055" width="38.109375" style="532" bestFit="1" customWidth="1"/>
    <col min="3056" max="3056" width="13.109375" style="532" customWidth="1"/>
    <col min="3057" max="3057" width="9.33203125" style="532" bestFit="1" customWidth="1"/>
    <col min="3058" max="3058" width="6.44140625" style="532" bestFit="1" customWidth="1"/>
    <col min="3059" max="3304" width="8.88671875" style="532"/>
    <col min="3305" max="3305" width="3.109375" style="532" customWidth="1"/>
    <col min="3306" max="3306" width="39.5546875" style="532" customWidth="1"/>
    <col min="3307" max="3307" width="12.88671875" style="532" customWidth="1"/>
    <col min="3308" max="3308" width="10" style="532" bestFit="1" customWidth="1"/>
    <col min="3309" max="3309" width="8.88671875" style="532"/>
    <col min="3310" max="3310" width="9" style="532" customWidth="1"/>
    <col min="3311" max="3311" width="38.109375" style="532" bestFit="1" customWidth="1"/>
    <col min="3312" max="3312" width="13.109375" style="532" customWidth="1"/>
    <col min="3313" max="3313" width="9.33203125" style="532" bestFit="1" customWidth="1"/>
    <col min="3314" max="3314" width="6.44140625" style="532" bestFit="1" customWidth="1"/>
    <col min="3315" max="3560" width="8.88671875" style="532"/>
    <col min="3561" max="3561" width="3.109375" style="532" customWidth="1"/>
    <col min="3562" max="3562" width="39.5546875" style="532" customWidth="1"/>
    <col min="3563" max="3563" width="12.88671875" style="532" customWidth="1"/>
    <col min="3564" max="3564" width="10" style="532" bestFit="1" customWidth="1"/>
    <col min="3565" max="3565" width="8.88671875" style="532"/>
    <col min="3566" max="3566" width="9" style="532" customWidth="1"/>
    <col min="3567" max="3567" width="38.109375" style="532" bestFit="1" customWidth="1"/>
    <col min="3568" max="3568" width="13.109375" style="532" customWidth="1"/>
    <col min="3569" max="3569" width="9.33203125" style="532" bestFit="1" customWidth="1"/>
    <col min="3570" max="3570" width="6.44140625" style="532" bestFit="1" customWidth="1"/>
    <col min="3571" max="3816" width="8.88671875" style="532"/>
    <col min="3817" max="3817" width="3.109375" style="532" customWidth="1"/>
    <col min="3818" max="3818" width="39.5546875" style="532" customWidth="1"/>
    <col min="3819" max="3819" width="12.88671875" style="532" customWidth="1"/>
    <col min="3820" max="3820" width="10" style="532" bestFit="1" customWidth="1"/>
    <col min="3821" max="3821" width="8.88671875" style="532"/>
    <col min="3822" max="3822" width="9" style="532" customWidth="1"/>
    <col min="3823" max="3823" width="38.109375" style="532" bestFit="1" customWidth="1"/>
    <col min="3824" max="3824" width="13.109375" style="532" customWidth="1"/>
    <col min="3825" max="3825" width="9.33203125" style="532" bestFit="1" customWidth="1"/>
    <col min="3826" max="3826" width="6.44140625" style="532" bestFit="1" customWidth="1"/>
    <col min="3827" max="4072" width="8.88671875" style="532"/>
    <col min="4073" max="4073" width="3.109375" style="532" customWidth="1"/>
    <col min="4074" max="4074" width="39.5546875" style="532" customWidth="1"/>
    <col min="4075" max="4075" width="12.88671875" style="532" customWidth="1"/>
    <col min="4076" max="4076" width="10" style="532" bestFit="1" customWidth="1"/>
    <col min="4077" max="4077" width="8.88671875" style="532"/>
    <col min="4078" max="4078" width="9" style="532" customWidth="1"/>
    <col min="4079" max="4079" width="38.109375" style="532" bestFit="1" customWidth="1"/>
    <col min="4080" max="4080" width="13.109375" style="532" customWidth="1"/>
    <col min="4081" max="4081" width="9.33203125" style="532" bestFit="1" customWidth="1"/>
    <col min="4082" max="4082" width="6.44140625" style="532" bestFit="1" customWidth="1"/>
    <col min="4083" max="4328" width="8.88671875" style="532"/>
    <col min="4329" max="4329" width="3.109375" style="532" customWidth="1"/>
    <col min="4330" max="4330" width="39.5546875" style="532" customWidth="1"/>
    <col min="4331" max="4331" width="12.88671875" style="532" customWidth="1"/>
    <col min="4332" max="4332" width="10" style="532" bestFit="1" customWidth="1"/>
    <col min="4333" max="4333" width="8.88671875" style="532"/>
    <col min="4334" max="4334" width="9" style="532" customWidth="1"/>
    <col min="4335" max="4335" width="38.109375" style="532" bestFit="1" customWidth="1"/>
    <col min="4336" max="4336" width="13.109375" style="532" customWidth="1"/>
    <col min="4337" max="4337" width="9.33203125" style="532" bestFit="1" customWidth="1"/>
    <col min="4338" max="4338" width="6.44140625" style="532" bestFit="1" customWidth="1"/>
    <col min="4339" max="4584" width="8.88671875" style="532"/>
    <col min="4585" max="4585" width="3.109375" style="532" customWidth="1"/>
    <col min="4586" max="4586" width="39.5546875" style="532" customWidth="1"/>
    <col min="4587" max="4587" width="12.88671875" style="532" customWidth="1"/>
    <col min="4588" max="4588" width="10" style="532" bestFit="1" customWidth="1"/>
    <col min="4589" max="4589" width="8.88671875" style="532"/>
    <col min="4590" max="4590" width="9" style="532" customWidth="1"/>
    <col min="4591" max="4591" width="38.109375" style="532" bestFit="1" customWidth="1"/>
    <col min="4592" max="4592" width="13.109375" style="532" customWidth="1"/>
    <col min="4593" max="4593" width="9.33203125" style="532" bestFit="1" customWidth="1"/>
    <col min="4594" max="4594" width="6.44140625" style="532" bestFit="1" customWidth="1"/>
    <col min="4595" max="4840" width="8.88671875" style="532"/>
    <col min="4841" max="4841" width="3.109375" style="532" customWidth="1"/>
    <col min="4842" max="4842" width="39.5546875" style="532" customWidth="1"/>
    <col min="4843" max="4843" width="12.88671875" style="532" customWidth="1"/>
    <col min="4844" max="4844" width="10" style="532" bestFit="1" customWidth="1"/>
    <col min="4845" max="4845" width="8.88671875" style="532"/>
    <col min="4846" max="4846" width="9" style="532" customWidth="1"/>
    <col min="4847" max="4847" width="38.109375" style="532" bestFit="1" customWidth="1"/>
    <col min="4848" max="4848" width="13.109375" style="532" customWidth="1"/>
    <col min="4849" max="4849" width="9.33203125" style="532" bestFit="1" customWidth="1"/>
    <col min="4850" max="4850" width="6.44140625" style="532" bestFit="1" customWidth="1"/>
    <col min="4851" max="5096" width="8.88671875" style="532"/>
    <col min="5097" max="5097" width="3.109375" style="532" customWidth="1"/>
    <col min="5098" max="5098" width="39.5546875" style="532" customWidth="1"/>
    <col min="5099" max="5099" width="12.88671875" style="532" customWidth="1"/>
    <col min="5100" max="5100" width="10" style="532" bestFit="1" customWidth="1"/>
    <col min="5101" max="5101" width="8.88671875" style="532"/>
    <col min="5102" max="5102" width="9" style="532" customWidth="1"/>
    <col min="5103" max="5103" width="38.109375" style="532" bestFit="1" customWidth="1"/>
    <col min="5104" max="5104" width="13.109375" style="532" customWidth="1"/>
    <col min="5105" max="5105" width="9.33203125" style="532" bestFit="1" customWidth="1"/>
    <col min="5106" max="5106" width="6.44140625" style="532" bestFit="1" customWidth="1"/>
    <col min="5107" max="5352" width="8.88671875" style="532"/>
    <col min="5353" max="5353" width="3.109375" style="532" customWidth="1"/>
    <col min="5354" max="5354" width="39.5546875" style="532" customWidth="1"/>
    <col min="5355" max="5355" width="12.88671875" style="532" customWidth="1"/>
    <col min="5356" max="5356" width="10" style="532" bestFit="1" customWidth="1"/>
    <col min="5357" max="5357" width="8.88671875" style="532"/>
    <col min="5358" max="5358" width="9" style="532" customWidth="1"/>
    <col min="5359" max="5359" width="38.109375" style="532" bestFit="1" customWidth="1"/>
    <col min="5360" max="5360" width="13.109375" style="532" customWidth="1"/>
    <col min="5361" max="5361" width="9.33203125" style="532" bestFit="1" customWidth="1"/>
    <col min="5362" max="5362" width="6.44140625" style="532" bestFit="1" customWidth="1"/>
    <col min="5363" max="5608" width="8.88671875" style="532"/>
    <col min="5609" max="5609" width="3.109375" style="532" customWidth="1"/>
    <col min="5610" max="5610" width="39.5546875" style="532" customWidth="1"/>
    <col min="5611" max="5611" width="12.88671875" style="532" customWidth="1"/>
    <col min="5612" max="5612" width="10" style="532" bestFit="1" customWidth="1"/>
    <col min="5613" max="5613" width="8.88671875" style="532"/>
    <col min="5614" max="5614" width="9" style="532" customWidth="1"/>
    <col min="5615" max="5615" width="38.109375" style="532" bestFit="1" customWidth="1"/>
    <col min="5616" max="5616" width="13.109375" style="532" customWidth="1"/>
    <col min="5617" max="5617" width="9.33203125" style="532" bestFit="1" customWidth="1"/>
    <col min="5618" max="5618" width="6.44140625" style="532" bestFit="1" customWidth="1"/>
    <col min="5619" max="5864" width="8.88671875" style="532"/>
    <col min="5865" max="5865" width="3.109375" style="532" customWidth="1"/>
    <col min="5866" max="5866" width="39.5546875" style="532" customWidth="1"/>
    <col min="5867" max="5867" width="12.88671875" style="532" customWidth="1"/>
    <col min="5868" max="5868" width="10" style="532" bestFit="1" customWidth="1"/>
    <col min="5869" max="5869" width="8.88671875" style="532"/>
    <col min="5870" max="5870" width="9" style="532" customWidth="1"/>
    <col min="5871" max="5871" width="38.109375" style="532" bestFit="1" customWidth="1"/>
    <col min="5872" max="5872" width="13.109375" style="532" customWidth="1"/>
    <col min="5873" max="5873" width="9.33203125" style="532" bestFit="1" customWidth="1"/>
    <col min="5874" max="5874" width="6.44140625" style="532" bestFit="1" customWidth="1"/>
    <col min="5875" max="6120" width="8.88671875" style="532"/>
    <col min="6121" max="6121" width="3.109375" style="532" customWidth="1"/>
    <col min="6122" max="6122" width="39.5546875" style="532" customWidth="1"/>
    <col min="6123" max="6123" width="12.88671875" style="532" customWidth="1"/>
    <col min="6124" max="6124" width="10" style="532" bestFit="1" customWidth="1"/>
    <col min="6125" max="6125" width="8.88671875" style="532"/>
    <col min="6126" max="6126" width="9" style="532" customWidth="1"/>
    <col min="6127" max="6127" width="38.109375" style="532" bestFit="1" customWidth="1"/>
    <col min="6128" max="6128" width="13.109375" style="532" customWidth="1"/>
    <col min="6129" max="6129" width="9.33203125" style="532" bestFit="1" customWidth="1"/>
    <col min="6130" max="6130" width="6.44140625" style="532" bestFit="1" customWidth="1"/>
    <col min="6131" max="6376" width="8.88671875" style="532"/>
    <col min="6377" max="6377" width="3.109375" style="532" customWidth="1"/>
    <col min="6378" max="6378" width="39.5546875" style="532" customWidth="1"/>
    <col min="6379" max="6379" width="12.88671875" style="532" customWidth="1"/>
    <col min="6380" max="6380" width="10" style="532" bestFit="1" customWidth="1"/>
    <col min="6381" max="6381" width="8.88671875" style="532"/>
    <col min="6382" max="6382" width="9" style="532" customWidth="1"/>
    <col min="6383" max="6383" width="38.109375" style="532" bestFit="1" customWidth="1"/>
    <col min="6384" max="6384" width="13.109375" style="532" customWidth="1"/>
    <col min="6385" max="6385" width="9.33203125" style="532" bestFit="1" customWidth="1"/>
    <col min="6386" max="6386" width="6.44140625" style="532" bestFit="1" customWidth="1"/>
    <col min="6387" max="6632" width="8.88671875" style="532"/>
    <col min="6633" max="6633" width="3.109375" style="532" customWidth="1"/>
    <col min="6634" max="6634" width="39.5546875" style="532" customWidth="1"/>
    <col min="6635" max="6635" width="12.88671875" style="532" customWidth="1"/>
    <col min="6636" max="6636" width="10" style="532" bestFit="1" customWidth="1"/>
    <col min="6637" max="6637" width="8.88671875" style="532"/>
    <col min="6638" max="6638" width="9" style="532" customWidth="1"/>
    <col min="6639" max="6639" width="38.109375" style="532" bestFit="1" customWidth="1"/>
    <col min="6640" max="6640" width="13.109375" style="532" customWidth="1"/>
    <col min="6641" max="6641" width="9.33203125" style="532" bestFit="1" customWidth="1"/>
    <col min="6642" max="6642" width="6.44140625" style="532" bestFit="1" customWidth="1"/>
    <col min="6643" max="6888" width="8.88671875" style="532"/>
    <col min="6889" max="6889" width="3.109375" style="532" customWidth="1"/>
    <col min="6890" max="6890" width="39.5546875" style="532" customWidth="1"/>
    <col min="6891" max="6891" width="12.88671875" style="532" customWidth="1"/>
    <col min="6892" max="6892" width="10" style="532" bestFit="1" customWidth="1"/>
    <col min="6893" max="6893" width="8.88671875" style="532"/>
    <col min="6894" max="6894" width="9" style="532" customWidth="1"/>
    <col min="6895" max="6895" width="38.109375" style="532" bestFit="1" customWidth="1"/>
    <col min="6896" max="6896" width="13.109375" style="532" customWidth="1"/>
    <col min="6897" max="6897" width="9.33203125" style="532" bestFit="1" customWidth="1"/>
    <col min="6898" max="6898" width="6.44140625" style="532" bestFit="1" customWidth="1"/>
    <col min="6899" max="7144" width="8.88671875" style="532"/>
    <col min="7145" max="7145" width="3.109375" style="532" customWidth="1"/>
    <col min="7146" max="7146" width="39.5546875" style="532" customWidth="1"/>
    <col min="7147" max="7147" width="12.88671875" style="532" customWidth="1"/>
    <col min="7148" max="7148" width="10" style="532" bestFit="1" customWidth="1"/>
    <col min="7149" max="7149" width="8.88671875" style="532"/>
    <col min="7150" max="7150" width="9" style="532" customWidth="1"/>
    <col min="7151" max="7151" width="38.109375" style="532" bestFit="1" customWidth="1"/>
    <col min="7152" max="7152" width="13.109375" style="532" customWidth="1"/>
    <col min="7153" max="7153" width="9.33203125" style="532" bestFit="1" customWidth="1"/>
    <col min="7154" max="7154" width="6.44140625" style="532" bestFit="1" customWidth="1"/>
    <col min="7155" max="7400" width="8.88671875" style="532"/>
    <col min="7401" max="7401" width="3.109375" style="532" customWidth="1"/>
    <col min="7402" max="7402" width="39.5546875" style="532" customWidth="1"/>
    <col min="7403" max="7403" width="12.88671875" style="532" customWidth="1"/>
    <col min="7404" max="7404" width="10" style="532" bestFit="1" customWidth="1"/>
    <col min="7405" max="7405" width="8.88671875" style="532"/>
    <col min="7406" max="7406" width="9" style="532" customWidth="1"/>
    <col min="7407" max="7407" width="38.109375" style="532" bestFit="1" customWidth="1"/>
    <col min="7408" max="7408" width="13.109375" style="532" customWidth="1"/>
    <col min="7409" max="7409" width="9.33203125" style="532" bestFit="1" customWidth="1"/>
    <col min="7410" max="7410" width="6.44140625" style="532" bestFit="1" customWidth="1"/>
    <col min="7411" max="7656" width="8.88671875" style="532"/>
    <col min="7657" max="7657" width="3.109375" style="532" customWidth="1"/>
    <col min="7658" max="7658" width="39.5546875" style="532" customWidth="1"/>
    <col min="7659" max="7659" width="12.88671875" style="532" customWidth="1"/>
    <col min="7660" max="7660" width="10" style="532" bestFit="1" customWidth="1"/>
    <col min="7661" max="7661" width="8.88671875" style="532"/>
    <col min="7662" max="7662" width="9" style="532" customWidth="1"/>
    <col min="7663" max="7663" width="38.109375" style="532" bestFit="1" customWidth="1"/>
    <col min="7664" max="7664" width="13.109375" style="532" customWidth="1"/>
    <col min="7665" max="7665" width="9.33203125" style="532" bestFit="1" customWidth="1"/>
    <col min="7666" max="7666" width="6.44140625" style="532" bestFit="1" customWidth="1"/>
    <col min="7667" max="7912" width="8.88671875" style="532"/>
    <col min="7913" max="7913" width="3.109375" style="532" customWidth="1"/>
    <col min="7914" max="7914" width="39.5546875" style="532" customWidth="1"/>
    <col min="7915" max="7915" width="12.88671875" style="532" customWidth="1"/>
    <col min="7916" max="7916" width="10" style="532" bestFit="1" customWidth="1"/>
    <col min="7917" max="7917" width="8.88671875" style="532"/>
    <col min="7918" max="7918" width="9" style="532" customWidth="1"/>
    <col min="7919" max="7919" width="38.109375" style="532" bestFit="1" customWidth="1"/>
    <col min="7920" max="7920" width="13.109375" style="532" customWidth="1"/>
    <col min="7921" max="7921" width="9.33203125" style="532" bestFit="1" customWidth="1"/>
    <col min="7922" max="7922" width="6.44140625" style="532" bestFit="1" customWidth="1"/>
    <col min="7923" max="8168" width="8.88671875" style="532"/>
    <col min="8169" max="8169" width="3.109375" style="532" customWidth="1"/>
    <col min="8170" max="8170" width="39.5546875" style="532" customWidth="1"/>
    <col min="8171" max="8171" width="12.88671875" style="532" customWidth="1"/>
    <col min="8172" max="8172" width="10" style="532" bestFit="1" customWidth="1"/>
    <col min="8173" max="8173" width="8.88671875" style="532"/>
    <col min="8174" max="8174" width="9" style="532" customWidth="1"/>
    <col min="8175" max="8175" width="38.109375" style="532" bestFit="1" customWidth="1"/>
    <col min="8176" max="8176" width="13.109375" style="532" customWidth="1"/>
    <col min="8177" max="8177" width="9.33203125" style="532" bestFit="1" customWidth="1"/>
    <col min="8178" max="8178" width="6.44140625" style="532" bestFit="1" customWidth="1"/>
    <col min="8179" max="8424" width="8.88671875" style="532"/>
    <col min="8425" max="8425" width="3.109375" style="532" customWidth="1"/>
    <col min="8426" max="8426" width="39.5546875" style="532" customWidth="1"/>
    <col min="8427" max="8427" width="12.88671875" style="532" customWidth="1"/>
    <col min="8428" max="8428" width="10" style="532" bestFit="1" customWidth="1"/>
    <col min="8429" max="8429" width="8.88671875" style="532"/>
    <col min="8430" max="8430" width="9" style="532" customWidth="1"/>
    <col min="8431" max="8431" width="38.109375" style="532" bestFit="1" customWidth="1"/>
    <col min="8432" max="8432" width="13.109375" style="532" customWidth="1"/>
    <col min="8433" max="8433" width="9.33203125" style="532" bestFit="1" customWidth="1"/>
    <col min="8434" max="8434" width="6.44140625" style="532" bestFit="1" customWidth="1"/>
    <col min="8435" max="8680" width="8.88671875" style="532"/>
    <col min="8681" max="8681" width="3.109375" style="532" customWidth="1"/>
    <col min="8682" max="8682" width="39.5546875" style="532" customWidth="1"/>
    <col min="8683" max="8683" width="12.88671875" style="532" customWidth="1"/>
    <col min="8684" max="8684" width="10" style="532" bestFit="1" customWidth="1"/>
    <col min="8685" max="8685" width="8.88671875" style="532"/>
    <col min="8686" max="8686" width="9" style="532" customWidth="1"/>
    <col min="8687" max="8687" width="38.109375" style="532" bestFit="1" customWidth="1"/>
    <col min="8688" max="8688" width="13.109375" style="532" customWidth="1"/>
    <col min="8689" max="8689" width="9.33203125" style="532" bestFit="1" customWidth="1"/>
    <col min="8690" max="8690" width="6.44140625" style="532" bestFit="1" customWidth="1"/>
    <col min="8691" max="8936" width="8.88671875" style="532"/>
    <col min="8937" max="8937" width="3.109375" style="532" customWidth="1"/>
    <col min="8938" max="8938" width="39.5546875" style="532" customWidth="1"/>
    <col min="8939" max="8939" width="12.88671875" style="532" customWidth="1"/>
    <col min="8940" max="8940" width="10" style="532" bestFit="1" customWidth="1"/>
    <col min="8941" max="8941" width="8.88671875" style="532"/>
    <col min="8942" max="8942" width="9" style="532" customWidth="1"/>
    <col min="8943" max="8943" width="38.109375" style="532" bestFit="1" customWidth="1"/>
    <col min="8944" max="8944" width="13.109375" style="532" customWidth="1"/>
    <col min="8945" max="8945" width="9.33203125" style="532" bestFit="1" customWidth="1"/>
    <col min="8946" max="8946" width="6.44140625" style="532" bestFit="1" customWidth="1"/>
    <col min="8947" max="9192" width="8.88671875" style="532"/>
    <col min="9193" max="9193" width="3.109375" style="532" customWidth="1"/>
    <col min="9194" max="9194" width="39.5546875" style="532" customWidth="1"/>
    <col min="9195" max="9195" width="12.88671875" style="532" customWidth="1"/>
    <col min="9196" max="9196" width="10" style="532" bestFit="1" customWidth="1"/>
    <col min="9197" max="9197" width="8.88671875" style="532"/>
    <col min="9198" max="9198" width="9" style="532" customWidth="1"/>
    <col min="9199" max="9199" width="38.109375" style="532" bestFit="1" customWidth="1"/>
    <col min="9200" max="9200" width="13.109375" style="532" customWidth="1"/>
    <col min="9201" max="9201" width="9.33203125" style="532" bestFit="1" customWidth="1"/>
    <col min="9202" max="9202" width="6.44140625" style="532" bestFit="1" customWidth="1"/>
    <col min="9203" max="9448" width="8.88671875" style="532"/>
    <col min="9449" max="9449" width="3.109375" style="532" customWidth="1"/>
    <col min="9450" max="9450" width="39.5546875" style="532" customWidth="1"/>
    <col min="9451" max="9451" width="12.88671875" style="532" customWidth="1"/>
    <col min="9452" max="9452" width="10" style="532" bestFit="1" customWidth="1"/>
    <col min="9453" max="9453" width="8.88671875" style="532"/>
    <col min="9454" max="9454" width="9" style="532" customWidth="1"/>
    <col min="9455" max="9455" width="38.109375" style="532" bestFit="1" customWidth="1"/>
    <col min="9456" max="9456" width="13.109375" style="532" customWidth="1"/>
    <col min="9457" max="9457" width="9.33203125" style="532" bestFit="1" customWidth="1"/>
    <col min="9458" max="9458" width="6.44140625" style="532" bestFit="1" customWidth="1"/>
    <col min="9459" max="9704" width="8.88671875" style="532"/>
    <col min="9705" max="9705" width="3.109375" style="532" customWidth="1"/>
    <col min="9706" max="9706" width="39.5546875" style="532" customWidth="1"/>
    <col min="9707" max="9707" width="12.88671875" style="532" customWidth="1"/>
    <col min="9708" max="9708" width="10" style="532" bestFit="1" customWidth="1"/>
    <col min="9709" max="9709" width="8.88671875" style="532"/>
    <col min="9710" max="9710" width="9" style="532" customWidth="1"/>
    <col min="9711" max="9711" width="38.109375" style="532" bestFit="1" customWidth="1"/>
    <col min="9712" max="9712" width="13.109375" style="532" customWidth="1"/>
    <col min="9713" max="9713" width="9.33203125" style="532" bestFit="1" customWidth="1"/>
    <col min="9714" max="9714" width="6.44140625" style="532" bestFit="1" customWidth="1"/>
    <col min="9715" max="9960" width="8.88671875" style="532"/>
    <col min="9961" max="9961" width="3.109375" style="532" customWidth="1"/>
    <col min="9962" max="9962" width="39.5546875" style="532" customWidth="1"/>
    <col min="9963" max="9963" width="12.88671875" style="532" customWidth="1"/>
    <col min="9964" max="9964" width="10" style="532" bestFit="1" customWidth="1"/>
    <col min="9965" max="9965" width="8.88671875" style="532"/>
    <col min="9966" max="9966" width="9" style="532" customWidth="1"/>
    <col min="9967" max="9967" width="38.109375" style="532" bestFit="1" customWidth="1"/>
    <col min="9968" max="9968" width="13.109375" style="532" customWidth="1"/>
    <col min="9969" max="9969" width="9.33203125" style="532" bestFit="1" customWidth="1"/>
    <col min="9970" max="9970" width="6.44140625" style="532" bestFit="1" customWidth="1"/>
    <col min="9971" max="10216" width="8.88671875" style="532"/>
    <col min="10217" max="10217" width="3.109375" style="532" customWidth="1"/>
    <col min="10218" max="10218" width="39.5546875" style="532" customWidth="1"/>
    <col min="10219" max="10219" width="12.88671875" style="532" customWidth="1"/>
    <col min="10220" max="10220" width="10" style="532" bestFit="1" customWidth="1"/>
    <col min="10221" max="10221" width="8.88671875" style="532"/>
    <col min="10222" max="10222" width="9" style="532" customWidth="1"/>
    <col min="10223" max="10223" width="38.109375" style="532" bestFit="1" customWidth="1"/>
    <col min="10224" max="10224" width="13.109375" style="532" customWidth="1"/>
    <col min="10225" max="10225" width="9.33203125" style="532" bestFit="1" customWidth="1"/>
    <col min="10226" max="10226" width="6.44140625" style="532" bestFit="1" customWidth="1"/>
    <col min="10227" max="10472" width="8.88671875" style="532"/>
    <col min="10473" max="10473" width="3.109375" style="532" customWidth="1"/>
    <col min="10474" max="10474" width="39.5546875" style="532" customWidth="1"/>
    <col min="10475" max="10475" width="12.88671875" style="532" customWidth="1"/>
    <col min="10476" max="10476" width="10" style="532" bestFit="1" customWidth="1"/>
    <col min="10477" max="10477" width="8.88671875" style="532"/>
    <col min="10478" max="10478" width="9" style="532" customWidth="1"/>
    <col min="10479" max="10479" width="38.109375" style="532" bestFit="1" customWidth="1"/>
    <col min="10480" max="10480" width="13.109375" style="532" customWidth="1"/>
    <col min="10481" max="10481" width="9.33203125" style="532" bestFit="1" customWidth="1"/>
    <col min="10482" max="10482" width="6.44140625" style="532" bestFit="1" customWidth="1"/>
    <col min="10483" max="10728" width="8.88671875" style="532"/>
    <col min="10729" max="10729" width="3.109375" style="532" customWidth="1"/>
    <col min="10730" max="10730" width="39.5546875" style="532" customWidth="1"/>
    <col min="10731" max="10731" width="12.88671875" style="532" customWidth="1"/>
    <col min="10732" max="10732" width="10" style="532" bestFit="1" customWidth="1"/>
    <col min="10733" max="10733" width="8.88671875" style="532"/>
    <col min="10734" max="10734" width="9" style="532" customWidth="1"/>
    <col min="10735" max="10735" width="38.109375" style="532" bestFit="1" customWidth="1"/>
    <col min="10736" max="10736" width="13.109375" style="532" customWidth="1"/>
    <col min="10737" max="10737" width="9.33203125" style="532" bestFit="1" customWidth="1"/>
    <col min="10738" max="10738" width="6.44140625" style="532" bestFit="1" customWidth="1"/>
    <col min="10739" max="10984" width="8.88671875" style="532"/>
    <col min="10985" max="10985" width="3.109375" style="532" customWidth="1"/>
    <col min="10986" max="10986" width="39.5546875" style="532" customWidth="1"/>
    <col min="10987" max="10987" width="12.88671875" style="532" customWidth="1"/>
    <col min="10988" max="10988" width="10" style="532" bestFit="1" customWidth="1"/>
    <col min="10989" max="10989" width="8.88671875" style="532"/>
    <col min="10990" max="10990" width="9" style="532" customWidth="1"/>
    <col min="10991" max="10991" width="38.109375" style="532" bestFit="1" customWidth="1"/>
    <col min="10992" max="10992" width="13.109375" style="532" customWidth="1"/>
    <col min="10993" max="10993" width="9.33203125" style="532" bestFit="1" customWidth="1"/>
    <col min="10994" max="10994" width="6.44140625" style="532" bestFit="1" customWidth="1"/>
    <col min="10995" max="11240" width="8.88671875" style="532"/>
    <col min="11241" max="11241" width="3.109375" style="532" customWidth="1"/>
    <col min="11242" max="11242" width="39.5546875" style="532" customWidth="1"/>
    <col min="11243" max="11243" width="12.88671875" style="532" customWidth="1"/>
    <col min="11244" max="11244" width="10" style="532" bestFit="1" customWidth="1"/>
    <col min="11245" max="11245" width="8.88671875" style="532"/>
    <col min="11246" max="11246" width="9" style="532" customWidth="1"/>
    <col min="11247" max="11247" width="38.109375" style="532" bestFit="1" customWidth="1"/>
    <col min="11248" max="11248" width="13.109375" style="532" customWidth="1"/>
    <col min="11249" max="11249" width="9.33203125" style="532" bestFit="1" customWidth="1"/>
    <col min="11250" max="11250" width="6.44140625" style="532" bestFit="1" customWidth="1"/>
    <col min="11251" max="11496" width="8.88671875" style="532"/>
    <col min="11497" max="11497" width="3.109375" style="532" customWidth="1"/>
    <col min="11498" max="11498" width="39.5546875" style="532" customWidth="1"/>
    <col min="11499" max="11499" width="12.88671875" style="532" customWidth="1"/>
    <col min="11500" max="11500" width="10" style="532" bestFit="1" customWidth="1"/>
    <col min="11501" max="11501" width="8.88671875" style="532"/>
    <col min="11502" max="11502" width="9" style="532" customWidth="1"/>
    <col min="11503" max="11503" width="38.109375" style="532" bestFit="1" customWidth="1"/>
    <col min="11504" max="11504" width="13.109375" style="532" customWidth="1"/>
    <col min="11505" max="11505" width="9.33203125" style="532" bestFit="1" customWidth="1"/>
    <col min="11506" max="11506" width="6.44140625" style="532" bestFit="1" customWidth="1"/>
    <col min="11507" max="11752" width="8.88671875" style="532"/>
    <col min="11753" max="11753" width="3.109375" style="532" customWidth="1"/>
    <col min="11754" max="11754" width="39.5546875" style="532" customWidth="1"/>
    <col min="11755" max="11755" width="12.88671875" style="532" customWidth="1"/>
    <col min="11756" max="11756" width="10" style="532" bestFit="1" customWidth="1"/>
    <col min="11757" max="11757" width="8.88671875" style="532"/>
    <col min="11758" max="11758" width="9" style="532" customWidth="1"/>
    <col min="11759" max="11759" width="38.109375" style="532" bestFit="1" customWidth="1"/>
    <col min="11760" max="11760" width="13.109375" style="532" customWidth="1"/>
    <col min="11761" max="11761" width="9.33203125" style="532" bestFit="1" customWidth="1"/>
    <col min="11762" max="11762" width="6.44140625" style="532" bestFit="1" customWidth="1"/>
    <col min="11763" max="12008" width="8.88671875" style="532"/>
    <col min="12009" max="12009" width="3.109375" style="532" customWidth="1"/>
    <col min="12010" max="12010" width="39.5546875" style="532" customWidth="1"/>
    <col min="12011" max="12011" width="12.88671875" style="532" customWidth="1"/>
    <col min="12012" max="12012" width="10" style="532" bestFit="1" customWidth="1"/>
    <col min="12013" max="12013" width="8.88671875" style="532"/>
    <col min="12014" max="12014" width="9" style="532" customWidth="1"/>
    <col min="12015" max="12015" width="38.109375" style="532" bestFit="1" customWidth="1"/>
    <col min="12016" max="12016" width="13.109375" style="532" customWidth="1"/>
    <col min="12017" max="12017" width="9.33203125" style="532" bestFit="1" customWidth="1"/>
    <col min="12018" max="12018" width="6.44140625" style="532" bestFit="1" customWidth="1"/>
    <col min="12019" max="12264" width="8.88671875" style="532"/>
    <col min="12265" max="12265" width="3.109375" style="532" customWidth="1"/>
    <col min="12266" max="12266" width="39.5546875" style="532" customWidth="1"/>
    <col min="12267" max="12267" width="12.88671875" style="532" customWidth="1"/>
    <col min="12268" max="12268" width="10" style="532" bestFit="1" customWidth="1"/>
    <col min="12269" max="12269" width="8.88671875" style="532"/>
    <col min="12270" max="12270" width="9" style="532" customWidth="1"/>
    <col min="12271" max="12271" width="38.109375" style="532" bestFit="1" customWidth="1"/>
    <col min="12272" max="12272" width="13.109375" style="532" customWidth="1"/>
    <col min="12273" max="12273" width="9.33203125" style="532" bestFit="1" customWidth="1"/>
    <col min="12274" max="12274" width="6.44140625" style="532" bestFit="1" customWidth="1"/>
    <col min="12275" max="12520" width="8.88671875" style="532"/>
    <col min="12521" max="12521" width="3.109375" style="532" customWidth="1"/>
    <col min="12522" max="12522" width="39.5546875" style="532" customWidth="1"/>
    <col min="12523" max="12523" width="12.88671875" style="532" customWidth="1"/>
    <col min="12524" max="12524" width="10" style="532" bestFit="1" customWidth="1"/>
    <col min="12525" max="12525" width="8.88671875" style="532"/>
    <col min="12526" max="12526" width="9" style="532" customWidth="1"/>
    <col min="12527" max="12527" width="38.109375" style="532" bestFit="1" customWidth="1"/>
    <col min="12528" max="12528" width="13.109375" style="532" customWidth="1"/>
    <col min="12529" max="12529" width="9.33203125" style="532" bestFit="1" customWidth="1"/>
    <col min="12530" max="12530" width="6.44140625" style="532" bestFit="1" customWidth="1"/>
    <col min="12531" max="12776" width="8.88671875" style="532"/>
    <col min="12777" max="12777" width="3.109375" style="532" customWidth="1"/>
    <col min="12778" max="12778" width="39.5546875" style="532" customWidth="1"/>
    <col min="12779" max="12779" width="12.88671875" style="532" customWidth="1"/>
    <col min="12780" max="12780" width="10" style="532" bestFit="1" customWidth="1"/>
    <col min="12781" max="12781" width="8.88671875" style="532"/>
    <col min="12782" max="12782" width="9" style="532" customWidth="1"/>
    <col min="12783" max="12783" width="38.109375" style="532" bestFit="1" customWidth="1"/>
    <col min="12784" max="12784" width="13.109375" style="532" customWidth="1"/>
    <col min="12785" max="12785" width="9.33203125" style="532" bestFit="1" customWidth="1"/>
    <col min="12786" max="12786" width="6.44140625" style="532" bestFit="1" customWidth="1"/>
    <col min="12787" max="13032" width="8.88671875" style="532"/>
    <col min="13033" max="13033" width="3.109375" style="532" customWidth="1"/>
    <col min="13034" max="13034" width="39.5546875" style="532" customWidth="1"/>
    <col min="13035" max="13035" width="12.88671875" style="532" customWidth="1"/>
    <col min="13036" max="13036" width="10" style="532" bestFit="1" customWidth="1"/>
    <col min="13037" max="13037" width="8.88671875" style="532"/>
    <col min="13038" max="13038" width="9" style="532" customWidth="1"/>
    <col min="13039" max="13039" width="38.109375" style="532" bestFit="1" customWidth="1"/>
    <col min="13040" max="13040" width="13.109375" style="532" customWidth="1"/>
    <col min="13041" max="13041" width="9.33203125" style="532" bestFit="1" customWidth="1"/>
    <col min="13042" max="13042" width="6.44140625" style="532" bestFit="1" customWidth="1"/>
    <col min="13043" max="13288" width="8.88671875" style="532"/>
    <col min="13289" max="13289" width="3.109375" style="532" customWidth="1"/>
    <col min="13290" max="13290" width="39.5546875" style="532" customWidth="1"/>
    <col min="13291" max="13291" width="12.88671875" style="532" customWidth="1"/>
    <col min="13292" max="13292" width="10" style="532" bestFit="1" customWidth="1"/>
    <col min="13293" max="13293" width="8.88671875" style="532"/>
    <col min="13294" max="13294" width="9" style="532" customWidth="1"/>
    <col min="13295" max="13295" width="38.109375" style="532" bestFit="1" customWidth="1"/>
    <col min="13296" max="13296" width="13.109375" style="532" customWidth="1"/>
    <col min="13297" max="13297" width="9.33203125" style="532" bestFit="1" customWidth="1"/>
    <col min="13298" max="13298" width="6.44140625" style="532" bestFit="1" customWidth="1"/>
    <col min="13299" max="13544" width="8.88671875" style="532"/>
    <col min="13545" max="13545" width="3.109375" style="532" customWidth="1"/>
    <col min="13546" max="13546" width="39.5546875" style="532" customWidth="1"/>
    <col min="13547" max="13547" width="12.88671875" style="532" customWidth="1"/>
    <col min="13548" max="13548" width="10" style="532" bestFit="1" customWidth="1"/>
    <col min="13549" max="13549" width="8.88671875" style="532"/>
    <col min="13550" max="13550" width="9" style="532" customWidth="1"/>
    <col min="13551" max="13551" width="38.109375" style="532" bestFit="1" customWidth="1"/>
    <col min="13552" max="13552" width="13.109375" style="532" customWidth="1"/>
    <col min="13553" max="13553" width="9.33203125" style="532" bestFit="1" customWidth="1"/>
    <col min="13554" max="13554" width="6.44140625" style="532" bestFit="1" customWidth="1"/>
    <col min="13555" max="13800" width="8.88671875" style="532"/>
    <col min="13801" max="13801" width="3.109375" style="532" customWidth="1"/>
    <col min="13802" max="13802" width="39.5546875" style="532" customWidth="1"/>
    <col min="13803" max="13803" width="12.88671875" style="532" customWidth="1"/>
    <col min="13804" max="13804" width="10" style="532" bestFit="1" customWidth="1"/>
    <col min="13805" max="13805" width="8.88671875" style="532"/>
    <col min="13806" max="13806" width="9" style="532" customWidth="1"/>
    <col min="13807" max="13807" width="38.109375" style="532" bestFit="1" customWidth="1"/>
    <col min="13808" max="13808" width="13.109375" style="532" customWidth="1"/>
    <col min="13809" max="13809" width="9.33203125" style="532" bestFit="1" customWidth="1"/>
    <col min="13810" max="13810" width="6.44140625" style="532" bestFit="1" customWidth="1"/>
    <col min="13811" max="14056" width="8.88671875" style="532"/>
    <col min="14057" max="14057" width="3.109375" style="532" customWidth="1"/>
    <col min="14058" max="14058" width="39.5546875" style="532" customWidth="1"/>
    <col min="14059" max="14059" width="12.88671875" style="532" customWidth="1"/>
    <col min="14060" max="14060" width="10" style="532" bestFit="1" customWidth="1"/>
    <col min="14061" max="14061" width="8.88671875" style="532"/>
    <col min="14062" max="14062" width="9" style="532" customWidth="1"/>
    <col min="14063" max="14063" width="38.109375" style="532" bestFit="1" customWidth="1"/>
    <col min="14064" max="14064" width="13.109375" style="532" customWidth="1"/>
    <col min="14065" max="14065" width="9.33203125" style="532" bestFit="1" customWidth="1"/>
    <col min="14066" max="14066" width="6.44140625" style="532" bestFit="1" customWidth="1"/>
    <col min="14067" max="14312" width="8.88671875" style="532"/>
    <col min="14313" max="14313" width="3.109375" style="532" customWidth="1"/>
    <col min="14314" max="14314" width="39.5546875" style="532" customWidth="1"/>
    <col min="14315" max="14315" width="12.88671875" style="532" customWidth="1"/>
    <col min="14316" max="14316" width="10" style="532" bestFit="1" customWidth="1"/>
    <col min="14317" max="14317" width="8.88671875" style="532"/>
    <col min="14318" max="14318" width="9" style="532" customWidth="1"/>
    <col min="14319" max="14319" width="38.109375" style="532" bestFit="1" customWidth="1"/>
    <col min="14320" max="14320" width="13.109375" style="532" customWidth="1"/>
    <col min="14321" max="14321" width="9.33203125" style="532" bestFit="1" customWidth="1"/>
    <col min="14322" max="14322" width="6.44140625" style="532" bestFit="1" customWidth="1"/>
    <col min="14323" max="14568" width="8.88671875" style="532"/>
    <col min="14569" max="14569" width="3.109375" style="532" customWidth="1"/>
    <col min="14570" max="14570" width="39.5546875" style="532" customWidth="1"/>
    <col min="14571" max="14571" width="12.88671875" style="532" customWidth="1"/>
    <col min="14572" max="14572" width="10" style="532" bestFit="1" customWidth="1"/>
    <col min="14573" max="14573" width="8.88671875" style="532"/>
    <col min="14574" max="14574" width="9" style="532" customWidth="1"/>
    <col min="14575" max="14575" width="38.109375" style="532" bestFit="1" customWidth="1"/>
    <col min="14576" max="14576" width="13.109375" style="532" customWidth="1"/>
    <col min="14577" max="14577" width="9.33203125" style="532" bestFit="1" customWidth="1"/>
    <col min="14578" max="14578" width="6.44140625" style="532" bestFit="1" customWidth="1"/>
    <col min="14579" max="14824" width="8.88671875" style="532"/>
    <col min="14825" max="14825" width="3.109375" style="532" customWidth="1"/>
    <col min="14826" max="14826" width="39.5546875" style="532" customWidth="1"/>
    <col min="14827" max="14827" width="12.88671875" style="532" customWidth="1"/>
    <col min="14828" max="14828" width="10" style="532" bestFit="1" customWidth="1"/>
    <col min="14829" max="14829" width="8.88671875" style="532"/>
    <col min="14830" max="14830" width="9" style="532" customWidth="1"/>
    <col min="14831" max="14831" width="38.109375" style="532" bestFit="1" customWidth="1"/>
    <col min="14832" max="14832" width="13.109375" style="532" customWidth="1"/>
    <col min="14833" max="14833" width="9.33203125" style="532" bestFit="1" customWidth="1"/>
    <col min="14834" max="14834" width="6.44140625" style="532" bestFit="1" customWidth="1"/>
    <col min="14835" max="15080" width="8.88671875" style="532"/>
    <col min="15081" max="15081" width="3.109375" style="532" customWidth="1"/>
    <col min="15082" max="15082" width="39.5546875" style="532" customWidth="1"/>
    <col min="15083" max="15083" width="12.88671875" style="532" customWidth="1"/>
    <col min="15084" max="15084" width="10" style="532" bestFit="1" customWidth="1"/>
    <col min="15085" max="15085" width="8.88671875" style="532"/>
    <col min="15086" max="15086" width="9" style="532" customWidth="1"/>
    <col min="15087" max="15087" width="38.109375" style="532" bestFit="1" customWidth="1"/>
    <col min="15088" max="15088" width="13.109375" style="532" customWidth="1"/>
    <col min="15089" max="15089" width="9.33203125" style="532" bestFit="1" customWidth="1"/>
    <col min="15090" max="15090" width="6.44140625" style="532" bestFit="1" customWidth="1"/>
    <col min="15091" max="15336" width="8.88671875" style="532"/>
    <col min="15337" max="15337" width="3.109375" style="532" customWidth="1"/>
    <col min="15338" max="15338" width="39.5546875" style="532" customWidth="1"/>
    <col min="15339" max="15339" width="12.88671875" style="532" customWidth="1"/>
    <col min="15340" max="15340" width="10" style="532" bestFit="1" customWidth="1"/>
    <col min="15341" max="15341" width="8.88671875" style="532"/>
    <col min="15342" max="15342" width="9" style="532" customWidth="1"/>
    <col min="15343" max="15343" width="38.109375" style="532" bestFit="1" customWidth="1"/>
    <col min="15344" max="15344" width="13.109375" style="532" customWidth="1"/>
    <col min="15345" max="15345" width="9.33203125" style="532" bestFit="1" customWidth="1"/>
    <col min="15346" max="15346" width="6.44140625" style="532" bestFit="1" customWidth="1"/>
    <col min="15347" max="15592" width="8.88671875" style="532"/>
    <col min="15593" max="15593" width="3.109375" style="532" customWidth="1"/>
    <col min="15594" max="15594" width="39.5546875" style="532" customWidth="1"/>
    <col min="15595" max="15595" width="12.88671875" style="532" customWidth="1"/>
    <col min="15596" max="15596" width="10" style="532" bestFit="1" customWidth="1"/>
    <col min="15597" max="15597" width="8.88671875" style="532"/>
    <col min="15598" max="15598" width="9" style="532" customWidth="1"/>
    <col min="15599" max="15599" width="38.109375" style="532" bestFit="1" customWidth="1"/>
    <col min="15600" max="15600" width="13.109375" style="532" customWidth="1"/>
    <col min="15601" max="15601" width="9.33203125" style="532" bestFit="1" customWidth="1"/>
    <col min="15602" max="15602" width="6.44140625" style="532" bestFit="1" customWidth="1"/>
    <col min="15603" max="15848" width="8.88671875" style="532"/>
    <col min="15849" max="15849" width="3.109375" style="532" customWidth="1"/>
    <col min="15850" max="15850" width="39.5546875" style="532" customWidth="1"/>
    <col min="15851" max="15851" width="12.88671875" style="532" customWidth="1"/>
    <col min="15852" max="15852" width="10" style="532" bestFit="1" customWidth="1"/>
    <col min="15853" max="15853" width="8.88671875" style="532"/>
    <col min="15854" max="15854" width="9" style="532" customWidth="1"/>
    <col min="15855" max="15855" width="38.109375" style="532" bestFit="1" customWidth="1"/>
    <col min="15856" max="15856" width="13.109375" style="532" customWidth="1"/>
    <col min="15857" max="15857" width="9.33203125" style="532" bestFit="1" customWidth="1"/>
    <col min="15858" max="15858" width="6.44140625" style="532" bestFit="1" customWidth="1"/>
    <col min="15859" max="16104" width="8.88671875" style="532"/>
    <col min="16105" max="16105" width="3.109375" style="532" customWidth="1"/>
    <col min="16106" max="16106" width="39.5546875" style="532" customWidth="1"/>
    <col min="16107" max="16107" width="12.88671875" style="532" customWidth="1"/>
    <col min="16108" max="16108" width="10" style="532" bestFit="1" customWidth="1"/>
    <col min="16109" max="16109" width="8.88671875" style="532"/>
    <col min="16110" max="16110" width="9" style="532" customWidth="1"/>
    <col min="16111" max="16111" width="38.109375" style="532" bestFit="1" customWidth="1"/>
    <col min="16112" max="16112" width="13.109375" style="532" customWidth="1"/>
    <col min="16113" max="16113" width="9.33203125" style="532" bestFit="1" customWidth="1"/>
    <col min="16114" max="16114" width="6.44140625" style="532" bestFit="1" customWidth="1"/>
    <col min="16115" max="16384" width="8.88671875" style="532"/>
  </cols>
  <sheetData>
    <row r="1" spans="1:14" ht="23.4" thickBot="1">
      <c r="C1" s="5025" t="s">
        <v>307</v>
      </c>
      <c r="D1" s="5026"/>
      <c r="E1" s="4525"/>
    </row>
    <row r="2" spans="1:14" ht="26.25" customHeight="1" thickTop="1" thickBot="1">
      <c r="B2" s="5099" t="s">
        <v>154</v>
      </c>
      <c r="C2" s="5100"/>
      <c r="D2" s="5101"/>
      <c r="E2" s="2622"/>
      <c r="F2" s="2622"/>
      <c r="G2" s="4529" t="s">
        <v>2209</v>
      </c>
      <c r="H2" s="4530"/>
      <c r="I2" s="4531"/>
      <c r="J2" s="2622"/>
      <c r="K2" s="2622"/>
      <c r="L2" s="5099" t="s">
        <v>2210</v>
      </c>
      <c r="M2" s="5100"/>
      <c r="N2" s="5101"/>
    </row>
    <row r="3" spans="1:14" ht="15.6">
      <c r="B3" s="2623" t="s">
        <v>1319</v>
      </c>
      <c r="C3" s="1405" t="s">
        <v>1320</v>
      </c>
      <c r="D3" s="2624"/>
      <c r="G3" s="4532" t="s">
        <v>1319</v>
      </c>
      <c r="H3" s="4533"/>
      <c r="I3" s="4534"/>
      <c r="L3" s="5094" t="s">
        <v>1319</v>
      </c>
      <c r="M3" s="4533"/>
      <c r="N3" s="5095"/>
    </row>
    <row r="4" spans="1:14" ht="12.75" customHeight="1">
      <c r="B4" s="2266" t="s">
        <v>1321</v>
      </c>
      <c r="C4" s="1410">
        <v>24.12</v>
      </c>
      <c r="D4" s="2625"/>
      <c r="E4" s="2266"/>
      <c r="F4" s="535"/>
      <c r="G4" s="650" t="s">
        <v>2211</v>
      </c>
      <c r="H4" s="1410">
        <v>8.3000000000000007</v>
      </c>
      <c r="I4" s="535" t="s">
        <v>274</v>
      </c>
      <c r="L4" s="2266" t="s">
        <v>2212</v>
      </c>
      <c r="M4" s="1410">
        <v>19.8</v>
      </c>
      <c r="N4" s="2625" t="s">
        <v>31</v>
      </c>
    </row>
    <row r="5" spans="1:14" ht="15.75" customHeight="1">
      <c r="B5" s="2266" t="s">
        <v>1322</v>
      </c>
      <c r="C5" s="1410">
        <v>14.5</v>
      </c>
      <c r="D5" s="2625"/>
      <c r="E5" s="2626">
        <f>C6+0.0001</f>
        <v>280.00009999999997</v>
      </c>
      <c r="F5" s="535"/>
      <c r="G5" s="650" t="s">
        <v>2213</v>
      </c>
      <c r="H5" s="1410">
        <v>10</v>
      </c>
      <c r="I5" s="1973" t="s">
        <v>1325</v>
      </c>
      <c r="L5" s="2266" t="s">
        <v>2214</v>
      </c>
      <c r="M5" s="1410">
        <v>1500</v>
      </c>
      <c r="N5" s="2627" t="s">
        <v>888</v>
      </c>
    </row>
    <row r="6" spans="1:14" ht="13.8" thickBot="1">
      <c r="B6" s="2266" t="s">
        <v>2215</v>
      </c>
      <c r="C6" s="2628">
        <v>280</v>
      </c>
      <c r="D6" s="2625"/>
      <c r="E6" s="2626">
        <f>C6-0.0001</f>
        <v>279.99990000000003</v>
      </c>
      <c r="F6" s="535"/>
      <c r="G6" s="650" t="s">
        <v>2216</v>
      </c>
      <c r="H6" s="820">
        <f>(H5*H7)/100</f>
        <v>50</v>
      </c>
      <c r="I6" s="535" t="s">
        <v>1325</v>
      </c>
      <c r="L6" s="2266" t="s">
        <v>2217</v>
      </c>
      <c r="M6" s="820">
        <f>M5/1000</f>
        <v>1.5</v>
      </c>
      <c r="N6" s="2625" t="s">
        <v>46</v>
      </c>
    </row>
    <row r="7" spans="1:14" s="1093" customFormat="1" ht="15" customHeight="1" thickBot="1">
      <c r="A7" s="532"/>
      <c r="B7" s="2629" t="s">
        <v>2218</v>
      </c>
      <c r="C7" s="2630">
        <f>(C4-C5)/C4*100</f>
        <v>39.88391376451078</v>
      </c>
      <c r="D7" s="2631" t="s">
        <v>426</v>
      </c>
      <c r="E7" s="2632"/>
      <c r="F7" s="535"/>
      <c r="G7" s="650" t="s">
        <v>2219</v>
      </c>
      <c r="H7" s="2628">
        <v>500</v>
      </c>
      <c r="I7" s="535" t="s">
        <v>46</v>
      </c>
      <c r="J7" s="532"/>
      <c r="K7" s="532"/>
      <c r="L7" s="2266" t="s">
        <v>1817</v>
      </c>
      <c r="M7" s="2628">
        <f>PI()*(M6*M6)/4</f>
        <v>1.7671458676442586</v>
      </c>
      <c r="N7" s="2625" t="s">
        <v>277</v>
      </c>
    </row>
    <row r="8" spans="1:14" s="1093" customFormat="1" ht="16.2" thickBot="1">
      <c r="B8" s="2629" t="s">
        <v>1324</v>
      </c>
      <c r="C8" s="2630">
        <f>IF(E6&lt;100,(C4-C5)/C4*100,0)</f>
        <v>0</v>
      </c>
      <c r="D8" s="2631" t="s">
        <v>1325</v>
      </c>
      <c r="E8" s="2285"/>
      <c r="F8" s="1092"/>
      <c r="G8" s="2023" t="s">
        <v>2220</v>
      </c>
      <c r="H8" s="2633">
        <f>H4-(H4*(H6/100))</f>
        <v>4.1500000000000004</v>
      </c>
      <c r="I8" s="1989" t="s">
        <v>1790</v>
      </c>
      <c r="J8" s="532"/>
      <c r="K8" s="532"/>
      <c r="L8" s="2634" t="s">
        <v>2221</v>
      </c>
      <c r="M8" s="2633">
        <f>M4*M7</f>
        <v>34.989488179356321</v>
      </c>
      <c r="N8" s="2635" t="s">
        <v>1790</v>
      </c>
    </row>
    <row r="9" spans="1:14" s="1093" customFormat="1" ht="22.5" customHeight="1" thickBot="1">
      <c r="B9" s="2636" t="s">
        <v>1326</v>
      </c>
      <c r="C9" s="2637">
        <f>IF(E5&gt;100,(C4-C5)/C4*100*100/E5,0)</f>
        <v>14.244249828664627</v>
      </c>
      <c r="D9" s="2638" t="s">
        <v>1325</v>
      </c>
      <c r="L9" s="2285"/>
      <c r="N9" s="2639"/>
    </row>
    <row r="10" spans="1:14" ht="24" thickTop="1" thickBot="1">
      <c r="A10" s="1093"/>
      <c r="E10" s="1093"/>
      <c r="F10" s="1093"/>
      <c r="G10" s="2258"/>
      <c r="H10" s="2256"/>
      <c r="I10" s="2256"/>
      <c r="J10" s="2640"/>
      <c r="L10" s="5092" t="s">
        <v>2222</v>
      </c>
      <c r="M10" s="4530"/>
      <c r="N10" s="5093"/>
    </row>
    <row r="11" spans="1:14" ht="16.2" thickTop="1">
      <c r="B11" s="2254"/>
      <c r="C11" s="2256"/>
      <c r="D11" s="2256"/>
      <c r="E11" s="2640"/>
      <c r="F11" s="2256"/>
      <c r="G11" s="650"/>
      <c r="I11" s="2641" t="s">
        <v>1320</v>
      </c>
      <c r="J11" s="2625"/>
      <c r="L11" s="5094" t="s">
        <v>1319</v>
      </c>
      <c r="M11" s="4533"/>
      <c r="N11" s="5095"/>
    </row>
    <row r="12" spans="1:14" ht="15.6">
      <c r="B12" s="2266"/>
      <c r="D12" s="2641" t="s">
        <v>1320</v>
      </c>
      <c r="E12" s="2625"/>
      <c r="G12" s="2642" t="s">
        <v>2223</v>
      </c>
      <c r="H12" s="536" t="s">
        <v>1169</v>
      </c>
      <c r="I12" s="1836">
        <v>100</v>
      </c>
      <c r="J12" s="2643" t="s">
        <v>274</v>
      </c>
      <c r="L12" s="2266" t="s">
        <v>1986</v>
      </c>
      <c r="M12" s="1410">
        <v>3.5</v>
      </c>
      <c r="N12" s="2625" t="s">
        <v>31</v>
      </c>
    </row>
    <row r="13" spans="1:14">
      <c r="B13" s="2644" t="s">
        <v>2223</v>
      </c>
      <c r="C13" s="536" t="s">
        <v>1169</v>
      </c>
      <c r="D13" s="1836">
        <v>450</v>
      </c>
      <c r="E13" s="2643" t="s">
        <v>274</v>
      </c>
      <c r="G13" s="2645" t="s">
        <v>2224</v>
      </c>
      <c r="H13" s="536" t="s">
        <v>2225</v>
      </c>
      <c r="I13" s="1836">
        <v>3</v>
      </c>
      <c r="J13" s="2643" t="s">
        <v>46</v>
      </c>
      <c r="L13" s="2266" t="s">
        <v>2226</v>
      </c>
      <c r="M13" s="2044">
        <v>0.7</v>
      </c>
      <c r="N13" s="2625" t="s">
        <v>46</v>
      </c>
    </row>
    <row r="14" spans="1:14">
      <c r="B14" s="2646" t="s">
        <v>2227</v>
      </c>
      <c r="C14" s="536" t="s">
        <v>2225</v>
      </c>
      <c r="D14" s="1836">
        <v>8.5</v>
      </c>
      <c r="E14" s="2643" t="s">
        <v>46</v>
      </c>
      <c r="G14" s="650"/>
      <c r="H14" s="536" t="s">
        <v>2228</v>
      </c>
      <c r="I14" s="1836">
        <v>180</v>
      </c>
      <c r="J14" s="2643" t="s">
        <v>46</v>
      </c>
      <c r="L14" s="2266" t="s">
        <v>2229</v>
      </c>
      <c r="M14" s="2044">
        <v>2.5499999999999998</v>
      </c>
      <c r="N14" s="2625" t="s">
        <v>46</v>
      </c>
    </row>
    <row r="15" spans="1:14" ht="15.75" customHeight="1" thickBot="1">
      <c r="B15" s="2266"/>
      <c r="C15" s="536" t="s">
        <v>2228</v>
      </c>
      <c r="D15" s="1916">
        <v>300</v>
      </c>
      <c r="E15" s="2647" t="s">
        <v>46</v>
      </c>
      <c r="G15" s="650"/>
      <c r="H15" s="536" t="s">
        <v>2230</v>
      </c>
      <c r="I15" s="1916">
        <v>4.0000000000000001E-3</v>
      </c>
      <c r="J15" s="2647" t="s">
        <v>2231</v>
      </c>
      <c r="L15" s="2648" t="s">
        <v>1192</v>
      </c>
      <c r="M15" s="2649">
        <f>M13*M14</f>
        <v>1.7849999999999997</v>
      </c>
      <c r="N15" s="2625" t="s">
        <v>277</v>
      </c>
    </row>
    <row r="16" spans="1:14" ht="16.8" thickBot="1">
      <c r="B16" s="2266"/>
      <c r="C16" s="536" t="s">
        <v>2230</v>
      </c>
      <c r="D16" s="1916">
        <v>2E-3</v>
      </c>
      <c r="E16" s="2647" t="s">
        <v>2231</v>
      </c>
      <c r="G16" s="650"/>
      <c r="H16" s="1066" t="s">
        <v>377</v>
      </c>
      <c r="I16" s="2650">
        <v>1.3</v>
      </c>
      <c r="J16" s="2651" t="s">
        <v>478</v>
      </c>
      <c r="L16" s="2652" t="s">
        <v>2221</v>
      </c>
      <c r="M16" s="2653">
        <f>M15*M12</f>
        <v>6.2474999999999987</v>
      </c>
      <c r="N16" s="2654" t="s">
        <v>1790</v>
      </c>
    </row>
    <row r="17" spans="2:10" ht="13.8" thickTop="1">
      <c r="B17" s="2266"/>
      <c r="C17" s="1066" t="s">
        <v>377</v>
      </c>
      <c r="D17" s="2650">
        <v>1.26</v>
      </c>
      <c r="E17" s="2651" t="s">
        <v>478</v>
      </c>
      <c r="G17" s="650"/>
      <c r="H17" s="536" t="s">
        <v>647</v>
      </c>
      <c r="I17" s="2428">
        <f>PI()*(I13)</f>
        <v>9.4247779607693793</v>
      </c>
      <c r="J17" s="2655" t="s">
        <v>46</v>
      </c>
    </row>
    <row r="18" spans="2:10" ht="13.8" thickBot="1">
      <c r="B18" s="2266"/>
      <c r="C18" s="536" t="s">
        <v>647</v>
      </c>
      <c r="D18" s="2428">
        <f>PI()*(D14)</f>
        <v>26.703537555513243</v>
      </c>
      <c r="E18" s="2655" t="s">
        <v>46</v>
      </c>
      <c r="G18" s="650"/>
      <c r="H18" s="1066" t="s">
        <v>620</v>
      </c>
      <c r="I18" s="2656">
        <f>PI()*(I13*I13)/4</f>
        <v>7.0685834705770345</v>
      </c>
      <c r="J18" s="2657" t="s">
        <v>277</v>
      </c>
    </row>
    <row r="19" spans="2:10" ht="13.8" thickBot="1">
      <c r="B19" s="2266"/>
      <c r="C19" s="1066" t="s">
        <v>620</v>
      </c>
      <c r="D19" s="2656">
        <f>PI()*(D14*D14)/4</f>
        <v>56.745017305465637</v>
      </c>
      <c r="E19" s="2657" t="s">
        <v>277</v>
      </c>
      <c r="G19" s="2658" t="s">
        <v>2232</v>
      </c>
      <c r="H19" s="2659"/>
      <c r="I19" s="2660">
        <f>((I15*I17*I14*(I12*I12))/(I18*I18*I18))*(I16/1.2)</f>
        <v>208.14623405043218</v>
      </c>
      <c r="J19" s="2661" t="s">
        <v>961</v>
      </c>
    </row>
    <row r="20" spans="2:10" ht="19.5" customHeight="1" thickBot="1">
      <c r="B20" s="2662" t="s">
        <v>2232</v>
      </c>
      <c r="C20" s="2659"/>
      <c r="D20" s="2660">
        <f>((D16*D18*D15*(D13*D13))/(D19*D19*D19))*(D17/1.2)</f>
        <v>18.644518713148372</v>
      </c>
      <c r="E20" s="2663" t="s">
        <v>961</v>
      </c>
      <c r="G20" s="2664" t="s">
        <v>2233</v>
      </c>
      <c r="H20" s="2665"/>
      <c r="I20" s="2666">
        <f>I12/I18</f>
        <v>14.147106052612919</v>
      </c>
      <c r="J20" s="2667" t="s">
        <v>31</v>
      </c>
    </row>
    <row r="21" spans="2:10" ht="13.8" thickBot="1">
      <c r="B21" s="2266"/>
      <c r="D21" s="2668">
        <f>D13/D19</f>
        <v>7.9302116973124326</v>
      </c>
      <c r="E21" s="2669" t="s">
        <v>31</v>
      </c>
      <c r="J21" s="2625"/>
    </row>
    <row r="22" spans="2:10" ht="13.8" thickBot="1">
      <c r="B22" s="2266"/>
      <c r="E22" s="2625"/>
      <c r="G22" s="1047"/>
      <c r="H22" s="1049"/>
      <c r="I22" s="1049"/>
      <c r="J22" s="2624"/>
    </row>
    <row r="23" spans="2:10" ht="24" customHeight="1">
      <c r="B23" s="2670"/>
      <c r="C23" s="1049"/>
      <c r="D23" s="1049"/>
      <c r="E23" s="2624"/>
      <c r="G23" s="650"/>
      <c r="I23" s="2641" t="s">
        <v>1320</v>
      </c>
      <c r="J23" s="2625"/>
    </row>
    <row r="24" spans="2:10" ht="15.6">
      <c r="B24" s="2266"/>
      <c r="D24" s="2641" t="s">
        <v>1320</v>
      </c>
      <c r="E24" s="2625"/>
      <c r="G24" s="2671" t="s">
        <v>2223</v>
      </c>
      <c r="H24" s="536" t="s">
        <v>1169</v>
      </c>
      <c r="I24" s="1836">
        <v>10</v>
      </c>
      <c r="J24" s="2643" t="s">
        <v>274</v>
      </c>
    </row>
    <row r="25" spans="2:10">
      <c r="B25" s="2644" t="s">
        <v>2223</v>
      </c>
      <c r="C25" s="536" t="s">
        <v>1169</v>
      </c>
      <c r="D25" s="1836">
        <v>510</v>
      </c>
      <c r="E25" s="2643" t="s">
        <v>274</v>
      </c>
      <c r="G25" s="2645" t="s">
        <v>2234</v>
      </c>
      <c r="H25" s="536" t="s">
        <v>2235</v>
      </c>
      <c r="I25" s="1916">
        <v>0.5</v>
      </c>
      <c r="J25" s="2647" t="s">
        <v>46</v>
      </c>
    </row>
    <row r="26" spans="2:10" ht="12.75" customHeight="1">
      <c r="B26" s="2646" t="s">
        <v>2236</v>
      </c>
      <c r="C26" s="536" t="s">
        <v>2235</v>
      </c>
      <c r="D26" s="1836">
        <v>5.44</v>
      </c>
      <c r="E26" s="2643" t="s">
        <v>46</v>
      </c>
      <c r="G26" s="2672"/>
      <c r="H26" s="536" t="s">
        <v>2237</v>
      </c>
      <c r="I26" s="1836">
        <v>1.62</v>
      </c>
      <c r="J26" s="2643" t="s">
        <v>46</v>
      </c>
    </row>
    <row r="27" spans="2:10" ht="15" customHeight="1">
      <c r="B27" s="2673"/>
      <c r="C27" s="536" t="s">
        <v>2237</v>
      </c>
      <c r="D27" s="1836">
        <v>5</v>
      </c>
      <c r="E27" s="2643" t="s">
        <v>46</v>
      </c>
      <c r="G27" s="650"/>
      <c r="H27" s="536" t="s">
        <v>2228</v>
      </c>
      <c r="I27" s="1836">
        <v>76</v>
      </c>
      <c r="J27" s="2643" t="s">
        <v>46</v>
      </c>
    </row>
    <row r="28" spans="2:10" ht="15.6">
      <c r="B28" s="2266"/>
      <c r="C28" s="536" t="s">
        <v>2228</v>
      </c>
      <c r="D28" s="1836">
        <v>407</v>
      </c>
      <c r="E28" s="2643" t="s">
        <v>46</v>
      </c>
      <c r="G28" s="650"/>
      <c r="H28" s="536" t="s">
        <v>2230</v>
      </c>
      <c r="I28" s="1916">
        <v>2.3999999999999998E-3</v>
      </c>
      <c r="J28" s="2647" t="s">
        <v>2231</v>
      </c>
    </row>
    <row r="29" spans="2:10" ht="15.6">
      <c r="B29" s="2266"/>
      <c r="C29" s="536" t="s">
        <v>2230</v>
      </c>
      <c r="D29" s="1916">
        <v>1.0999999999999999E-2</v>
      </c>
      <c r="E29" s="2647" t="s">
        <v>2231</v>
      </c>
      <c r="G29" s="650"/>
      <c r="H29" s="1066" t="s">
        <v>377</v>
      </c>
      <c r="I29" s="2650">
        <v>1.26</v>
      </c>
      <c r="J29" s="2651" t="s">
        <v>478</v>
      </c>
    </row>
    <row r="30" spans="2:10">
      <c r="B30" s="2266"/>
      <c r="C30" s="1066" t="s">
        <v>377</v>
      </c>
      <c r="D30" s="2650">
        <v>1.26</v>
      </c>
      <c r="E30" s="2651" t="s">
        <v>478</v>
      </c>
      <c r="G30" s="650"/>
      <c r="H30" s="536" t="s">
        <v>647</v>
      </c>
      <c r="I30" s="2428">
        <f>(2*I25)+(2*I26)</f>
        <v>4.24</v>
      </c>
      <c r="J30" s="2655" t="s">
        <v>46</v>
      </c>
    </row>
    <row r="31" spans="2:10" ht="13.8" thickBot="1">
      <c r="B31" s="2266"/>
      <c r="C31" s="536" t="s">
        <v>647</v>
      </c>
      <c r="D31" s="2428">
        <f>(2*D26)+(2*D27)</f>
        <v>20.880000000000003</v>
      </c>
      <c r="E31" s="2655" t="s">
        <v>46</v>
      </c>
      <c r="G31" s="650"/>
      <c r="H31" s="1066" t="s">
        <v>620</v>
      </c>
      <c r="I31" s="2656">
        <f>I25*I26</f>
        <v>0.81</v>
      </c>
      <c r="J31" s="2657" t="s">
        <v>277</v>
      </c>
    </row>
    <row r="32" spans="2:10" ht="13.8" thickBot="1">
      <c r="B32" s="2266"/>
      <c r="C32" s="1066" t="s">
        <v>620</v>
      </c>
      <c r="D32" s="2656">
        <f>D26*D27</f>
        <v>27.200000000000003</v>
      </c>
      <c r="E32" s="2657" t="s">
        <v>277</v>
      </c>
      <c r="G32" s="2674" t="s">
        <v>2232</v>
      </c>
      <c r="H32" s="2675"/>
      <c r="I32" s="2676">
        <f>((I28*I30*I27*(I24*I24))/(I31*I31*I31))*(I29/1.2)</f>
        <v>152.80055547088008</v>
      </c>
      <c r="J32" s="2677" t="s">
        <v>961</v>
      </c>
    </row>
    <row r="33" spans="2:5" ht="14.4" thickTop="1" thickBot="1">
      <c r="B33" s="2678" t="s">
        <v>2232</v>
      </c>
      <c r="C33" s="2675"/>
      <c r="D33" s="2676">
        <f>((D29*D31*D28*(D25*D25))/(D32*D32*D32))*(D30/1.2)</f>
        <v>1268.6462143841911</v>
      </c>
      <c r="E33" s="2677" t="s">
        <v>961</v>
      </c>
    </row>
    <row r="34" spans="2:5" ht="13.8" thickTop="1"/>
    <row r="35" spans="2:5" ht="13.8" thickBot="1"/>
    <row r="36" spans="2:5" ht="16.8" thickTop="1" thickBot="1">
      <c r="B36" s="5096" t="s">
        <v>145</v>
      </c>
      <c r="C36" s="5097"/>
      <c r="D36" s="5098"/>
    </row>
    <row r="37" spans="2:5">
      <c r="B37" s="2679" t="s">
        <v>2238</v>
      </c>
      <c r="C37" s="2680">
        <v>3.7000000000000002E-3</v>
      </c>
      <c r="D37" s="2681" t="s">
        <v>2239</v>
      </c>
    </row>
    <row r="38" spans="2:5">
      <c r="B38" s="2409" t="s">
        <v>1354</v>
      </c>
      <c r="C38" s="2491">
        <v>2.7499999999999998E-3</v>
      </c>
      <c r="D38" s="2682" t="s">
        <v>2239</v>
      </c>
    </row>
    <row r="39" spans="2:5">
      <c r="B39" s="2409" t="s">
        <v>1356</v>
      </c>
      <c r="C39" s="2491">
        <v>2E-3</v>
      </c>
      <c r="D39" s="2682" t="s">
        <v>2239</v>
      </c>
    </row>
    <row r="40" spans="2:5">
      <c r="B40" s="2409" t="s">
        <v>1360</v>
      </c>
      <c r="C40" s="2491">
        <v>1.5E-3</v>
      </c>
      <c r="D40" s="2682" t="s">
        <v>2239</v>
      </c>
    </row>
    <row r="41" spans="2:5">
      <c r="B41" s="2409" t="s">
        <v>1361</v>
      </c>
      <c r="C41" s="2491">
        <v>2E-3</v>
      </c>
      <c r="D41" s="2682" t="s">
        <v>2239</v>
      </c>
    </row>
    <row r="42" spans="2:5">
      <c r="B42" s="2409"/>
      <c r="C42" s="2491"/>
      <c r="D42" s="2682"/>
    </row>
    <row r="43" spans="2:5">
      <c r="B43" s="2683"/>
      <c r="C43" s="2684"/>
      <c r="D43" s="2685"/>
    </row>
    <row r="44" spans="2:5">
      <c r="B44" s="2683"/>
      <c r="C44" s="2684"/>
      <c r="D44" s="2685"/>
    </row>
    <row r="45" spans="2:5" ht="13.8" thickBot="1">
      <c r="B45" s="2686"/>
      <c r="C45" s="2687"/>
      <c r="D45" s="2688"/>
    </row>
    <row r="46" spans="2:5" ht="13.8" thickTop="1"/>
  </sheetData>
  <sheetProtection formatCells="0" formatColumns="0" formatRows="0" insertColumns="0" insertRows="0" sort="0" autoFilter="0"/>
  <mergeCells count="9">
    <mergeCell ref="L10:N10"/>
    <mergeCell ref="L11:N11"/>
    <mergeCell ref="B36:D36"/>
    <mergeCell ref="C1:E1"/>
    <mergeCell ref="B2:D2"/>
    <mergeCell ref="G2:I2"/>
    <mergeCell ref="L2:N2"/>
    <mergeCell ref="G3:I3"/>
    <mergeCell ref="L3:N3"/>
  </mergeCells>
  <conditionalFormatting sqref="C8:C9">
    <cfRule type="cellIs" dxfId="112" priority="1" operator="equal">
      <formula>0</formula>
    </cfRule>
  </conditionalFormatting>
  <conditionalFormatting sqref="I20">
    <cfRule type="cellIs" dxfId="111" priority="3" operator="greaterThan">
      <formula>15</formula>
    </cfRule>
  </conditionalFormatting>
  <hyperlinks>
    <hyperlink ref="C1" location="INDEX!A1" display="INDEX!A1" xr:uid="{4A8023F1-9127-4F29-93AA-3DEE516C735F}"/>
  </hyperlinks>
  <pageMargins left="0" right="0" top="0" bottom="0" header="0" footer="0"/>
  <pageSetup paperSize="9" scale="200" orientation="landscape" r:id="rId1"/>
  <headerFooter alignWithMargins="0"/>
  <customProperties>
    <customPr name="EpmWorksheetKeyString_GUID" r:id="rId2"/>
  </customProperties>
  <drawing r:id="rId3"/>
  <legacyDrawing r:id="rId4"/>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49033-831C-4B27-AAD1-745FEDCB2826}">
  <sheetPr>
    <tabColor indexed="43"/>
  </sheetPr>
  <dimension ref="B1:AP77"/>
  <sheetViews>
    <sheetView topLeftCell="P1" zoomScale="70" zoomScaleNormal="70" workbookViewId="0">
      <selection activeCell="T9" sqref="T9"/>
    </sheetView>
  </sheetViews>
  <sheetFormatPr defaultRowHeight="13.2"/>
  <cols>
    <col min="1" max="1" width="8.88671875" style="532"/>
    <col min="2" max="2" width="3.88671875" style="532" customWidth="1"/>
    <col min="3" max="3" width="46.88671875" style="532" bestFit="1" customWidth="1"/>
    <col min="4" max="4" width="11" style="532" bestFit="1" customWidth="1"/>
    <col min="5" max="5" width="8.88671875" style="532"/>
    <col min="6" max="6" width="3.88671875" style="532" customWidth="1"/>
    <col min="7" max="7" width="14.88671875" style="532" bestFit="1" customWidth="1"/>
    <col min="8" max="19" width="8.88671875" style="532"/>
    <col min="20" max="20" width="25.44140625" style="532" customWidth="1"/>
    <col min="21" max="22" width="8.88671875" style="532"/>
    <col min="23" max="23" width="13" style="532" customWidth="1"/>
    <col min="24" max="30" width="8.88671875" style="532"/>
    <col min="31" max="31" width="2.33203125" style="532" customWidth="1"/>
    <col min="32" max="32" width="3.44140625" style="532" customWidth="1"/>
    <col min="33" max="33" width="8.88671875" style="532"/>
    <col min="34" max="34" width="2.6640625" style="532" customWidth="1"/>
    <col min="35" max="35" width="26.88671875" style="532" customWidth="1"/>
    <col min="36" max="37" width="8.88671875" style="532"/>
    <col min="38" max="38" width="17.6640625" style="532" bestFit="1" customWidth="1"/>
    <col min="39" max="39" width="11.6640625" style="532" customWidth="1"/>
    <col min="40" max="41" width="8.88671875" style="532"/>
    <col min="42" max="42" width="3.33203125" style="532" customWidth="1"/>
    <col min="43" max="248" width="8.88671875" style="532"/>
    <col min="249" max="249" width="3.109375" style="532" customWidth="1"/>
    <col min="250" max="250" width="39.5546875" style="532" customWidth="1"/>
    <col min="251" max="251" width="12.88671875" style="532" customWidth="1"/>
    <col min="252" max="252" width="10" style="532" bestFit="1" customWidth="1"/>
    <col min="253" max="253" width="8.88671875" style="532"/>
    <col min="254" max="254" width="9" style="532" customWidth="1"/>
    <col min="255" max="255" width="38.109375" style="532" bestFit="1" customWidth="1"/>
    <col min="256" max="256" width="13.109375" style="532" customWidth="1"/>
    <col min="257" max="257" width="9.33203125" style="532" bestFit="1" customWidth="1"/>
    <col min="258" max="258" width="6.44140625" style="532" bestFit="1" customWidth="1"/>
    <col min="259" max="504" width="8.88671875" style="532"/>
    <col min="505" max="505" width="3.109375" style="532" customWidth="1"/>
    <col min="506" max="506" width="39.5546875" style="532" customWidth="1"/>
    <col min="507" max="507" width="12.88671875" style="532" customWidth="1"/>
    <col min="508" max="508" width="10" style="532" bestFit="1" customWidth="1"/>
    <col min="509" max="509" width="8.88671875" style="532"/>
    <col min="510" max="510" width="9" style="532" customWidth="1"/>
    <col min="511" max="511" width="38.109375" style="532" bestFit="1" customWidth="1"/>
    <col min="512" max="512" width="13.109375" style="532" customWidth="1"/>
    <col min="513" max="513" width="9.33203125" style="532" bestFit="1" customWidth="1"/>
    <col min="514" max="514" width="6.44140625" style="532" bestFit="1" customWidth="1"/>
    <col min="515" max="760" width="8.88671875" style="532"/>
    <col min="761" max="761" width="3.109375" style="532" customWidth="1"/>
    <col min="762" max="762" width="39.5546875" style="532" customWidth="1"/>
    <col min="763" max="763" width="12.88671875" style="532" customWidth="1"/>
    <col min="764" max="764" width="10" style="532" bestFit="1" customWidth="1"/>
    <col min="765" max="765" width="8.88671875" style="532"/>
    <col min="766" max="766" width="9" style="532" customWidth="1"/>
    <col min="767" max="767" width="38.109375" style="532" bestFit="1" customWidth="1"/>
    <col min="768" max="768" width="13.109375" style="532" customWidth="1"/>
    <col min="769" max="769" width="9.33203125" style="532" bestFit="1" customWidth="1"/>
    <col min="770" max="770" width="6.44140625" style="532" bestFit="1" customWidth="1"/>
    <col min="771" max="1016" width="8.88671875" style="532"/>
    <col min="1017" max="1017" width="3.109375" style="532" customWidth="1"/>
    <col min="1018" max="1018" width="39.5546875" style="532" customWidth="1"/>
    <col min="1019" max="1019" width="12.88671875" style="532" customWidth="1"/>
    <col min="1020" max="1020" width="10" style="532" bestFit="1" customWidth="1"/>
    <col min="1021" max="1021" width="8.88671875" style="532"/>
    <col min="1022" max="1022" width="9" style="532" customWidth="1"/>
    <col min="1023" max="1023" width="38.109375" style="532" bestFit="1" customWidth="1"/>
    <col min="1024" max="1024" width="13.109375" style="532" customWidth="1"/>
    <col min="1025" max="1025" width="9.33203125" style="532" bestFit="1" customWidth="1"/>
    <col min="1026" max="1026" width="6.44140625" style="532" bestFit="1" customWidth="1"/>
    <col min="1027" max="1272" width="8.88671875" style="532"/>
    <col min="1273" max="1273" width="3.109375" style="532" customWidth="1"/>
    <col min="1274" max="1274" width="39.5546875" style="532" customWidth="1"/>
    <col min="1275" max="1275" width="12.88671875" style="532" customWidth="1"/>
    <col min="1276" max="1276" width="10" style="532" bestFit="1" customWidth="1"/>
    <col min="1277" max="1277" width="8.88671875" style="532"/>
    <col min="1278" max="1278" width="9" style="532" customWidth="1"/>
    <col min="1279" max="1279" width="38.109375" style="532" bestFit="1" customWidth="1"/>
    <col min="1280" max="1280" width="13.109375" style="532" customWidth="1"/>
    <col min="1281" max="1281" width="9.33203125" style="532" bestFit="1" customWidth="1"/>
    <col min="1282" max="1282" width="6.44140625" style="532" bestFit="1" customWidth="1"/>
    <col min="1283" max="1528" width="8.88671875" style="532"/>
    <col min="1529" max="1529" width="3.109375" style="532" customWidth="1"/>
    <col min="1530" max="1530" width="39.5546875" style="532" customWidth="1"/>
    <col min="1531" max="1531" width="12.88671875" style="532" customWidth="1"/>
    <col min="1532" max="1532" width="10" style="532" bestFit="1" customWidth="1"/>
    <col min="1533" max="1533" width="8.88671875" style="532"/>
    <col min="1534" max="1534" width="9" style="532" customWidth="1"/>
    <col min="1535" max="1535" width="38.109375" style="532" bestFit="1" customWidth="1"/>
    <col min="1536" max="1536" width="13.109375" style="532" customWidth="1"/>
    <col min="1537" max="1537" width="9.33203125" style="532" bestFit="1" customWidth="1"/>
    <col min="1538" max="1538" width="6.44140625" style="532" bestFit="1" customWidth="1"/>
    <col min="1539" max="1784" width="8.88671875" style="532"/>
    <col min="1785" max="1785" width="3.109375" style="532" customWidth="1"/>
    <col min="1786" max="1786" width="39.5546875" style="532" customWidth="1"/>
    <col min="1787" max="1787" width="12.88671875" style="532" customWidth="1"/>
    <col min="1788" max="1788" width="10" style="532" bestFit="1" customWidth="1"/>
    <col min="1789" max="1789" width="8.88671875" style="532"/>
    <col min="1790" max="1790" width="9" style="532" customWidth="1"/>
    <col min="1791" max="1791" width="38.109375" style="532" bestFit="1" customWidth="1"/>
    <col min="1792" max="1792" width="13.109375" style="532" customWidth="1"/>
    <col min="1793" max="1793" width="9.33203125" style="532" bestFit="1" customWidth="1"/>
    <col min="1794" max="1794" width="6.44140625" style="532" bestFit="1" customWidth="1"/>
    <col min="1795" max="2040" width="8.88671875" style="532"/>
    <col min="2041" max="2041" width="3.109375" style="532" customWidth="1"/>
    <col min="2042" max="2042" width="39.5546875" style="532" customWidth="1"/>
    <col min="2043" max="2043" width="12.88671875" style="532" customWidth="1"/>
    <col min="2044" max="2044" width="10" style="532" bestFit="1" customWidth="1"/>
    <col min="2045" max="2045" width="8.88671875" style="532"/>
    <col min="2046" max="2046" width="9" style="532" customWidth="1"/>
    <col min="2047" max="2047" width="38.109375" style="532" bestFit="1" customWidth="1"/>
    <col min="2048" max="2048" width="13.109375" style="532" customWidth="1"/>
    <col min="2049" max="2049" width="9.33203125" style="532" bestFit="1" customWidth="1"/>
    <col min="2050" max="2050" width="6.44140625" style="532" bestFit="1" customWidth="1"/>
    <col min="2051" max="2296" width="8.88671875" style="532"/>
    <col min="2297" max="2297" width="3.109375" style="532" customWidth="1"/>
    <col min="2298" max="2298" width="39.5546875" style="532" customWidth="1"/>
    <col min="2299" max="2299" width="12.88671875" style="532" customWidth="1"/>
    <col min="2300" max="2300" width="10" style="532" bestFit="1" customWidth="1"/>
    <col min="2301" max="2301" width="8.88671875" style="532"/>
    <col min="2302" max="2302" width="9" style="532" customWidth="1"/>
    <col min="2303" max="2303" width="38.109375" style="532" bestFit="1" customWidth="1"/>
    <col min="2304" max="2304" width="13.109375" style="532" customWidth="1"/>
    <col min="2305" max="2305" width="9.33203125" style="532" bestFit="1" customWidth="1"/>
    <col min="2306" max="2306" width="6.44140625" style="532" bestFit="1" customWidth="1"/>
    <col min="2307" max="2552" width="8.88671875" style="532"/>
    <col min="2553" max="2553" width="3.109375" style="532" customWidth="1"/>
    <col min="2554" max="2554" width="39.5546875" style="532" customWidth="1"/>
    <col min="2555" max="2555" width="12.88671875" style="532" customWidth="1"/>
    <col min="2556" max="2556" width="10" style="532" bestFit="1" customWidth="1"/>
    <col min="2557" max="2557" width="8.88671875" style="532"/>
    <col min="2558" max="2558" width="9" style="532" customWidth="1"/>
    <col min="2559" max="2559" width="38.109375" style="532" bestFit="1" customWidth="1"/>
    <col min="2560" max="2560" width="13.109375" style="532" customWidth="1"/>
    <col min="2561" max="2561" width="9.33203125" style="532" bestFit="1" customWidth="1"/>
    <col min="2562" max="2562" width="6.44140625" style="532" bestFit="1" customWidth="1"/>
    <col min="2563" max="2808" width="8.88671875" style="532"/>
    <col min="2809" max="2809" width="3.109375" style="532" customWidth="1"/>
    <col min="2810" max="2810" width="39.5546875" style="532" customWidth="1"/>
    <col min="2811" max="2811" width="12.88671875" style="532" customWidth="1"/>
    <col min="2812" max="2812" width="10" style="532" bestFit="1" customWidth="1"/>
    <col min="2813" max="2813" width="8.88671875" style="532"/>
    <col min="2814" max="2814" width="9" style="532" customWidth="1"/>
    <col min="2815" max="2815" width="38.109375" style="532" bestFit="1" customWidth="1"/>
    <col min="2816" max="2816" width="13.109375" style="532" customWidth="1"/>
    <col min="2817" max="2817" width="9.33203125" style="532" bestFit="1" customWidth="1"/>
    <col min="2818" max="2818" width="6.44140625" style="532" bestFit="1" customWidth="1"/>
    <col min="2819" max="3064" width="8.88671875" style="532"/>
    <col min="3065" max="3065" width="3.109375" style="532" customWidth="1"/>
    <col min="3066" max="3066" width="39.5546875" style="532" customWidth="1"/>
    <col min="3067" max="3067" width="12.88671875" style="532" customWidth="1"/>
    <col min="3068" max="3068" width="10" style="532" bestFit="1" customWidth="1"/>
    <col min="3069" max="3069" width="8.88671875" style="532"/>
    <col min="3070" max="3070" width="9" style="532" customWidth="1"/>
    <col min="3071" max="3071" width="38.109375" style="532" bestFit="1" customWidth="1"/>
    <col min="3072" max="3072" width="13.109375" style="532" customWidth="1"/>
    <col min="3073" max="3073" width="9.33203125" style="532" bestFit="1" customWidth="1"/>
    <col min="3074" max="3074" width="6.44140625" style="532" bestFit="1" customWidth="1"/>
    <col min="3075" max="3320" width="8.88671875" style="532"/>
    <col min="3321" max="3321" width="3.109375" style="532" customWidth="1"/>
    <col min="3322" max="3322" width="39.5546875" style="532" customWidth="1"/>
    <col min="3323" max="3323" width="12.88671875" style="532" customWidth="1"/>
    <col min="3324" max="3324" width="10" style="532" bestFit="1" customWidth="1"/>
    <col min="3325" max="3325" width="8.88671875" style="532"/>
    <col min="3326" max="3326" width="9" style="532" customWidth="1"/>
    <col min="3327" max="3327" width="38.109375" style="532" bestFit="1" customWidth="1"/>
    <col min="3328" max="3328" width="13.109375" style="532" customWidth="1"/>
    <col min="3329" max="3329" width="9.33203125" style="532" bestFit="1" customWidth="1"/>
    <col min="3330" max="3330" width="6.44140625" style="532" bestFit="1" customWidth="1"/>
    <col min="3331" max="3576" width="8.88671875" style="532"/>
    <col min="3577" max="3577" width="3.109375" style="532" customWidth="1"/>
    <col min="3578" max="3578" width="39.5546875" style="532" customWidth="1"/>
    <col min="3579" max="3579" width="12.88671875" style="532" customWidth="1"/>
    <col min="3580" max="3580" width="10" style="532" bestFit="1" customWidth="1"/>
    <col min="3581" max="3581" width="8.88671875" style="532"/>
    <col min="3582" max="3582" width="9" style="532" customWidth="1"/>
    <col min="3583" max="3583" width="38.109375" style="532" bestFit="1" customWidth="1"/>
    <col min="3584" max="3584" width="13.109375" style="532" customWidth="1"/>
    <col min="3585" max="3585" width="9.33203125" style="532" bestFit="1" customWidth="1"/>
    <col min="3586" max="3586" width="6.44140625" style="532" bestFit="1" customWidth="1"/>
    <col min="3587" max="3832" width="8.88671875" style="532"/>
    <col min="3833" max="3833" width="3.109375" style="532" customWidth="1"/>
    <col min="3834" max="3834" width="39.5546875" style="532" customWidth="1"/>
    <col min="3835" max="3835" width="12.88671875" style="532" customWidth="1"/>
    <col min="3836" max="3836" width="10" style="532" bestFit="1" customWidth="1"/>
    <col min="3837" max="3837" width="8.88671875" style="532"/>
    <col min="3838" max="3838" width="9" style="532" customWidth="1"/>
    <col min="3839" max="3839" width="38.109375" style="532" bestFit="1" customWidth="1"/>
    <col min="3840" max="3840" width="13.109375" style="532" customWidth="1"/>
    <col min="3841" max="3841" width="9.33203125" style="532" bestFit="1" customWidth="1"/>
    <col min="3842" max="3842" width="6.44140625" style="532" bestFit="1" customWidth="1"/>
    <col min="3843" max="4088" width="8.88671875" style="532"/>
    <col min="4089" max="4089" width="3.109375" style="532" customWidth="1"/>
    <col min="4090" max="4090" width="39.5546875" style="532" customWidth="1"/>
    <col min="4091" max="4091" width="12.88671875" style="532" customWidth="1"/>
    <col min="4092" max="4092" width="10" style="532" bestFit="1" customWidth="1"/>
    <col min="4093" max="4093" width="8.88671875" style="532"/>
    <col min="4094" max="4094" width="9" style="532" customWidth="1"/>
    <col min="4095" max="4095" width="38.109375" style="532" bestFit="1" customWidth="1"/>
    <col min="4096" max="4096" width="13.109375" style="532" customWidth="1"/>
    <col min="4097" max="4097" width="9.33203125" style="532" bestFit="1" customWidth="1"/>
    <col min="4098" max="4098" width="6.44140625" style="532" bestFit="1" customWidth="1"/>
    <col min="4099" max="4344" width="8.88671875" style="532"/>
    <col min="4345" max="4345" width="3.109375" style="532" customWidth="1"/>
    <col min="4346" max="4346" width="39.5546875" style="532" customWidth="1"/>
    <col min="4347" max="4347" width="12.88671875" style="532" customWidth="1"/>
    <col min="4348" max="4348" width="10" style="532" bestFit="1" customWidth="1"/>
    <col min="4349" max="4349" width="8.88671875" style="532"/>
    <col min="4350" max="4350" width="9" style="532" customWidth="1"/>
    <col min="4351" max="4351" width="38.109375" style="532" bestFit="1" customWidth="1"/>
    <col min="4352" max="4352" width="13.109375" style="532" customWidth="1"/>
    <col min="4353" max="4353" width="9.33203125" style="532" bestFit="1" customWidth="1"/>
    <col min="4354" max="4354" width="6.44140625" style="532" bestFit="1" customWidth="1"/>
    <col min="4355" max="4600" width="8.88671875" style="532"/>
    <col min="4601" max="4601" width="3.109375" style="532" customWidth="1"/>
    <col min="4602" max="4602" width="39.5546875" style="532" customWidth="1"/>
    <col min="4603" max="4603" width="12.88671875" style="532" customWidth="1"/>
    <col min="4604" max="4604" width="10" style="532" bestFit="1" customWidth="1"/>
    <col min="4605" max="4605" width="8.88671875" style="532"/>
    <col min="4606" max="4606" width="9" style="532" customWidth="1"/>
    <col min="4607" max="4607" width="38.109375" style="532" bestFit="1" customWidth="1"/>
    <col min="4608" max="4608" width="13.109375" style="532" customWidth="1"/>
    <col min="4609" max="4609" width="9.33203125" style="532" bestFit="1" customWidth="1"/>
    <col min="4610" max="4610" width="6.44140625" style="532" bestFit="1" customWidth="1"/>
    <col min="4611" max="4856" width="8.88671875" style="532"/>
    <col min="4857" max="4857" width="3.109375" style="532" customWidth="1"/>
    <col min="4858" max="4858" width="39.5546875" style="532" customWidth="1"/>
    <col min="4859" max="4859" width="12.88671875" style="532" customWidth="1"/>
    <col min="4860" max="4860" width="10" style="532" bestFit="1" customWidth="1"/>
    <col min="4861" max="4861" width="8.88671875" style="532"/>
    <col min="4862" max="4862" width="9" style="532" customWidth="1"/>
    <col min="4863" max="4863" width="38.109375" style="532" bestFit="1" customWidth="1"/>
    <col min="4864" max="4864" width="13.109375" style="532" customWidth="1"/>
    <col min="4865" max="4865" width="9.33203125" style="532" bestFit="1" customWidth="1"/>
    <col min="4866" max="4866" width="6.44140625" style="532" bestFit="1" customWidth="1"/>
    <col min="4867" max="5112" width="8.88671875" style="532"/>
    <col min="5113" max="5113" width="3.109375" style="532" customWidth="1"/>
    <col min="5114" max="5114" width="39.5546875" style="532" customWidth="1"/>
    <col min="5115" max="5115" width="12.88671875" style="532" customWidth="1"/>
    <col min="5116" max="5116" width="10" style="532" bestFit="1" customWidth="1"/>
    <col min="5117" max="5117" width="8.88671875" style="532"/>
    <col min="5118" max="5118" width="9" style="532" customWidth="1"/>
    <col min="5119" max="5119" width="38.109375" style="532" bestFit="1" customWidth="1"/>
    <col min="5120" max="5120" width="13.109375" style="532" customWidth="1"/>
    <col min="5121" max="5121" width="9.33203125" style="532" bestFit="1" customWidth="1"/>
    <col min="5122" max="5122" width="6.44140625" style="532" bestFit="1" customWidth="1"/>
    <col min="5123" max="5368" width="8.88671875" style="532"/>
    <col min="5369" max="5369" width="3.109375" style="532" customWidth="1"/>
    <col min="5370" max="5370" width="39.5546875" style="532" customWidth="1"/>
    <col min="5371" max="5371" width="12.88671875" style="532" customWidth="1"/>
    <col min="5372" max="5372" width="10" style="532" bestFit="1" customWidth="1"/>
    <col min="5373" max="5373" width="8.88671875" style="532"/>
    <col min="5374" max="5374" width="9" style="532" customWidth="1"/>
    <col min="5375" max="5375" width="38.109375" style="532" bestFit="1" customWidth="1"/>
    <col min="5376" max="5376" width="13.109375" style="532" customWidth="1"/>
    <col min="5377" max="5377" width="9.33203125" style="532" bestFit="1" customWidth="1"/>
    <col min="5378" max="5378" width="6.44140625" style="532" bestFit="1" customWidth="1"/>
    <col min="5379" max="5624" width="8.88671875" style="532"/>
    <col min="5625" max="5625" width="3.109375" style="532" customWidth="1"/>
    <col min="5626" max="5626" width="39.5546875" style="532" customWidth="1"/>
    <col min="5627" max="5627" width="12.88671875" style="532" customWidth="1"/>
    <col min="5628" max="5628" width="10" style="532" bestFit="1" customWidth="1"/>
    <col min="5629" max="5629" width="8.88671875" style="532"/>
    <col min="5630" max="5630" width="9" style="532" customWidth="1"/>
    <col min="5631" max="5631" width="38.109375" style="532" bestFit="1" customWidth="1"/>
    <col min="5632" max="5632" width="13.109375" style="532" customWidth="1"/>
    <col min="5633" max="5633" width="9.33203125" style="532" bestFit="1" customWidth="1"/>
    <col min="5634" max="5634" width="6.44140625" style="532" bestFit="1" customWidth="1"/>
    <col min="5635" max="5880" width="8.88671875" style="532"/>
    <col min="5881" max="5881" width="3.109375" style="532" customWidth="1"/>
    <col min="5882" max="5882" width="39.5546875" style="532" customWidth="1"/>
    <col min="5883" max="5883" width="12.88671875" style="532" customWidth="1"/>
    <col min="5884" max="5884" width="10" style="532" bestFit="1" customWidth="1"/>
    <col min="5885" max="5885" width="8.88671875" style="532"/>
    <col min="5886" max="5886" width="9" style="532" customWidth="1"/>
    <col min="5887" max="5887" width="38.109375" style="532" bestFit="1" customWidth="1"/>
    <col min="5888" max="5888" width="13.109375" style="532" customWidth="1"/>
    <col min="5889" max="5889" width="9.33203125" style="532" bestFit="1" customWidth="1"/>
    <col min="5890" max="5890" width="6.44140625" style="532" bestFit="1" customWidth="1"/>
    <col min="5891" max="6136" width="8.88671875" style="532"/>
    <col min="6137" max="6137" width="3.109375" style="532" customWidth="1"/>
    <col min="6138" max="6138" width="39.5546875" style="532" customWidth="1"/>
    <col min="6139" max="6139" width="12.88671875" style="532" customWidth="1"/>
    <col min="6140" max="6140" width="10" style="532" bestFit="1" customWidth="1"/>
    <col min="6141" max="6141" width="8.88671875" style="532"/>
    <col min="6142" max="6142" width="9" style="532" customWidth="1"/>
    <col min="6143" max="6143" width="38.109375" style="532" bestFit="1" customWidth="1"/>
    <col min="6144" max="6144" width="13.109375" style="532" customWidth="1"/>
    <col min="6145" max="6145" width="9.33203125" style="532" bestFit="1" customWidth="1"/>
    <col min="6146" max="6146" width="6.44140625" style="532" bestFit="1" customWidth="1"/>
    <col min="6147" max="6392" width="8.88671875" style="532"/>
    <col min="6393" max="6393" width="3.109375" style="532" customWidth="1"/>
    <col min="6394" max="6394" width="39.5546875" style="532" customWidth="1"/>
    <col min="6395" max="6395" width="12.88671875" style="532" customWidth="1"/>
    <col min="6396" max="6396" width="10" style="532" bestFit="1" customWidth="1"/>
    <col min="6397" max="6397" width="8.88671875" style="532"/>
    <col min="6398" max="6398" width="9" style="532" customWidth="1"/>
    <col min="6399" max="6399" width="38.109375" style="532" bestFit="1" customWidth="1"/>
    <col min="6400" max="6400" width="13.109375" style="532" customWidth="1"/>
    <col min="6401" max="6401" width="9.33203125" style="532" bestFit="1" customWidth="1"/>
    <col min="6402" max="6402" width="6.44140625" style="532" bestFit="1" customWidth="1"/>
    <col min="6403" max="6648" width="8.88671875" style="532"/>
    <col min="6649" max="6649" width="3.109375" style="532" customWidth="1"/>
    <col min="6650" max="6650" width="39.5546875" style="532" customWidth="1"/>
    <col min="6651" max="6651" width="12.88671875" style="532" customWidth="1"/>
    <col min="6652" max="6652" width="10" style="532" bestFit="1" customWidth="1"/>
    <col min="6653" max="6653" width="8.88671875" style="532"/>
    <col min="6654" max="6654" width="9" style="532" customWidth="1"/>
    <col min="6655" max="6655" width="38.109375" style="532" bestFit="1" customWidth="1"/>
    <col min="6656" max="6656" width="13.109375" style="532" customWidth="1"/>
    <col min="6657" max="6657" width="9.33203125" style="532" bestFit="1" customWidth="1"/>
    <col min="6658" max="6658" width="6.44140625" style="532" bestFit="1" customWidth="1"/>
    <col min="6659" max="6904" width="8.88671875" style="532"/>
    <col min="6905" max="6905" width="3.109375" style="532" customWidth="1"/>
    <col min="6906" max="6906" width="39.5546875" style="532" customWidth="1"/>
    <col min="6907" max="6907" width="12.88671875" style="532" customWidth="1"/>
    <col min="6908" max="6908" width="10" style="532" bestFit="1" customWidth="1"/>
    <col min="6909" max="6909" width="8.88671875" style="532"/>
    <col min="6910" max="6910" width="9" style="532" customWidth="1"/>
    <col min="6911" max="6911" width="38.109375" style="532" bestFit="1" customWidth="1"/>
    <col min="6912" max="6912" width="13.109375" style="532" customWidth="1"/>
    <col min="6913" max="6913" width="9.33203125" style="532" bestFit="1" customWidth="1"/>
    <col min="6914" max="6914" width="6.44140625" style="532" bestFit="1" customWidth="1"/>
    <col min="6915" max="7160" width="8.88671875" style="532"/>
    <col min="7161" max="7161" width="3.109375" style="532" customWidth="1"/>
    <col min="7162" max="7162" width="39.5546875" style="532" customWidth="1"/>
    <col min="7163" max="7163" width="12.88671875" style="532" customWidth="1"/>
    <col min="7164" max="7164" width="10" style="532" bestFit="1" customWidth="1"/>
    <col min="7165" max="7165" width="8.88671875" style="532"/>
    <col min="7166" max="7166" width="9" style="532" customWidth="1"/>
    <col min="7167" max="7167" width="38.109375" style="532" bestFit="1" customWidth="1"/>
    <col min="7168" max="7168" width="13.109375" style="532" customWidth="1"/>
    <col min="7169" max="7169" width="9.33203125" style="532" bestFit="1" customWidth="1"/>
    <col min="7170" max="7170" width="6.44140625" style="532" bestFit="1" customWidth="1"/>
    <col min="7171" max="7416" width="8.88671875" style="532"/>
    <col min="7417" max="7417" width="3.109375" style="532" customWidth="1"/>
    <col min="7418" max="7418" width="39.5546875" style="532" customWidth="1"/>
    <col min="7419" max="7419" width="12.88671875" style="532" customWidth="1"/>
    <col min="7420" max="7420" width="10" style="532" bestFit="1" customWidth="1"/>
    <col min="7421" max="7421" width="8.88671875" style="532"/>
    <col min="7422" max="7422" width="9" style="532" customWidth="1"/>
    <col min="7423" max="7423" width="38.109375" style="532" bestFit="1" customWidth="1"/>
    <col min="7424" max="7424" width="13.109375" style="532" customWidth="1"/>
    <col min="7425" max="7425" width="9.33203125" style="532" bestFit="1" customWidth="1"/>
    <col min="7426" max="7426" width="6.44140625" style="532" bestFit="1" customWidth="1"/>
    <col min="7427" max="7672" width="8.88671875" style="532"/>
    <col min="7673" max="7673" width="3.109375" style="532" customWidth="1"/>
    <col min="7674" max="7674" width="39.5546875" style="532" customWidth="1"/>
    <col min="7675" max="7675" width="12.88671875" style="532" customWidth="1"/>
    <col min="7676" max="7676" width="10" style="532" bestFit="1" customWidth="1"/>
    <col min="7677" max="7677" width="8.88671875" style="532"/>
    <col min="7678" max="7678" width="9" style="532" customWidth="1"/>
    <col min="7679" max="7679" width="38.109375" style="532" bestFit="1" customWidth="1"/>
    <col min="7680" max="7680" width="13.109375" style="532" customWidth="1"/>
    <col min="7681" max="7681" width="9.33203125" style="532" bestFit="1" customWidth="1"/>
    <col min="7682" max="7682" width="6.44140625" style="532" bestFit="1" customWidth="1"/>
    <col min="7683" max="7928" width="8.88671875" style="532"/>
    <col min="7929" max="7929" width="3.109375" style="532" customWidth="1"/>
    <col min="7930" max="7930" width="39.5546875" style="532" customWidth="1"/>
    <col min="7931" max="7931" width="12.88671875" style="532" customWidth="1"/>
    <col min="7932" max="7932" width="10" style="532" bestFit="1" customWidth="1"/>
    <col min="7933" max="7933" width="8.88671875" style="532"/>
    <col min="7934" max="7934" width="9" style="532" customWidth="1"/>
    <col min="7935" max="7935" width="38.109375" style="532" bestFit="1" customWidth="1"/>
    <col min="7936" max="7936" width="13.109375" style="532" customWidth="1"/>
    <col min="7937" max="7937" width="9.33203125" style="532" bestFit="1" customWidth="1"/>
    <col min="7938" max="7938" width="6.44140625" style="532" bestFit="1" customWidth="1"/>
    <col min="7939" max="8184" width="8.88671875" style="532"/>
    <col min="8185" max="8185" width="3.109375" style="532" customWidth="1"/>
    <col min="8186" max="8186" width="39.5546875" style="532" customWidth="1"/>
    <col min="8187" max="8187" width="12.88671875" style="532" customWidth="1"/>
    <col min="8188" max="8188" width="10" style="532" bestFit="1" customWidth="1"/>
    <col min="8189" max="8189" width="8.88671875" style="532"/>
    <col min="8190" max="8190" width="9" style="532" customWidth="1"/>
    <col min="8191" max="8191" width="38.109375" style="532" bestFit="1" customWidth="1"/>
    <col min="8192" max="8192" width="13.109375" style="532" customWidth="1"/>
    <col min="8193" max="8193" width="9.33203125" style="532" bestFit="1" customWidth="1"/>
    <col min="8194" max="8194" width="6.44140625" style="532" bestFit="1" customWidth="1"/>
    <col min="8195" max="8440" width="8.88671875" style="532"/>
    <col min="8441" max="8441" width="3.109375" style="532" customWidth="1"/>
    <col min="8442" max="8442" width="39.5546875" style="532" customWidth="1"/>
    <col min="8443" max="8443" width="12.88671875" style="532" customWidth="1"/>
    <col min="8444" max="8444" width="10" style="532" bestFit="1" customWidth="1"/>
    <col min="8445" max="8445" width="8.88671875" style="532"/>
    <col min="8446" max="8446" width="9" style="532" customWidth="1"/>
    <col min="8447" max="8447" width="38.109375" style="532" bestFit="1" customWidth="1"/>
    <col min="8448" max="8448" width="13.109375" style="532" customWidth="1"/>
    <col min="8449" max="8449" width="9.33203125" style="532" bestFit="1" customWidth="1"/>
    <col min="8450" max="8450" width="6.44140625" style="532" bestFit="1" customWidth="1"/>
    <col min="8451" max="8696" width="8.88671875" style="532"/>
    <col min="8697" max="8697" width="3.109375" style="532" customWidth="1"/>
    <col min="8698" max="8698" width="39.5546875" style="532" customWidth="1"/>
    <col min="8699" max="8699" width="12.88671875" style="532" customWidth="1"/>
    <col min="8700" max="8700" width="10" style="532" bestFit="1" customWidth="1"/>
    <col min="8701" max="8701" width="8.88671875" style="532"/>
    <col min="8702" max="8702" width="9" style="532" customWidth="1"/>
    <col min="8703" max="8703" width="38.109375" style="532" bestFit="1" customWidth="1"/>
    <col min="8704" max="8704" width="13.109375" style="532" customWidth="1"/>
    <col min="8705" max="8705" width="9.33203125" style="532" bestFit="1" customWidth="1"/>
    <col min="8706" max="8706" width="6.44140625" style="532" bestFit="1" customWidth="1"/>
    <col min="8707" max="8952" width="8.88671875" style="532"/>
    <col min="8953" max="8953" width="3.109375" style="532" customWidth="1"/>
    <col min="8954" max="8954" width="39.5546875" style="532" customWidth="1"/>
    <col min="8955" max="8955" width="12.88671875" style="532" customWidth="1"/>
    <col min="8956" max="8956" width="10" style="532" bestFit="1" customWidth="1"/>
    <col min="8957" max="8957" width="8.88671875" style="532"/>
    <col min="8958" max="8958" width="9" style="532" customWidth="1"/>
    <col min="8959" max="8959" width="38.109375" style="532" bestFit="1" customWidth="1"/>
    <col min="8960" max="8960" width="13.109375" style="532" customWidth="1"/>
    <col min="8961" max="8961" width="9.33203125" style="532" bestFit="1" customWidth="1"/>
    <col min="8962" max="8962" width="6.44140625" style="532" bestFit="1" customWidth="1"/>
    <col min="8963" max="9208" width="8.88671875" style="532"/>
    <col min="9209" max="9209" width="3.109375" style="532" customWidth="1"/>
    <col min="9210" max="9210" width="39.5546875" style="532" customWidth="1"/>
    <col min="9211" max="9211" width="12.88671875" style="532" customWidth="1"/>
    <col min="9212" max="9212" width="10" style="532" bestFit="1" customWidth="1"/>
    <col min="9213" max="9213" width="8.88671875" style="532"/>
    <col min="9214" max="9214" width="9" style="532" customWidth="1"/>
    <col min="9215" max="9215" width="38.109375" style="532" bestFit="1" customWidth="1"/>
    <col min="9216" max="9216" width="13.109375" style="532" customWidth="1"/>
    <col min="9217" max="9217" width="9.33203125" style="532" bestFit="1" customWidth="1"/>
    <col min="9218" max="9218" width="6.44140625" style="532" bestFit="1" customWidth="1"/>
    <col min="9219" max="9464" width="8.88671875" style="532"/>
    <col min="9465" max="9465" width="3.109375" style="532" customWidth="1"/>
    <col min="9466" max="9466" width="39.5546875" style="532" customWidth="1"/>
    <col min="9467" max="9467" width="12.88671875" style="532" customWidth="1"/>
    <col min="9468" max="9468" width="10" style="532" bestFit="1" customWidth="1"/>
    <col min="9469" max="9469" width="8.88671875" style="532"/>
    <col min="9470" max="9470" width="9" style="532" customWidth="1"/>
    <col min="9471" max="9471" width="38.109375" style="532" bestFit="1" customWidth="1"/>
    <col min="9472" max="9472" width="13.109375" style="532" customWidth="1"/>
    <col min="9473" max="9473" width="9.33203125" style="532" bestFit="1" customWidth="1"/>
    <col min="9474" max="9474" width="6.44140625" style="532" bestFit="1" customWidth="1"/>
    <col min="9475" max="9720" width="8.88671875" style="532"/>
    <col min="9721" max="9721" width="3.109375" style="532" customWidth="1"/>
    <col min="9722" max="9722" width="39.5546875" style="532" customWidth="1"/>
    <col min="9723" max="9723" width="12.88671875" style="532" customWidth="1"/>
    <col min="9724" max="9724" width="10" style="532" bestFit="1" customWidth="1"/>
    <col min="9725" max="9725" width="8.88671875" style="532"/>
    <col min="9726" max="9726" width="9" style="532" customWidth="1"/>
    <col min="9727" max="9727" width="38.109375" style="532" bestFit="1" customWidth="1"/>
    <col min="9728" max="9728" width="13.109375" style="532" customWidth="1"/>
    <col min="9729" max="9729" width="9.33203125" style="532" bestFit="1" customWidth="1"/>
    <col min="9730" max="9730" width="6.44140625" style="532" bestFit="1" customWidth="1"/>
    <col min="9731" max="9976" width="8.88671875" style="532"/>
    <col min="9977" max="9977" width="3.109375" style="532" customWidth="1"/>
    <col min="9978" max="9978" width="39.5546875" style="532" customWidth="1"/>
    <col min="9979" max="9979" width="12.88671875" style="532" customWidth="1"/>
    <col min="9980" max="9980" width="10" style="532" bestFit="1" customWidth="1"/>
    <col min="9981" max="9981" width="8.88671875" style="532"/>
    <col min="9982" max="9982" width="9" style="532" customWidth="1"/>
    <col min="9983" max="9983" width="38.109375" style="532" bestFit="1" customWidth="1"/>
    <col min="9984" max="9984" width="13.109375" style="532" customWidth="1"/>
    <col min="9985" max="9985" width="9.33203125" style="532" bestFit="1" customWidth="1"/>
    <col min="9986" max="9986" width="6.44140625" style="532" bestFit="1" customWidth="1"/>
    <col min="9987" max="10232" width="8.88671875" style="532"/>
    <col min="10233" max="10233" width="3.109375" style="532" customWidth="1"/>
    <col min="10234" max="10234" width="39.5546875" style="532" customWidth="1"/>
    <col min="10235" max="10235" width="12.88671875" style="532" customWidth="1"/>
    <col min="10236" max="10236" width="10" style="532" bestFit="1" customWidth="1"/>
    <col min="10237" max="10237" width="8.88671875" style="532"/>
    <col min="10238" max="10238" width="9" style="532" customWidth="1"/>
    <col min="10239" max="10239" width="38.109375" style="532" bestFit="1" customWidth="1"/>
    <col min="10240" max="10240" width="13.109375" style="532" customWidth="1"/>
    <col min="10241" max="10241" width="9.33203125" style="532" bestFit="1" customWidth="1"/>
    <col min="10242" max="10242" width="6.44140625" style="532" bestFit="1" customWidth="1"/>
    <col min="10243" max="10488" width="8.88671875" style="532"/>
    <col min="10489" max="10489" width="3.109375" style="532" customWidth="1"/>
    <col min="10490" max="10490" width="39.5546875" style="532" customWidth="1"/>
    <col min="10491" max="10491" width="12.88671875" style="532" customWidth="1"/>
    <col min="10492" max="10492" width="10" style="532" bestFit="1" customWidth="1"/>
    <col min="10493" max="10493" width="8.88671875" style="532"/>
    <col min="10494" max="10494" width="9" style="532" customWidth="1"/>
    <col min="10495" max="10495" width="38.109375" style="532" bestFit="1" customWidth="1"/>
    <col min="10496" max="10496" width="13.109375" style="532" customWidth="1"/>
    <col min="10497" max="10497" width="9.33203125" style="532" bestFit="1" customWidth="1"/>
    <col min="10498" max="10498" width="6.44140625" style="532" bestFit="1" customWidth="1"/>
    <col min="10499" max="10744" width="8.88671875" style="532"/>
    <col min="10745" max="10745" width="3.109375" style="532" customWidth="1"/>
    <col min="10746" max="10746" width="39.5546875" style="532" customWidth="1"/>
    <col min="10747" max="10747" width="12.88671875" style="532" customWidth="1"/>
    <col min="10748" max="10748" width="10" style="532" bestFit="1" customWidth="1"/>
    <col min="10749" max="10749" width="8.88671875" style="532"/>
    <col min="10750" max="10750" width="9" style="532" customWidth="1"/>
    <col min="10751" max="10751" width="38.109375" style="532" bestFit="1" customWidth="1"/>
    <col min="10752" max="10752" width="13.109375" style="532" customWidth="1"/>
    <col min="10753" max="10753" width="9.33203125" style="532" bestFit="1" customWidth="1"/>
    <col min="10754" max="10754" width="6.44140625" style="532" bestFit="1" customWidth="1"/>
    <col min="10755" max="11000" width="8.88671875" style="532"/>
    <col min="11001" max="11001" width="3.109375" style="532" customWidth="1"/>
    <col min="11002" max="11002" width="39.5546875" style="532" customWidth="1"/>
    <col min="11003" max="11003" width="12.88671875" style="532" customWidth="1"/>
    <col min="11004" max="11004" width="10" style="532" bestFit="1" customWidth="1"/>
    <col min="11005" max="11005" width="8.88671875" style="532"/>
    <col min="11006" max="11006" width="9" style="532" customWidth="1"/>
    <col min="11007" max="11007" width="38.109375" style="532" bestFit="1" customWidth="1"/>
    <col min="11008" max="11008" width="13.109375" style="532" customWidth="1"/>
    <col min="11009" max="11009" width="9.33203125" style="532" bestFit="1" customWidth="1"/>
    <col min="11010" max="11010" width="6.44140625" style="532" bestFit="1" customWidth="1"/>
    <col min="11011" max="11256" width="8.88671875" style="532"/>
    <col min="11257" max="11257" width="3.109375" style="532" customWidth="1"/>
    <col min="11258" max="11258" width="39.5546875" style="532" customWidth="1"/>
    <col min="11259" max="11259" width="12.88671875" style="532" customWidth="1"/>
    <col min="11260" max="11260" width="10" style="532" bestFit="1" customWidth="1"/>
    <col min="11261" max="11261" width="8.88671875" style="532"/>
    <col min="11262" max="11262" width="9" style="532" customWidth="1"/>
    <col min="11263" max="11263" width="38.109375" style="532" bestFit="1" customWidth="1"/>
    <col min="11264" max="11264" width="13.109375" style="532" customWidth="1"/>
    <col min="11265" max="11265" width="9.33203125" style="532" bestFit="1" customWidth="1"/>
    <col min="11266" max="11266" width="6.44140625" style="532" bestFit="1" customWidth="1"/>
    <col min="11267" max="11512" width="8.88671875" style="532"/>
    <col min="11513" max="11513" width="3.109375" style="532" customWidth="1"/>
    <col min="11514" max="11514" width="39.5546875" style="532" customWidth="1"/>
    <col min="11515" max="11515" width="12.88671875" style="532" customWidth="1"/>
    <col min="11516" max="11516" width="10" style="532" bestFit="1" customWidth="1"/>
    <col min="11517" max="11517" width="8.88671875" style="532"/>
    <col min="11518" max="11518" width="9" style="532" customWidth="1"/>
    <col min="11519" max="11519" width="38.109375" style="532" bestFit="1" customWidth="1"/>
    <col min="11520" max="11520" width="13.109375" style="532" customWidth="1"/>
    <col min="11521" max="11521" width="9.33203125" style="532" bestFit="1" customWidth="1"/>
    <col min="11522" max="11522" width="6.44140625" style="532" bestFit="1" customWidth="1"/>
    <col min="11523" max="11768" width="8.88671875" style="532"/>
    <col min="11769" max="11769" width="3.109375" style="532" customWidth="1"/>
    <col min="11770" max="11770" width="39.5546875" style="532" customWidth="1"/>
    <col min="11771" max="11771" width="12.88671875" style="532" customWidth="1"/>
    <col min="11772" max="11772" width="10" style="532" bestFit="1" customWidth="1"/>
    <col min="11773" max="11773" width="8.88671875" style="532"/>
    <col min="11774" max="11774" width="9" style="532" customWidth="1"/>
    <col min="11775" max="11775" width="38.109375" style="532" bestFit="1" customWidth="1"/>
    <col min="11776" max="11776" width="13.109375" style="532" customWidth="1"/>
    <col min="11777" max="11777" width="9.33203125" style="532" bestFit="1" customWidth="1"/>
    <col min="11778" max="11778" width="6.44140625" style="532" bestFit="1" customWidth="1"/>
    <col min="11779" max="12024" width="8.88671875" style="532"/>
    <col min="12025" max="12025" width="3.109375" style="532" customWidth="1"/>
    <col min="12026" max="12026" width="39.5546875" style="532" customWidth="1"/>
    <col min="12027" max="12027" width="12.88671875" style="532" customWidth="1"/>
    <col min="12028" max="12028" width="10" style="532" bestFit="1" customWidth="1"/>
    <col min="12029" max="12029" width="8.88671875" style="532"/>
    <col min="12030" max="12030" width="9" style="532" customWidth="1"/>
    <col min="12031" max="12031" width="38.109375" style="532" bestFit="1" customWidth="1"/>
    <col min="12032" max="12032" width="13.109375" style="532" customWidth="1"/>
    <col min="12033" max="12033" width="9.33203125" style="532" bestFit="1" customWidth="1"/>
    <col min="12034" max="12034" width="6.44140625" style="532" bestFit="1" customWidth="1"/>
    <col min="12035" max="12280" width="8.88671875" style="532"/>
    <col min="12281" max="12281" width="3.109375" style="532" customWidth="1"/>
    <col min="12282" max="12282" width="39.5546875" style="532" customWidth="1"/>
    <col min="12283" max="12283" width="12.88671875" style="532" customWidth="1"/>
    <col min="12284" max="12284" width="10" style="532" bestFit="1" customWidth="1"/>
    <col min="12285" max="12285" width="8.88671875" style="532"/>
    <col min="12286" max="12286" width="9" style="532" customWidth="1"/>
    <col min="12287" max="12287" width="38.109375" style="532" bestFit="1" customWidth="1"/>
    <col min="12288" max="12288" width="13.109375" style="532" customWidth="1"/>
    <col min="12289" max="12289" width="9.33203125" style="532" bestFit="1" customWidth="1"/>
    <col min="12290" max="12290" width="6.44140625" style="532" bestFit="1" customWidth="1"/>
    <col min="12291" max="12536" width="8.88671875" style="532"/>
    <col min="12537" max="12537" width="3.109375" style="532" customWidth="1"/>
    <col min="12538" max="12538" width="39.5546875" style="532" customWidth="1"/>
    <col min="12539" max="12539" width="12.88671875" style="532" customWidth="1"/>
    <col min="12540" max="12540" width="10" style="532" bestFit="1" customWidth="1"/>
    <col min="12541" max="12541" width="8.88671875" style="532"/>
    <col min="12542" max="12542" width="9" style="532" customWidth="1"/>
    <col min="12543" max="12543" width="38.109375" style="532" bestFit="1" customWidth="1"/>
    <col min="12544" max="12544" width="13.109375" style="532" customWidth="1"/>
    <col min="12545" max="12545" width="9.33203125" style="532" bestFit="1" customWidth="1"/>
    <col min="12546" max="12546" width="6.44140625" style="532" bestFit="1" customWidth="1"/>
    <col min="12547" max="12792" width="8.88671875" style="532"/>
    <col min="12793" max="12793" width="3.109375" style="532" customWidth="1"/>
    <col min="12794" max="12794" width="39.5546875" style="532" customWidth="1"/>
    <col min="12795" max="12795" width="12.88671875" style="532" customWidth="1"/>
    <col min="12796" max="12796" width="10" style="532" bestFit="1" customWidth="1"/>
    <col min="12797" max="12797" width="8.88671875" style="532"/>
    <col min="12798" max="12798" width="9" style="532" customWidth="1"/>
    <col min="12799" max="12799" width="38.109375" style="532" bestFit="1" customWidth="1"/>
    <col min="12800" max="12800" width="13.109375" style="532" customWidth="1"/>
    <col min="12801" max="12801" width="9.33203125" style="532" bestFit="1" customWidth="1"/>
    <col min="12802" max="12802" width="6.44140625" style="532" bestFit="1" customWidth="1"/>
    <col min="12803" max="13048" width="8.88671875" style="532"/>
    <col min="13049" max="13049" width="3.109375" style="532" customWidth="1"/>
    <col min="13050" max="13050" width="39.5546875" style="532" customWidth="1"/>
    <col min="13051" max="13051" width="12.88671875" style="532" customWidth="1"/>
    <col min="13052" max="13052" width="10" style="532" bestFit="1" customWidth="1"/>
    <col min="13053" max="13053" width="8.88671875" style="532"/>
    <col min="13054" max="13054" width="9" style="532" customWidth="1"/>
    <col min="13055" max="13055" width="38.109375" style="532" bestFit="1" customWidth="1"/>
    <col min="13056" max="13056" width="13.109375" style="532" customWidth="1"/>
    <col min="13057" max="13057" width="9.33203125" style="532" bestFit="1" customWidth="1"/>
    <col min="13058" max="13058" width="6.44140625" style="532" bestFit="1" customWidth="1"/>
    <col min="13059" max="13304" width="8.88671875" style="532"/>
    <col min="13305" max="13305" width="3.109375" style="532" customWidth="1"/>
    <col min="13306" max="13306" width="39.5546875" style="532" customWidth="1"/>
    <col min="13307" max="13307" width="12.88671875" style="532" customWidth="1"/>
    <col min="13308" max="13308" width="10" style="532" bestFit="1" customWidth="1"/>
    <col min="13309" max="13309" width="8.88671875" style="532"/>
    <col min="13310" max="13310" width="9" style="532" customWidth="1"/>
    <col min="13311" max="13311" width="38.109375" style="532" bestFit="1" customWidth="1"/>
    <col min="13312" max="13312" width="13.109375" style="532" customWidth="1"/>
    <col min="13313" max="13313" width="9.33203125" style="532" bestFit="1" customWidth="1"/>
    <col min="13314" max="13314" width="6.44140625" style="532" bestFit="1" customWidth="1"/>
    <col min="13315" max="13560" width="8.88671875" style="532"/>
    <col min="13561" max="13561" width="3.109375" style="532" customWidth="1"/>
    <col min="13562" max="13562" width="39.5546875" style="532" customWidth="1"/>
    <col min="13563" max="13563" width="12.88671875" style="532" customWidth="1"/>
    <col min="13564" max="13564" width="10" style="532" bestFit="1" customWidth="1"/>
    <col min="13565" max="13565" width="8.88671875" style="532"/>
    <col min="13566" max="13566" width="9" style="532" customWidth="1"/>
    <col min="13567" max="13567" width="38.109375" style="532" bestFit="1" customWidth="1"/>
    <col min="13568" max="13568" width="13.109375" style="532" customWidth="1"/>
    <col min="13569" max="13569" width="9.33203125" style="532" bestFit="1" customWidth="1"/>
    <col min="13570" max="13570" width="6.44140625" style="532" bestFit="1" customWidth="1"/>
    <col min="13571" max="13816" width="8.88671875" style="532"/>
    <col min="13817" max="13817" width="3.109375" style="532" customWidth="1"/>
    <col min="13818" max="13818" width="39.5546875" style="532" customWidth="1"/>
    <col min="13819" max="13819" width="12.88671875" style="532" customWidth="1"/>
    <col min="13820" max="13820" width="10" style="532" bestFit="1" customWidth="1"/>
    <col min="13821" max="13821" width="8.88671875" style="532"/>
    <col min="13822" max="13822" width="9" style="532" customWidth="1"/>
    <col min="13823" max="13823" width="38.109375" style="532" bestFit="1" customWidth="1"/>
    <col min="13824" max="13824" width="13.109375" style="532" customWidth="1"/>
    <col min="13825" max="13825" width="9.33203125" style="532" bestFit="1" customWidth="1"/>
    <col min="13826" max="13826" width="6.44140625" style="532" bestFit="1" customWidth="1"/>
    <col min="13827" max="14072" width="8.88671875" style="532"/>
    <col min="14073" max="14073" width="3.109375" style="532" customWidth="1"/>
    <col min="14074" max="14074" width="39.5546875" style="532" customWidth="1"/>
    <col min="14075" max="14075" width="12.88671875" style="532" customWidth="1"/>
    <col min="14076" max="14076" width="10" style="532" bestFit="1" customWidth="1"/>
    <col min="14077" max="14077" width="8.88671875" style="532"/>
    <col min="14078" max="14078" width="9" style="532" customWidth="1"/>
    <col min="14079" max="14079" width="38.109375" style="532" bestFit="1" customWidth="1"/>
    <col min="14080" max="14080" width="13.109375" style="532" customWidth="1"/>
    <col min="14081" max="14081" width="9.33203125" style="532" bestFit="1" customWidth="1"/>
    <col min="14082" max="14082" width="6.44140625" style="532" bestFit="1" customWidth="1"/>
    <col min="14083" max="14328" width="8.88671875" style="532"/>
    <col min="14329" max="14329" width="3.109375" style="532" customWidth="1"/>
    <col min="14330" max="14330" width="39.5546875" style="532" customWidth="1"/>
    <col min="14331" max="14331" width="12.88671875" style="532" customWidth="1"/>
    <col min="14332" max="14332" width="10" style="532" bestFit="1" customWidth="1"/>
    <col min="14333" max="14333" width="8.88671875" style="532"/>
    <col min="14334" max="14334" width="9" style="532" customWidth="1"/>
    <col min="14335" max="14335" width="38.109375" style="532" bestFit="1" customWidth="1"/>
    <col min="14336" max="14336" width="13.109375" style="532" customWidth="1"/>
    <col min="14337" max="14337" width="9.33203125" style="532" bestFit="1" customWidth="1"/>
    <col min="14338" max="14338" width="6.44140625" style="532" bestFit="1" customWidth="1"/>
    <col min="14339" max="14584" width="8.88671875" style="532"/>
    <col min="14585" max="14585" width="3.109375" style="532" customWidth="1"/>
    <col min="14586" max="14586" width="39.5546875" style="532" customWidth="1"/>
    <col min="14587" max="14587" width="12.88671875" style="532" customWidth="1"/>
    <col min="14588" max="14588" width="10" style="532" bestFit="1" customWidth="1"/>
    <col min="14589" max="14589" width="8.88671875" style="532"/>
    <col min="14590" max="14590" width="9" style="532" customWidth="1"/>
    <col min="14591" max="14591" width="38.109375" style="532" bestFit="1" customWidth="1"/>
    <col min="14592" max="14592" width="13.109375" style="532" customWidth="1"/>
    <col min="14593" max="14593" width="9.33203125" style="532" bestFit="1" customWidth="1"/>
    <col min="14594" max="14594" width="6.44140625" style="532" bestFit="1" customWidth="1"/>
    <col min="14595" max="14840" width="8.88671875" style="532"/>
    <col min="14841" max="14841" width="3.109375" style="532" customWidth="1"/>
    <col min="14842" max="14842" width="39.5546875" style="532" customWidth="1"/>
    <col min="14843" max="14843" width="12.88671875" style="532" customWidth="1"/>
    <col min="14844" max="14844" width="10" style="532" bestFit="1" customWidth="1"/>
    <col min="14845" max="14845" width="8.88671875" style="532"/>
    <col min="14846" max="14846" width="9" style="532" customWidth="1"/>
    <col min="14847" max="14847" width="38.109375" style="532" bestFit="1" customWidth="1"/>
    <col min="14848" max="14848" width="13.109375" style="532" customWidth="1"/>
    <col min="14849" max="14849" width="9.33203125" style="532" bestFit="1" customWidth="1"/>
    <col min="14850" max="14850" width="6.44140625" style="532" bestFit="1" customWidth="1"/>
    <col min="14851" max="15096" width="8.88671875" style="532"/>
    <col min="15097" max="15097" width="3.109375" style="532" customWidth="1"/>
    <col min="15098" max="15098" width="39.5546875" style="532" customWidth="1"/>
    <col min="15099" max="15099" width="12.88671875" style="532" customWidth="1"/>
    <col min="15100" max="15100" width="10" style="532" bestFit="1" customWidth="1"/>
    <col min="15101" max="15101" width="8.88671875" style="532"/>
    <col min="15102" max="15102" width="9" style="532" customWidth="1"/>
    <col min="15103" max="15103" width="38.109375" style="532" bestFit="1" customWidth="1"/>
    <col min="15104" max="15104" width="13.109375" style="532" customWidth="1"/>
    <col min="15105" max="15105" width="9.33203125" style="532" bestFit="1" customWidth="1"/>
    <col min="15106" max="15106" width="6.44140625" style="532" bestFit="1" customWidth="1"/>
    <col min="15107" max="15352" width="8.88671875" style="532"/>
    <col min="15353" max="15353" width="3.109375" style="532" customWidth="1"/>
    <col min="15354" max="15354" width="39.5546875" style="532" customWidth="1"/>
    <col min="15355" max="15355" width="12.88671875" style="532" customWidth="1"/>
    <col min="15356" max="15356" width="10" style="532" bestFit="1" customWidth="1"/>
    <col min="15357" max="15357" width="8.88671875" style="532"/>
    <col min="15358" max="15358" width="9" style="532" customWidth="1"/>
    <col min="15359" max="15359" width="38.109375" style="532" bestFit="1" customWidth="1"/>
    <col min="15360" max="15360" width="13.109375" style="532" customWidth="1"/>
    <col min="15361" max="15361" width="9.33203125" style="532" bestFit="1" customWidth="1"/>
    <col min="15362" max="15362" width="6.44140625" style="532" bestFit="1" customWidth="1"/>
    <col min="15363" max="15608" width="8.88671875" style="532"/>
    <col min="15609" max="15609" width="3.109375" style="532" customWidth="1"/>
    <col min="15610" max="15610" width="39.5546875" style="532" customWidth="1"/>
    <col min="15611" max="15611" width="12.88671875" style="532" customWidth="1"/>
    <col min="15612" max="15612" width="10" style="532" bestFit="1" customWidth="1"/>
    <col min="15613" max="15613" width="8.88671875" style="532"/>
    <col min="15614" max="15614" width="9" style="532" customWidth="1"/>
    <col min="15615" max="15615" width="38.109375" style="532" bestFit="1" customWidth="1"/>
    <col min="15616" max="15616" width="13.109375" style="532" customWidth="1"/>
    <col min="15617" max="15617" width="9.33203125" style="532" bestFit="1" customWidth="1"/>
    <col min="15618" max="15618" width="6.44140625" style="532" bestFit="1" customWidth="1"/>
    <col min="15619" max="15864" width="8.88671875" style="532"/>
    <col min="15865" max="15865" width="3.109375" style="532" customWidth="1"/>
    <col min="15866" max="15866" width="39.5546875" style="532" customWidth="1"/>
    <col min="15867" max="15867" width="12.88671875" style="532" customWidth="1"/>
    <col min="15868" max="15868" width="10" style="532" bestFit="1" customWidth="1"/>
    <col min="15869" max="15869" width="8.88671875" style="532"/>
    <col min="15870" max="15870" width="9" style="532" customWidth="1"/>
    <col min="15871" max="15871" width="38.109375" style="532" bestFit="1" customWidth="1"/>
    <col min="15872" max="15872" width="13.109375" style="532" customWidth="1"/>
    <col min="15873" max="15873" width="9.33203125" style="532" bestFit="1" customWidth="1"/>
    <col min="15874" max="15874" width="6.44140625" style="532" bestFit="1" customWidth="1"/>
    <col min="15875" max="16120" width="8.88671875" style="532"/>
    <col min="16121" max="16121" width="3.109375" style="532" customWidth="1"/>
    <col min="16122" max="16122" width="39.5546875" style="532" customWidth="1"/>
    <col min="16123" max="16123" width="12.88671875" style="532" customWidth="1"/>
    <col min="16124" max="16124" width="10" style="532" bestFit="1" customWidth="1"/>
    <col min="16125" max="16125" width="8.88671875" style="532"/>
    <col min="16126" max="16126" width="9" style="532" customWidth="1"/>
    <col min="16127" max="16127" width="38.109375" style="532" bestFit="1" customWidth="1"/>
    <col min="16128" max="16128" width="13.109375" style="532" customWidth="1"/>
    <col min="16129" max="16129" width="9.33203125" style="532" bestFit="1" customWidth="1"/>
    <col min="16130" max="16130" width="6.44140625" style="532" bestFit="1" customWidth="1"/>
    <col min="16131" max="16384" width="8.88671875" style="532"/>
  </cols>
  <sheetData>
    <row r="1" spans="2:42" ht="23.4" thickBot="1">
      <c r="G1" s="5025" t="s">
        <v>307</v>
      </c>
      <c r="H1" s="5026"/>
      <c r="I1" s="5027"/>
    </row>
    <row r="2" spans="2:42" ht="13.8" thickBot="1">
      <c r="B2" s="1047"/>
      <c r="C2" s="1049"/>
      <c r="D2" s="1049"/>
      <c r="E2" s="1049"/>
      <c r="F2" s="1049"/>
      <c r="G2" s="1049"/>
      <c r="H2" s="1049"/>
      <c r="I2" s="1049"/>
      <c r="J2" s="1049"/>
      <c r="K2" s="1049"/>
      <c r="L2" s="1049"/>
      <c r="M2" s="1049"/>
      <c r="N2" s="1049"/>
      <c r="O2" s="1049"/>
      <c r="P2" s="1049"/>
      <c r="Q2" s="1050"/>
      <c r="S2" s="1047"/>
      <c r="T2" s="1049"/>
      <c r="U2" s="1049"/>
      <c r="V2" s="1049"/>
      <c r="W2" s="1049"/>
      <c r="X2" s="1049"/>
      <c r="Y2" s="1049"/>
      <c r="Z2" s="1049"/>
      <c r="AA2" s="1049"/>
      <c r="AB2" s="1049"/>
      <c r="AC2" s="1049"/>
      <c r="AD2" s="1049"/>
      <c r="AE2" s="1049"/>
      <c r="AF2" s="1049"/>
      <c r="AG2" s="1049"/>
      <c r="AH2" s="1049"/>
      <c r="AI2" s="1049"/>
      <c r="AJ2" s="1049"/>
      <c r="AK2" s="1049"/>
      <c r="AL2" s="1049"/>
      <c r="AM2" s="1049"/>
      <c r="AN2" s="1049"/>
      <c r="AO2" s="1049"/>
      <c r="AP2" s="1050"/>
    </row>
    <row r="3" spans="2:42" ht="26.25" customHeight="1" thickBot="1">
      <c r="B3" s="2689"/>
      <c r="C3" s="5102" t="s">
        <v>2240</v>
      </c>
      <c r="D3" s="5103"/>
      <c r="E3" s="5104"/>
      <c r="G3" s="5105" t="s">
        <v>2241</v>
      </c>
      <c r="H3" s="5107" t="s">
        <v>2242</v>
      </c>
      <c r="I3" s="5108"/>
      <c r="K3" s="5111" t="s">
        <v>2243</v>
      </c>
      <c r="L3" s="5112"/>
      <c r="Q3" s="535"/>
      <c r="S3" s="650"/>
      <c r="T3" s="1466" t="s">
        <v>160</v>
      </c>
      <c r="U3" s="1466"/>
      <c r="V3" s="1466"/>
      <c r="W3" s="1466"/>
      <c r="AI3" s="5113" t="s">
        <v>2244</v>
      </c>
      <c r="AJ3" s="5114"/>
      <c r="AK3" s="5115"/>
      <c r="AM3" s="5113" t="s">
        <v>2245</v>
      </c>
      <c r="AN3" s="5114"/>
      <c r="AO3" s="5115"/>
      <c r="AP3" s="535"/>
    </row>
    <row r="4" spans="2:42" ht="16.2" thickBot="1">
      <c r="B4" s="650"/>
      <c r="C4" s="4532" t="s">
        <v>1319</v>
      </c>
      <c r="D4" s="4533"/>
      <c r="E4" s="4534"/>
      <c r="G4" s="5106"/>
      <c r="H4" s="5109"/>
      <c r="I4" s="5110"/>
      <c r="K4" s="5116">
        <v>100</v>
      </c>
      <c r="L4" s="5117"/>
      <c r="Q4" s="535"/>
      <c r="S4" s="650"/>
      <c r="AF4" s="1241" t="s">
        <v>2246</v>
      </c>
      <c r="AI4" s="2690" t="s">
        <v>2137</v>
      </c>
      <c r="AJ4" s="1484">
        <v>5.5</v>
      </c>
      <c r="AK4" s="1481" t="s">
        <v>46</v>
      </c>
      <c r="AM4" s="2690" t="s">
        <v>502</v>
      </c>
      <c r="AN4" s="1484">
        <v>220</v>
      </c>
      <c r="AO4" s="1481" t="s">
        <v>502</v>
      </c>
      <c r="AP4" s="535"/>
    </row>
    <row r="5" spans="2:42" ht="12.75" customHeight="1">
      <c r="B5" s="650"/>
      <c r="C5" s="2691" t="s">
        <v>2247</v>
      </c>
      <c r="D5" s="2763">
        <v>0.2</v>
      </c>
      <c r="E5" s="535" t="s">
        <v>2248</v>
      </c>
      <c r="G5" s="2693">
        <v>2.2000000000000002</v>
      </c>
      <c r="H5" s="2694">
        <v>1.5</v>
      </c>
      <c r="I5" s="1419" t="s">
        <v>274</v>
      </c>
      <c r="J5" s="1270">
        <f t="shared" ref="J5:J12" si="0">H6</f>
        <v>3.2</v>
      </c>
      <c r="K5" s="2695">
        <f>$K$4</f>
        <v>100</v>
      </c>
      <c r="L5" s="1265">
        <f>D19-($D$9*D19)</f>
        <v>4.05</v>
      </c>
      <c r="M5" s="1419" t="s">
        <v>274</v>
      </c>
      <c r="Q5" s="535"/>
      <c r="S5" s="650"/>
      <c r="V5" s="4552" t="s">
        <v>2249</v>
      </c>
      <c r="W5" s="4552"/>
      <c r="X5" s="4552"/>
      <c r="Y5" s="4552"/>
      <c r="AE5" s="2424"/>
      <c r="AF5" s="2424"/>
      <c r="AG5" s="2424"/>
      <c r="AI5" s="2690" t="s">
        <v>2250</v>
      </c>
      <c r="AJ5" s="727">
        <v>6</v>
      </c>
      <c r="AK5" s="537" t="s">
        <v>46</v>
      </c>
      <c r="AM5" s="2690" t="s">
        <v>2251</v>
      </c>
      <c r="AN5" s="685">
        <v>0.06</v>
      </c>
      <c r="AO5" s="537" t="s">
        <v>2252</v>
      </c>
      <c r="AP5" s="535"/>
    </row>
    <row r="6" spans="2:42" ht="15.75" customHeight="1" thickBot="1">
      <c r="B6" s="650"/>
      <c r="C6" s="2696" t="s">
        <v>2253</v>
      </c>
      <c r="D6" s="817">
        <v>3.5</v>
      </c>
      <c r="E6" s="535" t="s">
        <v>46</v>
      </c>
      <c r="G6" s="2697">
        <v>4</v>
      </c>
      <c r="H6" s="2698">
        <v>3.2</v>
      </c>
      <c r="I6" s="537" t="s">
        <v>274</v>
      </c>
      <c r="J6" s="1270">
        <f t="shared" si="0"/>
        <v>4.5</v>
      </c>
      <c r="K6" s="2416">
        <f t="shared" ref="K6:K19" si="1">K5+$K$4</f>
        <v>200</v>
      </c>
      <c r="L6" s="1278">
        <f t="shared" ref="L6:L19" si="2">L5-($D$9*L5)</f>
        <v>3.6449999999999996</v>
      </c>
      <c r="M6" s="537" t="s">
        <v>274</v>
      </c>
      <c r="Q6" s="535"/>
      <c r="S6" s="650"/>
      <c r="V6" s="4955" t="s">
        <v>2137</v>
      </c>
      <c r="W6" s="4955"/>
      <c r="X6" s="727">
        <v>5.5</v>
      </c>
      <c r="Y6" s="536" t="s">
        <v>46</v>
      </c>
      <c r="AD6" s="1485"/>
      <c r="AE6" s="2699"/>
      <c r="AF6" s="2699"/>
      <c r="AG6" s="2700"/>
      <c r="AI6" s="650" t="s">
        <v>620</v>
      </c>
      <c r="AJ6" s="387">
        <f>AJ5*AJ4</f>
        <v>33</v>
      </c>
      <c r="AK6" s="537" t="s">
        <v>2248</v>
      </c>
      <c r="AM6" s="652" t="s">
        <v>620</v>
      </c>
      <c r="AN6" s="424">
        <f>AN4*AN5</f>
        <v>13.2</v>
      </c>
      <c r="AO6" s="2701" t="s">
        <v>2252</v>
      </c>
      <c r="AP6" s="535"/>
    </row>
    <row r="7" spans="2:42" ht="14.4" customHeight="1">
      <c r="B7" s="650"/>
      <c r="C7" s="2696" t="s">
        <v>2254</v>
      </c>
      <c r="D7" s="817">
        <v>3.5</v>
      </c>
      <c r="E7" s="535" t="s">
        <v>46</v>
      </c>
      <c r="G7" s="2697" t="s">
        <v>2255</v>
      </c>
      <c r="H7" s="2698">
        <v>4.5</v>
      </c>
      <c r="I7" s="537" t="s">
        <v>274</v>
      </c>
      <c r="J7" s="1270">
        <f t="shared" si="0"/>
        <v>6</v>
      </c>
      <c r="K7" s="2416">
        <f t="shared" si="1"/>
        <v>300</v>
      </c>
      <c r="L7" s="1278">
        <f t="shared" si="2"/>
        <v>3.2804999999999995</v>
      </c>
      <c r="M7" s="537" t="s">
        <v>274</v>
      </c>
      <c r="Q7" s="535"/>
      <c r="S7" s="650"/>
      <c r="T7" s="5118" t="s">
        <v>2256</v>
      </c>
      <c r="U7" s="1050"/>
      <c r="V7" s="5120" t="s">
        <v>2250</v>
      </c>
      <c r="W7" s="4955"/>
      <c r="X7" s="727">
        <v>6</v>
      </c>
      <c r="Y7" s="536" t="s">
        <v>46</v>
      </c>
      <c r="AD7" s="1485"/>
      <c r="AE7" s="2699"/>
      <c r="AF7" s="2699"/>
      <c r="AG7" s="2702"/>
      <c r="AI7" s="650" t="s">
        <v>2257</v>
      </c>
      <c r="AJ7" s="727">
        <v>0.5</v>
      </c>
      <c r="AK7" s="537" t="s">
        <v>2248</v>
      </c>
      <c r="AP7" s="535"/>
    </row>
    <row r="8" spans="2:42" s="1093" customFormat="1" ht="15" customHeight="1" thickBot="1">
      <c r="B8" s="650"/>
      <c r="C8" s="2696" t="s">
        <v>2219</v>
      </c>
      <c r="D8" s="817">
        <v>250</v>
      </c>
      <c r="E8" s="535" t="s">
        <v>46</v>
      </c>
      <c r="G8" s="2703" t="s">
        <v>2258</v>
      </c>
      <c r="H8" s="2698">
        <v>6</v>
      </c>
      <c r="I8" s="537" t="s">
        <v>274</v>
      </c>
      <c r="J8" s="1270">
        <f t="shared" si="0"/>
        <v>7.5</v>
      </c>
      <c r="K8" s="2416">
        <f t="shared" si="1"/>
        <v>400</v>
      </c>
      <c r="L8" s="1278">
        <f t="shared" si="2"/>
        <v>2.9524499999999998</v>
      </c>
      <c r="M8" s="537" t="s">
        <v>274</v>
      </c>
      <c r="Q8" s="1092"/>
      <c r="R8" s="532"/>
      <c r="S8" s="650"/>
      <c r="T8" s="5119"/>
      <c r="U8" s="535"/>
      <c r="V8" s="5120" t="s">
        <v>620</v>
      </c>
      <c r="W8" s="4955"/>
      <c r="X8" s="387">
        <f>X7*X6</f>
        <v>33</v>
      </c>
      <c r="Y8" s="536" t="s">
        <v>2248</v>
      </c>
      <c r="Z8" s="532"/>
      <c r="AA8" s="532"/>
      <c r="AB8" s="532"/>
      <c r="AC8" s="532"/>
      <c r="AD8" s="1485"/>
      <c r="AE8" s="2704"/>
      <c r="AF8" s="2705"/>
      <c r="AG8" s="2702"/>
      <c r="AH8" s="532"/>
      <c r="AI8" s="652" t="s">
        <v>2259</v>
      </c>
      <c r="AJ8" s="424">
        <f>AJ6*AJ7</f>
        <v>16.5</v>
      </c>
      <c r="AK8" s="2701" t="s">
        <v>274</v>
      </c>
      <c r="AL8" s="532"/>
      <c r="AP8" s="1092"/>
    </row>
    <row r="9" spans="2:42" s="1093" customFormat="1" ht="18" thickBot="1">
      <c r="B9" s="650"/>
      <c r="C9" s="2706" t="s">
        <v>2260</v>
      </c>
      <c r="D9" s="2707">
        <v>0.1</v>
      </c>
      <c r="E9" s="535" t="s">
        <v>1275</v>
      </c>
      <c r="G9" s="2697" t="s">
        <v>2261</v>
      </c>
      <c r="H9" s="2698">
        <v>7.5</v>
      </c>
      <c r="I9" s="537" t="s">
        <v>274</v>
      </c>
      <c r="J9" s="1270">
        <f t="shared" si="0"/>
        <v>9</v>
      </c>
      <c r="K9" s="2416">
        <f t="shared" si="1"/>
        <v>500</v>
      </c>
      <c r="L9" s="1278">
        <f t="shared" si="2"/>
        <v>2.6572049999999998</v>
      </c>
      <c r="M9" s="537" t="s">
        <v>274</v>
      </c>
      <c r="Q9" s="1092"/>
      <c r="R9" s="532"/>
      <c r="S9" s="650"/>
      <c r="T9" s="2708">
        <f>ROUNDUP(X10+U33,0)</f>
        <v>63</v>
      </c>
      <c r="U9" s="2701" t="s">
        <v>274</v>
      </c>
      <c r="V9" s="5123" t="s">
        <v>2262</v>
      </c>
      <c r="W9" s="4961"/>
      <c r="X9" s="803">
        <v>0.5</v>
      </c>
      <c r="Y9" s="1066" t="s">
        <v>2248</v>
      </c>
      <c r="Z9" s="532"/>
      <c r="AA9" s="532"/>
      <c r="AB9" s="532"/>
      <c r="AC9" s="532"/>
      <c r="AD9" s="1485"/>
      <c r="AE9" s="2704"/>
      <c r="AF9" s="2705"/>
      <c r="AG9" s="2702"/>
      <c r="AH9" s="532"/>
      <c r="AI9" s="532"/>
      <c r="AJ9" s="532"/>
      <c r="AK9" s="532"/>
      <c r="AL9" s="532"/>
      <c r="AP9" s="1092"/>
    </row>
    <row r="10" spans="2:42" s="1093" customFormat="1" ht="14.25" customHeight="1" thickBot="1">
      <c r="B10" s="2288"/>
      <c r="C10" s="2696" t="s">
        <v>2263</v>
      </c>
      <c r="D10" s="2709">
        <f>D6*D7</f>
        <v>12.25</v>
      </c>
      <c r="E10" s="535" t="s">
        <v>277</v>
      </c>
      <c r="G10" s="2697">
        <v>22</v>
      </c>
      <c r="H10" s="2698">
        <v>9</v>
      </c>
      <c r="I10" s="537" t="s">
        <v>274</v>
      </c>
      <c r="J10" s="1270">
        <f t="shared" si="0"/>
        <v>12.5</v>
      </c>
      <c r="K10" s="2416">
        <f t="shared" si="1"/>
        <v>600</v>
      </c>
      <c r="L10" s="1278">
        <f t="shared" si="2"/>
        <v>2.3914844999999998</v>
      </c>
      <c r="M10" s="537" t="s">
        <v>274</v>
      </c>
      <c r="Q10" s="1092"/>
      <c r="R10" s="532"/>
      <c r="S10" s="650"/>
      <c r="T10" s="532"/>
      <c r="U10" s="532"/>
      <c r="V10" s="5121" t="s">
        <v>2259</v>
      </c>
      <c r="W10" s="5122"/>
      <c r="X10" s="1676">
        <f>X8*X9</f>
        <v>16.5</v>
      </c>
      <c r="Y10" s="2138" t="s">
        <v>274</v>
      </c>
      <c r="Z10" s="532"/>
      <c r="AA10" s="532"/>
      <c r="AB10" s="532"/>
      <c r="AC10" s="532"/>
      <c r="AD10" s="1485"/>
      <c r="AE10" s="2699"/>
      <c r="AF10" s="2705"/>
      <c r="AG10" s="2702"/>
      <c r="AH10" s="532"/>
      <c r="AI10" s="536" t="s">
        <v>2264</v>
      </c>
      <c r="AJ10" s="727">
        <v>200</v>
      </c>
      <c r="AK10" s="536" t="s">
        <v>46</v>
      </c>
      <c r="AL10" s="532"/>
      <c r="AP10" s="1092"/>
    </row>
    <row r="11" spans="2:42" ht="15.6" thickBot="1">
      <c r="B11" s="650"/>
      <c r="C11" s="2696" t="s">
        <v>2265</v>
      </c>
      <c r="D11" s="2710">
        <f>D10*D5</f>
        <v>2.4500000000000002</v>
      </c>
      <c r="E11" s="1973" t="s">
        <v>274</v>
      </c>
      <c r="G11" s="2697" t="s">
        <v>2266</v>
      </c>
      <c r="H11" s="2698">
        <v>12.5</v>
      </c>
      <c r="I11" s="537" t="s">
        <v>274</v>
      </c>
      <c r="J11" s="1270">
        <f t="shared" si="0"/>
        <v>18.5</v>
      </c>
      <c r="K11" s="2416">
        <f t="shared" si="1"/>
        <v>700</v>
      </c>
      <c r="L11" s="1278">
        <f t="shared" si="2"/>
        <v>2.1523360499999997</v>
      </c>
      <c r="M11" s="537" t="s">
        <v>274</v>
      </c>
      <c r="Q11" s="535"/>
      <c r="S11" s="650"/>
      <c r="AD11" s="1485"/>
      <c r="AE11" s="2699"/>
      <c r="AF11" s="2705"/>
      <c r="AG11" s="2702"/>
      <c r="AI11" s="1066" t="s">
        <v>2267</v>
      </c>
      <c r="AJ11" s="2711">
        <f>MAX(AJ8,AN6)</f>
        <v>16.5</v>
      </c>
      <c r="AK11" s="2712" t="s">
        <v>274</v>
      </c>
      <c r="AM11" s="1093"/>
      <c r="AP11" s="535"/>
    </row>
    <row r="12" spans="2:42" ht="13.8" thickBot="1">
      <c r="B12" s="650"/>
      <c r="C12" s="2713" t="s">
        <v>2268</v>
      </c>
      <c r="D12" s="2714">
        <f>D9*(D8)</f>
        <v>25</v>
      </c>
      <c r="E12" s="535" t="s">
        <v>426</v>
      </c>
      <c r="G12" s="2697">
        <v>75</v>
      </c>
      <c r="H12" s="2698">
        <v>18.5</v>
      </c>
      <c r="I12" s="537" t="s">
        <v>274</v>
      </c>
      <c r="J12" s="1270">
        <f t="shared" si="0"/>
        <v>40</v>
      </c>
      <c r="K12" s="2416">
        <f t="shared" si="1"/>
        <v>800</v>
      </c>
      <c r="L12" s="1278">
        <f t="shared" si="2"/>
        <v>1.9371024449999998</v>
      </c>
      <c r="M12" s="537" t="s">
        <v>274</v>
      </c>
      <c r="Q12" s="535"/>
      <c r="S12" s="650"/>
      <c r="AD12" s="1485"/>
      <c r="AE12" s="2699"/>
      <c r="AF12" s="2705"/>
      <c r="AG12" s="2702"/>
      <c r="AI12" s="2715" t="s">
        <v>2269</v>
      </c>
      <c r="AJ12" s="1676">
        <f>AJ11+(AJ11*(AJ24/100))</f>
        <v>21.45</v>
      </c>
      <c r="AK12" s="2138" t="s">
        <v>274</v>
      </c>
      <c r="AP12" s="535"/>
    </row>
    <row r="13" spans="2:42" ht="13.8" thickBot="1">
      <c r="B13" s="650"/>
      <c r="C13" s="2716" t="s">
        <v>2270</v>
      </c>
      <c r="D13" s="817">
        <v>0.3</v>
      </c>
      <c r="E13" s="535" t="s">
        <v>31</v>
      </c>
      <c r="G13" s="2717">
        <v>160</v>
      </c>
      <c r="H13" s="2718">
        <v>40</v>
      </c>
      <c r="I13" s="1465" t="s">
        <v>274</v>
      </c>
      <c r="J13" s="1270">
        <f>H13</f>
        <v>40</v>
      </c>
      <c r="K13" s="2416">
        <f t="shared" si="1"/>
        <v>900</v>
      </c>
      <c r="L13" s="1278">
        <f t="shared" si="2"/>
        <v>1.7433922004999998</v>
      </c>
      <c r="M13" s="537" t="s">
        <v>274</v>
      </c>
      <c r="Q13" s="535"/>
      <c r="S13" s="650"/>
      <c r="T13" s="2424"/>
      <c r="U13" s="2424"/>
      <c r="V13" s="2424"/>
      <c r="W13" s="2424"/>
      <c r="X13" s="2424"/>
      <c r="Y13" s="2424"/>
      <c r="Z13" s="2424"/>
      <c r="AA13" s="2424"/>
      <c r="AB13" s="2424"/>
      <c r="AC13" s="2424"/>
      <c r="AD13" s="1969"/>
      <c r="AE13" s="2699"/>
      <c r="AF13" s="2705"/>
      <c r="AG13" s="2702"/>
      <c r="AH13" s="2423"/>
      <c r="AI13" s="2424"/>
      <c r="AJ13" s="2424"/>
      <c r="AK13" s="2424"/>
      <c r="AL13" s="2424"/>
      <c r="AP13" s="535"/>
    </row>
    <row r="14" spans="2:42" ht="15">
      <c r="B14" s="650"/>
      <c r="C14" s="2716" t="s">
        <v>2271</v>
      </c>
      <c r="D14" s="1410">
        <v>4.5</v>
      </c>
      <c r="E14" s="535" t="s">
        <v>46</v>
      </c>
      <c r="J14" s="1270"/>
      <c r="K14" s="2416">
        <f t="shared" si="1"/>
        <v>1000</v>
      </c>
      <c r="L14" s="1278">
        <f t="shared" si="2"/>
        <v>1.5690529804499997</v>
      </c>
      <c r="M14" s="537" t="s">
        <v>274</v>
      </c>
      <c r="Q14" s="535"/>
      <c r="S14" s="650"/>
      <c r="T14" s="2704"/>
      <c r="U14" s="2704"/>
      <c r="V14" s="2704"/>
      <c r="W14" s="2704"/>
      <c r="X14" s="2704"/>
      <c r="Y14" s="2704"/>
      <c r="Z14" s="2704"/>
      <c r="AA14" s="2704"/>
      <c r="AB14" s="2704"/>
      <c r="AC14" s="2704"/>
      <c r="AD14" s="2704"/>
      <c r="AE14" s="2704"/>
      <c r="AF14" s="2719"/>
      <c r="AG14" s="2704"/>
      <c r="AH14" s="2704"/>
      <c r="AI14" s="2704"/>
      <c r="AJ14" s="2704"/>
      <c r="AK14" s="2704"/>
      <c r="AL14" s="2704"/>
      <c r="AM14" s="2720"/>
      <c r="AN14" s="1093"/>
      <c r="AP14" s="535"/>
    </row>
    <row r="15" spans="2:42" ht="15.6" thickBot="1">
      <c r="B15" s="650"/>
      <c r="C15" s="2716" t="s">
        <v>2272</v>
      </c>
      <c r="D15" s="1410">
        <v>4.5</v>
      </c>
      <c r="E15" s="535" t="s">
        <v>46</v>
      </c>
      <c r="K15" s="2416">
        <f t="shared" si="1"/>
        <v>1100</v>
      </c>
      <c r="L15" s="1278">
        <f t="shared" si="2"/>
        <v>1.4121476824049997</v>
      </c>
      <c r="M15" s="537" t="s">
        <v>274</v>
      </c>
      <c r="Q15" s="535"/>
      <c r="S15" s="650"/>
      <c r="T15" s="2699"/>
      <c r="U15" s="2699"/>
      <c r="V15" s="2699"/>
      <c r="W15" s="2699"/>
      <c r="X15" s="2699"/>
      <c r="Y15" s="2699"/>
      <c r="Z15" s="2699"/>
      <c r="AA15" s="2699"/>
      <c r="AB15" s="2699"/>
      <c r="AC15" s="2699"/>
      <c r="AD15" s="2699"/>
      <c r="AE15" s="2699"/>
      <c r="AF15" s="2719"/>
      <c r="AG15" s="2719"/>
      <c r="AH15" s="2719"/>
      <c r="AI15" s="2719"/>
      <c r="AJ15" s="2699"/>
      <c r="AK15" s="2699"/>
      <c r="AL15" s="2699"/>
      <c r="AM15" s="2721"/>
      <c r="AN15" s="1093"/>
      <c r="AP15" s="535"/>
    </row>
    <row r="16" spans="2:42" ht="15.75" customHeight="1" thickBot="1">
      <c r="B16" s="650"/>
      <c r="C16" s="2716" t="s">
        <v>2273</v>
      </c>
      <c r="D16" s="2722">
        <f>D13*D14*D15</f>
        <v>6.0749999999999993</v>
      </c>
      <c r="E16" s="2723" t="s">
        <v>274</v>
      </c>
      <c r="K16" s="2416">
        <f t="shared" si="1"/>
        <v>1200</v>
      </c>
      <c r="L16" s="1278">
        <f t="shared" si="2"/>
        <v>1.2709329141644996</v>
      </c>
      <c r="M16" s="537" t="s">
        <v>274</v>
      </c>
      <c r="Q16" s="535"/>
      <c r="S16" s="650"/>
      <c r="T16" s="2699"/>
      <c r="U16" s="2699"/>
      <c r="V16" s="2699" t="s">
        <v>2274</v>
      </c>
      <c r="W16" s="2699"/>
      <c r="X16" s="2699"/>
      <c r="Y16" s="2699"/>
      <c r="Z16" s="2699"/>
      <c r="AA16" s="2699"/>
      <c r="AB16" s="2699"/>
      <c r="AC16" s="2699"/>
      <c r="AD16" s="2699"/>
      <c r="AE16" s="2699"/>
      <c r="AF16" s="2699"/>
      <c r="AG16" s="2699"/>
      <c r="AH16" s="2699"/>
      <c r="AI16" s="2724" t="s">
        <v>1915</v>
      </c>
      <c r="AJ16" s="2699"/>
      <c r="AK16" s="2699"/>
      <c r="AL16" s="2699"/>
      <c r="AM16" s="2721"/>
      <c r="AN16" s="1241" t="s">
        <v>2275</v>
      </c>
      <c r="AP16" s="535"/>
    </row>
    <row r="17" spans="2:42" ht="15.6">
      <c r="B17" s="650"/>
      <c r="C17" s="2725" t="s">
        <v>2276</v>
      </c>
      <c r="D17" s="2726">
        <f>D11+(D11*(D12/100))</f>
        <v>3.0625</v>
      </c>
      <c r="E17" s="2727" t="s">
        <v>274</v>
      </c>
      <c r="K17" s="2416">
        <f t="shared" si="1"/>
        <v>1300</v>
      </c>
      <c r="L17" s="1278">
        <f t="shared" si="2"/>
        <v>1.1438396227480496</v>
      </c>
      <c r="M17" s="537" t="s">
        <v>274</v>
      </c>
      <c r="Q17" s="535"/>
      <c r="S17" s="650"/>
      <c r="T17" s="2704"/>
      <c r="U17" s="2704"/>
      <c r="V17" s="2704"/>
      <c r="W17" s="2704"/>
      <c r="X17" s="2704"/>
      <c r="Y17" s="2704"/>
      <c r="Z17" s="2704"/>
      <c r="AA17" s="2704"/>
      <c r="AB17" s="2704"/>
      <c r="AC17" s="2704"/>
      <c r="AD17" s="2704"/>
      <c r="AE17" s="2704"/>
      <c r="AF17" s="2704"/>
      <c r="AG17" s="2704"/>
      <c r="AH17" s="2728" t="s">
        <v>2274</v>
      </c>
      <c r="AI17" s="2704"/>
      <c r="AJ17" s="2704"/>
      <c r="AK17" s="2704"/>
      <c r="AL17" s="2704"/>
      <c r="AM17" s="2721"/>
      <c r="AN17" s="1093"/>
      <c r="AP17" s="535"/>
    </row>
    <row r="18" spans="2:42" ht="15.6">
      <c r="B18" s="650"/>
      <c r="C18" s="2725" t="s">
        <v>2277</v>
      </c>
      <c r="D18" s="2726">
        <f>D17+D16</f>
        <v>9.1374999999999993</v>
      </c>
      <c r="E18" s="2727" t="s">
        <v>1790</v>
      </c>
      <c r="K18" s="2416">
        <f t="shared" si="1"/>
        <v>1400</v>
      </c>
      <c r="L18" s="1278">
        <f t="shared" si="2"/>
        <v>1.0294556604732445</v>
      </c>
      <c r="M18" s="537" t="s">
        <v>274</v>
      </c>
      <c r="Q18" s="535"/>
      <c r="S18" s="650"/>
      <c r="T18" s="2699"/>
      <c r="U18" s="2705"/>
      <c r="V18" s="2719"/>
      <c r="W18" s="2719"/>
      <c r="X18" s="2719"/>
      <c r="Y18" s="2719"/>
      <c r="Z18" s="2719"/>
      <c r="AA18" s="2719"/>
      <c r="AB18" s="2719"/>
      <c r="AC18" s="2719"/>
      <c r="AD18" s="2719"/>
      <c r="AE18" s="2719"/>
      <c r="AF18" s="2719"/>
      <c r="AG18" s="2719"/>
      <c r="AH18" s="2719"/>
      <c r="AI18" s="2719"/>
      <c r="AJ18" s="2719"/>
      <c r="AK18" s="2719"/>
      <c r="AL18" s="2719"/>
      <c r="AM18" s="2702"/>
      <c r="AP18" s="535"/>
    </row>
    <row r="19" spans="2:42" ht="16.2" thickBot="1">
      <c r="B19" s="650"/>
      <c r="C19" s="2729" t="s">
        <v>2278</v>
      </c>
      <c r="D19" s="2726">
        <f>VLOOKUP(ROUNDUP(D17,0),H5:J14,3)</f>
        <v>4.5</v>
      </c>
      <c r="E19" s="2727" t="s">
        <v>1790</v>
      </c>
      <c r="K19" s="2730">
        <f t="shared" si="1"/>
        <v>1500</v>
      </c>
      <c r="L19" s="2070">
        <f t="shared" si="2"/>
        <v>0.92651009442592014</v>
      </c>
      <c r="M19" s="1465" t="s">
        <v>274</v>
      </c>
      <c r="Q19" s="535"/>
      <c r="S19" s="650"/>
      <c r="T19" s="2731"/>
      <c r="U19" s="2731"/>
      <c r="V19" s="2731"/>
      <c r="W19" s="2699"/>
      <c r="X19" s="2731"/>
      <c r="Y19" s="2731"/>
      <c r="Z19" s="2731"/>
      <c r="AA19" s="2731"/>
      <c r="AB19" s="2731"/>
      <c r="AC19" s="2731"/>
      <c r="AD19" s="2731"/>
      <c r="AE19" s="2731"/>
      <c r="AF19" s="2731"/>
      <c r="AG19" s="2731"/>
      <c r="AH19" s="2731"/>
      <c r="AI19" s="2731"/>
      <c r="AJ19" s="2731"/>
      <c r="AK19" s="2731"/>
      <c r="AL19" s="2731"/>
      <c r="AM19" s="2732"/>
      <c r="AP19" s="535"/>
    </row>
    <row r="20" spans="2:42" ht="18" thickBot="1">
      <c r="B20" s="650"/>
      <c r="C20" s="2733" t="s">
        <v>2279</v>
      </c>
      <c r="D20" s="2733">
        <f>D19+D16</f>
        <v>10.574999999999999</v>
      </c>
      <c r="E20" s="2734" t="s">
        <v>2280</v>
      </c>
      <c r="Q20" s="535"/>
      <c r="S20" s="650"/>
      <c r="V20" s="1485"/>
      <c r="W20" s="2702"/>
      <c r="AP20" s="535"/>
    </row>
    <row r="21" spans="2:42" ht="19.5" customHeight="1" thickBot="1">
      <c r="B21" s="650"/>
      <c r="C21" s="2735" t="s">
        <v>2281</v>
      </c>
      <c r="D21" s="2736">
        <f>VLOOKUP(ROUNDUP(D8,0),K5:L19,2)</f>
        <v>3.6449999999999996</v>
      </c>
      <c r="E21" s="2737" t="s">
        <v>1790</v>
      </c>
      <c r="F21" s="1051" t="s">
        <v>2282</v>
      </c>
      <c r="Q21" s="535"/>
      <c r="S21" s="650"/>
      <c r="V21" s="2738" t="s">
        <v>1913</v>
      </c>
      <c r="W21" s="2702"/>
      <c r="AI21" s="2739" t="s">
        <v>1915</v>
      </c>
      <c r="AJ21" s="2740">
        <v>1</v>
      </c>
      <c r="AK21" s="5124" t="s">
        <v>2283</v>
      </c>
      <c r="AL21" s="5124"/>
      <c r="AP21" s="535"/>
    </row>
    <row r="22" spans="2:42" ht="13.8" thickBot="1">
      <c r="B22" s="652"/>
      <c r="C22" s="541"/>
      <c r="D22" s="541"/>
      <c r="E22" s="541"/>
      <c r="F22" s="541"/>
      <c r="G22" s="541"/>
      <c r="H22" s="541"/>
      <c r="I22" s="541"/>
      <c r="J22" s="541"/>
      <c r="K22" s="541"/>
      <c r="L22" s="541"/>
      <c r="M22" s="541"/>
      <c r="N22" s="541"/>
      <c r="O22" s="541"/>
      <c r="P22" s="541"/>
      <c r="Q22" s="543"/>
      <c r="S22" s="650"/>
      <c r="V22" s="1485"/>
      <c r="W22" s="2702"/>
      <c r="AI22" s="536" t="s">
        <v>2284</v>
      </c>
      <c r="AJ22" s="727">
        <v>200</v>
      </c>
      <c r="AK22" s="1493" t="s">
        <v>46</v>
      </c>
      <c r="AL22" s="532" t="s">
        <v>2285</v>
      </c>
      <c r="AP22" s="535"/>
    </row>
    <row r="23" spans="2:42" ht="15" customHeight="1" thickBot="1">
      <c r="B23" s="1047"/>
      <c r="C23" s="1049"/>
      <c r="D23" s="1049"/>
      <c r="E23" s="1049"/>
      <c r="F23" s="1049"/>
      <c r="G23" s="1049"/>
      <c r="H23" s="1049"/>
      <c r="I23" s="1049"/>
      <c r="J23" s="1049"/>
      <c r="K23" s="1049"/>
      <c r="L23" s="1049"/>
      <c r="M23" s="1049"/>
      <c r="N23" s="1049"/>
      <c r="O23" s="1049"/>
      <c r="P23" s="1049"/>
      <c r="Q23" s="1050"/>
      <c r="S23" s="650"/>
      <c r="V23" s="1485"/>
      <c r="W23" s="2702"/>
      <c r="AA23" s="4552" t="s">
        <v>2286</v>
      </c>
      <c r="AB23" s="4552"/>
      <c r="AC23" s="4552"/>
      <c r="AD23" s="4552"/>
      <c r="AI23" s="1066" t="s">
        <v>2287</v>
      </c>
      <c r="AJ23" s="2741">
        <v>0.15</v>
      </c>
      <c r="AK23" s="2742" t="s">
        <v>1325</v>
      </c>
      <c r="AP23" s="535"/>
    </row>
    <row r="24" spans="2:42" ht="24" customHeight="1" thickBot="1">
      <c r="B24" s="650"/>
      <c r="C24" s="5102" t="s">
        <v>2288</v>
      </c>
      <c r="D24" s="5103"/>
      <c r="E24" s="5104"/>
      <c r="K24" s="5111" t="s">
        <v>2243</v>
      </c>
      <c r="L24" s="5112"/>
      <c r="Q24" s="535"/>
      <c r="S24" s="650"/>
      <c r="V24" s="1485"/>
      <c r="W24" s="2702"/>
      <c r="AA24" s="4955" t="s">
        <v>2137</v>
      </c>
      <c r="AB24" s="4955"/>
      <c r="AC24" s="727">
        <v>5.5</v>
      </c>
      <c r="AD24" s="536" t="s">
        <v>46</v>
      </c>
      <c r="AI24" s="2715" t="s">
        <v>2289</v>
      </c>
      <c r="AJ24" s="1676">
        <f>AJ23*AJ10</f>
        <v>30</v>
      </c>
      <c r="AK24" s="2743" t="s">
        <v>2290</v>
      </c>
      <c r="AP24" s="535"/>
    </row>
    <row r="25" spans="2:42" ht="16.2" thickBot="1">
      <c r="B25" s="650"/>
      <c r="C25" s="4532" t="s">
        <v>1319</v>
      </c>
      <c r="D25" s="4533"/>
      <c r="E25" s="4534"/>
      <c r="K25" s="5116">
        <v>100</v>
      </c>
      <c r="L25" s="5117"/>
      <c r="Q25" s="535"/>
      <c r="S25" s="650"/>
      <c r="V25" s="1485"/>
      <c r="W25" s="2702"/>
      <c r="AA25" s="4955" t="s">
        <v>2250</v>
      </c>
      <c r="AB25" s="4955"/>
      <c r="AC25" s="727">
        <v>6</v>
      </c>
      <c r="AD25" s="536" t="s">
        <v>46</v>
      </c>
      <c r="AI25" s="2715" t="s">
        <v>2291</v>
      </c>
      <c r="AJ25" s="1676">
        <f>AJ12+AC28</f>
        <v>37.950000000000003</v>
      </c>
      <c r="AK25" s="2138" t="s">
        <v>274</v>
      </c>
      <c r="AL25" s="532" t="s">
        <v>2292</v>
      </c>
      <c r="AP25" s="535"/>
    </row>
    <row r="26" spans="2:42" ht="13.8" thickBot="1">
      <c r="B26" s="650"/>
      <c r="C26" s="2691" t="s">
        <v>2293</v>
      </c>
      <c r="D26" s="1410">
        <v>144</v>
      </c>
      <c r="E26" s="2744" t="s">
        <v>502</v>
      </c>
      <c r="F26" s="652"/>
      <c r="G26" s="541"/>
      <c r="K26" s="2745">
        <f>$K$25</f>
        <v>100</v>
      </c>
      <c r="L26" s="2746">
        <f>D43-($D$33*D43)</f>
        <v>11.875</v>
      </c>
      <c r="M26" s="1419" t="s">
        <v>274</v>
      </c>
      <c r="Q26" s="535"/>
      <c r="S26" s="650"/>
      <c r="V26" s="1485"/>
      <c r="W26" s="2702"/>
      <c r="AA26" s="4955" t="s">
        <v>620</v>
      </c>
      <c r="AB26" s="4955"/>
      <c r="AC26" s="387">
        <f>AC25*AC24</f>
        <v>33</v>
      </c>
      <c r="AD26" s="536" t="s">
        <v>2248</v>
      </c>
      <c r="AP26" s="535"/>
    </row>
    <row r="27" spans="2:42" ht="13.8" thickBot="1">
      <c r="B27" s="650"/>
      <c r="C27" s="2691" t="s">
        <v>2294</v>
      </c>
      <c r="D27" s="2044">
        <v>6.3E-2</v>
      </c>
      <c r="E27" s="2747" t="s">
        <v>2295</v>
      </c>
      <c r="F27" s="2748"/>
      <c r="G27" s="2748"/>
      <c r="H27" s="2723"/>
      <c r="K27" s="2749">
        <f>K26+$K$25</f>
        <v>200</v>
      </c>
      <c r="L27" s="1278">
        <f>L26-($D$33*L26)</f>
        <v>11.28125</v>
      </c>
      <c r="M27" s="537" t="s">
        <v>274</v>
      </c>
      <c r="Q27" s="535"/>
      <c r="S27" s="650"/>
      <c r="V27" s="1485"/>
      <c r="W27" s="2702"/>
      <c r="AA27" s="4961" t="s">
        <v>2262</v>
      </c>
      <c r="AB27" s="4961"/>
      <c r="AC27" s="803">
        <v>0.5</v>
      </c>
      <c r="AD27" s="1066" t="s">
        <v>2248</v>
      </c>
      <c r="AP27" s="535"/>
    </row>
    <row r="28" spans="2:42" ht="15" customHeight="1" thickBot="1">
      <c r="B28" s="650"/>
      <c r="C28" s="2691" t="s">
        <v>2247</v>
      </c>
      <c r="D28" s="2692">
        <f>(D26*D27)/D34</f>
        <v>0.30239999999999995</v>
      </c>
      <c r="E28" s="2750" t="s">
        <v>2248</v>
      </c>
      <c r="F28" s="1047"/>
      <c r="G28" s="2751"/>
      <c r="K28" s="2749">
        <f t="shared" ref="K28:K40" si="3">K27+$K$25</f>
        <v>300</v>
      </c>
      <c r="L28" s="1278">
        <f t="shared" ref="L28:L40" si="4">L27-($D$33*L27)</f>
        <v>10.7171875</v>
      </c>
      <c r="M28" s="537" t="s">
        <v>274</v>
      </c>
      <c r="Q28" s="535"/>
      <c r="S28" s="650"/>
      <c r="T28" s="2739" t="s">
        <v>1913</v>
      </c>
      <c r="AA28" s="5121" t="s">
        <v>2259</v>
      </c>
      <c r="AB28" s="5122"/>
      <c r="AC28" s="1676">
        <f>(AC26*AC27)*AJ21</f>
        <v>16.5</v>
      </c>
      <c r="AD28" s="2138" t="s">
        <v>274</v>
      </c>
      <c r="AP28" s="535"/>
    </row>
    <row r="29" spans="2:42" ht="13.8" thickBot="1">
      <c r="B29" s="650"/>
      <c r="C29" s="2696" t="s">
        <v>2296</v>
      </c>
      <c r="D29" s="2692">
        <f>D26*D27</f>
        <v>9.0719999999999992</v>
      </c>
      <c r="E29" s="2750" t="s">
        <v>274</v>
      </c>
      <c r="G29" s="2752"/>
      <c r="K29" s="2749">
        <f t="shared" si="3"/>
        <v>400</v>
      </c>
      <c r="L29" s="1278">
        <f t="shared" si="4"/>
        <v>10.181328125</v>
      </c>
      <c r="M29" s="537" t="s">
        <v>274</v>
      </c>
      <c r="Q29" s="535"/>
      <c r="S29" s="650"/>
      <c r="T29" s="536" t="s">
        <v>2297</v>
      </c>
      <c r="U29" s="387">
        <f>AJ22</f>
        <v>200</v>
      </c>
      <c r="V29" s="536" t="s">
        <v>46</v>
      </c>
      <c r="AP29" s="535"/>
    </row>
    <row r="30" spans="2:42">
      <c r="B30" s="650"/>
      <c r="C30" s="2696" t="s">
        <v>2253</v>
      </c>
      <c r="D30" s="1410">
        <v>6</v>
      </c>
      <c r="E30" s="2750" t="s">
        <v>46</v>
      </c>
      <c r="G30" s="5125" t="s">
        <v>2241</v>
      </c>
      <c r="H30" s="5125" t="s">
        <v>2298</v>
      </c>
      <c r="I30" s="5108"/>
      <c r="K30" s="2749">
        <f t="shared" si="3"/>
        <v>500</v>
      </c>
      <c r="L30" s="1278">
        <f t="shared" si="4"/>
        <v>9.6722617187500006</v>
      </c>
      <c r="M30" s="537" t="s">
        <v>274</v>
      </c>
      <c r="Q30" s="535"/>
      <c r="S30" s="650"/>
      <c r="T30" s="1066" t="s">
        <v>2299</v>
      </c>
      <c r="U30" s="2711">
        <f>AJ25</f>
        <v>37.950000000000003</v>
      </c>
      <c r="V30" s="2712" t="s">
        <v>274</v>
      </c>
      <c r="AP30" s="535"/>
    </row>
    <row r="31" spans="2:42" ht="13.8" thickBot="1">
      <c r="B31" s="650"/>
      <c r="C31" s="2696" t="s">
        <v>2254</v>
      </c>
      <c r="D31" s="817">
        <v>5</v>
      </c>
      <c r="E31" s="2750" t="s">
        <v>46</v>
      </c>
      <c r="G31" s="5126"/>
      <c r="H31" s="5126"/>
      <c r="I31" s="5127"/>
      <c r="K31" s="2749">
        <f t="shared" si="3"/>
        <v>600</v>
      </c>
      <c r="L31" s="1278">
        <f t="shared" si="4"/>
        <v>9.1886486328124999</v>
      </c>
      <c r="M31" s="537" t="s">
        <v>274</v>
      </c>
      <c r="Q31" s="535"/>
      <c r="S31" s="650"/>
      <c r="T31" s="1066" t="s">
        <v>2300</v>
      </c>
      <c r="U31" s="2741">
        <v>0.1</v>
      </c>
      <c r="V31" s="2742" t="s">
        <v>1325</v>
      </c>
      <c r="AP31" s="535"/>
    </row>
    <row r="32" spans="2:42" ht="13.8" thickBot="1">
      <c r="B32" s="650"/>
      <c r="C32" s="2696" t="s">
        <v>2219</v>
      </c>
      <c r="D32" s="817">
        <v>300</v>
      </c>
      <c r="E32" s="2750" t="s">
        <v>46</v>
      </c>
      <c r="G32" s="2753">
        <v>22</v>
      </c>
      <c r="H32" s="2754">
        <f>22/2.45</f>
        <v>8.9795918367346932</v>
      </c>
      <c r="I32" s="2396" t="str">
        <f>I6</f>
        <v>m³/s</v>
      </c>
      <c r="J32" s="1270">
        <f t="shared" ref="J32:J39" si="5">H33</f>
        <v>12.5</v>
      </c>
      <c r="K32" s="2749">
        <f t="shared" si="3"/>
        <v>700</v>
      </c>
      <c r="L32" s="1278">
        <f t="shared" si="4"/>
        <v>8.7292162011718748</v>
      </c>
      <c r="M32" s="537" t="s">
        <v>274</v>
      </c>
      <c r="Q32" s="535"/>
      <c r="S32" s="650"/>
      <c r="T32" s="2715" t="s">
        <v>2301</v>
      </c>
      <c r="U32" s="1676">
        <f>U31*AJ22</f>
        <v>20</v>
      </c>
      <c r="V32" s="2743" t="s">
        <v>2290</v>
      </c>
      <c r="AP32" s="535"/>
    </row>
    <row r="33" spans="2:42" ht="16.2" thickBot="1">
      <c r="B33" s="650"/>
      <c r="C33" s="2706" t="s">
        <v>2260</v>
      </c>
      <c r="D33" s="2707">
        <v>0.05</v>
      </c>
      <c r="E33" s="2750" t="s">
        <v>1275</v>
      </c>
      <c r="G33" s="2753" t="s">
        <v>2266</v>
      </c>
      <c r="H33" s="2755">
        <f>45/3.6</f>
        <v>12.5</v>
      </c>
      <c r="I33" s="2332" t="str">
        <f>I7</f>
        <v>m³/s</v>
      </c>
      <c r="J33" s="1270">
        <f t="shared" si="5"/>
        <v>25</v>
      </c>
      <c r="K33" s="2749">
        <f t="shared" si="3"/>
        <v>800</v>
      </c>
      <c r="L33" s="1278">
        <f t="shared" si="4"/>
        <v>8.2927553911132819</v>
      </c>
      <c r="M33" s="537" t="s">
        <v>274</v>
      </c>
      <c r="Q33" s="535"/>
      <c r="S33" s="650"/>
      <c r="T33" s="2756" t="s">
        <v>2302</v>
      </c>
      <c r="U33" s="1852">
        <f>U30+(U30*(U32/100))</f>
        <v>45.540000000000006</v>
      </c>
      <c r="V33" s="2757" t="s">
        <v>274</v>
      </c>
      <c r="AP33" s="535"/>
    </row>
    <row r="34" spans="2:42">
      <c r="B34" s="650"/>
      <c r="C34" s="2696" t="s">
        <v>2263</v>
      </c>
      <c r="D34" s="2709">
        <f>D30*D31</f>
        <v>30</v>
      </c>
      <c r="E34" s="2750" t="s">
        <v>277</v>
      </c>
      <c r="G34" s="2753">
        <v>75</v>
      </c>
      <c r="H34" s="2758">
        <f>G34/3</f>
        <v>25</v>
      </c>
      <c r="I34" s="2332" t="str">
        <f>I8</f>
        <v>m³/s</v>
      </c>
      <c r="J34" s="1270">
        <f t="shared" si="5"/>
        <v>33.333333333333336</v>
      </c>
      <c r="K34" s="2749">
        <f t="shared" si="3"/>
        <v>900</v>
      </c>
      <c r="L34" s="1278">
        <f t="shared" si="4"/>
        <v>7.8781176215576174</v>
      </c>
      <c r="M34" s="537" t="s">
        <v>274</v>
      </c>
      <c r="Q34" s="535"/>
      <c r="S34" s="650"/>
      <c r="AP34" s="535"/>
    </row>
    <row r="35" spans="2:42">
      <c r="B35" s="650"/>
      <c r="C35" s="2696" t="s">
        <v>2265</v>
      </c>
      <c r="D35" s="2710">
        <f>D34*D28</f>
        <v>9.0719999999999992</v>
      </c>
      <c r="E35" s="2750" t="s">
        <v>274</v>
      </c>
      <c r="G35" s="2753">
        <v>100</v>
      </c>
      <c r="H35" s="2758">
        <f>G35/3</f>
        <v>33.333333333333336</v>
      </c>
      <c r="I35" s="2332" t="s">
        <v>274</v>
      </c>
      <c r="J35" s="1270">
        <f t="shared" si="5"/>
        <v>52</v>
      </c>
      <c r="K35" s="2749">
        <f t="shared" si="3"/>
        <v>1000</v>
      </c>
      <c r="L35" s="1278">
        <f t="shared" si="4"/>
        <v>7.4842117404797364</v>
      </c>
      <c r="M35" s="537" t="s">
        <v>274</v>
      </c>
      <c r="Q35" s="535"/>
      <c r="S35" s="650"/>
      <c r="AP35" s="535"/>
    </row>
    <row r="36" spans="2:42">
      <c r="B36" s="650"/>
      <c r="C36" s="2713" t="s">
        <v>2303</v>
      </c>
      <c r="D36" s="2714">
        <f>D33*(D32)</f>
        <v>15</v>
      </c>
      <c r="E36" s="2750" t="s">
        <v>426</v>
      </c>
      <c r="G36" s="2753">
        <v>130</v>
      </c>
      <c r="H36" s="2758">
        <f>G36/2.5</f>
        <v>52</v>
      </c>
      <c r="I36" s="2332" t="str">
        <f>I10</f>
        <v>m³/s</v>
      </c>
      <c r="J36" s="1270">
        <f t="shared" si="5"/>
        <v>60</v>
      </c>
      <c r="K36" s="2749">
        <f t="shared" si="3"/>
        <v>1100</v>
      </c>
      <c r="L36" s="1278">
        <f t="shared" si="4"/>
        <v>7.1100011534557499</v>
      </c>
      <c r="M36" s="537" t="s">
        <v>274</v>
      </c>
      <c r="Q36" s="535"/>
      <c r="S36" s="650"/>
      <c r="AP36" s="535"/>
    </row>
    <row r="37" spans="2:42" ht="13.8" thickBot="1">
      <c r="B37" s="650"/>
      <c r="C37" s="2716" t="s">
        <v>2270</v>
      </c>
      <c r="D37" s="817">
        <v>0.3</v>
      </c>
      <c r="E37" s="2750" t="s">
        <v>31</v>
      </c>
      <c r="G37" s="2753">
        <v>150</v>
      </c>
      <c r="H37" s="2758">
        <f>G37/2.5</f>
        <v>60</v>
      </c>
      <c r="I37" s="2332" t="str">
        <f>I11</f>
        <v>m³/s</v>
      </c>
      <c r="J37" s="1270">
        <f t="shared" si="5"/>
        <v>76.19047619047619</v>
      </c>
      <c r="K37" s="2749">
        <f t="shared" si="3"/>
        <v>1200</v>
      </c>
      <c r="L37" s="1278">
        <f t="shared" si="4"/>
        <v>6.7545010957829623</v>
      </c>
      <c r="M37" s="537" t="s">
        <v>274</v>
      </c>
      <c r="Q37" s="535"/>
      <c r="S37" s="652"/>
      <c r="T37" s="541"/>
      <c r="U37" s="541"/>
      <c r="V37" s="541"/>
      <c r="W37" s="541"/>
      <c r="X37" s="541"/>
      <c r="Y37" s="541"/>
      <c r="Z37" s="541"/>
      <c r="AA37" s="541"/>
      <c r="AB37" s="541"/>
      <c r="AC37" s="541"/>
      <c r="AD37" s="541"/>
      <c r="AE37" s="541"/>
      <c r="AF37" s="541"/>
      <c r="AG37" s="541"/>
      <c r="AH37" s="541"/>
      <c r="AI37" s="541"/>
      <c r="AJ37" s="541"/>
      <c r="AK37" s="541"/>
      <c r="AL37" s="541"/>
      <c r="AM37" s="541"/>
      <c r="AN37" s="541"/>
      <c r="AO37" s="541"/>
      <c r="AP37" s="543"/>
    </row>
    <row r="38" spans="2:42">
      <c r="B38" s="650"/>
      <c r="C38" s="2716" t="s">
        <v>2271</v>
      </c>
      <c r="D38" s="1410">
        <v>5</v>
      </c>
      <c r="E38" s="2750" t="s">
        <v>46</v>
      </c>
      <c r="G38" s="2753">
        <v>160</v>
      </c>
      <c r="H38" s="2758">
        <f>G38/2.1</f>
        <v>76.19047619047619</v>
      </c>
      <c r="I38" s="2332" t="str">
        <f>I12</f>
        <v>m³/s</v>
      </c>
      <c r="J38" s="1270">
        <f t="shared" si="5"/>
        <v>85.714285714285708</v>
      </c>
      <c r="K38" s="2749">
        <f t="shared" si="3"/>
        <v>1300</v>
      </c>
      <c r="L38" s="1278">
        <f t="shared" si="4"/>
        <v>6.4167760409938142</v>
      </c>
      <c r="M38" s="537" t="s">
        <v>274</v>
      </c>
      <c r="Q38" s="535"/>
    </row>
    <row r="39" spans="2:42" ht="13.8" thickBot="1">
      <c r="B39" s="650"/>
      <c r="C39" s="2716" t="s">
        <v>2272</v>
      </c>
      <c r="D39" s="1410">
        <v>5</v>
      </c>
      <c r="E39" s="2750" t="s">
        <v>46</v>
      </c>
      <c r="G39" s="2753">
        <v>180</v>
      </c>
      <c r="H39" s="2758">
        <f>G39/2.1</f>
        <v>85.714285714285708</v>
      </c>
      <c r="I39" s="2332" t="s">
        <v>274</v>
      </c>
      <c r="J39" s="1270">
        <f t="shared" si="5"/>
        <v>90.476190476190467</v>
      </c>
      <c r="K39" s="2749">
        <f t="shared" si="3"/>
        <v>1400</v>
      </c>
      <c r="L39" s="1278">
        <f t="shared" si="4"/>
        <v>6.0959372389441233</v>
      </c>
      <c r="M39" s="537" t="s">
        <v>274</v>
      </c>
      <c r="Q39" s="535"/>
    </row>
    <row r="40" spans="2:42" ht="13.8" thickBot="1">
      <c r="B40" s="650"/>
      <c r="C40" s="2716" t="s">
        <v>2273</v>
      </c>
      <c r="D40" s="2722">
        <f>D37*D38*D39</f>
        <v>7.5</v>
      </c>
      <c r="E40" s="2759" t="s">
        <v>274</v>
      </c>
      <c r="G40" s="2760">
        <v>190</v>
      </c>
      <c r="H40" s="2761">
        <f>G40/2.1</f>
        <v>90.476190476190467</v>
      </c>
      <c r="I40" s="2369" t="s">
        <v>274</v>
      </c>
      <c r="J40" s="1270">
        <f>H40</f>
        <v>90.476190476190467</v>
      </c>
      <c r="K40" s="2749">
        <f t="shared" si="3"/>
        <v>1500</v>
      </c>
      <c r="L40" s="2070">
        <f t="shared" si="4"/>
        <v>5.7911403769969167</v>
      </c>
      <c r="M40" s="1465" t="s">
        <v>274</v>
      </c>
      <c r="Q40" s="535"/>
    </row>
    <row r="41" spans="2:42" ht="15.6">
      <c r="B41" s="650"/>
      <c r="C41" s="2725" t="s">
        <v>2276</v>
      </c>
      <c r="D41" s="2726">
        <f>D35+(D35*(D36/100))</f>
        <v>10.432799999999999</v>
      </c>
      <c r="E41" s="2727" t="s">
        <v>274</v>
      </c>
      <c r="Q41" s="535"/>
    </row>
    <row r="42" spans="2:42" ht="15.6">
      <c r="B42" s="650"/>
      <c r="C42" s="2725" t="s">
        <v>2277</v>
      </c>
      <c r="D42" s="2726">
        <f>D41+D40</f>
        <v>17.9328</v>
      </c>
      <c r="E42" s="2727" t="s">
        <v>1790</v>
      </c>
      <c r="Q42" s="535"/>
    </row>
    <row r="43" spans="2:42" ht="16.2" thickBot="1">
      <c r="B43" s="650"/>
      <c r="C43" s="2729" t="s">
        <v>2278</v>
      </c>
      <c r="D43" s="2726">
        <f>VLOOKUP(ROUNDUP(D41,0),H32:J41,3)</f>
        <v>12.5</v>
      </c>
      <c r="E43" s="2727" t="s">
        <v>1790</v>
      </c>
      <c r="Q43" s="535"/>
    </row>
    <row r="44" spans="2:42" ht="18" thickBot="1">
      <c r="B44" s="650"/>
      <c r="C44" s="2733" t="s">
        <v>2279</v>
      </c>
      <c r="D44" s="2733">
        <f>D43+D40</f>
        <v>20</v>
      </c>
      <c r="E44" s="2734" t="s">
        <v>2280</v>
      </c>
      <c r="Q44" s="535"/>
    </row>
    <row r="45" spans="2:42" ht="16.2" thickBot="1">
      <c r="B45" s="650"/>
      <c r="C45" s="2736" t="s">
        <v>2304</v>
      </c>
      <c r="D45" s="2736">
        <f>VLOOKUP(ROUNDUP(D32,0),K26:L40,2)</f>
        <v>10.7171875</v>
      </c>
      <c r="E45" s="2737" t="s">
        <v>1790</v>
      </c>
      <c r="F45" s="1051" t="s">
        <v>2282</v>
      </c>
      <c r="Q45" s="535"/>
    </row>
    <row r="46" spans="2:42">
      <c r="B46" s="650"/>
      <c r="Q46" s="535"/>
    </row>
    <row r="47" spans="2:42" ht="14.4" thickBot="1">
      <c r="B47" s="652"/>
      <c r="C47" s="2762"/>
      <c r="D47" s="541"/>
      <c r="E47" s="541"/>
      <c r="F47" s="541"/>
      <c r="G47" s="541"/>
      <c r="H47" s="541"/>
      <c r="I47" s="541"/>
      <c r="J47" s="541"/>
      <c r="K47" s="541"/>
      <c r="L47" s="541"/>
      <c r="M47" s="541"/>
      <c r="N47" s="541"/>
      <c r="O47" s="541"/>
      <c r="P47" s="541"/>
      <c r="Q47" s="543"/>
    </row>
    <row r="48" spans="2:42" ht="13.8" thickBot="1">
      <c r="B48" s="1047"/>
      <c r="C48" s="1049"/>
      <c r="D48" s="1049"/>
      <c r="E48" s="1049"/>
      <c r="F48" s="1049"/>
      <c r="G48" s="1049"/>
      <c r="H48" s="1049"/>
      <c r="I48" s="1049"/>
      <c r="J48" s="1049"/>
      <c r="K48" s="1049"/>
      <c r="L48" s="1049"/>
      <c r="M48" s="1049"/>
      <c r="N48" s="1049"/>
      <c r="O48" s="1049"/>
      <c r="P48" s="1049"/>
      <c r="Q48" s="1050"/>
    </row>
    <row r="49" spans="2:39" ht="23.4" thickBot="1">
      <c r="B49" s="650"/>
      <c r="G49" s="4523" t="s">
        <v>307</v>
      </c>
      <c r="H49" s="4524"/>
      <c r="I49" s="4525"/>
      <c r="Q49" s="535"/>
    </row>
    <row r="50" spans="2:39" ht="39.6" customHeight="1" thickBot="1">
      <c r="B50" s="2689"/>
      <c r="C50" s="5128" t="s">
        <v>2305</v>
      </c>
      <c r="D50" s="5129"/>
      <c r="E50" s="5130"/>
      <c r="G50" s="5105" t="s">
        <v>2241</v>
      </c>
      <c r="H50" s="5107" t="s">
        <v>2242</v>
      </c>
      <c r="I50" s="5108"/>
      <c r="K50" s="5111" t="s">
        <v>2243</v>
      </c>
      <c r="L50" s="5112"/>
      <c r="Q50" s="535"/>
    </row>
    <row r="51" spans="2:39" ht="16.2" thickBot="1">
      <c r="B51" s="650"/>
      <c r="C51" s="4532" t="s">
        <v>1319</v>
      </c>
      <c r="D51" s="4533"/>
      <c r="E51" s="4534"/>
      <c r="G51" s="5106"/>
      <c r="H51" s="5109"/>
      <c r="I51" s="5110"/>
      <c r="K51" s="5116">
        <v>100</v>
      </c>
      <c r="L51" s="5117"/>
      <c r="Q51" s="535"/>
    </row>
    <row r="52" spans="2:39" ht="12.75" customHeight="1">
      <c r="B52" s="5131" t="s">
        <v>2306</v>
      </c>
      <c r="C52" s="2691" t="s">
        <v>2247</v>
      </c>
      <c r="D52" s="2763">
        <v>0.25</v>
      </c>
      <c r="E52" s="535" t="s">
        <v>2248</v>
      </c>
      <c r="G52" s="2764">
        <v>750</v>
      </c>
      <c r="H52" s="2698">
        <f>O52</f>
        <v>36.585365853658537</v>
      </c>
      <c r="I52" s="537" t="s">
        <v>274</v>
      </c>
      <c r="J52" s="1270">
        <f t="shared" ref="J52:J59" si="6">H53</f>
        <v>39.024390243902438</v>
      </c>
      <c r="K52" s="2695">
        <f>$K$51</f>
        <v>100</v>
      </c>
      <c r="L52" s="1265" t="e">
        <f>D74-($D$57*D74)</f>
        <v>#N/A</v>
      </c>
      <c r="M52" s="1419" t="s">
        <v>274</v>
      </c>
      <c r="O52" s="2765">
        <f>G52/20.5</f>
        <v>36.585365853658537</v>
      </c>
      <c r="Q52" s="535"/>
    </row>
    <row r="53" spans="2:39" ht="15.75" customHeight="1">
      <c r="B53" s="5131"/>
      <c r="C53" s="2696" t="s">
        <v>2307</v>
      </c>
      <c r="D53" s="817">
        <v>7</v>
      </c>
      <c r="E53" s="535" t="s">
        <v>46</v>
      </c>
      <c r="G53" s="2764">
        <v>800</v>
      </c>
      <c r="H53" s="2698">
        <f t="shared" ref="H53:H60" si="7">O53</f>
        <v>39.024390243902438</v>
      </c>
      <c r="I53" s="537" t="s">
        <v>274</v>
      </c>
      <c r="J53" s="1270">
        <f t="shared" si="6"/>
        <v>41.463414634146339</v>
      </c>
      <c r="K53" s="2416">
        <f>K52+$K$51</f>
        <v>200</v>
      </c>
      <c r="L53" s="1278" t="e">
        <f t="shared" ref="L53:L66" si="8">L52-($D$57*L52)</f>
        <v>#N/A</v>
      </c>
      <c r="M53" s="537" t="s">
        <v>274</v>
      </c>
      <c r="O53" s="2765">
        <f t="shared" ref="O53:O61" si="9">G53/20.5</f>
        <v>39.024390243902438</v>
      </c>
      <c r="Q53" s="535"/>
    </row>
    <row r="54" spans="2:39">
      <c r="B54" s="5131"/>
      <c r="C54" s="2696" t="s">
        <v>2308</v>
      </c>
      <c r="D54" s="2766">
        <v>0.3</v>
      </c>
      <c r="E54" s="535" t="s">
        <v>46</v>
      </c>
      <c r="G54" s="2764">
        <v>850</v>
      </c>
      <c r="H54" s="2698">
        <f t="shared" si="7"/>
        <v>41.463414634146339</v>
      </c>
      <c r="I54" s="537" t="s">
        <v>274</v>
      </c>
      <c r="J54" s="1270">
        <f t="shared" si="6"/>
        <v>43.902439024390247</v>
      </c>
      <c r="K54" s="2416">
        <f t="shared" ref="K54:K66" si="10">K53+$K$51</f>
        <v>300</v>
      </c>
      <c r="L54" s="1278" t="e">
        <f t="shared" si="8"/>
        <v>#N/A</v>
      </c>
      <c r="M54" s="537" t="s">
        <v>274</v>
      </c>
      <c r="O54" s="2765">
        <f t="shared" si="9"/>
        <v>41.463414634146339</v>
      </c>
      <c r="Q54" s="535"/>
    </row>
    <row r="55" spans="2:39" s="1093" customFormat="1" ht="15" customHeight="1">
      <c r="B55" s="5131"/>
      <c r="C55" s="2696" t="s">
        <v>968</v>
      </c>
      <c r="D55" s="2283">
        <f>D53*PI()</f>
        <v>21.991148575128552</v>
      </c>
      <c r="E55" s="535" t="s">
        <v>46</v>
      </c>
      <c r="F55" s="532"/>
      <c r="G55" s="2764">
        <v>900</v>
      </c>
      <c r="H55" s="2698">
        <f t="shared" si="7"/>
        <v>43.902439024390247</v>
      </c>
      <c r="I55" s="537" t="s">
        <v>274</v>
      </c>
      <c r="J55" s="1270">
        <f t="shared" si="6"/>
        <v>46.341463414634148</v>
      </c>
      <c r="K55" s="2416">
        <f t="shared" si="10"/>
        <v>400</v>
      </c>
      <c r="L55" s="1278" t="e">
        <f t="shared" si="8"/>
        <v>#N/A</v>
      </c>
      <c r="M55" s="537" t="s">
        <v>274</v>
      </c>
      <c r="O55" s="2765">
        <f t="shared" si="9"/>
        <v>43.902439024390247</v>
      </c>
      <c r="Q55" s="1092"/>
      <c r="S55" s="532"/>
      <c r="T55" s="532"/>
      <c r="U55" s="532"/>
      <c r="V55" s="532"/>
      <c r="W55" s="532"/>
      <c r="X55" s="532"/>
      <c r="Y55" s="532"/>
      <c r="Z55" s="532"/>
      <c r="AA55" s="532"/>
      <c r="AB55" s="532"/>
      <c r="AC55" s="532"/>
      <c r="AD55" s="532"/>
      <c r="AE55" s="532"/>
      <c r="AF55" s="532"/>
      <c r="AG55" s="532"/>
      <c r="AH55" s="532"/>
      <c r="AI55" s="532"/>
      <c r="AJ55" s="532"/>
      <c r="AK55" s="532"/>
      <c r="AL55" s="532"/>
      <c r="AM55" s="532"/>
    </row>
    <row r="56" spans="2:39" s="1093" customFormat="1" ht="15">
      <c r="B56" s="5131"/>
      <c r="C56" s="2696" t="s">
        <v>2219</v>
      </c>
      <c r="D56" s="817">
        <v>18</v>
      </c>
      <c r="E56" s="535" t="s">
        <v>46</v>
      </c>
      <c r="G56" s="2764">
        <v>950</v>
      </c>
      <c r="H56" s="2698">
        <f t="shared" si="7"/>
        <v>46.341463414634148</v>
      </c>
      <c r="I56" s="537" t="s">
        <v>274</v>
      </c>
      <c r="J56" s="1270">
        <f t="shared" si="6"/>
        <v>48.780487804878049</v>
      </c>
      <c r="K56" s="2416">
        <f t="shared" si="10"/>
        <v>500</v>
      </c>
      <c r="L56" s="1278" t="e">
        <f t="shared" si="8"/>
        <v>#N/A</v>
      </c>
      <c r="M56" s="537" t="s">
        <v>274</v>
      </c>
      <c r="O56" s="2765">
        <f t="shared" si="9"/>
        <v>46.341463414634148</v>
      </c>
      <c r="Q56" s="1092"/>
      <c r="T56" s="532"/>
      <c r="U56" s="532"/>
      <c r="V56" s="532"/>
      <c r="W56" s="532"/>
      <c r="X56" s="532"/>
      <c r="Y56" s="532"/>
      <c r="Z56" s="532"/>
      <c r="AA56" s="532"/>
      <c r="AB56" s="532"/>
      <c r="AC56" s="532"/>
      <c r="AD56" s="532"/>
      <c r="AE56" s="532"/>
      <c r="AF56" s="532"/>
      <c r="AG56" s="532"/>
      <c r="AH56" s="532"/>
      <c r="AI56" s="532"/>
      <c r="AJ56" s="532"/>
      <c r="AK56" s="532"/>
      <c r="AL56" s="532"/>
    </row>
    <row r="57" spans="2:39" s="1093" customFormat="1" ht="14.25" customHeight="1">
      <c r="B57" s="5131"/>
      <c r="C57" s="2706" t="s">
        <v>2260</v>
      </c>
      <c r="D57" s="2707">
        <v>1.0999999999999999E-2</v>
      </c>
      <c r="E57" s="535" t="s">
        <v>1275</v>
      </c>
      <c r="G57" s="2764">
        <v>1000</v>
      </c>
      <c r="H57" s="2698">
        <f t="shared" si="7"/>
        <v>48.780487804878049</v>
      </c>
      <c r="I57" s="537" t="s">
        <v>274</v>
      </c>
      <c r="J57" s="1270">
        <f t="shared" si="6"/>
        <v>51.219512195121951</v>
      </c>
      <c r="K57" s="2416">
        <f t="shared" si="10"/>
        <v>600</v>
      </c>
      <c r="L57" s="1278" t="e">
        <f t="shared" si="8"/>
        <v>#N/A</v>
      </c>
      <c r="M57" s="537" t="s">
        <v>274</v>
      </c>
      <c r="O57" s="2765">
        <f t="shared" si="9"/>
        <v>48.780487804878049</v>
      </c>
      <c r="Q57" s="1092"/>
      <c r="T57" s="532"/>
      <c r="U57" s="532"/>
      <c r="V57" s="532"/>
      <c r="W57" s="532"/>
      <c r="X57" s="532"/>
      <c r="Y57" s="532"/>
      <c r="Z57" s="532"/>
      <c r="AA57" s="532"/>
      <c r="AB57" s="532"/>
      <c r="AC57" s="532"/>
      <c r="AD57" s="532"/>
      <c r="AE57" s="532"/>
      <c r="AF57" s="532"/>
      <c r="AG57" s="532"/>
      <c r="AH57" s="532"/>
      <c r="AI57" s="532"/>
      <c r="AJ57" s="532"/>
      <c r="AK57" s="532"/>
      <c r="AL57" s="532"/>
    </row>
    <row r="58" spans="2:39" ht="15">
      <c r="B58" s="5131"/>
      <c r="C58" s="2696" t="s">
        <v>2309</v>
      </c>
      <c r="D58" s="2709">
        <f>(D53*D53)*(PI())/4</f>
        <v>38.484510006474963</v>
      </c>
      <c r="E58" s="535" t="s">
        <v>277</v>
      </c>
      <c r="F58" s="1093"/>
      <c r="G58" s="2764">
        <v>1050</v>
      </c>
      <c r="H58" s="2698">
        <f t="shared" si="7"/>
        <v>51.219512195121951</v>
      </c>
      <c r="I58" s="537" t="s">
        <v>274</v>
      </c>
      <c r="J58" s="1270">
        <f t="shared" si="6"/>
        <v>53.658536585365852</v>
      </c>
      <c r="K58" s="2416">
        <f t="shared" si="10"/>
        <v>700</v>
      </c>
      <c r="L58" s="1278" t="e">
        <f t="shared" si="8"/>
        <v>#N/A</v>
      </c>
      <c r="M58" s="537" t="s">
        <v>274</v>
      </c>
      <c r="O58" s="2765">
        <f t="shared" si="9"/>
        <v>51.219512195121951</v>
      </c>
      <c r="Q58" s="535"/>
      <c r="S58" s="1093"/>
      <c r="AM58" s="1093"/>
    </row>
    <row r="59" spans="2:39">
      <c r="B59" s="5131"/>
      <c r="C59" s="2696" t="s">
        <v>2265</v>
      </c>
      <c r="D59" s="2710">
        <f>D58*D52</f>
        <v>9.6211275016187408</v>
      </c>
      <c r="E59" s="1973" t="s">
        <v>274</v>
      </c>
      <c r="G59" s="2764">
        <v>1100</v>
      </c>
      <c r="H59" s="2698">
        <f t="shared" si="7"/>
        <v>53.658536585365852</v>
      </c>
      <c r="I59" s="537" t="s">
        <v>274</v>
      </c>
      <c r="J59" s="1270">
        <f t="shared" si="6"/>
        <v>56.097560975609753</v>
      </c>
      <c r="K59" s="2416">
        <f t="shared" si="10"/>
        <v>800</v>
      </c>
      <c r="L59" s="1278" t="e">
        <f t="shared" si="8"/>
        <v>#N/A</v>
      </c>
      <c r="M59" s="537" t="s">
        <v>274</v>
      </c>
      <c r="O59" s="2765">
        <f t="shared" si="9"/>
        <v>53.658536585365852</v>
      </c>
      <c r="Q59" s="535"/>
    </row>
    <row r="60" spans="2:39" ht="13.8" thickBot="1">
      <c r="B60" s="5131"/>
      <c r="C60" s="2713" t="s">
        <v>2268</v>
      </c>
      <c r="D60" s="2714">
        <f>D57*(D56)</f>
        <v>0.19799999999999998</v>
      </c>
      <c r="E60" s="535" t="s">
        <v>426</v>
      </c>
      <c r="G60" s="2764">
        <v>1150</v>
      </c>
      <c r="H60" s="2698">
        <f t="shared" si="7"/>
        <v>56.097560975609753</v>
      </c>
      <c r="I60" s="1465" t="s">
        <v>274</v>
      </c>
      <c r="J60" s="1270">
        <f>H60</f>
        <v>56.097560975609753</v>
      </c>
      <c r="K60" s="2416">
        <f t="shared" si="10"/>
        <v>900</v>
      </c>
      <c r="L60" s="1278" t="e">
        <f t="shared" si="8"/>
        <v>#N/A</v>
      </c>
      <c r="M60" s="537" t="s">
        <v>274</v>
      </c>
      <c r="O60" s="2765">
        <f t="shared" si="9"/>
        <v>56.097560975609753</v>
      </c>
      <c r="Q60" s="535"/>
    </row>
    <row r="61" spans="2:39" ht="14.4" customHeight="1">
      <c r="B61" s="5132" t="s">
        <v>2310</v>
      </c>
      <c r="C61" s="2716" t="s">
        <v>2311</v>
      </c>
      <c r="D61" s="817">
        <v>1200</v>
      </c>
      <c r="E61" s="535" t="s">
        <v>46</v>
      </c>
      <c r="J61" s="1270"/>
      <c r="K61" s="2416">
        <f t="shared" si="10"/>
        <v>1000</v>
      </c>
      <c r="L61" s="1278" t="e">
        <f t="shared" si="8"/>
        <v>#N/A</v>
      </c>
      <c r="M61" s="537" t="s">
        <v>274</v>
      </c>
      <c r="O61" s="2765">
        <f t="shared" si="9"/>
        <v>0</v>
      </c>
      <c r="Q61" s="535"/>
    </row>
    <row r="62" spans="2:39" ht="15">
      <c r="B62" s="5132"/>
      <c r="C62" s="2716" t="s">
        <v>2270</v>
      </c>
      <c r="D62" s="817">
        <v>0.5</v>
      </c>
      <c r="E62" s="535" t="s">
        <v>31</v>
      </c>
      <c r="K62" s="2416">
        <f t="shared" si="10"/>
        <v>1100</v>
      </c>
      <c r="L62" s="1278" t="e">
        <f t="shared" si="8"/>
        <v>#N/A</v>
      </c>
      <c r="M62" s="537" t="s">
        <v>274</v>
      </c>
      <c r="Q62" s="535"/>
      <c r="T62" s="1093"/>
      <c r="U62" s="1093"/>
      <c r="V62" s="1093"/>
      <c r="W62" s="1093"/>
      <c r="X62" s="1093"/>
      <c r="Y62" s="1093"/>
      <c r="Z62" s="1093"/>
      <c r="AA62" s="1093"/>
      <c r="AB62" s="1093"/>
      <c r="AC62" s="1093"/>
      <c r="AD62" s="1093"/>
      <c r="AE62" s="1093"/>
      <c r="AF62" s="1093"/>
      <c r="AG62" s="1093"/>
      <c r="AH62" s="1093"/>
      <c r="AI62" s="1093"/>
      <c r="AJ62" s="1093"/>
      <c r="AK62" s="1093"/>
      <c r="AL62" s="1093"/>
    </row>
    <row r="63" spans="2:39" ht="15.75" customHeight="1">
      <c r="B63" s="5132"/>
      <c r="C63" s="2767" t="s">
        <v>2312</v>
      </c>
      <c r="D63" s="2707">
        <v>1.0999999999999999E-2</v>
      </c>
      <c r="E63" s="535" t="s">
        <v>1275</v>
      </c>
      <c r="K63" s="2416">
        <f t="shared" si="10"/>
        <v>1200</v>
      </c>
      <c r="L63" s="1278" t="e">
        <f t="shared" si="8"/>
        <v>#N/A</v>
      </c>
      <c r="M63" s="537" t="s">
        <v>274</v>
      </c>
      <c r="Q63" s="535"/>
      <c r="T63" s="1093"/>
      <c r="U63" s="1093"/>
      <c r="V63" s="1093"/>
      <c r="W63" s="1093"/>
      <c r="X63" s="1093"/>
      <c r="Y63" s="1093"/>
      <c r="Z63" s="1093"/>
      <c r="AA63" s="1093"/>
      <c r="AB63" s="1093"/>
      <c r="AC63" s="1093"/>
      <c r="AD63" s="1093"/>
      <c r="AE63" s="1093"/>
      <c r="AF63" s="1093"/>
      <c r="AG63" s="1093"/>
      <c r="AH63" s="1093"/>
      <c r="AI63" s="1093"/>
      <c r="AJ63" s="1093"/>
      <c r="AK63" s="1093"/>
      <c r="AL63" s="1093"/>
    </row>
    <row r="64" spans="2:39" ht="13.2" customHeight="1">
      <c r="B64" s="5132"/>
      <c r="C64" s="2768" t="s">
        <v>2313</v>
      </c>
      <c r="D64" s="2122">
        <v>0.9</v>
      </c>
      <c r="E64" s="535" t="s">
        <v>274</v>
      </c>
      <c r="K64" s="2416">
        <f t="shared" si="10"/>
        <v>1300</v>
      </c>
      <c r="L64" s="1278" t="e">
        <f t="shared" si="8"/>
        <v>#N/A</v>
      </c>
      <c r="M64" s="537" t="s">
        <v>274</v>
      </c>
      <c r="Q64" s="535"/>
      <c r="T64" s="1093"/>
      <c r="U64" s="1093"/>
      <c r="V64" s="1093"/>
      <c r="W64" s="1093"/>
      <c r="X64" s="1093"/>
      <c r="Y64" s="1093"/>
      <c r="Z64" s="1093"/>
      <c r="AA64" s="1093"/>
      <c r="AB64" s="1093"/>
      <c r="AC64" s="1093"/>
      <c r="AD64" s="1093"/>
      <c r="AE64" s="1093"/>
      <c r="AF64" s="1093"/>
      <c r="AG64" s="1093"/>
      <c r="AH64" s="1093"/>
      <c r="AI64" s="1093"/>
      <c r="AJ64" s="1093"/>
      <c r="AK64" s="1093"/>
      <c r="AL64" s="1093"/>
    </row>
    <row r="65" spans="2:17">
      <c r="B65" s="5132"/>
      <c r="C65" s="2768" t="s">
        <v>2314</v>
      </c>
      <c r="D65" s="2769">
        <v>1</v>
      </c>
      <c r="E65" s="535" t="s">
        <v>274</v>
      </c>
      <c r="K65" s="2416">
        <f t="shared" si="10"/>
        <v>1400</v>
      </c>
      <c r="L65" s="1278" t="e">
        <f t="shared" si="8"/>
        <v>#N/A</v>
      </c>
      <c r="M65" s="537" t="s">
        <v>274</v>
      </c>
      <c r="Q65" s="535"/>
    </row>
    <row r="66" spans="2:17" ht="13.8" thickBot="1">
      <c r="B66" s="5132"/>
      <c r="C66" s="2716" t="s">
        <v>2315</v>
      </c>
      <c r="D66" s="2709">
        <f>((D53-D54)*(D53-D54))*(PI())/4</f>
        <v>35.256523554911453</v>
      </c>
      <c r="E66" s="535" t="s">
        <v>277</v>
      </c>
      <c r="G66" s="1527" t="s">
        <v>2316</v>
      </c>
      <c r="K66" s="2416">
        <f t="shared" si="10"/>
        <v>1500</v>
      </c>
      <c r="L66" s="2070" t="e">
        <f t="shared" si="8"/>
        <v>#N/A</v>
      </c>
      <c r="M66" s="1465" t="s">
        <v>274</v>
      </c>
      <c r="Q66" s="535"/>
    </row>
    <row r="67" spans="2:17">
      <c r="B67" s="5132"/>
      <c r="C67" s="2716" t="s">
        <v>968</v>
      </c>
      <c r="D67" s="2283">
        <f>D53*PI()</f>
        <v>21.991148575128552</v>
      </c>
      <c r="E67" s="535" t="s">
        <v>46</v>
      </c>
      <c r="G67" s="1528">
        <f>MAX(D69:D70)</f>
        <v>20</v>
      </c>
      <c r="Q67" s="535"/>
    </row>
    <row r="68" spans="2:17" ht="19.5" customHeight="1" thickBot="1">
      <c r="B68" s="5132"/>
      <c r="C68" s="2716" t="s">
        <v>2268</v>
      </c>
      <c r="D68" s="2714">
        <f>(D61-D56)*(D63)</f>
        <v>13.001999999999999</v>
      </c>
      <c r="E68" s="535" t="s">
        <v>426</v>
      </c>
      <c r="G68" s="1591"/>
      <c r="Q68" s="535"/>
    </row>
    <row r="69" spans="2:17" ht="13.8" thickBot="1">
      <c r="B69" s="5132"/>
      <c r="C69" s="2716" t="s">
        <v>2317</v>
      </c>
      <c r="D69" s="2722">
        <f>D62*D66</f>
        <v>17.628261777455727</v>
      </c>
      <c r="E69" s="2723" t="s">
        <v>274</v>
      </c>
      <c r="G69" s="2770">
        <f>IF(D62&gt;0.1,1,0)</f>
        <v>1</v>
      </c>
      <c r="Q69" s="535"/>
    </row>
    <row r="70" spans="2:17" ht="13.8" thickBot="1">
      <c r="B70" s="5132"/>
      <c r="C70" s="2716" t="s">
        <v>2318</v>
      </c>
      <c r="D70" s="2771">
        <f>(ROUNDUP(D71*2,0))*G69</f>
        <v>20</v>
      </c>
      <c r="E70" s="2723" t="s">
        <v>274</v>
      </c>
      <c r="G70" s="1591"/>
      <c r="Q70" s="535"/>
    </row>
    <row r="71" spans="2:17" ht="15.6">
      <c r="B71" s="2772"/>
      <c r="C71" s="2725" t="s">
        <v>2319</v>
      </c>
      <c r="D71" s="2726">
        <f>D59+(D59*(D60/100))</f>
        <v>9.6401773340719465</v>
      </c>
      <c r="E71" s="2727" t="s">
        <v>274</v>
      </c>
      <c r="G71" s="532" t="s">
        <v>2320</v>
      </c>
      <c r="H71" s="532">
        <f>D71-D59</f>
        <v>1.9049832453205795E-2</v>
      </c>
      <c r="I71" s="532" t="s">
        <v>274</v>
      </c>
      <c r="Q71" s="535"/>
    </row>
    <row r="72" spans="2:17" ht="16.2" thickBot="1">
      <c r="B72" s="650"/>
      <c r="C72" s="2729" t="s">
        <v>2321</v>
      </c>
      <c r="D72" s="1673">
        <f>D71+G67+D64+D65</f>
        <v>31.540177334071945</v>
      </c>
      <c r="E72" s="2773" t="s">
        <v>274</v>
      </c>
      <c r="Q72" s="535"/>
    </row>
    <row r="73" spans="2:17" ht="16.2" thickBot="1">
      <c r="B73" s="650"/>
      <c r="C73" s="2774" t="s">
        <v>2322</v>
      </c>
      <c r="D73" s="1852">
        <f>D72+(D72*(D68/100))</f>
        <v>35.641031191047979</v>
      </c>
      <c r="E73" s="1853" t="s">
        <v>1790</v>
      </c>
      <c r="G73" s="532" t="s">
        <v>2323</v>
      </c>
      <c r="H73" s="532">
        <f>D73-D72</f>
        <v>4.100853856976034</v>
      </c>
      <c r="I73" s="532" t="s">
        <v>274</v>
      </c>
      <c r="Q73" s="535"/>
    </row>
    <row r="74" spans="2:17" ht="16.2" thickBot="1">
      <c r="B74" s="650"/>
      <c r="C74" s="2775" t="s">
        <v>2278</v>
      </c>
      <c r="D74" s="2726" t="e">
        <f>VLOOKUP(ROUNDUP(D73,0),H52:J61,3)</f>
        <v>#N/A</v>
      </c>
      <c r="E74" s="2776" t="s">
        <v>1790</v>
      </c>
      <c r="Q74" s="535"/>
    </row>
    <row r="75" spans="2:17" ht="18" thickBot="1">
      <c r="B75" s="650"/>
      <c r="C75" s="2733" t="s">
        <v>2324</v>
      </c>
      <c r="D75" s="2733">
        <f>D73</f>
        <v>35.641031191047979</v>
      </c>
      <c r="E75" s="2734" t="s">
        <v>2280</v>
      </c>
      <c r="Q75" s="535"/>
    </row>
    <row r="76" spans="2:17" ht="16.2" thickBot="1">
      <c r="B76" s="650"/>
      <c r="C76" s="2735" t="s">
        <v>2325</v>
      </c>
      <c r="D76" s="2736" t="e">
        <f>VLOOKUP(ROUNDUP(D61,0),K52:L66,2)</f>
        <v>#N/A</v>
      </c>
      <c r="E76" s="2737" t="s">
        <v>1790</v>
      </c>
      <c r="F76" s="1051" t="s">
        <v>2282</v>
      </c>
      <c r="Q76" s="535"/>
    </row>
    <row r="77" spans="2:17" ht="13.8" thickBot="1">
      <c r="B77" s="652"/>
      <c r="C77" s="541"/>
      <c r="D77" s="541"/>
      <c r="E77" s="541"/>
      <c r="F77" s="541"/>
      <c r="G77" s="541"/>
      <c r="H77" s="541"/>
      <c r="I77" s="541"/>
      <c r="J77" s="541"/>
      <c r="K77" s="541"/>
      <c r="L77" s="541"/>
      <c r="M77" s="541"/>
      <c r="N77" s="541"/>
      <c r="O77" s="541"/>
      <c r="P77" s="541"/>
      <c r="Q77" s="543"/>
    </row>
  </sheetData>
  <sheetProtection formatCells="0" formatColumns="0" formatRows="0" insertColumns="0" insertRows="0" sort="0" autoFilter="0"/>
  <mergeCells count="38">
    <mergeCell ref="K50:L50"/>
    <mergeCell ref="C51:E51"/>
    <mergeCell ref="K51:L51"/>
    <mergeCell ref="B52:B60"/>
    <mergeCell ref="B61:B70"/>
    <mergeCell ref="G30:G31"/>
    <mergeCell ref="H30:I31"/>
    <mergeCell ref="G49:I49"/>
    <mergeCell ref="C50:E50"/>
    <mergeCell ref="G50:G51"/>
    <mergeCell ref="H50:I51"/>
    <mergeCell ref="C25:E25"/>
    <mergeCell ref="K25:L25"/>
    <mergeCell ref="AA25:AB25"/>
    <mergeCell ref="AA26:AB26"/>
    <mergeCell ref="AA27:AB27"/>
    <mergeCell ref="AA28:AB28"/>
    <mergeCell ref="V9:W9"/>
    <mergeCell ref="V10:W10"/>
    <mergeCell ref="AK21:AL21"/>
    <mergeCell ref="AA23:AD23"/>
    <mergeCell ref="C24:E24"/>
    <mergeCell ref="K24:L24"/>
    <mergeCell ref="AA24:AB24"/>
    <mergeCell ref="AM3:AO3"/>
    <mergeCell ref="C4:E4"/>
    <mergeCell ref="K4:L4"/>
    <mergeCell ref="V5:Y5"/>
    <mergeCell ref="V6:W6"/>
    <mergeCell ref="T7:T8"/>
    <mergeCell ref="V7:W7"/>
    <mergeCell ref="V8:W8"/>
    <mergeCell ref="AI3:AK3"/>
    <mergeCell ref="G1:I1"/>
    <mergeCell ref="C3:E3"/>
    <mergeCell ref="G3:G4"/>
    <mergeCell ref="H3:I4"/>
    <mergeCell ref="K3:L3"/>
  </mergeCells>
  <conditionalFormatting sqref="D21">
    <cfRule type="cellIs" dxfId="110" priority="4" operator="lessThan">
      <formula>$D$11</formula>
    </cfRule>
    <cfRule type="cellIs" dxfId="109" priority="5" operator="lessThan">
      <formula>0</formula>
    </cfRule>
  </conditionalFormatting>
  <conditionalFormatting sqref="D45">
    <cfRule type="cellIs" dxfId="108" priority="6" operator="lessThan">
      <formula>$D$35</formula>
    </cfRule>
    <cfRule type="cellIs" dxfId="107" priority="7" operator="lessThan">
      <formula>0</formula>
    </cfRule>
  </conditionalFormatting>
  <conditionalFormatting sqref="D76">
    <cfRule type="cellIs" dxfId="106" priority="1" operator="lessThan">
      <formula>$D$11</formula>
    </cfRule>
    <cfRule type="cellIs" dxfId="105" priority="2" operator="lessThan">
      <formula>0</formula>
    </cfRule>
  </conditionalFormatting>
  <conditionalFormatting sqref="L7:L19">
    <cfRule type="cellIs" dxfId="104" priority="10" operator="lessThan">
      <formula>$D$11</formula>
    </cfRule>
  </conditionalFormatting>
  <conditionalFormatting sqref="L26:L40">
    <cfRule type="cellIs" dxfId="103" priority="8" operator="lessThan">
      <formula>$D$35</formula>
    </cfRule>
  </conditionalFormatting>
  <conditionalFormatting sqref="L54:L66">
    <cfRule type="cellIs" dxfId="102" priority="3" operator="lessThan">
      <formula>$D$11</formula>
    </cfRule>
  </conditionalFormatting>
  <hyperlinks>
    <hyperlink ref="G1" location="INDEX!A1" display="INDEX!A1" xr:uid="{F84F7534-FDEC-4A08-AC8B-B003A5DEF9C7}"/>
    <hyperlink ref="G49" location="INDEX!A1" display="INDEX!A1" xr:uid="{E90D435F-31F3-4203-928D-6B3E619D1AD9}"/>
  </hyperlinks>
  <pageMargins left="0" right="0" top="0" bottom="0" header="0" footer="0"/>
  <pageSetup paperSize="9" scale="200" orientation="landscape" r:id="rId1"/>
  <headerFooter alignWithMargins="0"/>
  <customProperties>
    <customPr name="EpmWorksheetKeyString_GUID" r:id="rId2"/>
  </customProperties>
  <drawing r:id="rId3"/>
  <legacyDrawing r:id="rId4"/>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3B911-7975-43BC-8241-A74FE6C77C47}">
  <sheetPr>
    <tabColor rgb="FF7030A0"/>
  </sheetPr>
  <dimension ref="A1:W31"/>
  <sheetViews>
    <sheetView zoomScale="88" zoomScaleNormal="88" workbookViewId="0">
      <selection activeCell="J1" sqref="J1:L1"/>
    </sheetView>
  </sheetViews>
  <sheetFormatPr defaultColWidth="8.88671875" defaultRowHeight="14.4"/>
  <cols>
    <col min="1" max="2" width="9.33203125" style="550" customWidth="1"/>
    <col min="3" max="3" width="3.88671875" style="550" customWidth="1"/>
    <col min="4" max="4" width="9.33203125" style="550" customWidth="1"/>
    <col min="5" max="7" width="8.88671875" style="550"/>
    <col min="8" max="8" width="2" style="550" customWidth="1"/>
    <col min="9" max="9" width="8.88671875" style="550"/>
    <col min="10" max="10" width="13.88671875" style="550" customWidth="1"/>
    <col min="11" max="11" width="10.109375" style="550" customWidth="1"/>
    <col min="12" max="12" width="4.6640625" style="550" customWidth="1"/>
    <col min="13" max="13" width="11.6640625" style="550" customWidth="1"/>
    <col min="14" max="22" width="8.88671875" style="550"/>
    <col min="23" max="23" width="14.109375" style="550" bestFit="1" customWidth="1"/>
    <col min="24" max="16384" width="8.88671875" style="550"/>
  </cols>
  <sheetData>
    <row r="1" spans="1:23" ht="23.4" thickBot="1">
      <c r="A1" s="5133" t="s">
        <v>161</v>
      </c>
      <c r="B1" s="5134"/>
      <c r="C1" s="5134"/>
      <c r="D1" s="5134"/>
      <c r="E1" s="5134"/>
      <c r="F1" s="5134"/>
      <c r="G1" s="5134"/>
      <c r="H1" s="2777"/>
      <c r="J1" s="5025" t="s">
        <v>307</v>
      </c>
      <c r="K1" s="5026"/>
      <c r="L1" s="5027"/>
    </row>
    <row r="2" spans="1:23" ht="19.2" customHeight="1">
      <c r="A2" s="2778"/>
      <c r="B2" s="2779"/>
      <c r="C2" s="2779"/>
      <c r="D2" s="2779"/>
      <c r="E2" s="2779"/>
      <c r="F2" s="2779"/>
      <c r="G2" s="2779"/>
      <c r="H2" s="2780"/>
      <c r="I2" s="545"/>
      <c r="J2" s="546"/>
      <c r="K2" s="546"/>
      <c r="L2" s="546"/>
      <c r="M2" s="546"/>
      <c r="N2" s="546"/>
      <c r="O2" s="548"/>
      <c r="S2" s="2781">
        <v>20</v>
      </c>
      <c r="T2" s="2781">
        <v>30</v>
      </c>
      <c r="U2" s="2781">
        <v>38</v>
      </c>
      <c r="V2" s="2781">
        <v>40</v>
      </c>
      <c r="W2" s="550" t="s">
        <v>2326</v>
      </c>
    </row>
    <row r="3" spans="1:23" ht="8.4" customHeight="1">
      <c r="A3" s="2782"/>
      <c r="B3" s="2779"/>
      <c r="C3" s="2779"/>
      <c r="D3" s="2779"/>
      <c r="E3" s="2779"/>
      <c r="F3" s="2779"/>
      <c r="G3" s="2779"/>
      <c r="H3" s="2780"/>
      <c r="I3" s="565"/>
      <c r="O3" s="651"/>
      <c r="S3" s="2783"/>
      <c r="T3" s="2783"/>
      <c r="U3" s="2783"/>
      <c r="V3" s="2783"/>
    </row>
    <row r="4" spans="1:23">
      <c r="A4" s="2782"/>
      <c r="B4" s="2779"/>
      <c r="C4" s="2779"/>
      <c r="D4" s="2779"/>
      <c r="E4" s="2779"/>
      <c r="F4" s="2779"/>
      <c r="G4" s="2779"/>
      <c r="H4" s="2780"/>
      <c r="I4" s="565"/>
      <c r="O4" s="651"/>
      <c r="R4" s="2784" t="s">
        <v>1203</v>
      </c>
      <c r="S4" s="2784" t="s">
        <v>1169</v>
      </c>
      <c r="T4" s="2784" t="s">
        <v>1169</v>
      </c>
      <c r="U4" s="2784" t="s">
        <v>1169</v>
      </c>
      <c r="V4" s="2784" t="s">
        <v>1169</v>
      </c>
    </row>
    <row r="5" spans="1:23" ht="15" thickBot="1">
      <c r="A5" s="1225" t="s">
        <v>1209</v>
      </c>
      <c r="B5" s="2785">
        <v>3</v>
      </c>
      <c r="C5" s="2786" t="s">
        <v>612</v>
      </c>
      <c r="D5" s="2787">
        <v>-0.12</v>
      </c>
      <c r="E5" s="2788" t="s">
        <v>2327</v>
      </c>
      <c r="F5" s="2779"/>
      <c r="G5" s="2779"/>
      <c r="H5" s="2780"/>
      <c r="I5" s="565"/>
      <c r="J5" s="1225" t="s">
        <v>1209</v>
      </c>
      <c r="K5" s="2789">
        <f>K10</f>
        <v>800</v>
      </c>
      <c r="L5" s="2790" t="s">
        <v>612</v>
      </c>
      <c r="M5" s="2791">
        <f>L10</f>
        <v>42.2</v>
      </c>
      <c r="N5" s="2792" t="s">
        <v>2327</v>
      </c>
      <c r="O5" s="651"/>
      <c r="R5" s="1761">
        <v>6000</v>
      </c>
      <c r="S5" s="1761">
        <v>235</v>
      </c>
      <c r="T5" s="1761">
        <v>192</v>
      </c>
      <c r="U5" s="2793">
        <f>($U$2-$S$2)*(T5-S5)/($T$2-$S$2)+S5</f>
        <v>157.6</v>
      </c>
      <c r="V5" s="2793">
        <f>($V$2-$S$2)*(T5-S5)/($T$2-$S$2)+S5</f>
        <v>149</v>
      </c>
    </row>
    <row r="6" spans="1:23" ht="16.2" thickBot="1">
      <c r="A6" s="1225" t="s">
        <v>1211</v>
      </c>
      <c r="B6" s="4272">
        <v>4.25</v>
      </c>
      <c r="C6" s="1227" t="s">
        <v>612</v>
      </c>
      <c r="D6" s="2794">
        <f>(B6-B5)*(D7-D5)/(B7-B5)+D5</f>
        <v>-0.17624999999999999</v>
      </c>
      <c r="E6" s="1229" t="s">
        <v>2328</v>
      </c>
      <c r="F6" s="2779"/>
      <c r="G6" s="2795"/>
      <c r="H6" s="2780"/>
      <c r="I6" s="565"/>
      <c r="J6" s="1225" t="s">
        <v>1211</v>
      </c>
      <c r="K6" s="2796">
        <f>K12</f>
        <v>1000</v>
      </c>
      <c r="L6" s="2797" t="s">
        <v>612</v>
      </c>
      <c r="M6" s="2798">
        <f>(K6-K5)*(M7-M5)/(K7-K5)+M5</f>
        <v>46.2</v>
      </c>
      <c r="N6" s="2799" t="s">
        <v>2328</v>
      </c>
      <c r="O6" s="651"/>
      <c r="R6" s="1761">
        <v>5500</v>
      </c>
      <c r="S6" s="1761">
        <v>266</v>
      </c>
      <c r="T6" s="1761">
        <v>230</v>
      </c>
      <c r="U6" s="2793">
        <f t="shared" ref="U6:U17" si="0">($U$2-$S$2)*(T6-S6)/($T$2-$S$2)+S6</f>
        <v>201.2</v>
      </c>
      <c r="V6" s="2793">
        <f t="shared" ref="V6:V17" si="1">($V$2-$S$2)*(T6-S6)/($T$2-$S$2)+S6</f>
        <v>194</v>
      </c>
    </row>
    <row r="7" spans="1:23">
      <c r="A7" s="1225" t="s">
        <v>1214</v>
      </c>
      <c r="B7" s="2785">
        <v>5</v>
      </c>
      <c r="C7" s="2800" t="s">
        <v>612</v>
      </c>
      <c r="D7" s="2801">
        <v>-0.21</v>
      </c>
      <c r="E7" s="2802" t="s">
        <v>2329</v>
      </c>
      <c r="F7" s="2779"/>
      <c r="G7" s="2779"/>
      <c r="H7" s="2780"/>
      <c r="I7" s="565"/>
      <c r="J7" s="1225" t="s">
        <v>1214</v>
      </c>
      <c r="K7" s="2789">
        <f>K11</f>
        <v>900</v>
      </c>
      <c r="L7" s="2803" t="s">
        <v>612</v>
      </c>
      <c r="M7" s="2804">
        <f>L11</f>
        <v>44.2</v>
      </c>
      <c r="N7" s="2805" t="s">
        <v>2329</v>
      </c>
      <c r="O7" s="651"/>
      <c r="R7" s="1761">
        <v>5000</v>
      </c>
      <c r="S7" s="1761">
        <v>293</v>
      </c>
      <c r="T7" s="1761">
        <v>258</v>
      </c>
      <c r="U7" s="2793">
        <f t="shared" si="0"/>
        <v>230</v>
      </c>
      <c r="V7" s="2793">
        <f t="shared" si="1"/>
        <v>223</v>
      </c>
    </row>
    <row r="8" spans="1:23">
      <c r="A8" s="2779"/>
      <c r="B8" s="2779"/>
      <c r="C8" s="2779"/>
      <c r="D8" s="2779"/>
      <c r="E8" s="2779"/>
      <c r="F8" s="2779"/>
      <c r="G8" s="2779"/>
      <c r="H8" s="2780"/>
      <c r="I8" s="565"/>
      <c r="O8" s="651"/>
      <c r="R8" s="1761">
        <v>4500</v>
      </c>
      <c r="S8" s="1761">
        <v>318</v>
      </c>
      <c r="T8" s="1761">
        <v>280</v>
      </c>
      <c r="U8" s="2793">
        <f t="shared" si="0"/>
        <v>249.6</v>
      </c>
      <c r="V8" s="2793">
        <f t="shared" si="1"/>
        <v>242</v>
      </c>
    </row>
    <row r="9" spans="1:23" ht="31.2" customHeight="1">
      <c r="A9" s="2806" t="s">
        <v>2330</v>
      </c>
      <c r="B9" s="2779"/>
      <c r="C9" s="2779"/>
      <c r="D9" s="2779"/>
      <c r="E9" s="2779"/>
      <c r="F9" s="2779"/>
      <c r="G9" s="2779"/>
      <c r="H9" s="2780"/>
      <c r="I9" s="565"/>
      <c r="K9" s="5135" t="s">
        <v>2331</v>
      </c>
      <c r="L9" s="5136"/>
      <c r="O9" s="651"/>
      <c r="R9" s="1761">
        <v>4000</v>
      </c>
      <c r="S9" s="1761">
        <v>344</v>
      </c>
      <c r="T9" s="1761">
        <v>305</v>
      </c>
      <c r="U9" s="2793">
        <f t="shared" si="0"/>
        <v>273.8</v>
      </c>
      <c r="V9" s="2793">
        <f t="shared" si="1"/>
        <v>266</v>
      </c>
    </row>
    <row r="10" spans="1:23">
      <c r="A10" s="2807"/>
      <c r="B10" s="2808"/>
      <c r="C10" s="2808"/>
      <c r="D10" s="2808"/>
      <c r="E10" s="2808"/>
      <c r="F10" s="2808"/>
      <c r="G10" s="2809"/>
      <c r="H10" s="2780"/>
      <c r="I10" s="565" t="s">
        <v>34</v>
      </c>
      <c r="J10" s="2783" t="s">
        <v>2332</v>
      </c>
      <c r="K10" s="2810">
        <v>800</v>
      </c>
      <c r="L10" s="2810">
        <v>42.2</v>
      </c>
      <c r="O10" s="651"/>
      <c r="R10" s="1761">
        <v>3500</v>
      </c>
      <c r="S10" s="1761">
        <v>365</v>
      </c>
      <c r="T10" s="1761">
        <v>326</v>
      </c>
      <c r="U10" s="2793">
        <f t="shared" si="0"/>
        <v>294.8</v>
      </c>
      <c r="V10" s="2793">
        <f t="shared" si="1"/>
        <v>287</v>
      </c>
    </row>
    <row r="11" spans="1:23" ht="15" thickBot="1">
      <c r="A11" s="2811"/>
      <c r="B11" s="2779"/>
      <c r="C11" s="2779"/>
      <c r="D11" s="2779"/>
      <c r="E11" s="2779"/>
      <c r="F11" s="2779"/>
      <c r="G11" s="2812"/>
      <c r="H11" s="2780"/>
      <c r="I11" s="565"/>
      <c r="J11" s="2783" t="s">
        <v>2333</v>
      </c>
      <c r="K11" s="2810">
        <v>900</v>
      </c>
      <c r="L11" s="2810">
        <v>44.2</v>
      </c>
      <c r="O11" s="651"/>
      <c r="R11" s="1761">
        <v>3000</v>
      </c>
      <c r="S11" s="1761">
        <v>380</v>
      </c>
      <c r="T11" s="1761">
        <v>345</v>
      </c>
      <c r="U11" s="2793">
        <f t="shared" si="0"/>
        <v>317</v>
      </c>
      <c r="V11" s="2793">
        <f t="shared" si="1"/>
        <v>310</v>
      </c>
    </row>
    <row r="12" spans="1:23" ht="16.2" thickBot="1">
      <c r="A12" s="2811"/>
      <c r="B12" s="2779"/>
      <c r="C12" s="2779"/>
      <c r="D12" s="2779"/>
      <c r="E12" s="2779"/>
      <c r="F12" s="2779"/>
      <c r="G12" s="2812"/>
      <c r="H12" s="2780"/>
      <c r="I12" s="565"/>
      <c r="J12" s="2813" t="s">
        <v>2334</v>
      </c>
      <c r="K12" s="2814">
        <v>1000</v>
      </c>
      <c r="L12" s="2794">
        <f>(K12-K10)*(L11-L10)/(K11-K10)+L10</f>
        <v>46.2</v>
      </c>
      <c r="M12" s="1229" t="s">
        <v>2328</v>
      </c>
      <c r="O12" s="651"/>
      <c r="R12" s="2815">
        <v>2500</v>
      </c>
      <c r="S12" s="2815">
        <v>398</v>
      </c>
      <c r="T12" s="2815">
        <v>361</v>
      </c>
      <c r="U12" s="2816">
        <f t="shared" si="0"/>
        <v>331.4</v>
      </c>
      <c r="V12" s="2816">
        <f t="shared" si="1"/>
        <v>324</v>
      </c>
    </row>
    <row r="13" spans="1:23">
      <c r="A13" s="2811"/>
      <c r="B13" s="2779"/>
      <c r="C13" s="2779"/>
      <c r="D13" s="2779"/>
      <c r="E13" s="2779"/>
      <c r="F13" s="2779"/>
      <c r="G13" s="2812"/>
      <c r="H13" s="2780"/>
      <c r="I13" s="565"/>
      <c r="O13" s="651"/>
      <c r="R13" s="2817">
        <v>2000</v>
      </c>
      <c r="S13" s="2818">
        <v>410</v>
      </c>
      <c r="T13" s="2818">
        <v>375</v>
      </c>
      <c r="U13" s="2819">
        <f t="shared" si="0"/>
        <v>347</v>
      </c>
      <c r="V13" s="2820">
        <f t="shared" si="1"/>
        <v>340</v>
      </c>
    </row>
    <row r="14" spans="1:23" ht="15" thickBot="1">
      <c r="A14" s="2811"/>
      <c r="B14" s="2779"/>
      <c r="C14" s="2779"/>
      <c r="D14" s="2779"/>
      <c r="E14" s="2779"/>
      <c r="F14" s="2779"/>
      <c r="G14" s="2812"/>
      <c r="H14" s="2780"/>
      <c r="I14" s="1175"/>
      <c r="J14" s="653"/>
      <c r="K14" s="653"/>
      <c r="L14" s="653"/>
      <c r="M14" s="653"/>
      <c r="N14" s="653"/>
      <c r="O14" s="654"/>
      <c r="R14" s="2821">
        <v>1500</v>
      </c>
      <c r="S14" s="2822">
        <v>422</v>
      </c>
      <c r="T14" s="2822">
        <v>388</v>
      </c>
      <c r="U14" s="2823">
        <f t="shared" si="0"/>
        <v>360.8</v>
      </c>
      <c r="V14" s="2824">
        <f t="shared" si="1"/>
        <v>354</v>
      </c>
    </row>
    <row r="15" spans="1:23">
      <c r="A15" s="2811"/>
      <c r="B15" s="2779"/>
      <c r="C15" s="2779"/>
      <c r="D15" s="2779"/>
      <c r="E15" s="2779"/>
      <c r="F15" s="2779"/>
      <c r="G15" s="2812"/>
      <c r="H15" s="2779"/>
      <c r="I15" s="545"/>
      <c r="J15" s="546"/>
      <c r="K15" s="546"/>
      <c r="L15" s="546"/>
      <c r="M15" s="546"/>
      <c r="N15" s="546"/>
      <c r="O15" s="548"/>
      <c r="R15" s="2825">
        <v>1000</v>
      </c>
      <c r="S15" s="2825">
        <v>435</v>
      </c>
      <c r="T15" s="2825">
        <v>398</v>
      </c>
      <c r="U15" s="2826">
        <f t="shared" si="0"/>
        <v>368.4</v>
      </c>
      <c r="V15" s="2826">
        <f t="shared" si="1"/>
        <v>361</v>
      </c>
    </row>
    <row r="16" spans="1:23">
      <c r="A16" s="2811"/>
      <c r="B16" s="2779"/>
      <c r="C16" s="2779"/>
      <c r="D16" s="2779"/>
      <c r="E16" s="2779"/>
      <c r="F16" s="2779"/>
      <c r="G16" s="2812"/>
      <c r="H16" s="2779"/>
      <c r="I16" s="3637" t="s">
        <v>3539</v>
      </c>
      <c r="O16" s="651"/>
      <c r="R16" s="1761">
        <v>500</v>
      </c>
      <c r="S16" s="1761">
        <v>445</v>
      </c>
      <c r="T16" s="1761">
        <v>412</v>
      </c>
      <c r="U16" s="2793">
        <f t="shared" si="0"/>
        <v>385.6</v>
      </c>
      <c r="V16" s="2793">
        <f t="shared" si="1"/>
        <v>379</v>
      </c>
    </row>
    <row r="17" spans="1:22">
      <c r="A17" s="2811"/>
      <c r="B17" s="2779"/>
      <c r="C17" s="2779"/>
      <c r="D17" s="2779"/>
      <c r="E17" s="2779"/>
      <c r="F17" s="2779"/>
      <c r="G17" s="2812"/>
      <c r="H17" s="2779"/>
      <c r="I17" s="565"/>
      <c r="O17" s="651"/>
      <c r="R17" s="1761">
        <v>0</v>
      </c>
      <c r="S17" s="1761">
        <v>455</v>
      </c>
      <c r="T17" s="1761">
        <v>419</v>
      </c>
      <c r="U17" s="2793">
        <f t="shared" si="0"/>
        <v>390.2</v>
      </c>
      <c r="V17" s="2793">
        <f t="shared" si="1"/>
        <v>383</v>
      </c>
    </row>
    <row r="18" spans="1:22">
      <c r="A18" s="2811"/>
      <c r="B18" s="2779"/>
      <c r="C18" s="2779"/>
      <c r="D18" s="2779"/>
      <c r="E18" s="2779"/>
      <c r="F18" s="2779"/>
      <c r="G18" s="2812"/>
      <c r="H18" s="2779"/>
      <c r="I18" s="565"/>
      <c r="J18" s="4276" t="s">
        <v>1209</v>
      </c>
      <c r="K18" s="1760">
        <v>3</v>
      </c>
      <c r="L18" s="1763" t="s">
        <v>612</v>
      </c>
      <c r="M18" s="4273">
        <v>-0.12</v>
      </c>
      <c r="O18" s="651"/>
    </row>
    <row r="19" spans="1:22" ht="15">
      <c r="A19" s="2811"/>
      <c r="B19" s="2779"/>
      <c r="C19" s="2779"/>
      <c r="D19" s="2779"/>
      <c r="E19" s="2779"/>
      <c r="F19" s="2779"/>
      <c r="G19" s="2812"/>
      <c r="H19" s="2779"/>
      <c r="I19" s="565"/>
      <c r="J19" s="4276" t="s">
        <v>3540</v>
      </c>
      <c r="K19" s="1760">
        <v>3.25</v>
      </c>
      <c r="L19" s="4274" t="s">
        <v>612</v>
      </c>
      <c r="M19" s="4275">
        <f t="shared" ref="M19:M25" si="2">(K19-$K$18)*($M$26-$M$18)/($K$26-$K$18)+$M$18</f>
        <v>-0.13125000000000001</v>
      </c>
      <c r="O19" s="651"/>
    </row>
    <row r="20" spans="1:22" ht="15">
      <c r="A20" s="2811"/>
      <c r="B20" s="2779"/>
      <c r="C20" s="2779"/>
      <c r="D20" s="2779"/>
      <c r="E20" s="2779"/>
      <c r="F20" s="2779"/>
      <c r="G20" s="2812"/>
      <c r="H20" s="2779"/>
      <c r="I20" s="565"/>
      <c r="J20" s="4276" t="s">
        <v>3541</v>
      </c>
      <c r="K20" s="1760">
        <v>3.5</v>
      </c>
      <c r="L20" s="4274" t="s">
        <v>612</v>
      </c>
      <c r="M20" s="4275">
        <f t="shared" si="2"/>
        <v>-0.14249999999999999</v>
      </c>
      <c r="O20" s="651"/>
    </row>
    <row r="21" spans="1:22" ht="15">
      <c r="A21" s="2811"/>
      <c r="B21" s="2779"/>
      <c r="C21" s="2779"/>
      <c r="D21" s="2779"/>
      <c r="E21" s="2779"/>
      <c r="F21" s="2779"/>
      <c r="G21" s="2812"/>
      <c r="H21" s="2779"/>
      <c r="I21" s="565"/>
      <c r="J21" s="4276" t="s">
        <v>3542</v>
      </c>
      <c r="K21" s="1760">
        <v>3.75</v>
      </c>
      <c r="L21" s="4274" t="s">
        <v>612</v>
      </c>
      <c r="M21" s="4275">
        <f t="shared" si="2"/>
        <v>-0.15375</v>
      </c>
      <c r="O21" s="651"/>
    </row>
    <row r="22" spans="1:22" ht="15">
      <c r="A22" s="2811"/>
      <c r="B22" s="2779"/>
      <c r="C22" s="2779"/>
      <c r="D22" s="2779"/>
      <c r="E22" s="2779"/>
      <c r="F22" s="2779"/>
      <c r="G22" s="2812"/>
      <c r="H22" s="2779"/>
      <c r="I22" s="565"/>
      <c r="J22" s="4276" t="s">
        <v>3543</v>
      </c>
      <c r="K22" s="1760">
        <v>4</v>
      </c>
      <c r="L22" s="4274" t="s">
        <v>612</v>
      </c>
      <c r="M22" s="4275">
        <f t="shared" si="2"/>
        <v>-0.16499999999999998</v>
      </c>
      <c r="O22" s="651"/>
    </row>
    <row r="23" spans="1:22" ht="15">
      <c r="A23" s="2827"/>
      <c r="B23" s="2828"/>
      <c r="C23" s="2828"/>
      <c r="D23" s="2828"/>
      <c r="E23" s="2828"/>
      <c r="F23" s="2828"/>
      <c r="G23" s="2829"/>
      <c r="H23" s="2779"/>
      <c r="I23" s="565"/>
      <c r="J23" s="4276" t="s">
        <v>3544</v>
      </c>
      <c r="K23" s="1760">
        <v>4.25</v>
      </c>
      <c r="L23" s="4274" t="s">
        <v>612</v>
      </c>
      <c r="M23" s="4275">
        <f t="shared" si="2"/>
        <v>-0.17624999999999999</v>
      </c>
      <c r="O23" s="651"/>
    </row>
    <row r="24" spans="1:22" ht="13.2" customHeight="1" thickBot="1">
      <c r="A24" s="2830"/>
      <c r="B24" s="2830"/>
      <c r="C24" s="2830"/>
      <c r="D24" s="2830"/>
      <c r="E24" s="2830"/>
      <c r="F24" s="2830"/>
      <c r="G24" s="2830"/>
      <c r="H24" s="2830"/>
      <c r="I24" s="565"/>
      <c r="J24" s="4276" t="s">
        <v>3545</v>
      </c>
      <c r="K24" s="1760">
        <v>4.5</v>
      </c>
      <c r="L24" s="4274" t="s">
        <v>612</v>
      </c>
      <c r="M24" s="4275">
        <f t="shared" si="2"/>
        <v>-0.1875</v>
      </c>
      <c r="O24" s="651"/>
    </row>
    <row r="25" spans="1:22" ht="15">
      <c r="I25" s="565"/>
      <c r="J25" s="4276" t="s">
        <v>3546</v>
      </c>
      <c r="K25" s="1760">
        <v>4.75</v>
      </c>
      <c r="L25" s="4274" t="s">
        <v>612</v>
      </c>
      <c r="M25" s="4275">
        <f t="shared" si="2"/>
        <v>-0.19874999999999998</v>
      </c>
      <c r="O25" s="651"/>
    </row>
    <row r="26" spans="1:22">
      <c r="I26" s="565"/>
      <c r="J26" s="4276" t="s">
        <v>1214</v>
      </c>
      <c r="K26" s="1760">
        <v>5</v>
      </c>
      <c r="L26" s="1763" t="s">
        <v>612</v>
      </c>
      <c r="M26" s="4273">
        <v>-0.21</v>
      </c>
      <c r="O26" s="651"/>
    </row>
    <row r="27" spans="1:22">
      <c r="I27" s="565"/>
      <c r="O27" s="651"/>
    </row>
    <row r="28" spans="1:22" ht="15" thickBot="1">
      <c r="I28" s="1175"/>
      <c r="J28" s="653"/>
      <c r="K28" s="653"/>
      <c r="L28" s="653"/>
      <c r="M28" s="653"/>
      <c r="N28" s="653"/>
      <c r="O28" s="654"/>
    </row>
    <row r="29" spans="1:22">
      <c r="K29" s="308"/>
      <c r="L29" s="3162"/>
      <c r="M29" s="4271"/>
    </row>
    <row r="30" spans="1:22">
      <c r="K30" s="308"/>
      <c r="L30" s="3162"/>
      <c r="M30" s="4271"/>
    </row>
    <row r="31" spans="1:22">
      <c r="K31" s="308"/>
      <c r="L31" s="3162"/>
      <c r="M31" s="4271"/>
    </row>
  </sheetData>
  <mergeCells count="3">
    <mergeCell ref="A1:G1"/>
    <mergeCell ref="J1:L1"/>
    <mergeCell ref="K9:L9"/>
  </mergeCells>
  <phoneticPr fontId="277" type="noConversion"/>
  <hyperlinks>
    <hyperlink ref="J1" location="INDEX!A1" display="INDEX!A1" xr:uid="{71937301-F326-46F0-BD2F-D9BFCF05F1AC}"/>
  </hyperlinks>
  <pageMargins left="0.7" right="0.7" top="0.75" bottom="0.75" header="0.3" footer="0.3"/>
  <pageSetup paperSize="9" orientation="portrait" r:id="rId1"/>
  <customProperties>
    <customPr name="EpmWorksheetKeyString_GUID" r:id="rId2"/>
  </customProperties>
  <drawing r:id="rId3"/>
  <legacyDrawing r:id="rId4"/>
  <oleObjects>
    <mc:AlternateContent xmlns:mc="http://schemas.openxmlformats.org/markup-compatibility/2006">
      <mc:Choice Requires="x14">
        <oleObject progId="Equation.3" shapeId="22529" r:id="rId5">
          <objectPr defaultSize="0" autoPict="0" r:id="rId6">
            <anchor moveWithCells="1" sizeWithCells="1">
              <from>
                <xdr:col>1</xdr:col>
                <xdr:colOff>609600</xdr:colOff>
                <xdr:row>9</xdr:row>
                <xdr:rowOff>60960</xdr:rowOff>
              </from>
              <to>
                <xdr:col>6</xdr:col>
                <xdr:colOff>175260</xdr:colOff>
                <xdr:row>22</xdr:row>
                <xdr:rowOff>160020</xdr:rowOff>
              </to>
            </anchor>
          </objectPr>
        </oleObject>
      </mc:Choice>
      <mc:Fallback>
        <oleObject progId="Equation.3" shapeId="22529" r:id="rId5"/>
      </mc:Fallback>
    </mc:AlternateContent>
  </oleObjec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8F4F5-6832-4F2C-884E-63095984D1AF}">
  <sheetPr>
    <tabColor rgb="FF336600"/>
  </sheetPr>
  <dimension ref="A1:J38"/>
  <sheetViews>
    <sheetView workbookViewId="0">
      <selection activeCell="D1" sqref="D1:F1"/>
    </sheetView>
  </sheetViews>
  <sheetFormatPr defaultColWidth="8.88671875" defaultRowHeight="14.4"/>
  <cols>
    <col min="1" max="1" width="24" style="550" customWidth="1"/>
    <col min="2" max="2" width="3.33203125" style="550" customWidth="1"/>
    <col min="3" max="3" width="9.5546875" style="550" customWidth="1"/>
    <col min="4" max="16384" width="8.88671875" style="550"/>
  </cols>
  <sheetData>
    <row r="1" spans="1:10" ht="23.4" thickBot="1">
      <c r="D1" s="4523" t="s">
        <v>307</v>
      </c>
      <c r="E1" s="4524"/>
      <c r="F1" s="4525"/>
    </row>
    <row r="2" spans="1:10" ht="15" thickBot="1"/>
    <row r="3" spans="1:10">
      <c r="A3" s="2832"/>
      <c r="B3" s="2833"/>
      <c r="C3" s="2833"/>
      <c r="D3" s="2833"/>
      <c r="E3" s="2833"/>
      <c r="F3" s="2833"/>
      <c r="G3" s="2833"/>
      <c r="H3" s="2833"/>
      <c r="I3" s="2833"/>
      <c r="J3" s="2777"/>
    </row>
    <row r="4" spans="1:10">
      <c r="A4" s="2834" t="s">
        <v>2335</v>
      </c>
      <c r="B4" s="2779"/>
      <c r="C4" s="2779"/>
      <c r="D4" s="2779"/>
      <c r="E4" s="2779"/>
      <c r="F4" s="2779"/>
      <c r="G4" s="2779"/>
      <c r="H4" s="2779"/>
      <c r="I4" s="2779"/>
      <c r="J4" s="2780"/>
    </row>
    <row r="5" spans="1:10">
      <c r="A5" s="2782"/>
      <c r="B5" s="2779"/>
      <c r="C5" s="2779"/>
      <c r="D5" s="2779"/>
      <c r="E5" s="2779"/>
      <c r="F5" s="2779"/>
      <c r="G5" s="2779"/>
      <c r="H5" s="2779"/>
      <c r="I5" s="2779"/>
      <c r="J5" s="2780"/>
    </row>
    <row r="6" spans="1:10">
      <c r="A6" s="2835" t="s">
        <v>2336</v>
      </c>
      <c r="B6" s="2808"/>
      <c r="C6" s="2808"/>
      <c r="D6" s="2808"/>
      <c r="E6" s="2808"/>
      <c r="F6" s="2808"/>
      <c r="G6" s="2808"/>
      <c r="H6" s="2808"/>
      <c r="I6" s="2809"/>
      <c r="J6" s="2780"/>
    </row>
    <row r="7" spans="1:10">
      <c r="A7" s="2811"/>
      <c r="B7" s="2779"/>
      <c r="C7" s="2779"/>
      <c r="D7" s="2779"/>
      <c r="E7" s="2779"/>
      <c r="F7" s="2779"/>
      <c r="G7" s="2779"/>
      <c r="H7" s="2779"/>
      <c r="I7" s="2812"/>
      <c r="J7" s="2780"/>
    </row>
    <row r="8" spans="1:10">
      <c r="A8" s="2811" t="s">
        <v>2337</v>
      </c>
      <c r="B8" s="2779"/>
      <c r="C8" s="2779"/>
      <c r="D8" s="2779"/>
      <c r="E8" s="2779"/>
      <c r="F8" s="2779"/>
      <c r="G8" s="2779"/>
      <c r="H8" s="2779"/>
      <c r="I8" s="2812"/>
      <c r="J8" s="2780"/>
    </row>
    <row r="9" spans="1:10">
      <c r="A9" s="2811" t="s">
        <v>2338</v>
      </c>
      <c r="B9" s="2779"/>
      <c r="C9" s="2779"/>
      <c r="D9" s="2779"/>
      <c r="E9" s="2779"/>
      <c r="F9" s="2779"/>
      <c r="G9" s="2779"/>
      <c r="H9" s="2779"/>
      <c r="I9" s="2812"/>
      <c r="J9" s="2780"/>
    </row>
    <row r="10" spans="1:10">
      <c r="A10" s="2811" t="s">
        <v>2339</v>
      </c>
      <c r="B10" s="2779"/>
      <c r="C10" s="2779"/>
      <c r="D10" s="2779"/>
      <c r="E10" s="2779"/>
      <c r="F10" s="2779"/>
      <c r="G10" s="2779"/>
      <c r="H10" s="2779"/>
      <c r="I10" s="2812"/>
      <c r="J10" s="2780"/>
    </row>
    <row r="11" spans="1:10">
      <c r="A11" s="2811"/>
      <c r="B11" s="2779"/>
      <c r="C11" s="2779"/>
      <c r="D11" s="2779"/>
      <c r="E11" s="2779"/>
      <c r="F11" s="2779"/>
      <c r="G11" s="2779"/>
      <c r="H11" s="2779"/>
      <c r="I11" s="2812"/>
      <c r="J11" s="2780"/>
    </row>
    <row r="12" spans="1:10">
      <c r="A12" s="2827" t="s">
        <v>2340</v>
      </c>
      <c r="B12" s="2828"/>
      <c r="C12" s="2828"/>
      <c r="D12" s="2828"/>
      <c r="E12" s="2828"/>
      <c r="F12" s="2828"/>
      <c r="G12" s="2828"/>
      <c r="H12" s="2828"/>
      <c r="I12" s="2829"/>
      <c r="J12" s="2780"/>
    </row>
    <row r="13" spans="1:10">
      <c r="A13" s="2782"/>
      <c r="B13" s="2779"/>
      <c r="C13" s="2779"/>
      <c r="D13" s="2779"/>
      <c r="E13" s="2779"/>
      <c r="F13" s="2779"/>
      <c r="G13" s="2779"/>
      <c r="H13" s="2779"/>
      <c r="I13" s="2779"/>
      <c r="J13" s="2780"/>
    </row>
    <row r="14" spans="1:10">
      <c r="A14" s="5137" t="s">
        <v>2341</v>
      </c>
      <c r="B14" s="5138"/>
      <c r="C14" s="2836">
        <v>3</v>
      </c>
      <c r="D14" s="2802" t="s">
        <v>277</v>
      </c>
      <c r="E14" s="2779"/>
      <c r="F14" s="2779"/>
      <c r="G14" s="2779"/>
      <c r="H14" s="2779"/>
      <c r="I14" s="2779"/>
      <c r="J14" s="2780"/>
    </row>
    <row r="15" spans="1:10">
      <c r="A15" s="5137" t="s">
        <v>2342</v>
      </c>
      <c r="B15" s="5138"/>
      <c r="C15" s="2836">
        <v>0.5</v>
      </c>
      <c r="D15" s="2802" t="s">
        <v>31</v>
      </c>
      <c r="E15" s="2779"/>
      <c r="F15" s="2779"/>
      <c r="G15" s="2779"/>
      <c r="H15" s="2779"/>
      <c r="I15" s="2779"/>
      <c r="J15" s="2780"/>
    </row>
    <row r="16" spans="1:10">
      <c r="A16" s="5137" t="s">
        <v>2343</v>
      </c>
      <c r="B16" s="5138"/>
      <c r="C16" s="2836">
        <v>1.8</v>
      </c>
      <c r="D16" s="2802" t="s">
        <v>46</v>
      </c>
      <c r="E16" s="2779"/>
      <c r="F16" s="2779"/>
      <c r="G16" s="2779"/>
      <c r="H16" s="2779"/>
      <c r="I16" s="2779"/>
      <c r="J16" s="2780"/>
    </row>
    <row r="17" spans="1:10">
      <c r="A17" s="5137" t="s">
        <v>2344</v>
      </c>
      <c r="B17" s="5138"/>
      <c r="C17" s="2836">
        <v>0.1</v>
      </c>
      <c r="D17" s="2802" t="s">
        <v>46</v>
      </c>
      <c r="E17" s="2779"/>
      <c r="F17" s="2779"/>
      <c r="G17" s="2779"/>
      <c r="H17" s="2779"/>
      <c r="I17" s="2779"/>
      <c r="J17" s="2780"/>
    </row>
    <row r="18" spans="1:10">
      <c r="A18" s="5137" t="s">
        <v>2345</v>
      </c>
      <c r="B18" s="5138"/>
      <c r="C18" s="2837">
        <f>(PI())*C17</f>
        <v>0.31415926535897931</v>
      </c>
      <c r="D18" s="2838" t="s">
        <v>46</v>
      </c>
      <c r="E18" s="2779"/>
      <c r="F18" s="2779"/>
      <c r="G18" s="2779"/>
      <c r="H18" s="2779"/>
      <c r="I18" s="2779"/>
      <c r="J18" s="2780"/>
    </row>
    <row r="19" spans="1:10">
      <c r="A19" s="5137" t="s">
        <v>2346</v>
      </c>
      <c r="B19" s="5138"/>
      <c r="C19" s="2837">
        <f>C14*C15</f>
        <v>1.5</v>
      </c>
      <c r="D19" s="2838" t="s">
        <v>274</v>
      </c>
      <c r="E19" s="2779"/>
      <c r="F19" s="2779"/>
      <c r="G19" s="2779"/>
      <c r="H19" s="2779"/>
      <c r="I19" s="2779"/>
      <c r="J19" s="2780"/>
    </row>
    <row r="20" spans="1:10">
      <c r="A20" s="5137" t="s">
        <v>2347</v>
      </c>
      <c r="B20" s="5138"/>
      <c r="C20" s="2837">
        <f>(PI()*C17*C16)+(PI()*(SQRT(C17/2)))</f>
        <v>1.2679681507502354</v>
      </c>
      <c r="D20" s="2838" t="s">
        <v>277</v>
      </c>
      <c r="E20" s="2779"/>
      <c r="F20" s="2779"/>
      <c r="G20" s="2779"/>
      <c r="H20" s="2779"/>
      <c r="I20" s="2779"/>
      <c r="J20" s="2780"/>
    </row>
    <row r="21" spans="1:10" ht="15" thickBot="1">
      <c r="A21" s="5142" t="s">
        <v>2348</v>
      </c>
      <c r="B21" s="5143"/>
      <c r="C21" s="2837">
        <f>0.1*C20</f>
        <v>0.12679681507502355</v>
      </c>
      <c r="D21" s="2838" t="s">
        <v>274</v>
      </c>
      <c r="E21" s="2779"/>
      <c r="F21" s="2779"/>
      <c r="G21" s="2779"/>
      <c r="H21" s="2779"/>
      <c r="I21" s="2779"/>
      <c r="J21" s="2780"/>
    </row>
    <row r="22" spans="1:10" ht="15" hidden="1" thickBot="1">
      <c r="A22" s="5144"/>
      <c r="B22" s="5145"/>
      <c r="C22" s="2837">
        <f>ROUNDUP(C19/C21,0)</f>
        <v>12</v>
      </c>
      <c r="D22" s="2838"/>
      <c r="E22" s="2779"/>
      <c r="F22" s="2779"/>
      <c r="G22" s="2779"/>
      <c r="H22" s="2779"/>
      <c r="I22" s="2779"/>
      <c r="J22" s="2780"/>
    </row>
    <row r="23" spans="1:10" ht="16.2" thickBot="1">
      <c r="A23" s="5146" t="s">
        <v>2349</v>
      </c>
      <c r="B23" s="5147"/>
      <c r="C23" s="5148" t="str">
        <f>CONCATENATE(C22," Bags")</f>
        <v>12 Bags</v>
      </c>
      <c r="D23" s="5141"/>
      <c r="E23" s="2830"/>
      <c r="F23" s="2830"/>
      <c r="G23" s="2830"/>
      <c r="H23" s="2830"/>
      <c r="I23" s="2830"/>
      <c r="J23" s="2831"/>
    </row>
    <row r="24" spans="1:10">
      <c r="A24" s="545"/>
      <c r="B24" s="546"/>
      <c r="C24" s="2839"/>
      <c r="D24" s="546"/>
      <c r="E24" s="546"/>
      <c r="F24" s="546"/>
      <c r="G24" s="546"/>
      <c r="H24" s="546"/>
      <c r="I24" s="546"/>
      <c r="J24" s="548"/>
    </row>
    <row r="25" spans="1:10">
      <c r="A25" s="2834" t="s">
        <v>2350</v>
      </c>
      <c r="J25" s="651"/>
    </row>
    <row r="26" spans="1:10">
      <c r="A26" s="565"/>
      <c r="J26" s="651"/>
    </row>
    <row r="27" spans="1:10">
      <c r="A27" s="565"/>
      <c r="J27" s="651"/>
    </row>
    <row r="28" spans="1:10">
      <c r="A28" s="565"/>
      <c r="J28" s="651"/>
    </row>
    <row r="29" spans="1:10">
      <c r="A29" s="565"/>
      <c r="J29" s="651"/>
    </row>
    <row r="30" spans="1:10">
      <c r="A30" s="565" t="s">
        <v>2351</v>
      </c>
      <c r="J30" s="651"/>
    </row>
    <row r="31" spans="1:10" ht="15.6">
      <c r="A31" s="2840" t="s">
        <v>2352</v>
      </c>
      <c r="B31" s="2841" t="s">
        <v>612</v>
      </c>
      <c r="C31" s="550" t="s">
        <v>2353</v>
      </c>
      <c r="J31" s="651"/>
    </row>
    <row r="32" spans="1:10">
      <c r="A32" s="2840" t="s">
        <v>831</v>
      </c>
      <c r="B32" s="2841" t="s">
        <v>612</v>
      </c>
      <c r="C32" s="550" t="s">
        <v>2354</v>
      </c>
      <c r="J32" s="651"/>
    </row>
    <row r="33" spans="1:10">
      <c r="A33" s="2840" t="s">
        <v>1217</v>
      </c>
      <c r="B33" s="2841" t="s">
        <v>612</v>
      </c>
      <c r="C33" s="550" t="s">
        <v>2355</v>
      </c>
      <c r="J33" s="651"/>
    </row>
    <row r="34" spans="1:10">
      <c r="A34" s="565"/>
      <c r="J34" s="651"/>
    </row>
    <row r="35" spans="1:10">
      <c r="A35" s="1225" t="s">
        <v>2356</v>
      </c>
      <c r="B35" s="5139">
        <v>57</v>
      </c>
      <c r="C35" s="5139"/>
      <c r="D35" s="2802" t="s">
        <v>2357</v>
      </c>
      <c r="J35" s="651"/>
    </row>
    <row r="36" spans="1:10" ht="15" thickBot="1">
      <c r="A36" s="1225" t="s">
        <v>2358</v>
      </c>
      <c r="B36" s="5139">
        <v>300</v>
      </c>
      <c r="C36" s="5139"/>
      <c r="D36" s="2802" t="s">
        <v>2357</v>
      </c>
      <c r="J36" s="651"/>
    </row>
    <row r="37" spans="1:10" ht="18.600000000000001" thickBot="1">
      <c r="A37" s="2842" t="s">
        <v>2359</v>
      </c>
      <c r="B37" s="5140" t="str">
        <f>CONCATENATE((B36-(5*B35)),D35)</f>
        <v>15 cm</v>
      </c>
      <c r="C37" s="5140"/>
      <c r="D37" s="5141"/>
      <c r="J37" s="651"/>
    </row>
    <row r="38" spans="1:10" ht="15" thickBot="1">
      <c r="A38" s="1175"/>
      <c r="B38" s="653"/>
      <c r="C38" s="653"/>
      <c r="D38" s="653"/>
      <c r="E38" s="653"/>
      <c r="F38" s="653"/>
      <c r="G38" s="653"/>
      <c r="H38" s="653"/>
      <c r="I38" s="653"/>
      <c r="J38" s="654"/>
    </row>
  </sheetData>
  <mergeCells count="15">
    <mergeCell ref="B35:C35"/>
    <mergeCell ref="B36:C36"/>
    <mergeCell ref="B37:D37"/>
    <mergeCell ref="A19:B19"/>
    <mergeCell ref="A20:B20"/>
    <mergeCell ref="A21:B21"/>
    <mergeCell ref="A22:B22"/>
    <mergeCell ref="A23:B23"/>
    <mergeCell ref="C23:D23"/>
    <mergeCell ref="A18:B18"/>
    <mergeCell ref="D1:F1"/>
    <mergeCell ref="A14:B14"/>
    <mergeCell ref="A15:B15"/>
    <mergeCell ref="A16:B16"/>
    <mergeCell ref="A17:B17"/>
  </mergeCells>
  <hyperlinks>
    <hyperlink ref="D1" location="INDEX!A1" display="INDEX!A1" xr:uid="{FB913133-D60C-4980-81D1-11D492973608}"/>
  </hyperlinks>
  <pageMargins left="0.7" right="0.7" top="0.75" bottom="0.75" header="0.3" footer="0.3"/>
  <pageSetup orientation="portrait" r:id="rId1"/>
  <customProperties>
    <customPr name="EpmWorksheetKeyString_GUI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60155-7572-415E-BC77-AD72086BFA55}">
  <sheetPr>
    <tabColor rgb="FF336600"/>
    <pageSetUpPr fitToPage="1"/>
  </sheetPr>
  <dimension ref="B1:M22"/>
  <sheetViews>
    <sheetView workbookViewId="0">
      <selection activeCell="B5" sqref="B5"/>
    </sheetView>
  </sheetViews>
  <sheetFormatPr defaultRowHeight="13.2"/>
  <cols>
    <col min="1" max="1" width="4.44140625" style="2843" customWidth="1"/>
    <col min="2" max="2" width="49.6640625" style="2843" customWidth="1"/>
    <col min="3" max="3" width="7.6640625" style="2843" bestFit="1" customWidth="1"/>
    <col min="4" max="4" width="6.33203125" style="2843" customWidth="1"/>
    <col min="5" max="5" width="4.33203125" style="2843" customWidth="1"/>
    <col min="6" max="6" width="44.6640625" style="2843" bestFit="1" customWidth="1"/>
    <col min="7" max="7" width="12.5546875" style="2843" bestFit="1" customWidth="1"/>
    <col min="8" max="8" width="6.44140625" style="2843" bestFit="1" customWidth="1"/>
    <col min="9" max="9" width="4.6640625" style="2843" customWidth="1"/>
    <col min="10" max="10" width="9.33203125" style="2843" bestFit="1" customWidth="1"/>
    <col min="11" max="11" width="10" style="2843" bestFit="1" customWidth="1"/>
    <col min="12" max="12" width="10.33203125" style="2843" bestFit="1" customWidth="1"/>
    <col min="13" max="13" width="9.88671875" style="2843" bestFit="1" customWidth="1"/>
    <col min="14" max="254" width="8.88671875" style="2843"/>
    <col min="255" max="255" width="34.5546875" style="2843" customWidth="1"/>
    <col min="256" max="256" width="14.44140625" style="2843" customWidth="1"/>
    <col min="257" max="257" width="8.88671875" style="2843"/>
    <col min="258" max="258" width="15.33203125" style="2843" customWidth="1"/>
    <col min="259" max="260" width="8.88671875" style="2843"/>
    <col min="261" max="261" width="29.5546875" style="2843" customWidth="1"/>
    <col min="262" max="262" width="26.88671875" style="2843" customWidth="1"/>
    <col min="263" max="510" width="8.88671875" style="2843"/>
    <col min="511" max="511" width="34.5546875" style="2843" customWidth="1"/>
    <col min="512" max="512" width="14.44140625" style="2843" customWidth="1"/>
    <col min="513" max="513" width="8.88671875" style="2843"/>
    <col min="514" max="514" width="15.33203125" style="2843" customWidth="1"/>
    <col min="515" max="516" width="8.88671875" style="2843"/>
    <col min="517" max="517" width="29.5546875" style="2843" customWidth="1"/>
    <col min="518" max="518" width="26.88671875" style="2843" customWidth="1"/>
    <col min="519" max="766" width="8.88671875" style="2843"/>
    <col min="767" max="767" width="34.5546875" style="2843" customWidth="1"/>
    <col min="768" max="768" width="14.44140625" style="2843" customWidth="1"/>
    <col min="769" max="769" width="8.88671875" style="2843"/>
    <col min="770" max="770" width="15.33203125" style="2843" customWidth="1"/>
    <col min="771" max="772" width="8.88671875" style="2843"/>
    <col min="773" max="773" width="29.5546875" style="2843" customWidth="1"/>
    <col min="774" max="774" width="26.88671875" style="2843" customWidth="1"/>
    <col min="775" max="1022" width="8.88671875" style="2843"/>
    <col min="1023" max="1023" width="34.5546875" style="2843" customWidth="1"/>
    <col min="1024" max="1024" width="14.44140625" style="2843" customWidth="1"/>
    <col min="1025" max="1025" width="8.88671875" style="2843"/>
    <col min="1026" max="1026" width="15.33203125" style="2843" customWidth="1"/>
    <col min="1027" max="1028" width="8.88671875" style="2843"/>
    <col min="1029" max="1029" width="29.5546875" style="2843" customWidth="1"/>
    <col min="1030" max="1030" width="26.88671875" style="2843" customWidth="1"/>
    <col min="1031" max="1278" width="8.88671875" style="2843"/>
    <col min="1279" max="1279" width="34.5546875" style="2843" customWidth="1"/>
    <col min="1280" max="1280" width="14.44140625" style="2843" customWidth="1"/>
    <col min="1281" max="1281" width="8.88671875" style="2843"/>
    <col min="1282" max="1282" width="15.33203125" style="2843" customWidth="1"/>
    <col min="1283" max="1284" width="8.88671875" style="2843"/>
    <col min="1285" max="1285" width="29.5546875" style="2843" customWidth="1"/>
    <col min="1286" max="1286" width="26.88671875" style="2843" customWidth="1"/>
    <col min="1287" max="1534" width="8.88671875" style="2843"/>
    <col min="1535" max="1535" width="34.5546875" style="2843" customWidth="1"/>
    <col min="1536" max="1536" width="14.44140625" style="2843" customWidth="1"/>
    <col min="1537" max="1537" width="8.88671875" style="2843"/>
    <col min="1538" max="1538" width="15.33203125" style="2843" customWidth="1"/>
    <col min="1539" max="1540" width="8.88671875" style="2843"/>
    <col min="1541" max="1541" width="29.5546875" style="2843" customWidth="1"/>
    <col min="1542" max="1542" width="26.88671875" style="2843" customWidth="1"/>
    <col min="1543" max="1790" width="8.88671875" style="2843"/>
    <col min="1791" max="1791" width="34.5546875" style="2843" customWidth="1"/>
    <col min="1792" max="1792" width="14.44140625" style="2843" customWidth="1"/>
    <col min="1793" max="1793" width="8.88671875" style="2843"/>
    <col min="1794" max="1794" width="15.33203125" style="2843" customWidth="1"/>
    <col min="1795" max="1796" width="8.88671875" style="2843"/>
    <col min="1797" max="1797" width="29.5546875" style="2843" customWidth="1"/>
    <col min="1798" max="1798" width="26.88671875" style="2843" customWidth="1"/>
    <col min="1799" max="2046" width="8.88671875" style="2843"/>
    <col min="2047" max="2047" width="34.5546875" style="2843" customWidth="1"/>
    <col min="2048" max="2048" width="14.44140625" style="2843" customWidth="1"/>
    <col min="2049" max="2049" width="8.88671875" style="2843"/>
    <col min="2050" max="2050" width="15.33203125" style="2843" customWidth="1"/>
    <col min="2051" max="2052" width="8.88671875" style="2843"/>
    <col min="2053" max="2053" width="29.5546875" style="2843" customWidth="1"/>
    <col min="2054" max="2054" width="26.88671875" style="2843" customWidth="1"/>
    <col min="2055" max="2302" width="8.88671875" style="2843"/>
    <col min="2303" max="2303" width="34.5546875" style="2843" customWidth="1"/>
    <col min="2304" max="2304" width="14.44140625" style="2843" customWidth="1"/>
    <col min="2305" max="2305" width="8.88671875" style="2843"/>
    <col min="2306" max="2306" width="15.33203125" style="2843" customWidth="1"/>
    <col min="2307" max="2308" width="8.88671875" style="2843"/>
    <col min="2309" max="2309" width="29.5546875" style="2843" customWidth="1"/>
    <col min="2310" max="2310" width="26.88671875" style="2843" customWidth="1"/>
    <col min="2311" max="2558" width="8.88671875" style="2843"/>
    <col min="2559" max="2559" width="34.5546875" style="2843" customWidth="1"/>
    <col min="2560" max="2560" width="14.44140625" style="2843" customWidth="1"/>
    <col min="2561" max="2561" width="8.88671875" style="2843"/>
    <col min="2562" max="2562" width="15.33203125" style="2843" customWidth="1"/>
    <col min="2563" max="2564" width="8.88671875" style="2843"/>
    <col min="2565" max="2565" width="29.5546875" style="2843" customWidth="1"/>
    <col min="2566" max="2566" width="26.88671875" style="2843" customWidth="1"/>
    <col min="2567" max="2814" width="8.88671875" style="2843"/>
    <col min="2815" max="2815" width="34.5546875" style="2843" customWidth="1"/>
    <col min="2816" max="2816" width="14.44140625" style="2843" customWidth="1"/>
    <col min="2817" max="2817" width="8.88671875" style="2843"/>
    <col min="2818" max="2818" width="15.33203125" style="2843" customWidth="1"/>
    <col min="2819" max="2820" width="8.88671875" style="2843"/>
    <col min="2821" max="2821" width="29.5546875" style="2843" customWidth="1"/>
    <col min="2822" max="2822" width="26.88671875" style="2843" customWidth="1"/>
    <col min="2823" max="3070" width="8.88671875" style="2843"/>
    <col min="3071" max="3071" width="34.5546875" style="2843" customWidth="1"/>
    <col min="3072" max="3072" width="14.44140625" style="2843" customWidth="1"/>
    <col min="3073" max="3073" width="8.88671875" style="2843"/>
    <col min="3074" max="3074" width="15.33203125" style="2843" customWidth="1"/>
    <col min="3075" max="3076" width="8.88671875" style="2843"/>
    <col min="3077" max="3077" width="29.5546875" style="2843" customWidth="1"/>
    <col min="3078" max="3078" width="26.88671875" style="2843" customWidth="1"/>
    <col min="3079" max="3326" width="8.88671875" style="2843"/>
    <col min="3327" max="3327" width="34.5546875" style="2843" customWidth="1"/>
    <col min="3328" max="3328" width="14.44140625" style="2843" customWidth="1"/>
    <col min="3329" max="3329" width="8.88671875" style="2843"/>
    <col min="3330" max="3330" width="15.33203125" style="2843" customWidth="1"/>
    <col min="3331" max="3332" width="8.88671875" style="2843"/>
    <col min="3333" max="3333" width="29.5546875" style="2843" customWidth="1"/>
    <col min="3334" max="3334" width="26.88671875" style="2843" customWidth="1"/>
    <col min="3335" max="3582" width="8.88671875" style="2843"/>
    <col min="3583" max="3583" width="34.5546875" style="2843" customWidth="1"/>
    <col min="3584" max="3584" width="14.44140625" style="2843" customWidth="1"/>
    <col min="3585" max="3585" width="8.88671875" style="2843"/>
    <col min="3586" max="3586" width="15.33203125" style="2843" customWidth="1"/>
    <col min="3587" max="3588" width="8.88671875" style="2843"/>
    <col min="3589" max="3589" width="29.5546875" style="2843" customWidth="1"/>
    <col min="3590" max="3590" width="26.88671875" style="2843" customWidth="1"/>
    <col min="3591" max="3838" width="8.88671875" style="2843"/>
    <col min="3839" max="3839" width="34.5546875" style="2843" customWidth="1"/>
    <col min="3840" max="3840" width="14.44140625" style="2843" customWidth="1"/>
    <col min="3841" max="3841" width="8.88671875" style="2843"/>
    <col min="3842" max="3842" width="15.33203125" style="2843" customWidth="1"/>
    <col min="3843" max="3844" width="8.88671875" style="2843"/>
    <col min="3845" max="3845" width="29.5546875" style="2843" customWidth="1"/>
    <col min="3846" max="3846" width="26.88671875" style="2843" customWidth="1"/>
    <col min="3847" max="4094" width="8.88671875" style="2843"/>
    <col min="4095" max="4095" width="34.5546875" style="2843" customWidth="1"/>
    <col min="4096" max="4096" width="14.44140625" style="2843" customWidth="1"/>
    <col min="4097" max="4097" width="8.88671875" style="2843"/>
    <col min="4098" max="4098" width="15.33203125" style="2843" customWidth="1"/>
    <col min="4099" max="4100" width="8.88671875" style="2843"/>
    <col min="4101" max="4101" width="29.5546875" style="2843" customWidth="1"/>
    <col min="4102" max="4102" width="26.88671875" style="2843" customWidth="1"/>
    <col min="4103" max="4350" width="8.88671875" style="2843"/>
    <col min="4351" max="4351" width="34.5546875" style="2843" customWidth="1"/>
    <col min="4352" max="4352" width="14.44140625" style="2843" customWidth="1"/>
    <col min="4353" max="4353" width="8.88671875" style="2843"/>
    <col min="4354" max="4354" width="15.33203125" style="2843" customWidth="1"/>
    <col min="4355" max="4356" width="8.88671875" style="2843"/>
    <col min="4357" max="4357" width="29.5546875" style="2843" customWidth="1"/>
    <col min="4358" max="4358" width="26.88671875" style="2843" customWidth="1"/>
    <col min="4359" max="4606" width="8.88671875" style="2843"/>
    <col min="4607" max="4607" width="34.5546875" style="2843" customWidth="1"/>
    <col min="4608" max="4608" width="14.44140625" style="2843" customWidth="1"/>
    <col min="4609" max="4609" width="8.88671875" style="2843"/>
    <col min="4610" max="4610" width="15.33203125" style="2843" customWidth="1"/>
    <col min="4611" max="4612" width="8.88671875" style="2843"/>
    <col min="4613" max="4613" width="29.5546875" style="2843" customWidth="1"/>
    <col min="4614" max="4614" width="26.88671875" style="2843" customWidth="1"/>
    <col min="4615" max="4862" width="8.88671875" style="2843"/>
    <col min="4863" max="4863" width="34.5546875" style="2843" customWidth="1"/>
    <col min="4864" max="4864" width="14.44140625" style="2843" customWidth="1"/>
    <col min="4865" max="4865" width="8.88671875" style="2843"/>
    <col min="4866" max="4866" width="15.33203125" style="2843" customWidth="1"/>
    <col min="4867" max="4868" width="8.88671875" style="2843"/>
    <col min="4869" max="4869" width="29.5546875" style="2843" customWidth="1"/>
    <col min="4870" max="4870" width="26.88671875" style="2843" customWidth="1"/>
    <col min="4871" max="5118" width="8.88671875" style="2843"/>
    <col min="5119" max="5119" width="34.5546875" style="2843" customWidth="1"/>
    <col min="5120" max="5120" width="14.44140625" style="2843" customWidth="1"/>
    <col min="5121" max="5121" width="8.88671875" style="2843"/>
    <col min="5122" max="5122" width="15.33203125" style="2843" customWidth="1"/>
    <col min="5123" max="5124" width="8.88671875" style="2843"/>
    <col min="5125" max="5125" width="29.5546875" style="2843" customWidth="1"/>
    <col min="5126" max="5126" width="26.88671875" style="2843" customWidth="1"/>
    <col min="5127" max="5374" width="8.88671875" style="2843"/>
    <col min="5375" max="5375" width="34.5546875" style="2843" customWidth="1"/>
    <col min="5376" max="5376" width="14.44140625" style="2843" customWidth="1"/>
    <col min="5377" max="5377" width="8.88671875" style="2843"/>
    <col min="5378" max="5378" width="15.33203125" style="2843" customWidth="1"/>
    <col min="5379" max="5380" width="8.88671875" style="2843"/>
    <col min="5381" max="5381" width="29.5546875" style="2843" customWidth="1"/>
    <col min="5382" max="5382" width="26.88671875" style="2843" customWidth="1"/>
    <col min="5383" max="5630" width="8.88671875" style="2843"/>
    <col min="5631" max="5631" width="34.5546875" style="2843" customWidth="1"/>
    <col min="5632" max="5632" width="14.44140625" style="2843" customWidth="1"/>
    <col min="5633" max="5633" width="8.88671875" style="2843"/>
    <col min="5634" max="5634" width="15.33203125" style="2843" customWidth="1"/>
    <col min="5635" max="5636" width="8.88671875" style="2843"/>
    <col min="5637" max="5637" width="29.5546875" style="2843" customWidth="1"/>
    <col min="5638" max="5638" width="26.88671875" style="2843" customWidth="1"/>
    <col min="5639" max="5886" width="8.88671875" style="2843"/>
    <col min="5887" max="5887" width="34.5546875" style="2843" customWidth="1"/>
    <col min="5888" max="5888" width="14.44140625" style="2843" customWidth="1"/>
    <col min="5889" max="5889" width="8.88671875" style="2843"/>
    <col min="5890" max="5890" width="15.33203125" style="2843" customWidth="1"/>
    <col min="5891" max="5892" width="8.88671875" style="2843"/>
    <col min="5893" max="5893" width="29.5546875" style="2843" customWidth="1"/>
    <col min="5894" max="5894" width="26.88671875" style="2843" customWidth="1"/>
    <col min="5895" max="6142" width="8.88671875" style="2843"/>
    <col min="6143" max="6143" width="34.5546875" style="2843" customWidth="1"/>
    <col min="6144" max="6144" width="14.44140625" style="2843" customWidth="1"/>
    <col min="6145" max="6145" width="8.88671875" style="2843"/>
    <col min="6146" max="6146" width="15.33203125" style="2843" customWidth="1"/>
    <col min="6147" max="6148" width="8.88671875" style="2843"/>
    <col min="6149" max="6149" width="29.5546875" style="2843" customWidth="1"/>
    <col min="6150" max="6150" width="26.88671875" style="2843" customWidth="1"/>
    <col min="6151" max="6398" width="8.88671875" style="2843"/>
    <col min="6399" max="6399" width="34.5546875" style="2843" customWidth="1"/>
    <col min="6400" max="6400" width="14.44140625" style="2843" customWidth="1"/>
    <col min="6401" max="6401" width="8.88671875" style="2843"/>
    <col min="6402" max="6402" width="15.33203125" style="2843" customWidth="1"/>
    <col min="6403" max="6404" width="8.88671875" style="2843"/>
    <col min="6405" max="6405" width="29.5546875" style="2843" customWidth="1"/>
    <col min="6406" max="6406" width="26.88671875" style="2843" customWidth="1"/>
    <col min="6407" max="6654" width="8.88671875" style="2843"/>
    <col min="6655" max="6655" width="34.5546875" style="2843" customWidth="1"/>
    <col min="6656" max="6656" width="14.44140625" style="2843" customWidth="1"/>
    <col min="6657" max="6657" width="8.88671875" style="2843"/>
    <col min="6658" max="6658" width="15.33203125" style="2843" customWidth="1"/>
    <col min="6659" max="6660" width="8.88671875" style="2843"/>
    <col min="6661" max="6661" width="29.5546875" style="2843" customWidth="1"/>
    <col min="6662" max="6662" width="26.88671875" style="2843" customWidth="1"/>
    <col min="6663" max="6910" width="8.88671875" style="2843"/>
    <col min="6911" max="6911" width="34.5546875" style="2843" customWidth="1"/>
    <col min="6912" max="6912" width="14.44140625" style="2843" customWidth="1"/>
    <col min="6913" max="6913" width="8.88671875" style="2843"/>
    <col min="6914" max="6914" width="15.33203125" style="2843" customWidth="1"/>
    <col min="6915" max="6916" width="8.88671875" style="2843"/>
    <col min="6917" max="6917" width="29.5546875" style="2843" customWidth="1"/>
    <col min="6918" max="6918" width="26.88671875" style="2843" customWidth="1"/>
    <col min="6919" max="7166" width="8.88671875" style="2843"/>
    <col min="7167" max="7167" width="34.5546875" style="2843" customWidth="1"/>
    <col min="7168" max="7168" width="14.44140625" style="2843" customWidth="1"/>
    <col min="7169" max="7169" width="8.88671875" style="2843"/>
    <col min="7170" max="7170" width="15.33203125" style="2843" customWidth="1"/>
    <col min="7171" max="7172" width="8.88671875" style="2843"/>
    <col min="7173" max="7173" width="29.5546875" style="2843" customWidth="1"/>
    <col min="7174" max="7174" width="26.88671875" style="2843" customWidth="1"/>
    <col min="7175" max="7422" width="8.88671875" style="2843"/>
    <col min="7423" max="7423" width="34.5546875" style="2843" customWidth="1"/>
    <col min="7424" max="7424" width="14.44140625" style="2843" customWidth="1"/>
    <col min="7425" max="7425" width="8.88671875" style="2843"/>
    <col min="7426" max="7426" width="15.33203125" style="2843" customWidth="1"/>
    <col min="7427" max="7428" width="8.88671875" style="2843"/>
    <col min="7429" max="7429" width="29.5546875" style="2843" customWidth="1"/>
    <col min="7430" max="7430" width="26.88671875" style="2843" customWidth="1"/>
    <col min="7431" max="7678" width="8.88671875" style="2843"/>
    <col min="7679" max="7679" width="34.5546875" style="2843" customWidth="1"/>
    <col min="7680" max="7680" width="14.44140625" style="2843" customWidth="1"/>
    <col min="7681" max="7681" width="8.88671875" style="2843"/>
    <col min="7682" max="7682" width="15.33203125" style="2843" customWidth="1"/>
    <col min="7683" max="7684" width="8.88671875" style="2843"/>
    <col min="7685" max="7685" width="29.5546875" style="2843" customWidth="1"/>
    <col min="7686" max="7686" width="26.88671875" style="2843" customWidth="1"/>
    <col min="7687" max="7934" width="8.88671875" style="2843"/>
    <col min="7935" max="7935" width="34.5546875" style="2843" customWidth="1"/>
    <col min="7936" max="7936" width="14.44140625" style="2843" customWidth="1"/>
    <col min="7937" max="7937" width="8.88671875" style="2843"/>
    <col min="7938" max="7938" width="15.33203125" style="2843" customWidth="1"/>
    <col min="7939" max="7940" width="8.88671875" style="2843"/>
    <col min="7941" max="7941" width="29.5546875" style="2843" customWidth="1"/>
    <col min="7942" max="7942" width="26.88671875" style="2843" customWidth="1"/>
    <col min="7943" max="8190" width="8.88671875" style="2843"/>
    <col min="8191" max="8191" width="34.5546875" style="2843" customWidth="1"/>
    <col min="8192" max="8192" width="14.44140625" style="2843" customWidth="1"/>
    <col min="8193" max="8193" width="8.88671875" style="2843"/>
    <col min="8194" max="8194" width="15.33203125" style="2843" customWidth="1"/>
    <col min="8195" max="8196" width="8.88671875" style="2843"/>
    <col min="8197" max="8197" width="29.5546875" style="2843" customWidth="1"/>
    <col min="8198" max="8198" width="26.88671875" style="2843" customWidth="1"/>
    <col min="8199" max="8446" width="8.88671875" style="2843"/>
    <col min="8447" max="8447" width="34.5546875" style="2843" customWidth="1"/>
    <col min="8448" max="8448" width="14.44140625" style="2843" customWidth="1"/>
    <col min="8449" max="8449" width="8.88671875" style="2843"/>
    <col min="8450" max="8450" width="15.33203125" style="2843" customWidth="1"/>
    <col min="8451" max="8452" width="8.88671875" style="2843"/>
    <col min="8453" max="8453" width="29.5546875" style="2843" customWidth="1"/>
    <col min="8454" max="8454" width="26.88671875" style="2843" customWidth="1"/>
    <col min="8455" max="8702" width="8.88671875" style="2843"/>
    <col min="8703" max="8703" width="34.5546875" style="2843" customWidth="1"/>
    <col min="8704" max="8704" width="14.44140625" style="2843" customWidth="1"/>
    <col min="8705" max="8705" width="8.88671875" style="2843"/>
    <col min="8706" max="8706" width="15.33203125" style="2843" customWidth="1"/>
    <col min="8707" max="8708" width="8.88671875" style="2843"/>
    <col min="8709" max="8709" width="29.5546875" style="2843" customWidth="1"/>
    <col min="8710" max="8710" width="26.88671875" style="2843" customWidth="1"/>
    <col min="8711" max="8958" width="8.88671875" style="2843"/>
    <col min="8959" max="8959" width="34.5546875" style="2843" customWidth="1"/>
    <col min="8960" max="8960" width="14.44140625" style="2843" customWidth="1"/>
    <col min="8961" max="8961" width="8.88671875" style="2843"/>
    <col min="8962" max="8962" width="15.33203125" style="2843" customWidth="1"/>
    <col min="8963" max="8964" width="8.88671875" style="2843"/>
    <col min="8965" max="8965" width="29.5546875" style="2843" customWidth="1"/>
    <col min="8966" max="8966" width="26.88671875" style="2843" customWidth="1"/>
    <col min="8967" max="9214" width="8.88671875" style="2843"/>
    <col min="9215" max="9215" width="34.5546875" style="2843" customWidth="1"/>
    <col min="9216" max="9216" width="14.44140625" style="2843" customWidth="1"/>
    <col min="9217" max="9217" width="8.88671875" style="2843"/>
    <col min="9218" max="9218" width="15.33203125" style="2843" customWidth="1"/>
    <col min="9219" max="9220" width="8.88671875" style="2843"/>
    <col min="9221" max="9221" width="29.5546875" style="2843" customWidth="1"/>
    <col min="9222" max="9222" width="26.88671875" style="2843" customWidth="1"/>
    <col min="9223" max="9470" width="8.88671875" style="2843"/>
    <col min="9471" max="9471" width="34.5546875" style="2843" customWidth="1"/>
    <col min="9472" max="9472" width="14.44140625" style="2843" customWidth="1"/>
    <col min="9473" max="9473" width="8.88671875" style="2843"/>
    <col min="9474" max="9474" width="15.33203125" style="2843" customWidth="1"/>
    <col min="9475" max="9476" width="8.88671875" style="2843"/>
    <col min="9477" max="9477" width="29.5546875" style="2843" customWidth="1"/>
    <col min="9478" max="9478" width="26.88671875" style="2843" customWidth="1"/>
    <col min="9479" max="9726" width="8.88671875" style="2843"/>
    <col min="9727" max="9727" width="34.5546875" style="2843" customWidth="1"/>
    <col min="9728" max="9728" width="14.44140625" style="2843" customWidth="1"/>
    <col min="9729" max="9729" width="8.88671875" style="2843"/>
    <col min="9730" max="9730" width="15.33203125" style="2843" customWidth="1"/>
    <col min="9731" max="9732" width="8.88671875" style="2843"/>
    <col min="9733" max="9733" width="29.5546875" style="2843" customWidth="1"/>
    <col min="9734" max="9734" width="26.88671875" style="2843" customWidth="1"/>
    <col min="9735" max="9982" width="8.88671875" style="2843"/>
    <col min="9983" max="9983" width="34.5546875" style="2843" customWidth="1"/>
    <col min="9984" max="9984" width="14.44140625" style="2843" customWidth="1"/>
    <col min="9985" max="9985" width="8.88671875" style="2843"/>
    <col min="9986" max="9986" width="15.33203125" style="2843" customWidth="1"/>
    <col min="9987" max="9988" width="8.88671875" style="2843"/>
    <col min="9989" max="9989" width="29.5546875" style="2843" customWidth="1"/>
    <col min="9990" max="9990" width="26.88671875" style="2843" customWidth="1"/>
    <col min="9991" max="10238" width="8.88671875" style="2843"/>
    <col min="10239" max="10239" width="34.5546875" style="2843" customWidth="1"/>
    <col min="10240" max="10240" width="14.44140625" style="2843" customWidth="1"/>
    <col min="10241" max="10241" width="8.88671875" style="2843"/>
    <col min="10242" max="10242" width="15.33203125" style="2843" customWidth="1"/>
    <col min="10243" max="10244" width="8.88671875" style="2843"/>
    <col min="10245" max="10245" width="29.5546875" style="2843" customWidth="1"/>
    <col min="10246" max="10246" width="26.88671875" style="2843" customWidth="1"/>
    <col min="10247" max="10494" width="8.88671875" style="2843"/>
    <col min="10495" max="10495" width="34.5546875" style="2843" customWidth="1"/>
    <col min="10496" max="10496" width="14.44140625" style="2843" customWidth="1"/>
    <col min="10497" max="10497" width="8.88671875" style="2843"/>
    <col min="10498" max="10498" width="15.33203125" style="2843" customWidth="1"/>
    <col min="10499" max="10500" width="8.88671875" style="2843"/>
    <col min="10501" max="10501" width="29.5546875" style="2843" customWidth="1"/>
    <col min="10502" max="10502" width="26.88671875" style="2843" customWidth="1"/>
    <col min="10503" max="10750" width="8.88671875" style="2843"/>
    <col min="10751" max="10751" width="34.5546875" style="2843" customWidth="1"/>
    <col min="10752" max="10752" width="14.44140625" style="2843" customWidth="1"/>
    <col min="10753" max="10753" width="8.88671875" style="2843"/>
    <col min="10754" max="10754" width="15.33203125" style="2843" customWidth="1"/>
    <col min="10755" max="10756" width="8.88671875" style="2843"/>
    <col min="10757" max="10757" width="29.5546875" style="2843" customWidth="1"/>
    <col min="10758" max="10758" width="26.88671875" style="2843" customWidth="1"/>
    <col min="10759" max="11006" width="8.88671875" style="2843"/>
    <col min="11007" max="11007" width="34.5546875" style="2843" customWidth="1"/>
    <col min="11008" max="11008" width="14.44140625" style="2843" customWidth="1"/>
    <col min="11009" max="11009" width="8.88671875" style="2843"/>
    <col min="11010" max="11010" width="15.33203125" style="2843" customWidth="1"/>
    <col min="11011" max="11012" width="8.88671875" style="2843"/>
    <col min="11013" max="11013" width="29.5546875" style="2843" customWidth="1"/>
    <col min="11014" max="11014" width="26.88671875" style="2843" customWidth="1"/>
    <col min="11015" max="11262" width="8.88671875" style="2843"/>
    <col min="11263" max="11263" width="34.5546875" style="2843" customWidth="1"/>
    <col min="11264" max="11264" width="14.44140625" style="2843" customWidth="1"/>
    <col min="11265" max="11265" width="8.88671875" style="2843"/>
    <col min="11266" max="11266" width="15.33203125" style="2843" customWidth="1"/>
    <col min="11267" max="11268" width="8.88671875" style="2843"/>
    <col min="11269" max="11269" width="29.5546875" style="2843" customWidth="1"/>
    <col min="11270" max="11270" width="26.88671875" style="2843" customWidth="1"/>
    <col min="11271" max="11518" width="8.88671875" style="2843"/>
    <col min="11519" max="11519" width="34.5546875" style="2843" customWidth="1"/>
    <col min="11520" max="11520" width="14.44140625" style="2843" customWidth="1"/>
    <col min="11521" max="11521" width="8.88671875" style="2843"/>
    <col min="11522" max="11522" width="15.33203125" style="2843" customWidth="1"/>
    <col min="11523" max="11524" width="8.88671875" style="2843"/>
    <col min="11525" max="11525" width="29.5546875" style="2843" customWidth="1"/>
    <col min="11526" max="11526" width="26.88671875" style="2843" customWidth="1"/>
    <col min="11527" max="11774" width="8.88671875" style="2843"/>
    <col min="11775" max="11775" width="34.5546875" style="2843" customWidth="1"/>
    <col min="11776" max="11776" width="14.44140625" style="2843" customWidth="1"/>
    <col min="11777" max="11777" width="8.88671875" style="2843"/>
    <col min="11778" max="11778" width="15.33203125" style="2843" customWidth="1"/>
    <col min="11779" max="11780" width="8.88671875" style="2843"/>
    <col min="11781" max="11781" width="29.5546875" style="2843" customWidth="1"/>
    <col min="11782" max="11782" width="26.88671875" style="2843" customWidth="1"/>
    <col min="11783" max="12030" width="8.88671875" style="2843"/>
    <col min="12031" max="12031" width="34.5546875" style="2843" customWidth="1"/>
    <col min="12032" max="12032" width="14.44140625" style="2843" customWidth="1"/>
    <col min="12033" max="12033" width="8.88671875" style="2843"/>
    <col min="12034" max="12034" width="15.33203125" style="2843" customWidth="1"/>
    <col min="12035" max="12036" width="8.88671875" style="2843"/>
    <col min="12037" max="12037" width="29.5546875" style="2843" customWidth="1"/>
    <col min="12038" max="12038" width="26.88671875" style="2843" customWidth="1"/>
    <col min="12039" max="12286" width="8.88671875" style="2843"/>
    <col min="12287" max="12287" width="34.5546875" style="2843" customWidth="1"/>
    <col min="12288" max="12288" width="14.44140625" style="2843" customWidth="1"/>
    <col min="12289" max="12289" width="8.88671875" style="2843"/>
    <col min="12290" max="12290" width="15.33203125" style="2843" customWidth="1"/>
    <col min="12291" max="12292" width="8.88671875" style="2843"/>
    <col min="12293" max="12293" width="29.5546875" style="2843" customWidth="1"/>
    <col min="12294" max="12294" width="26.88671875" style="2843" customWidth="1"/>
    <col min="12295" max="12542" width="8.88671875" style="2843"/>
    <col min="12543" max="12543" width="34.5546875" style="2843" customWidth="1"/>
    <col min="12544" max="12544" width="14.44140625" style="2843" customWidth="1"/>
    <col min="12545" max="12545" width="8.88671875" style="2843"/>
    <col min="12546" max="12546" width="15.33203125" style="2843" customWidth="1"/>
    <col min="12547" max="12548" width="8.88671875" style="2843"/>
    <col min="12549" max="12549" width="29.5546875" style="2843" customWidth="1"/>
    <col min="12550" max="12550" width="26.88671875" style="2843" customWidth="1"/>
    <col min="12551" max="12798" width="8.88671875" style="2843"/>
    <col min="12799" max="12799" width="34.5546875" style="2843" customWidth="1"/>
    <col min="12800" max="12800" width="14.44140625" style="2843" customWidth="1"/>
    <col min="12801" max="12801" width="8.88671875" style="2843"/>
    <col min="12802" max="12802" width="15.33203125" style="2843" customWidth="1"/>
    <col min="12803" max="12804" width="8.88671875" style="2843"/>
    <col min="12805" max="12805" width="29.5546875" style="2843" customWidth="1"/>
    <col min="12806" max="12806" width="26.88671875" style="2843" customWidth="1"/>
    <col min="12807" max="13054" width="8.88671875" style="2843"/>
    <col min="13055" max="13055" width="34.5546875" style="2843" customWidth="1"/>
    <col min="13056" max="13056" width="14.44140625" style="2843" customWidth="1"/>
    <col min="13057" max="13057" width="8.88671875" style="2843"/>
    <col min="13058" max="13058" width="15.33203125" style="2843" customWidth="1"/>
    <col min="13059" max="13060" width="8.88671875" style="2843"/>
    <col min="13061" max="13061" width="29.5546875" style="2843" customWidth="1"/>
    <col min="13062" max="13062" width="26.88671875" style="2843" customWidth="1"/>
    <col min="13063" max="13310" width="8.88671875" style="2843"/>
    <col min="13311" max="13311" width="34.5546875" style="2843" customWidth="1"/>
    <col min="13312" max="13312" width="14.44140625" style="2843" customWidth="1"/>
    <col min="13313" max="13313" width="8.88671875" style="2843"/>
    <col min="13314" max="13314" width="15.33203125" style="2843" customWidth="1"/>
    <col min="13315" max="13316" width="8.88671875" style="2843"/>
    <col min="13317" max="13317" width="29.5546875" style="2843" customWidth="1"/>
    <col min="13318" max="13318" width="26.88671875" style="2843" customWidth="1"/>
    <col min="13319" max="13566" width="8.88671875" style="2843"/>
    <col min="13567" max="13567" width="34.5546875" style="2843" customWidth="1"/>
    <col min="13568" max="13568" width="14.44140625" style="2843" customWidth="1"/>
    <col min="13569" max="13569" width="8.88671875" style="2843"/>
    <col min="13570" max="13570" width="15.33203125" style="2843" customWidth="1"/>
    <col min="13571" max="13572" width="8.88671875" style="2843"/>
    <col min="13573" max="13573" width="29.5546875" style="2843" customWidth="1"/>
    <col min="13574" max="13574" width="26.88671875" style="2843" customWidth="1"/>
    <col min="13575" max="13822" width="8.88671875" style="2843"/>
    <col min="13823" max="13823" width="34.5546875" style="2843" customWidth="1"/>
    <col min="13824" max="13824" width="14.44140625" style="2843" customWidth="1"/>
    <col min="13825" max="13825" width="8.88671875" style="2843"/>
    <col min="13826" max="13826" width="15.33203125" style="2843" customWidth="1"/>
    <col min="13827" max="13828" width="8.88671875" style="2843"/>
    <col min="13829" max="13829" width="29.5546875" style="2843" customWidth="1"/>
    <col min="13830" max="13830" width="26.88671875" style="2843" customWidth="1"/>
    <col min="13831" max="14078" width="8.88671875" style="2843"/>
    <col min="14079" max="14079" width="34.5546875" style="2843" customWidth="1"/>
    <col min="14080" max="14080" width="14.44140625" style="2843" customWidth="1"/>
    <col min="14081" max="14081" width="8.88671875" style="2843"/>
    <col min="14082" max="14082" width="15.33203125" style="2843" customWidth="1"/>
    <col min="14083" max="14084" width="8.88671875" style="2843"/>
    <col min="14085" max="14085" width="29.5546875" style="2843" customWidth="1"/>
    <col min="14086" max="14086" width="26.88671875" style="2843" customWidth="1"/>
    <col min="14087" max="14334" width="8.88671875" style="2843"/>
    <col min="14335" max="14335" width="34.5546875" style="2843" customWidth="1"/>
    <col min="14336" max="14336" width="14.44140625" style="2843" customWidth="1"/>
    <col min="14337" max="14337" width="8.88671875" style="2843"/>
    <col min="14338" max="14338" width="15.33203125" style="2843" customWidth="1"/>
    <col min="14339" max="14340" width="8.88671875" style="2843"/>
    <col min="14341" max="14341" width="29.5546875" style="2843" customWidth="1"/>
    <col min="14342" max="14342" width="26.88671875" style="2843" customWidth="1"/>
    <col min="14343" max="14590" width="8.88671875" style="2843"/>
    <col min="14591" max="14591" width="34.5546875" style="2843" customWidth="1"/>
    <col min="14592" max="14592" width="14.44140625" style="2843" customWidth="1"/>
    <col min="14593" max="14593" width="8.88671875" style="2843"/>
    <col min="14594" max="14594" width="15.33203125" style="2843" customWidth="1"/>
    <col min="14595" max="14596" width="8.88671875" style="2843"/>
    <col min="14597" max="14597" width="29.5546875" style="2843" customWidth="1"/>
    <col min="14598" max="14598" width="26.88671875" style="2843" customWidth="1"/>
    <col min="14599" max="14846" width="8.88671875" style="2843"/>
    <col min="14847" max="14847" width="34.5546875" style="2843" customWidth="1"/>
    <col min="14848" max="14848" width="14.44140625" style="2843" customWidth="1"/>
    <col min="14849" max="14849" width="8.88671875" style="2843"/>
    <col min="14850" max="14850" width="15.33203125" style="2843" customWidth="1"/>
    <col min="14851" max="14852" width="8.88671875" style="2843"/>
    <col min="14853" max="14853" width="29.5546875" style="2843" customWidth="1"/>
    <col min="14854" max="14854" width="26.88671875" style="2843" customWidth="1"/>
    <col min="14855" max="15102" width="8.88671875" style="2843"/>
    <col min="15103" max="15103" width="34.5546875" style="2843" customWidth="1"/>
    <col min="15104" max="15104" width="14.44140625" style="2843" customWidth="1"/>
    <col min="15105" max="15105" width="8.88671875" style="2843"/>
    <col min="15106" max="15106" width="15.33203125" style="2843" customWidth="1"/>
    <col min="15107" max="15108" width="8.88671875" style="2843"/>
    <col min="15109" max="15109" width="29.5546875" style="2843" customWidth="1"/>
    <col min="15110" max="15110" width="26.88671875" style="2843" customWidth="1"/>
    <col min="15111" max="15358" width="8.88671875" style="2843"/>
    <col min="15359" max="15359" width="34.5546875" style="2843" customWidth="1"/>
    <col min="15360" max="15360" width="14.44140625" style="2843" customWidth="1"/>
    <col min="15361" max="15361" width="8.88671875" style="2843"/>
    <col min="15362" max="15362" width="15.33203125" style="2843" customWidth="1"/>
    <col min="15363" max="15364" width="8.88671875" style="2843"/>
    <col min="15365" max="15365" width="29.5546875" style="2843" customWidth="1"/>
    <col min="15366" max="15366" width="26.88671875" style="2843" customWidth="1"/>
    <col min="15367" max="15614" width="8.88671875" style="2843"/>
    <col min="15615" max="15615" width="34.5546875" style="2843" customWidth="1"/>
    <col min="15616" max="15616" width="14.44140625" style="2843" customWidth="1"/>
    <col min="15617" max="15617" width="8.88671875" style="2843"/>
    <col min="15618" max="15618" width="15.33203125" style="2843" customWidth="1"/>
    <col min="15619" max="15620" width="8.88671875" style="2843"/>
    <col min="15621" max="15621" width="29.5546875" style="2843" customWidth="1"/>
    <col min="15622" max="15622" width="26.88671875" style="2843" customWidth="1"/>
    <col min="15623" max="15870" width="8.88671875" style="2843"/>
    <col min="15871" max="15871" width="34.5546875" style="2843" customWidth="1"/>
    <col min="15872" max="15872" width="14.44140625" style="2843" customWidth="1"/>
    <col min="15873" max="15873" width="8.88671875" style="2843"/>
    <col min="15874" max="15874" width="15.33203125" style="2843" customWidth="1"/>
    <col min="15875" max="15876" width="8.88671875" style="2843"/>
    <col min="15877" max="15877" width="29.5546875" style="2843" customWidth="1"/>
    <col min="15878" max="15878" width="26.88671875" style="2843" customWidth="1"/>
    <col min="15879" max="16126" width="8.88671875" style="2843"/>
    <col min="16127" max="16127" width="34.5546875" style="2843" customWidth="1"/>
    <col min="16128" max="16128" width="14.44140625" style="2843" customWidth="1"/>
    <col min="16129" max="16129" width="8.88671875" style="2843"/>
    <col min="16130" max="16130" width="15.33203125" style="2843" customWidth="1"/>
    <col min="16131" max="16132" width="8.88671875" style="2843"/>
    <col min="16133" max="16133" width="29.5546875" style="2843" customWidth="1"/>
    <col min="16134" max="16134" width="26.88671875" style="2843" customWidth="1"/>
    <col min="16135" max="16384" width="8.88671875" style="2843"/>
  </cols>
  <sheetData>
    <row r="1" spans="2:13" ht="34.5" customHeight="1" thickBot="1">
      <c r="D1" s="2844" t="s">
        <v>2360</v>
      </c>
      <c r="F1" s="2844"/>
      <c r="G1" s="2845" t="s">
        <v>2361</v>
      </c>
      <c r="J1" s="4523" t="s">
        <v>307</v>
      </c>
      <c r="K1" s="4524"/>
      <c r="L1" s="4525"/>
    </row>
    <row r="3" spans="2:13" ht="21">
      <c r="B3" s="5149" t="s">
        <v>2362</v>
      </c>
      <c r="C3" s="5150"/>
      <c r="D3" s="5151"/>
      <c r="F3" s="5149" t="s">
        <v>2363</v>
      </c>
      <c r="G3" s="5150"/>
      <c r="H3" s="5151"/>
    </row>
    <row r="4" spans="2:13" ht="27">
      <c r="B4" s="2846" t="s">
        <v>2364</v>
      </c>
      <c r="C4" s="2847">
        <v>1000</v>
      </c>
      <c r="D4" s="2848" t="s">
        <v>46</v>
      </c>
      <c r="F4" s="2846" t="s">
        <v>2364</v>
      </c>
      <c r="G4" s="2847">
        <v>100</v>
      </c>
      <c r="H4" s="2848" t="s">
        <v>46</v>
      </c>
      <c r="J4" s="2849" t="s">
        <v>2365</v>
      </c>
      <c r="K4" s="2843" t="s">
        <v>2366</v>
      </c>
      <c r="L4" s="2843" t="s">
        <v>2367</v>
      </c>
      <c r="M4" s="2850" t="s">
        <v>2368</v>
      </c>
    </row>
    <row r="5" spans="2:13" ht="15.6">
      <c r="B5" s="2846" t="s">
        <v>2369</v>
      </c>
      <c r="C5" s="2847">
        <v>4.8</v>
      </c>
      <c r="D5" s="2848" t="s">
        <v>46</v>
      </c>
      <c r="F5" s="2846" t="s">
        <v>2369</v>
      </c>
      <c r="G5" s="2847">
        <v>4.8</v>
      </c>
      <c r="H5" s="2848" t="s">
        <v>46</v>
      </c>
      <c r="J5" s="2851">
        <v>100</v>
      </c>
      <c r="K5" s="2843">
        <v>1988.8560000000002</v>
      </c>
      <c r="L5" s="2843">
        <v>1988.8560000000002</v>
      </c>
      <c r="M5" s="2850">
        <f>L5+K5</f>
        <v>3977.7120000000004</v>
      </c>
    </row>
    <row r="6" spans="2:13" ht="15.6">
      <c r="B6" s="2852" t="s">
        <v>2370</v>
      </c>
      <c r="C6" s="2853">
        <f>C4*C5</f>
        <v>4800</v>
      </c>
      <c r="D6" s="2854" t="s">
        <v>277</v>
      </c>
      <c r="F6" s="2855" t="s">
        <v>2370</v>
      </c>
      <c r="G6" s="2856">
        <f>G4*G5</f>
        <v>480</v>
      </c>
      <c r="H6" s="2857" t="s">
        <v>277</v>
      </c>
      <c r="J6" s="2851">
        <v>200</v>
      </c>
      <c r="K6" s="2843">
        <v>3977.7120000000004</v>
      </c>
      <c r="L6" s="2843">
        <v>3977.7120000000004</v>
      </c>
      <c r="M6" s="2850">
        <f t="shared" ref="M6:M16" si="0">L6+K6</f>
        <v>7955.4240000000009</v>
      </c>
    </row>
    <row r="7" spans="2:13" ht="15.6">
      <c r="B7" s="2852"/>
      <c r="C7" s="2853"/>
      <c r="D7" s="2854"/>
      <c r="F7" s="2852"/>
      <c r="G7" s="2853"/>
      <c r="H7" s="2854"/>
      <c r="J7" s="2851">
        <v>300</v>
      </c>
      <c r="K7" s="2843">
        <v>5966.5680000000011</v>
      </c>
      <c r="L7" s="2843">
        <v>5966.5680000000011</v>
      </c>
      <c r="M7" s="2850">
        <f t="shared" si="0"/>
        <v>11933.136000000002</v>
      </c>
    </row>
    <row r="8" spans="2:13" ht="15.6">
      <c r="B8" s="2846" t="s">
        <v>2371</v>
      </c>
      <c r="C8" s="2847">
        <v>1.6</v>
      </c>
      <c r="D8" s="2848" t="s">
        <v>2372</v>
      </c>
      <c r="F8" s="2846" t="s">
        <v>2371</v>
      </c>
      <c r="G8" s="2847">
        <v>1.5</v>
      </c>
      <c r="H8" s="2848" t="s">
        <v>2372</v>
      </c>
      <c r="J8" s="2851">
        <v>400</v>
      </c>
      <c r="K8" s="2843">
        <v>7955.4240000000009</v>
      </c>
      <c r="L8" s="2843">
        <v>7955.4240000000009</v>
      </c>
      <c r="M8" s="2850">
        <f t="shared" si="0"/>
        <v>15910.848000000002</v>
      </c>
    </row>
    <row r="9" spans="2:13" ht="15.6">
      <c r="B9" s="2846" t="s">
        <v>2373</v>
      </c>
      <c r="C9" s="2847">
        <v>0.3</v>
      </c>
      <c r="D9" s="2848"/>
      <c r="F9" s="2846" t="s">
        <v>2374</v>
      </c>
      <c r="G9" s="2847">
        <v>0.25</v>
      </c>
      <c r="H9" s="2848"/>
      <c r="J9" s="2851">
        <v>500</v>
      </c>
      <c r="K9" s="2843">
        <v>9944.2800000000007</v>
      </c>
      <c r="L9" s="2843">
        <v>9944.2800000000007</v>
      </c>
      <c r="M9" s="2850">
        <f t="shared" si="0"/>
        <v>19888.560000000001</v>
      </c>
    </row>
    <row r="10" spans="2:13" ht="15.6">
      <c r="B10" s="2852"/>
      <c r="C10" s="2853"/>
      <c r="D10" s="2854"/>
      <c r="F10" s="2852"/>
      <c r="G10" s="2853"/>
      <c r="H10" s="2854"/>
      <c r="J10" s="2851">
        <v>600</v>
      </c>
      <c r="K10" s="2843">
        <v>11933.136000000002</v>
      </c>
      <c r="L10" s="2843">
        <v>11933.136000000002</v>
      </c>
      <c r="M10" s="2850">
        <f t="shared" si="0"/>
        <v>23866.272000000004</v>
      </c>
    </row>
    <row r="11" spans="2:13" ht="15.6">
      <c r="B11" s="2852"/>
      <c r="C11" s="2853"/>
      <c r="D11" s="2854"/>
      <c r="F11" s="2855" t="s">
        <v>2375</v>
      </c>
      <c r="G11" s="2856">
        <f>G6*G8</f>
        <v>720</v>
      </c>
      <c r="H11" s="2857" t="s">
        <v>2376</v>
      </c>
      <c r="J11" s="2851">
        <v>700</v>
      </c>
      <c r="K11" s="2843">
        <v>13921.992</v>
      </c>
      <c r="L11" s="2843">
        <v>13921.992</v>
      </c>
      <c r="M11" s="2850">
        <f t="shared" si="0"/>
        <v>27843.984</v>
      </c>
    </row>
    <row r="12" spans="2:13" ht="15.6">
      <c r="B12" s="2846" t="s">
        <v>2377</v>
      </c>
      <c r="C12" s="2847">
        <v>3000</v>
      </c>
      <c r="D12" s="2848" t="s">
        <v>2376</v>
      </c>
      <c r="F12" s="2846" t="s">
        <v>2377</v>
      </c>
      <c r="G12" s="2847">
        <v>3000</v>
      </c>
      <c r="H12" s="2848" t="s">
        <v>2376</v>
      </c>
      <c r="J12" s="2851">
        <v>800</v>
      </c>
      <c r="K12" s="2843">
        <v>15910.848000000002</v>
      </c>
      <c r="L12" s="2843">
        <v>15910.848000000002</v>
      </c>
      <c r="M12" s="2850">
        <f t="shared" si="0"/>
        <v>31821.696000000004</v>
      </c>
    </row>
    <row r="13" spans="2:13" ht="15.6">
      <c r="B13" s="2855" t="s">
        <v>2378</v>
      </c>
      <c r="C13" s="2856">
        <f>C12*C9</f>
        <v>900</v>
      </c>
      <c r="D13" s="2857" t="s">
        <v>2379</v>
      </c>
      <c r="F13" s="2855" t="s">
        <v>2378</v>
      </c>
      <c r="G13" s="2856">
        <f>G11*G9</f>
        <v>180</v>
      </c>
      <c r="H13" s="2857" t="s">
        <v>2380</v>
      </c>
      <c r="J13" s="2851">
        <v>900</v>
      </c>
      <c r="K13" s="2843">
        <v>17899.704000000002</v>
      </c>
      <c r="L13" s="2843">
        <v>17899.704000000002</v>
      </c>
      <c r="M13" s="2850">
        <f t="shared" si="0"/>
        <v>35799.408000000003</v>
      </c>
    </row>
    <row r="14" spans="2:13" ht="15.6">
      <c r="B14" s="2846" t="s">
        <v>2381</v>
      </c>
      <c r="C14" s="2847">
        <v>23</v>
      </c>
      <c r="D14" s="2848" t="s">
        <v>2379</v>
      </c>
      <c r="F14" s="2846" t="s">
        <v>2382</v>
      </c>
      <c r="G14" s="2847">
        <v>25</v>
      </c>
      <c r="H14" s="2848" t="s">
        <v>2380</v>
      </c>
      <c r="J14" s="2851">
        <v>1000</v>
      </c>
      <c r="K14" s="2843">
        <v>19888.560000000001</v>
      </c>
      <c r="L14" s="2843">
        <v>19888.560000000001</v>
      </c>
      <c r="M14" s="2850">
        <f t="shared" si="0"/>
        <v>39777.120000000003</v>
      </c>
    </row>
    <row r="15" spans="2:13" ht="15.6">
      <c r="B15" s="2855" t="s">
        <v>2383</v>
      </c>
      <c r="C15" s="2856">
        <f>ROUNDUP((C13/C14),0)</f>
        <v>40</v>
      </c>
      <c r="D15" s="2857" t="s">
        <v>2384</v>
      </c>
      <c r="F15" s="2855" t="s">
        <v>2385</v>
      </c>
      <c r="G15" s="2856">
        <f>ROUNDUP((G13/G14),0)</f>
        <v>8</v>
      </c>
      <c r="H15" s="2857" t="s">
        <v>2386</v>
      </c>
      <c r="J15" s="2851">
        <v>1100</v>
      </c>
      <c r="K15" s="2843">
        <v>21877.416000000001</v>
      </c>
      <c r="L15" s="2843">
        <v>21877.416000000001</v>
      </c>
      <c r="M15" s="2850">
        <f t="shared" si="0"/>
        <v>43754.832000000002</v>
      </c>
    </row>
    <row r="16" spans="2:13" ht="15.6">
      <c r="B16" s="2858"/>
      <c r="F16" s="2846" t="s">
        <v>2387</v>
      </c>
      <c r="G16" s="2847">
        <v>276.23</v>
      </c>
      <c r="H16" s="2848" t="s">
        <v>1842</v>
      </c>
      <c r="J16" s="2851">
        <v>1200</v>
      </c>
      <c r="K16" s="2843">
        <v>23866.272000000004</v>
      </c>
      <c r="L16" s="2843">
        <v>23866.272000000004</v>
      </c>
      <c r="M16" s="2850">
        <f t="shared" si="0"/>
        <v>47732.544000000009</v>
      </c>
    </row>
    <row r="17" spans="2:13" ht="15.6">
      <c r="F17" s="2855" t="s">
        <v>2388</v>
      </c>
      <c r="G17" s="2856">
        <f>(G13/G14)*G16</f>
        <v>1988.8560000000002</v>
      </c>
      <c r="H17" s="2857" t="s">
        <v>1842</v>
      </c>
      <c r="J17" s="2859"/>
      <c r="L17" s="2860" t="s">
        <v>2389</v>
      </c>
      <c r="M17" s="2861">
        <f>SUM(M5:M16)</f>
        <v>310261.53600000002</v>
      </c>
    </row>
    <row r="19" spans="2:13" ht="15.6">
      <c r="B19" s="2858"/>
      <c r="C19" s="2862"/>
    </row>
    <row r="20" spans="2:13" ht="15.6">
      <c r="B20" s="2858" t="s">
        <v>2390</v>
      </c>
      <c r="C20" s="2862"/>
    </row>
    <row r="21" spans="2:13" ht="15.6">
      <c r="B21" s="2858"/>
      <c r="C21" s="2862"/>
    </row>
    <row r="22" spans="2:13">
      <c r="B22" s="2863" t="s">
        <v>2391</v>
      </c>
      <c r="C22" s="2862"/>
    </row>
  </sheetData>
  <mergeCells count="3">
    <mergeCell ref="J1:L1"/>
    <mergeCell ref="B3:D3"/>
    <mergeCell ref="F3:H3"/>
  </mergeCells>
  <hyperlinks>
    <hyperlink ref="J1" location="INDEX!A1" display="INDEX!A1" xr:uid="{CECA12CE-28E3-4A13-8E28-6AFEB616CB45}"/>
  </hyperlinks>
  <pageMargins left="0.75" right="0.75" top="1" bottom="1" header="0.5" footer="0.5"/>
  <pageSetup scale="67" orientation="landscape" horizontalDpi="4294967293" r:id="rId1"/>
  <headerFooter alignWithMargins="0"/>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B3247-9ED9-4370-B11B-0406F0BD73C5}">
  <sheetPr>
    <tabColor rgb="FF336600"/>
    <pageSetUpPr fitToPage="1"/>
  </sheetPr>
  <dimension ref="A1:M78"/>
  <sheetViews>
    <sheetView workbookViewId="0">
      <selection activeCell="B5" sqref="B5"/>
    </sheetView>
  </sheetViews>
  <sheetFormatPr defaultRowHeight="13.2"/>
  <cols>
    <col min="1" max="1" width="42.88671875" style="2868" bestFit="1" customWidth="1"/>
    <col min="2" max="2" width="8.88671875" style="2868"/>
    <col min="3" max="3" width="10" style="2868" bestFit="1" customWidth="1"/>
    <col min="4" max="4" width="9.109375" style="2871" customWidth="1"/>
    <col min="5" max="5" width="30.5546875" style="2868" bestFit="1" customWidth="1"/>
    <col min="6" max="6" width="9.109375" style="2871" customWidth="1"/>
    <col min="7" max="7" width="12.44140625" style="2868" bestFit="1" customWidth="1"/>
    <col min="8" max="8" width="8.88671875" style="2868"/>
    <col min="9" max="9" width="17.6640625" style="2868" bestFit="1" customWidth="1"/>
    <col min="10" max="259" width="8.88671875" style="2868"/>
    <col min="260" max="260" width="9.109375" style="2868" customWidth="1"/>
    <col min="261" max="261" width="8.88671875" style="2868"/>
    <col min="262" max="262" width="9.109375" style="2868" customWidth="1"/>
    <col min="263" max="263" width="12.44140625" style="2868" bestFit="1" customWidth="1"/>
    <col min="264" max="515" width="8.88671875" style="2868"/>
    <col min="516" max="516" width="9.109375" style="2868" customWidth="1"/>
    <col min="517" max="517" width="8.88671875" style="2868"/>
    <col min="518" max="518" width="9.109375" style="2868" customWidth="1"/>
    <col min="519" max="519" width="12.44140625" style="2868" bestFit="1" customWidth="1"/>
    <col min="520" max="771" width="8.88671875" style="2868"/>
    <col min="772" max="772" width="9.109375" style="2868" customWidth="1"/>
    <col min="773" max="773" width="8.88671875" style="2868"/>
    <col min="774" max="774" width="9.109375" style="2868" customWidth="1"/>
    <col min="775" max="775" width="12.44140625" style="2868" bestFit="1" customWidth="1"/>
    <col min="776" max="1027" width="8.88671875" style="2868"/>
    <col min="1028" max="1028" width="9.109375" style="2868" customWidth="1"/>
    <col min="1029" max="1029" width="8.88671875" style="2868"/>
    <col min="1030" max="1030" width="9.109375" style="2868" customWidth="1"/>
    <col min="1031" max="1031" width="12.44140625" style="2868" bestFit="1" customWidth="1"/>
    <col min="1032" max="1283" width="8.88671875" style="2868"/>
    <col min="1284" max="1284" width="9.109375" style="2868" customWidth="1"/>
    <col min="1285" max="1285" width="8.88671875" style="2868"/>
    <col min="1286" max="1286" width="9.109375" style="2868" customWidth="1"/>
    <col min="1287" max="1287" width="12.44140625" style="2868" bestFit="1" customWidth="1"/>
    <col min="1288" max="1539" width="8.88671875" style="2868"/>
    <col min="1540" max="1540" width="9.109375" style="2868" customWidth="1"/>
    <col min="1541" max="1541" width="8.88671875" style="2868"/>
    <col min="1542" max="1542" width="9.109375" style="2868" customWidth="1"/>
    <col min="1543" max="1543" width="12.44140625" style="2868" bestFit="1" customWidth="1"/>
    <col min="1544" max="1795" width="8.88671875" style="2868"/>
    <col min="1796" max="1796" width="9.109375" style="2868" customWidth="1"/>
    <col min="1797" max="1797" width="8.88671875" style="2868"/>
    <col min="1798" max="1798" width="9.109375" style="2868" customWidth="1"/>
    <col min="1799" max="1799" width="12.44140625" style="2868" bestFit="1" customWidth="1"/>
    <col min="1800" max="2051" width="8.88671875" style="2868"/>
    <col min="2052" max="2052" width="9.109375" style="2868" customWidth="1"/>
    <col min="2053" max="2053" width="8.88671875" style="2868"/>
    <col min="2054" max="2054" width="9.109375" style="2868" customWidth="1"/>
    <col min="2055" max="2055" width="12.44140625" style="2868" bestFit="1" customWidth="1"/>
    <col min="2056" max="2307" width="8.88671875" style="2868"/>
    <col min="2308" max="2308" width="9.109375" style="2868" customWidth="1"/>
    <col min="2309" max="2309" width="8.88671875" style="2868"/>
    <col min="2310" max="2310" width="9.109375" style="2868" customWidth="1"/>
    <col min="2311" max="2311" width="12.44140625" style="2868" bestFit="1" customWidth="1"/>
    <col min="2312" max="2563" width="8.88671875" style="2868"/>
    <col min="2564" max="2564" width="9.109375" style="2868" customWidth="1"/>
    <col min="2565" max="2565" width="8.88671875" style="2868"/>
    <col min="2566" max="2566" width="9.109375" style="2868" customWidth="1"/>
    <col min="2567" max="2567" width="12.44140625" style="2868" bestFit="1" customWidth="1"/>
    <col min="2568" max="2819" width="8.88671875" style="2868"/>
    <col min="2820" max="2820" width="9.109375" style="2868" customWidth="1"/>
    <col min="2821" max="2821" width="8.88671875" style="2868"/>
    <col min="2822" max="2822" width="9.109375" style="2868" customWidth="1"/>
    <col min="2823" max="2823" width="12.44140625" style="2868" bestFit="1" customWidth="1"/>
    <col min="2824" max="3075" width="8.88671875" style="2868"/>
    <col min="3076" max="3076" width="9.109375" style="2868" customWidth="1"/>
    <col min="3077" max="3077" width="8.88671875" style="2868"/>
    <col min="3078" max="3078" width="9.109375" style="2868" customWidth="1"/>
    <col min="3079" max="3079" width="12.44140625" style="2868" bestFit="1" customWidth="1"/>
    <col min="3080" max="3331" width="8.88671875" style="2868"/>
    <col min="3332" max="3332" width="9.109375" style="2868" customWidth="1"/>
    <col min="3333" max="3333" width="8.88671875" style="2868"/>
    <col min="3334" max="3334" width="9.109375" style="2868" customWidth="1"/>
    <col min="3335" max="3335" width="12.44140625" style="2868" bestFit="1" customWidth="1"/>
    <col min="3336" max="3587" width="8.88671875" style="2868"/>
    <col min="3588" max="3588" width="9.109375" style="2868" customWidth="1"/>
    <col min="3589" max="3589" width="8.88671875" style="2868"/>
    <col min="3590" max="3590" width="9.109375" style="2868" customWidth="1"/>
    <col min="3591" max="3591" width="12.44140625" style="2868" bestFit="1" customWidth="1"/>
    <col min="3592" max="3843" width="8.88671875" style="2868"/>
    <col min="3844" max="3844" width="9.109375" style="2868" customWidth="1"/>
    <col min="3845" max="3845" width="8.88671875" style="2868"/>
    <col min="3846" max="3846" width="9.109375" style="2868" customWidth="1"/>
    <col min="3847" max="3847" width="12.44140625" style="2868" bestFit="1" customWidth="1"/>
    <col min="3848" max="4099" width="8.88671875" style="2868"/>
    <col min="4100" max="4100" width="9.109375" style="2868" customWidth="1"/>
    <col min="4101" max="4101" width="8.88671875" style="2868"/>
    <col min="4102" max="4102" width="9.109375" style="2868" customWidth="1"/>
    <col min="4103" max="4103" width="12.44140625" style="2868" bestFit="1" customWidth="1"/>
    <col min="4104" max="4355" width="8.88671875" style="2868"/>
    <col min="4356" max="4356" width="9.109375" style="2868" customWidth="1"/>
    <col min="4357" max="4357" width="8.88671875" style="2868"/>
    <col min="4358" max="4358" width="9.109375" style="2868" customWidth="1"/>
    <col min="4359" max="4359" width="12.44140625" style="2868" bestFit="1" customWidth="1"/>
    <col min="4360" max="4611" width="8.88671875" style="2868"/>
    <col min="4612" max="4612" width="9.109375" style="2868" customWidth="1"/>
    <col min="4613" max="4613" width="8.88671875" style="2868"/>
    <col min="4614" max="4614" width="9.109375" style="2868" customWidth="1"/>
    <col min="4615" max="4615" width="12.44140625" style="2868" bestFit="1" customWidth="1"/>
    <col min="4616" max="4867" width="8.88671875" style="2868"/>
    <col min="4868" max="4868" width="9.109375" style="2868" customWidth="1"/>
    <col min="4869" max="4869" width="8.88671875" style="2868"/>
    <col min="4870" max="4870" width="9.109375" style="2868" customWidth="1"/>
    <col min="4871" max="4871" width="12.44140625" style="2868" bestFit="1" customWidth="1"/>
    <col min="4872" max="5123" width="8.88671875" style="2868"/>
    <col min="5124" max="5124" width="9.109375" style="2868" customWidth="1"/>
    <col min="5125" max="5125" width="8.88671875" style="2868"/>
    <col min="5126" max="5126" width="9.109375" style="2868" customWidth="1"/>
    <col min="5127" max="5127" width="12.44140625" style="2868" bestFit="1" customWidth="1"/>
    <col min="5128" max="5379" width="8.88671875" style="2868"/>
    <col min="5380" max="5380" width="9.109375" style="2868" customWidth="1"/>
    <col min="5381" max="5381" width="8.88671875" style="2868"/>
    <col min="5382" max="5382" width="9.109375" style="2868" customWidth="1"/>
    <col min="5383" max="5383" width="12.44140625" style="2868" bestFit="1" customWidth="1"/>
    <col min="5384" max="5635" width="8.88671875" style="2868"/>
    <col min="5636" max="5636" width="9.109375" style="2868" customWidth="1"/>
    <col min="5637" max="5637" width="8.88671875" style="2868"/>
    <col min="5638" max="5638" width="9.109375" style="2868" customWidth="1"/>
    <col min="5639" max="5639" width="12.44140625" style="2868" bestFit="1" customWidth="1"/>
    <col min="5640" max="5891" width="8.88671875" style="2868"/>
    <col min="5892" max="5892" width="9.109375" style="2868" customWidth="1"/>
    <col min="5893" max="5893" width="8.88671875" style="2868"/>
    <col min="5894" max="5894" width="9.109375" style="2868" customWidth="1"/>
    <col min="5895" max="5895" width="12.44140625" style="2868" bestFit="1" customWidth="1"/>
    <col min="5896" max="6147" width="8.88671875" style="2868"/>
    <col min="6148" max="6148" width="9.109375" style="2868" customWidth="1"/>
    <col min="6149" max="6149" width="8.88671875" style="2868"/>
    <col min="6150" max="6150" width="9.109375" style="2868" customWidth="1"/>
    <col min="6151" max="6151" width="12.44140625" style="2868" bestFit="1" customWidth="1"/>
    <col min="6152" max="6403" width="8.88671875" style="2868"/>
    <col min="6404" max="6404" width="9.109375" style="2868" customWidth="1"/>
    <col min="6405" max="6405" width="8.88671875" style="2868"/>
    <col min="6406" max="6406" width="9.109375" style="2868" customWidth="1"/>
    <col min="6407" max="6407" width="12.44140625" style="2868" bestFit="1" customWidth="1"/>
    <col min="6408" max="6659" width="8.88671875" style="2868"/>
    <col min="6660" max="6660" width="9.109375" style="2868" customWidth="1"/>
    <col min="6661" max="6661" width="8.88671875" style="2868"/>
    <col min="6662" max="6662" width="9.109375" style="2868" customWidth="1"/>
    <col min="6663" max="6663" width="12.44140625" style="2868" bestFit="1" customWidth="1"/>
    <col min="6664" max="6915" width="8.88671875" style="2868"/>
    <col min="6916" max="6916" width="9.109375" style="2868" customWidth="1"/>
    <col min="6917" max="6917" width="8.88671875" style="2868"/>
    <col min="6918" max="6918" width="9.109375" style="2868" customWidth="1"/>
    <col min="6919" max="6919" width="12.44140625" style="2868" bestFit="1" customWidth="1"/>
    <col min="6920" max="7171" width="8.88671875" style="2868"/>
    <col min="7172" max="7172" width="9.109375" style="2868" customWidth="1"/>
    <col min="7173" max="7173" width="8.88671875" style="2868"/>
    <col min="7174" max="7174" width="9.109375" style="2868" customWidth="1"/>
    <col min="7175" max="7175" width="12.44140625" style="2868" bestFit="1" customWidth="1"/>
    <col min="7176" max="7427" width="8.88671875" style="2868"/>
    <col min="7428" max="7428" width="9.109375" style="2868" customWidth="1"/>
    <col min="7429" max="7429" width="8.88671875" style="2868"/>
    <col min="7430" max="7430" width="9.109375" style="2868" customWidth="1"/>
    <col min="7431" max="7431" width="12.44140625" style="2868" bestFit="1" customWidth="1"/>
    <col min="7432" max="7683" width="8.88671875" style="2868"/>
    <col min="7684" max="7684" width="9.109375" style="2868" customWidth="1"/>
    <col min="7685" max="7685" width="8.88671875" style="2868"/>
    <col min="7686" max="7686" width="9.109375" style="2868" customWidth="1"/>
    <col min="7687" max="7687" width="12.44140625" style="2868" bestFit="1" customWidth="1"/>
    <col min="7688" max="7939" width="8.88671875" style="2868"/>
    <col min="7940" max="7940" width="9.109375" style="2868" customWidth="1"/>
    <col min="7941" max="7941" width="8.88671875" style="2868"/>
    <col min="7942" max="7942" width="9.109375" style="2868" customWidth="1"/>
    <col min="7943" max="7943" width="12.44140625" style="2868" bestFit="1" customWidth="1"/>
    <col min="7944" max="8195" width="8.88671875" style="2868"/>
    <col min="8196" max="8196" width="9.109375" style="2868" customWidth="1"/>
    <col min="8197" max="8197" width="8.88671875" style="2868"/>
    <col min="8198" max="8198" width="9.109375" style="2868" customWidth="1"/>
    <col min="8199" max="8199" width="12.44140625" style="2868" bestFit="1" customWidth="1"/>
    <col min="8200" max="8451" width="8.88671875" style="2868"/>
    <col min="8452" max="8452" width="9.109375" style="2868" customWidth="1"/>
    <col min="8453" max="8453" width="8.88671875" style="2868"/>
    <col min="8454" max="8454" width="9.109375" style="2868" customWidth="1"/>
    <col min="8455" max="8455" width="12.44140625" style="2868" bestFit="1" customWidth="1"/>
    <col min="8456" max="8707" width="8.88671875" style="2868"/>
    <col min="8708" max="8708" width="9.109375" style="2868" customWidth="1"/>
    <col min="8709" max="8709" width="8.88671875" style="2868"/>
    <col min="8710" max="8710" width="9.109375" style="2868" customWidth="1"/>
    <col min="8711" max="8711" width="12.44140625" style="2868" bestFit="1" customWidth="1"/>
    <col min="8712" max="8963" width="8.88671875" style="2868"/>
    <col min="8964" max="8964" width="9.109375" style="2868" customWidth="1"/>
    <col min="8965" max="8965" width="8.88671875" style="2868"/>
    <col min="8966" max="8966" width="9.109375" style="2868" customWidth="1"/>
    <col min="8967" max="8967" width="12.44140625" style="2868" bestFit="1" customWidth="1"/>
    <col min="8968" max="9219" width="8.88671875" style="2868"/>
    <col min="9220" max="9220" width="9.109375" style="2868" customWidth="1"/>
    <col min="9221" max="9221" width="8.88671875" style="2868"/>
    <col min="9222" max="9222" width="9.109375" style="2868" customWidth="1"/>
    <col min="9223" max="9223" width="12.44140625" style="2868" bestFit="1" customWidth="1"/>
    <col min="9224" max="9475" width="8.88671875" style="2868"/>
    <col min="9476" max="9476" width="9.109375" style="2868" customWidth="1"/>
    <col min="9477" max="9477" width="8.88671875" style="2868"/>
    <col min="9478" max="9478" width="9.109375" style="2868" customWidth="1"/>
    <col min="9479" max="9479" width="12.44140625" style="2868" bestFit="1" customWidth="1"/>
    <col min="9480" max="9731" width="8.88671875" style="2868"/>
    <col min="9732" max="9732" width="9.109375" style="2868" customWidth="1"/>
    <col min="9733" max="9733" width="8.88671875" style="2868"/>
    <col min="9734" max="9734" width="9.109375" style="2868" customWidth="1"/>
    <col min="9735" max="9735" width="12.44140625" style="2868" bestFit="1" customWidth="1"/>
    <col min="9736" max="9987" width="8.88671875" style="2868"/>
    <col min="9988" max="9988" width="9.109375" style="2868" customWidth="1"/>
    <col min="9989" max="9989" width="8.88671875" style="2868"/>
    <col min="9990" max="9990" width="9.109375" style="2868" customWidth="1"/>
    <col min="9991" max="9991" width="12.44140625" style="2868" bestFit="1" customWidth="1"/>
    <col min="9992" max="10243" width="8.88671875" style="2868"/>
    <col min="10244" max="10244" width="9.109375" style="2868" customWidth="1"/>
    <col min="10245" max="10245" width="8.88671875" style="2868"/>
    <col min="10246" max="10246" width="9.109375" style="2868" customWidth="1"/>
    <col min="10247" max="10247" width="12.44140625" style="2868" bestFit="1" customWidth="1"/>
    <col min="10248" max="10499" width="8.88671875" style="2868"/>
    <col min="10500" max="10500" width="9.109375" style="2868" customWidth="1"/>
    <col min="10501" max="10501" width="8.88671875" style="2868"/>
    <col min="10502" max="10502" width="9.109375" style="2868" customWidth="1"/>
    <col min="10503" max="10503" width="12.44140625" style="2868" bestFit="1" customWidth="1"/>
    <col min="10504" max="10755" width="8.88671875" style="2868"/>
    <col min="10756" max="10756" width="9.109375" style="2868" customWidth="1"/>
    <col min="10757" max="10757" width="8.88671875" style="2868"/>
    <col min="10758" max="10758" width="9.109375" style="2868" customWidth="1"/>
    <col min="10759" max="10759" width="12.44140625" style="2868" bestFit="1" customWidth="1"/>
    <col min="10760" max="11011" width="8.88671875" style="2868"/>
    <col min="11012" max="11012" width="9.109375" style="2868" customWidth="1"/>
    <col min="11013" max="11013" width="8.88671875" style="2868"/>
    <col min="11014" max="11014" width="9.109375" style="2868" customWidth="1"/>
    <col min="11015" max="11015" width="12.44140625" style="2868" bestFit="1" customWidth="1"/>
    <col min="11016" max="11267" width="8.88671875" style="2868"/>
    <col min="11268" max="11268" width="9.109375" style="2868" customWidth="1"/>
    <col min="11269" max="11269" width="8.88671875" style="2868"/>
    <col min="11270" max="11270" width="9.109375" style="2868" customWidth="1"/>
    <col min="11271" max="11271" width="12.44140625" style="2868" bestFit="1" customWidth="1"/>
    <col min="11272" max="11523" width="8.88671875" style="2868"/>
    <col min="11524" max="11524" width="9.109375" style="2868" customWidth="1"/>
    <col min="11525" max="11525" width="8.88671875" style="2868"/>
    <col min="11526" max="11526" width="9.109375" style="2868" customWidth="1"/>
    <col min="11527" max="11527" width="12.44140625" style="2868" bestFit="1" customWidth="1"/>
    <col min="11528" max="11779" width="8.88671875" style="2868"/>
    <col min="11780" max="11780" width="9.109375" style="2868" customWidth="1"/>
    <col min="11781" max="11781" width="8.88671875" style="2868"/>
    <col min="11782" max="11782" width="9.109375" style="2868" customWidth="1"/>
    <col min="11783" max="11783" width="12.44140625" style="2868" bestFit="1" customWidth="1"/>
    <col min="11784" max="12035" width="8.88671875" style="2868"/>
    <col min="12036" max="12036" width="9.109375" style="2868" customWidth="1"/>
    <col min="12037" max="12037" width="8.88671875" style="2868"/>
    <col min="12038" max="12038" width="9.109375" style="2868" customWidth="1"/>
    <col min="12039" max="12039" width="12.44140625" style="2868" bestFit="1" customWidth="1"/>
    <col min="12040" max="12291" width="8.88671875" style="2868"/>
    <col min="12292" max="12292" width="9.109375" style="2868" customWidth="1"/>
    <col min="12293" max="12293" width="8.88671875" style="2868"/>
    <col min="12294" max="12294" width="9.109375" style="2868" customWidth="1"/>
    <col min="12295" max="12295" width="12.44140625" style="2868" bestFit="1" customWidth="1"/>
    <col min="12296" max="12547" width="8.88671875" style="2868"/>
    <col min="12548" max="12548" width="9.109375" style="2868" customWidth="1"/>
    <col min="12549" max="12549" width="8.88671875" style="2868"/>
    <col min="12550" max="12550" width="9.109375" style="2868" customWidth="1"/>
    <col min="12551" max="12551" width="12.44140625" style="2868" bestFit="1" customWidth="1"/>
    <col min="12552" max="12803" width="8.88671875" style="2868"/>
    <col min="12804" max="12804" width="9.109375" style="2868" customWidth="1"/>
    <col min="12805" max="12805" width="8.88671875" style="2868"/>
    <col min="12806" max="12806" width="9.109375" style="2868" customWidth="1"/>
    <col min="12807" max="12807" width="12.44140625" style="2868" bestFit="1" customWidth="1"/>
    <col min="12808" max="13059" width="8.88671875" style="2868"/>
    <col min="13060" max="13060" width="9.109375" style="2868" customWidth="1"/>
    <col min="13061" max="13061" width="8.88671875" style="2868"/>
    <col min="13062" max="13062" width="9.109375" style="2868" customWidth="1"/>
    <col min="13063" max="13063" width="12.44140625" style="2868" bestFit="1" customWidth="1"/>
    <col min="13064" max="13315" width="8.88671875" style="2868"/>
    <col min="13316" max="13316" width="9.109375" style="2868" customWidth="1"/>
    <col min="13317" max="13317" width="8.88671875" style="2868"/>
    <col min="13318" max="13318" width="9.109375" style="2868" customWidth="1"/>
    <col min="13319" max="13319" width="12.44140625" style="2868" bestFit="1" customWidth="1"/>
    <col min="13320" max="13571" width="8.88671875" style="2868"/>
    <col min="13572" max="13572" width="9.109375" style="2868" customWidth="1"/>
    <col min="13573" max="13573" width="8.88671875" style="2868"/>
    <col min="13574" max="13574" width="9.109375" style="2868" customWidth="1"/>
    <col min="13575" max="13575" width="12.44140625" style="2868" bestFit="1" customWidth="1"/>
    <col min="13576" max="13827" width="8.88671875" style="2868"/>
    <col min="13828" max="13828" width="9.109375" style="2868" customWidth="1"/>
    <col min="13829" max="13829" width="8.88671875" style="2868"/>
    <col min="13830" max="13830" width="9.109375" style="2868" customWidth="1"/>
    <col min="13831" max="13831" width="12.44140625" style="2868" bestFit="1" customWidth="1"/>
    <col min="13832" max="14083" width="8.88671875" style="2868"/>
    <col min="14084" max="14084" width="9.109375" style="2868" customWidth="1"/>
    <col min="14085" max="14085" width="8.88671875" style="2868"/>
    <col min="14086" max="14086" width="9.109375" style="2868" customWidth="1"/>
    <col min="14087" max="14087" width="12.44140625" style="2868" bestFit="1" customWidth="1"/>
    <col min="14088" max="14339" width="8.88671875" style="2868"/>
    <col min="14340" max="14340" width="9.109375" style="2868" customWidth="1"/>
    <col min="14341" max="14341" width="8.88671875" style="2868"/>
    <col min="14342" max="14342" width="9.109375" style="2868" customWidth="1"/>
    <col min="14343" max="14343" width="12.44140625" style="2868" bestFit="1" customWidth="1"/>
    <col min="14344" max="14595" width="8.88671875" style="2868"/>
    <col min="14596" max="14596" width="9.109375" style="2868" customWidth="1"/>
    <col min="14597" max="14597" width="8.88671875" style="2868"/>
    <col min="14598" max="14598" width="9.109375" style="2868" customWidth="1"/>
    <col min="14599" max="14599" width="12.44140625" style="2868" bestFit="1" customWidth="1"/>
    <col min="14600" max="14851" width="8.88671875" style="2868"/>
    <col min="14852" max="14852" width="9.109375" style="2868" customWidth="1"/>
    <col min="14853" max="14853" width="8.88671875" style="2868"/>
    <col min="14854" max="14854" width="9.109375" style="2868" customWidth="1"/>
    <col min="14855" max="14855" width="12.44140625" style="2868" bestFit="1" customWidth="1"/>
    <col min="14856" max="15107" width="8.88671875" style="2868"/>
    <col min="15108" max="15108" width="9.109375" style="2868" customWidth="1"/>
    <col min="15109" max="15109" width="8.88671875" style="2868"/>
    <col min="15110" max="15110" width="9.109375" style="2868" customWidth="1"/>
    <col min="15111" max="15111" width="12.44140625" style="2868" bestFit="1" customWidth="1"/>
    <col min="15112" max="15363" width="8.88671875" style="2868"/>
    <col min="15364" max="15364" width="9.109375" style="2868" customWidth="1"/>
    <col min="15365" max="15365" width="8.88671875" style="2868"/>
    <col min="15366" max="15366" width="9.109375" style="2868" customWidth="1"/>
    <col min="15367" max="15367" width="12.44140625" style="2868" bestFit="1" customWidth="1"/>
    <col min="15368" max="15619" width="8.88671875" style="2868"/>
    <col min="15620" max="15620" width="9.109375" style="2868" customWidth="1"/>
    <col min="15621" max="15621" width="8.88671875" style="2868"/>
    <col min="15622" max="15622" width="9.109375" style="2868" customWidth="1"/>
    <col min="15623" max="15623" width="12.44140625" style="2868" bestFit="1" customWidth="1"/>
    <col min="15624" max="15875" width="8.88671875" style="2868"/>
    <col min="15876" max="15876" width="9.109375" style="2868" customWidth="1"/>
    <col min="15877" max="15877" width="8.88671875" style="2868"/>
    <col min="15878" max="15878" width="9.109375" style="2868" customWidth="1"/>
    <col min="15879" max="15879" width="12.44140625" style="2868" bestFit="1" customWidth="1"/>
    <col min="15880" max="16131" width="8.88671875" style="2868"/>
    <col min="16132" max="16132" width="9.109375" style="2868" customWidth="1"/>
    <col min="16133" max="16133" width="8.88671875" style="2868"/>
    <col min="16134" max="16134" width="9.109375" style="2868" customWidth="1"/>
    <col min="16135" max="16135" width="12.44140625" style="2868" bestFit="1" customWidth="1"/>
    <col min="16136" max="16384" width="8.88671875" style="2868"/>
  </cols>
  <sheetData>
    <row r="1" spans="1:13" ht="23.4" thickBot="1">
      <c r="A1" s="2864"/>
      <c r="B1" s="2865"/>
      <c r="C1" s="2865"/>
      <c r="D1" s="2866"/>
      <c r="E1" s="4523" t="s">
        <v>307</v>
      </c>
      <c r="F1" s="4524"/>
      <c r="G1" s="4525"/>
      <c r="H1" s="550"/>
      <c r="I1" s="550"/>
      <c r="J1" s="2865"/>
      <c r="K1" s="2865"/>
      <c r="L1" s="2865"/>
      <c r="M1" s="2867"/>
    </row>
    <row r="2" spans="1:13">
      <c r="A2" s="5153" t="s">
        <v>2392</v>
      </c>
      <c r="B2" s="5154"/>
      <c r="C2" s="5154"/>
      <c r="D2" s="2868"/>
      <c r="F2" s="2868"/>
      <c r="M2" s="2869"/>
    </row>
    <row r="3" spans="1:13">
      <c r="A3" s="2870"/>
      <c r="B3" s="2871"/>
      <c r="D3" s="2868"/>
      <c r="F3" s="2868"/>
      <c r="M3" s="2869"/>
    </row>
    <row r="4" spans="1:13" ht="16.2">
      <c r="A4" s="2872" t="s">
        <v>2393</v>
      </c>
      <c r="B4" s="2873" t="s">
        <v>2394</v>
      </c>
      <c r="C4" s="2874">
        <v>30</v>
      </c>
      <c r="D4" s="2875" t="s">
        <v>2395</v>
      </c>
      <c r="E4" s="2876"/>
      <c r="F4" s="2868"/>
      <c r="M4" s="2869"/>
    </row>
    <row r="5" spans="1:13">
      <c r="A5" s="2872" t="s">
        <v>2396</v>
      </c>
      <c r="B5" s="2873" t="s">
        <v>1203</v>
      </c>
      <c r="C5" s="2874">
        <v>101</v>
      </c>
      <c r="D5" s="2876" t="s">
        <v>467</v>
      </c>
      <c r="E5" s="2876"/>
      <c r="F5" s="2868"/>
      <c r="M5" s="2869"/>
    </row>
    <row r="6" spans="1:13" ht="16.8">
      <c r="A6" s="2877" t="s">
        <v>2397</v>
      </c>
      <c r="B6" s="2873" t="s">
        <v>2398</v>
      </c>
      <c r="C6" s="2878">
        <f>29/22.4*273/(273+C4)*C5/101</f>
        <v>1.1664603960396041</v>
      </c>
      <c r="D6" s="2879" t="s">
        <v>2399</v>
      </c>
      <c r="E6" s="2876" t="s">
        <v>2400</v>
      </c>
      <c r="F6" s="2868"/>
      <c r="M6" s="2869"/>
    </row>
    <row r="7" spans="1:13" ht="16.8">
      <c r="A7" s="2877" t="s">
        <v>2401</v>
      </c>
      <c r="B7" s="2873" t="s">
        <v>2402</v>
      </c>
      <c r="C7" s="2880">
        <f>(5*10^-5*C4+0.017)/1000</f>
        <v>1.8500000000000002E-5</v>
      </c>
      <c r="D7" s="2879" t="s">
        <v>2403</v>
      </c>
      <c r="E7" s="2876" t="s">
        <v>2404</v>
      </c>
      <c r="F7" s="2868"/>
      <c r="M7" s="2869"/>
    </row>
    <row r="8" spans="1:13">
      <c r="A8" s="2881"/>
      <c r="B8" s="2871"/>
      <c r="C8" s="2882"/>
      <c r="D8" s="2883"/>
      <c r="F8" s="2868"/>
      <c r="M8" s="2869"/>
    </row>
    <row r="9" spans="1:13" ht="16.8">
      <c r="A9" s="2877" t="s">
        <v>2405</v>
      </c>
      <c r="B9" s="2873" t="s">
        <v>2406</v>
      </c>
      <c r="C9" s="2884">
        <v>1590</v>
      </c>
      <c r="D9" s="2879" t="s">
        <v>2399</v>
      </c>
      <c r="E9" s="2876"/>
      <c r="F9" s="2868"/>
      <c r="M9" s="2869"/>
    </row>
    <row r="10" spans="1:13">
      <c r="A10" s="2881"/>
      <c r="B10" s="2871"/>
      <c r="C10" s="2885"/>
      <c r="D10" s="2883"/>
      <c r="F10" s="2868"/>
      <c r="M10" s="2869"/>
    </row>
    <row r="11" spans="1:13" ht="15.6">
      <c r="A11" s="2877" t="s">
        <v>2407</v>
      </c>
      <c r="B11" s="2873" t="s">
        <v>2408</v>
      </c>
      <c r="C11" s="2886">
        <v>3.1808625617596649</v>
      </c>
      <c r="D11" s="2879" t="s">
        <v>2409</v>
      </c>
      <c r="E11" s="2876"/>
      <c r="F11" s="2868"/>
      <c r="M11" s="2869"/>
    </row>
    <row r="12" spans="1:13">
      <c r="A12" s="2877" t="s">
        <v>2410</v>
      </c>
      <c r="B12" s="2873" t="s">
        <v>2411</v>
      </c>
      <c r="C12" s="2887">
        <v>300</v>
      </c>
      <c r="D12" s="2879" t="s">
        <v>888</v>
      </c>
      <c r="E12" s="2876"/>
      <c r="F12" s="2868"/>
      <c r="M12" s="2869"/>
    </row>
    <row r="13" spans="1:13" ht="15.6">
      <c r="A13" s="2877" t="s">
        <v>2412</v>
      </c>
      <c r="B13" s="2873" t="s">
        <v>2413</v>
      </c>
      <c r="C13" s="2888">
        <f>PI()*(C12/2000)^2</f>
        <v>7.0685834705770348E-2</v>
      </c>
      <c r="D13" s="2879" t="s">
        <v>834</v>
      </c>
      <c r="E13" s="2876"/>
      <c r="F13" s="2868"/>
      <c r="M13" s="2869"/>
    </row>
    <row r="14" spans="1:13">
      <c r="A14" s="2877" t="s">
        <v>2414</v>
      </c>
      <c r="B14" s="2873" t="s">
        <v>2415</v>
      </c>
      <c r="C14" s="2889">
        <f>C11/(PI()*(C12/2000)^2)</f>
        <v>44.999999999999986</v>
      </c>
      <c r="D14" s="2879" t="s">
        <v>31</v>
      </c>
      <c r="E14" s="2876"/>
      <c r="F14" s="2868"/>
      <c r="M14" s="2869"/>
    </row>
    <row r="15" spans="1:13">
      <c r="A15" s="2881"/>
      <c r="B15" s="2871"/>
      <c r="C15" s="2890"/>
      <c r="D15" s="2883"/>
      <c r="F15" s="2868"/>
      <c r="M15" s="2869"/>
    </row>
    <row r="16" spans="1:13">
      <c r="A16" s="2872" t="s">
        <v>2416</v>
      </c>
      <c r="B16" s="2873" t="s">
        <v>2417</v>
      </c>
      <c r="C16" s="2874">
        <v>3</v>
      </c>
      <c r="D16" s="2876" t="s">
        <v>46</v>
      </c>
      <c r="E16" s="2876"/>
      <c r="F16" s="2868"/>
      <c r="M16" s="2869"/>
    </row>
    <row r="17" spans="1:13">
      <c r="A17" s="2872" t="s">
        <v>2418</v>
      </c>
      <c r="B17" s="2873" t="s">
        <v>2419</v>
      </c>
      <c r="C17" s="2874">
        <v>1</v>
      </c>
      <c r="D17" s="2876" t="s">
        <v>46</v>
      </c>
      <c r="E17" s="2876"/>
      <c r="F17" s="2868"/>
      <c r="M17" s="2869"/>
    </row>
    <row r="18" spans="1:13">
      <c r="A18" s="2872" t="s">
        <v>2420</v>
      </c>
      <c r="B18" s="2873" t="s">
        <v>2421</v>
      </c>
      <c r="C18" s="2874">
        <v>0.5</v>
      </c>
      <c r="D18" s="2876" t="s">
        <v>46</v>
      </c>
      <c r="E18" s="2876"/>
      <c r="F18" s="2868"/>
      <c r="M18" s="2869"/>
    </row>
    <row r="19" spans="1:13" ht="15.6">
      <c r="A19" s="2877" t="s">
        <v>2422</v>
      </c>
      <c r="B19" s="2873" t="s">
        <v>2423</v>
      </c>
      <c r="C19" s="2891">
        <f>C18*C17</f>
        <v>0.5</v>
      </c>
      <c r="D19" s="2879" t="s">
        <v>834</v>
      </c>
      <c r="F19" s="2868"/>
      <c r="M19" s="2869"/>
    </row>
    <row r="20" spans="1:13">
      <c r="A20" s="2870"/>
      <c r="B20" s="2871"/>
      <c r="D20" s="2868"/>
      <c r="F20" s="2868"/>
      <c r="M20" s="2869"/>
    </row>
    <row r="21" spans="1:13">
      <c r="A21" s="2892" t="s">
        <v>2424</v>
      </c>
      <c r="B21" s="2893" t="s">
        <v>2425</v>
      </c>
      <c r="C21" s="2889">
        <f>C11/C19</f>
        <v>6.3617251235193297</v>
      </c>
      <c r="D21" s="2894" t="s">
        <v>31</v>
      </c>
      <c r="F21" s="2868"/>
      <c r="M21" s="2869"/>
    </row>
    <row r="22" spans="1:13">
      <c r="A22" s="2870"/>
      <c r="B22" s="2871"/>
      <c r="D22" s="2868"/>
      <c r="F22" s="2868"/>
      <c r="M22" s="2869"/>
    </row>
    <row r="23" spans="1:13" ht="15.6">
      <c r="A23" s="2872" t="s">
        <v>2426</v>
      </c>
      <c r="B23" s="2873" t="s">
        <v>1241</v>
      </c>
      <c r="C23" s="2895">
        <v>9.81</v>
      </c>
      <c r="D23" s="2879" t="s">
        <v>1426</v>
      </c>
      <c r="F23" s="2868"/>
      <c r="M23" s="2869"/>
    </row>
    <row r="24" spans="1:13">
      <c r="A24" s="2870"/>
      <c r="B24" s="2871"/>
      <c r="D24" s="2868"/>
      <c r="F24" s="2868"/>
      <c r="M24" s="2869"/>
    </row>
    <row r="25" spans="1:13" ht="15.6">
      <c r="A25" s="2872" t="s">
        <v>2427</v>
      </c>
      <c r="B25" s="2873" t="s">
        <v>2428</v>
      </c>
      <c r="C25" s="2896">
        <f>SQRT((18*C7*C11)/(C23*C18*C16*(C9-C6)))</f>
        <v>2.1285077525093875E-4</v>
      </c>
      <c r="D25" s="2876" t="s">
        <v>46</v>
      </c>
      <c r="E25" s="2876" t="s">
        <v>2429</v>
      </c>
      <c r="F25" s="2868"/>
      <c r="M25" s="2869"/>
    </row>
    <row r="26" spans="1:13">
      <c r="A26" s="2870"/>
      <c r="B26" s="2871"/>
      <c r="C26" s="2897">
        <f>C25*1000*1000</f>
        <v>212.85077525093874</v>
      </c>
      <c r="D26" s="2879" t="s">
        <v>2430</v>
      </c>
      <c r="F26" s="2868"/>
      <c r="M26" s="2869"/>
    </row>
    <row r="27" spans="1:13">
      <c r="A27" s="2870"/>
      <c r="B27" s="2871"/>
      <c r="C27" s="2898"/>
      <c r="D27" s="2883"/>
      <c r="F27" s="2868"/>
      <c r="M27" s="2869"/>
    </row>
    <row r="28" spans="1:13" ht="15.6">
      <c r="A28" s="2872" t="s">
        <v>2431</v>
      </c>
      <c r="B28" s="2873" t="s">
        <v>2432</v>
      </c>
      <c r="C28" s="2897">
        <f>C25*C21*C6/C7</f>
        <v>85.378477543295546</v>
      </c>
      <c r="D28" s="2883"/>
      <c r="F28" s="2868"/>
      <c r="M28" s="2869"/>
    </row>
    <row r="29" spans="1:13" ht="15.6">
      <c r="A29" s="2872" t="s">
        <v>2433</v>
      </c>
      <c r="B29" s="2873" t="s">
        <v>2434</v>
      </c>
      <c r="C29" s="2897">
        <f>(9.81*C25^2*(C9-C6))/(18*C7)</f>
        <v>2.1205750411731108</v>
      </c>
      <c r="D29" s="2879" t="s">
        <v>31</v>
      </c>
      <c r="E29" s="2876" t="s">
        <v>2435</v>
      </c>
      <c r="F29" s="2868"/>
      <c r="M29" s="2869"/>
    </row>
    <row r="30" spans="1:13">
      <c r="A30" s="2870"/>
      <c r="B30" s="2871"/>
      <c r="C30" s="2898"/>
      <c r="D30" s="2883"/>
      <c r="F30" s="2868"/>
      <c r="M30" s="2869"/>
    </row>
    <row r="31" spans="1:13">
      <c r="A31" s="5152" t="s">
        <v>2436</v>
      </c>
      <c r="B31" s="5152"/>
      <c r="C31" s="5152"/>
      <c r="E31" s="5152" t="s">
        <v>2437</v>
      </c>
      <c r="F31" s="5152"/>
      <c r="G31" s="5152"/>
      <c r="I31" s="5152" t="s">
        <v>2438</v>
      </c>
      <c r="J31" s="5152"/>
      <c r="K31" s="5152"/>
      <c r="M31" s="2869"/>
    </row>
    <row r="32" spans="1:13">
      <c r="A32" s="5152">
        <v>0.3</v>
      </c>
      <c r="B32" s="5152"/>
      <c r="C32" s="5152"/>
      <c r="E32" s="5152">
        <v>0.5</v>
      </c>
      <c r="F32" s="5152"/>
      <c r="G32" s="5152"/>
      <c r="I32" s="5152">
        <v>1</v>
      </c>
      <c r="J32" s="5152"/>
      <c r="K32" s="5152"/>
      <c r="M32" s="2869"/>
    </row>
    <row r="33" spans="1:13" ht="15.6">
      <c r="A33" s="2899" t="s">
        <v>2417</v>
      </c>
      <c r="B33" s="2873" t="s">
        <v>2428</v>
      </c>
      <c r="C33" s="2873" t="s">
        <v>2439</v>
      </c>
      <c r="E33" s="2873" t="s">
        <v>2417</v>
      </c>
      <c r="F33" s="2873" t="s">
        <v>2428</v>
      </c>
      <c r="G33" s="2873" t="s">
        <v>2439</v>
      </c>
      <c r="I33" s="2873" t="s">
        <v>2417</v>
      </c>
      <c r="J33" s="2873" t="s">
        <v>2428</v>
      </c>
      <c r="K33" s="2873" t="s">
        <v>2439</v>
      </c>
      <c r="M33" s="2869"/>
    </row>
    <row r="34" spans="1:13">
      <c r="A34" s="2899">
        <v>1</v>
      </c>
      <c r="B34" s="2873">
        <v>475</v>
      </c>
      <c r="C34" s="2873"/>
      <c r="E34" s="2873">
        <v>1</v>
      </c>
      <c r="F34" s="2873">
        <v>370</v>
      </c>
      <c r="G34" s="2873"/>
      <c r="I34" s="2873">
        <v>1</v>
      </c>
      <c r="J34" s="2873">
        <v>260</v>
      </c>
      <c r="K34" s="2873"/>
      <c r="M34" s="2869"/>
    </row>
    <row r="35" spans="1:13">
      <c r="A35" s="2899">
        <v>2</v>
      </c>
      <c r="B35" s="2873">
        <v>340</v>
      </c>
      <c r="C35" s="2873">
        <f>B34-B35</f>
        <v>135</v>
      </c>
      <c r="E35" s="2873">
        <v>2</v>
      </c>
      <c r="F35" s="2873">
        <v>260</v>
      </c>
      <c r="G35" s="2873">
        <f>F34-F35</f>
        <v>110</v>
      </c>
      <c r="I35" s="2873">
        <v>2</v>
      </c>
      <c r="J35" s="2873">
        <v>180</v>
      </c>
      <c r="K35" s="2873">
        <f>J34-J35</f>
        <v>80</v>
      </c>
      <c r="M35" s="2869"/>
    </row>
    <row r="36" spans="1:13">
      <c r="A36" s="2899">
        <v>3</v>
      </c>
      <c r="B36" s="2873">
        <v>275</v>
      </c>
      <c r="C36" s="2873">
        <f>B35-B36</f>
        <v>65</v>
      </c>
      <c r="E36" s="2873">
        <v>3</v>
      </c>
      <c r="F36" s="2873">
        <v>210</v>
      </c>
      <c r="G36" s="2873">
        <f>F35-F36</f>
        <v>50</v>
      </c>
      <c r="I36" s="2873">
        <v>3</v>
      </c>
      <c r="J36" s="2873">
        <v>150</v>
      </c>
      <c r="K36" s="2873">
        <f>J35-J36</f>
        <v>30</v>
      </c>
      <c r="M36" s="2869"/>
    </row>
    <row r="37" spans="1:13">
      <c r="A37" s="2899">
        <v>4</v>
      </c>
      <c r="B37" s="2873">
        <v>240</v>
      </c>
      <c r="C37" s="2873">
        <f>B36-B37</f>
        <v>35</v>
      </c>
      <c r="E37" s="2873">
        <v>4</v>
      </c>
      <c r="F37" s="2873">
        <v>180</v>
      </c>
      <c r="G37" s="2873">
        <f>F36-F37</f>
        <v>30</v>
      </c>
      <c r="I37" s="2873">
        <v>4</v>
      </c>
      <c r="J37" s="2873">
        <v>130</v>
      </c>
      <c r="K37" s="2873">
        <f>J36-J37</f>
        <v>20</v>
      </c>
      <c r="M37" s="2869"/>
    </row>
    <row r="38" spans="1:13">
      <c r="A38" s="2881"/>
      <c r="B38" s="2871"/>
      <c r="C38" s="2871"/>
      <c r="E38" s="2871"/>
      <c r="G38" s="2871"/>
      <c r="I38" s="2871"/>
      <c r="M38" s="2869"/>
    </row>
    <row r="39" spans="1:13">
      <c r="A39" s="2870"/>
      <c r="M39" s="2869"/>
    </row>
    <row r="40" spans="1:13">
      <c r="A40" s="2870"/>
      <c r="M40" s="2869"/>
    </row>
    <row r="41" spans="1:13">
      <c r="A41" s="2870"/>
      <c r="M41" s="2869"/>
    </row>
    <row r="42" spans="1:13">
      <c r="A42" s="2870"/>
      <c r="M42" s="2869"/>
    </row>
    <row r="43" spans="1:13">
      <c r="A43" s="2870"/>
      <c r="M43" s="2869"/>
    </row>
    <row r="44" spans="1:13">
      <c r="A44" s="2870"/>
      <c r="M44" s="2869"/>
    </row>
    <row r="45" spans="1:13">
      <c r="A45" s="2870"/>
      <c r="M45" s="2869"/>
    </row>
    <row r="46" spans="1:13">
      <c r="A46" s="2870"/>
      <c r="M46" s="2869"/>
    </row>
    <row r="47" spans="1:13">
      <c r="A47" s="2870"/>
      <c r="M47" s="2869"/>
    </row>
    <row r="48" spans="1:13">
      <c r="A48" s="2870"/>
      <c r="M48" s="2869"/>
    </row>
    <row r="49" spans="1:13">
      <c r="A49" s="2870"/>
      <c r="M49" s="2869"/>
    </row>
    <row r="50" spans="1:13">
      <c r="A50" s="2870"/>
      <c r="M50" s="2869"/>
    </row>
    <row r="51" spans="1:13">
      <c r="A51" s="2870"/>
      <c r="M51" s="2869"/>
    </row>
    <row r="52" spans="1:13">
      <c r="A52" s="2870"/>
      <c r="M52" s="2869"/>
    </row>
    <row r="53" spans="1:13">
      <c r="A53" s="2870"/>
      <c r="M53" s="2869"/>
    </row>
    <row r="54" spans="1:13">
      <c r="A54" s="2870"/>
      <c r="M54" s="2869"/>
    </row>
    <row r="55" spans="1:13">
      <c r="A55" s="2870"/>
      <c r="M55" s="2869"/>
    </row>
    <row r="56" spans="1:13">
      <c r="A56" s="2870"/>
      <c r="M56" s="2869"/>
    </row>
    <row r="57" spans="1:13">
      <c r="A57" s="2870"/>
      <c r="M57" s="2869"/>
    </row>
    <row r="58" spans="1:13">
      <c r="A58" s="2870"/>
      <c r="M58" s="2869"/>
    </row>
    <row r="59" spans="1:13">
      <c r="A59" s="2870"/>
      <c r="M59" s="2869"/>
    </row>
    <row r="60" spans="1:13">
      <c r="A60" s="2870"/>
      <c r="M60" s="2869"/>
    </row>
    <row r="61" spans="1:13">
      <c r="A61" s="2870"/>
      <c r="M61" s="2869"/>
    </row>
    <row r="62" spans="1:13">
      <c r="A62" s="2900" t="s">
        <v>2440</v>
      </c>
      <c r="M62" s="2869"/>
    </row>
    <row r="63" spans="1:13">
      <c r="A63" s="2870"/>
      <c r="M63" s="2869"/>
    </row>
    <row r="64" spans="1:13">
      <c r="A64" s="2870"/>
      <c r="M64" s="2869"/>
    </row>
    <row r="65" spans="1:13">
      <c r="A65" s="2870"/>
      <c r="M65" s="2869"/>
    </row>
    <row r="66" spans="1:13">
      <c r="A66" s="2870"/>
      <c r="M66" s="2869"/>
    </row>
    <row r="67" spans="1:13">
      <c r="A67" s="2870"/>
      <c r="M67" s="2869"/>
    </row>
    <row r="68" spans="1:13">
      <c r="A68" s="2870"/>
      <c r="M68" s="2869"/>
    </row>
    <row r="69" spans="1:13">
      <c r="A69" s="2870"/>
      <c r="M69" s="2869"/>
    </row>
    <row r="70" spans="1:13">
      <c r="A70" s="2870"/>
      <c r="M70" s="2869"/>
    </row>
    <row r="71" spans="1:13">
      <c r="A71" s="2870"/>
      <c r="M71" s="2869"/>
    </row>
    <row r="72" spans="1:13">
      <c r="A72" s="2870"/>
      <c r="M72" s="2869"/>
    </row>
    <row r="73" spans="1:13">
      <c r="A73" s="2870"/>
      <c r="M73" s="2869"/>
    </row>
    <row r="74" spans="1:13">
      <c r="A74" s="2870"/>
      <c r="M74" s="2869"/>
    </row>
    <row r="75" spans="1:13">
      <c r="A75" s="2870"/>
      <c r="M75" s="2869"/>
    </row>
    <row r="76" spans="1:13">
      <c r="A76" s="2870"/>
      <c r="M76" s="2869"/>
    </row>
    <row r="77" spans="1:13">
      <c r="A77" s="2870"/>
      <c r="M77" s="2869"/>
    </row>
    <row r="78" spans="1:13" ht="13.8" thickBot="1">
      <c r="A78" s="2901"/>
      <c r="B78" s="2902"/>
      <c r="C78" s="2902"/>
      <c r="D78" s="2903"/>
      <c r="E78" s="2902"/>
      <c r="F78" s="2903"/>
      <c r="G78" s="2902"/>
      <c r="H78" s="2902"/>
      <c r="I78" s="2902"/>
      <c r="J78" s="2902"/>
      <c r="K78" s="2902"/>
      <c r="L78" s="2902"/>
      <c r="M78" s="2904"/>
    </row>
  </sheetData>
  <mergeCells count="8">
    <mergeCell ref="A32:C32"/>
    <mergeCell ref="E32:G32"/>
    <mergeCell ref="I32:K32"/>
    <mergeCell ref="E1:G1"/>
    <mergeCell ref="A2:C2"/>
    <mergeCell ref="A31:C31"/>
    <mergeCell ref="E31:G31"/>
    <mergeCell ref="I31:K31"/>
  </mergeCells>
  <hyperlinks>
    <hyperlink ref="E1" location="INDEX!A1" display="INDEX!A1" xr:uid="{ADB284CB-DFA6-4068-B956-06D9C1DDBEF7}"/>
  </hyperlinks>
  <pageMargins left="0.75" right="0.75" top="1" bottom="1" header="0.5" footer="0.5"/>
  <pageSetup paperSize="9" scale="46" orientation="portrait" r:id="rId1"/>
  <headerFooter alignWithMargins="0"/>
  <customProperties>
    <customPr name="EpmWorksheetKeyString_GUID"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24577" r:id="rId5" name="Spinner 1">
              <controlPr defaultSize="0" autoPict="0">
                <anchor moveWithCells="1" sizeWithCells="1">
                  <from>
                    <xdr:col>4</xdr:col>
                    <xdr:colOff>7620</xdr:colOff>
                    <xdr:row>15</xdr:row>
                    <xdr:rowOff>0</xdr:rowOff>
                  </from>
                  <to>
                    <xdr:col>5</xdr:col>
                    <xdr:colOff>0</xdr:colOff>
                    <xdr:row>16</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A475E-274F-466D-8854-C6AC1D64D155}">
  <sheetPr>
    <tabColor rgb="FF336600"/>
    <pageSetUpPr fitToPage="1"/>
  </sheetPr>
  <dimension ref="A1:M93"/>
  <sheetViews>
    <sheetView workbookViewId="0">
      <selection activeCell="N25" sqref="N25"/>
    </sheetView>
  </sheetViews>
  <sheetFormatPr defaultRowHeight="13.2"/>
  <cols>
    <col min="1" max="3" width="8.88671875" style="2868"/>
    <col min="4" max="4" width="9.109375" style="2871" customWidth="1"/>
    <col min="5" max="5" width="8.88671875" style="2868"/>
    <col min="6" max="6" width="9.109375" style="2871" customWidth="1"/>
    <col min="7" max="7" width="8.88671875" style="2868"/>
    <col min="8" max="8" width="8.6640625" style="2868" bestFit="1" customWidth="1"/>
    <col min="9" max="259" width="8.88671875" style="2868"/>
    <col min="260" max="260" width="9.109375" style="2868" customWidth="1"/>
    <col min="261" max="261" width="8.88671875" style="2868"/>
    <col min="262" max="262" width="9.109375" style="2868" customWidth="1"/>
    <col min="263" max="515" width="8.88671875" style="2868"/>
    <col min="516" max="516" width="9.109375" style="2868" customWidth="1"/>
    <col min="517" max="517" width="8.88671875" style="2868"/>
    <col min="518" max="518" width="9.109375" style="2868" customWidth="1"/>
    <col min="519" max="771" width="8.88671875" style="2868"/>
    <col min="772" max="772" width="9.109375" style="2868" customWidth="1"/>
    <col min="773" max="773" width="8.88671875" style="2868"/>
    <col min="774" max="774" width="9.109375" style="2868" customWidth="1"/>
    <col min="775" max="1027" width="8.88671875" style="2868"/>
    <col min="1028" max="1028" width="9.109375" style="2868" customWidth="1"/>
    <col min="1029" max="1029" width="8.88671875" style="2868"/>
    <col min="1030" max="1030" width="9.109375" style="2868" customWidth="1"/>
    <col min="1031" max="1283" width="8.88671875" style="2868"/>
    <col min="1284" max="1284" width="9.109375" style="2868" customWidth="1"/>
    <col min="1285" max="1285" width="8.88671875" style="2868"/>
    <col min="1286" max="1286" width="9.109375" style="2868" customWidth="1"/>
    <col min="1287" max="1539" width="8.88671875" style="2868"/>
    <col min="1540" max="1540" width="9.109375" style="2868" customWidth="1"/>
    <col min="1541" max="1541" width="8.88671875" style="2868"/>
    <col min="1542" max="1542" width="9.109375" style="2868" customWidth="1"/>
    <col min="1543" max="1795" width="8.88671875" style="2868"/>
    <col min="1796" max="1796" width="9.109375" style="2868" customWidth="1"/>
    <col min="1797" max="1797" width="8.88671875" style="2868"/>
    <col min="1798" max="1798" width="9.109375" style="2868" customWidth="1"/>
    <col min="1799" max="2051" width="8.88671875" style="2868"/>
    <col min="2052" max="2052" width="9.109375" style="2868" customWidth="1"/>
    <col min="2053" max="2053" width="8.88671875" style="2868"/>
    <col min="2054" max="2054" width="9.109375" style="2868" customWidth="1"/>
    <col min="2055" max="2307" width="8.88671875" style="2868"/>
    <col min="2308" max="2308" width="9.109375" style="2868" customWidth="1"/>
    <col min="2309" max="2309" width="8.88671875" style="2868"/>
    <col min="2310" max="2310" width="9.109375" style="2868" customWidth="1"/>
    <col min="2311" max="2563" width="8.88671875" style="2868"/>
    <col min="2564" max="2564" width="9.109375" style="2868" customWidth="1"/>
    <col min="2565" max="2565" width="8.88671875" style="2868"/>
    <col min="2566" max="2566" width="9.109375" style="2868" customWidth="1"/>
    <col min="2567" max="2819" width="8.88671875" style="2868"/>
    <col min="2820" max="2820" width="9.109375" style="2868" customWidth="1"/>
    <col min="2821" max="2821" width="8.88671875" style="2868"/>
    <col min="2822" max="2822" width="9.109375" style="2868" customWidth="1"/>
    <col min="2823" max="3075" width="8.88671875" style="2868"/>
    <col min="3076" max="3076" width="9.109375" style="2868" customWidth="1"/>
    <col min="3077" max="3077" width="8.88671875" style="2868"/>
    <col min="3078" max="3078" width="9.109375" style="2868" customWidth="1"/>
    <col min="3079" max="3331" width="8.88671875" style="2868"/>
    <col min="3332" max="3332" width="9.109375" style="2868" customWidth="1"/>
    <col min="3333" max="3333" width="8.88671875" style="2868"/>
    <col min="3334" max="3334" width="9.109375" style="2868" customWidth="1"/>
    <col min="3335" max="3587" width="8.88671875" style="2868"/>
    <col min="3588" max="3588" width="9.109375" style="2868" customWidth="1"/>
    <col min="3589" max="3589" width="8.88671875" style="2868"/>
    <col min="3590" max="3590" width="9.109375" style="2868" customWidth="1"/>
    <col min="3591" max="3843" width="8.88671875" style="2868"/>
    <col min="3844" max="3844" width="9.109375" style="2868" customWidth="1"/>
    <col min="3845" max="3845" width="8.88671875" style="2868"/>
    <col min="3846" max="3846" width="9.109375" style="2868" customWidth="1"/>
    <col min="3847" max="4099" width="8.88671875" style="2868"/>
    <col min="4100" max="4100" width="9.109375" style="2868" customWidth="1"/>
    <col min="4101" max="4101" width="8.88671875" style="2868"/>
    <col min="4102" max="4102" width="9.109375" style="2868" customWidth="1"/>
    <col min="4103" max="4355" width="8.88671875" style="2868"/>
    <col min="4356" max="4356" width="9.109375" style="2868" customWidth="1"/>
    <col min="4357" max="4357" width="8.88671875" style="2868"/>
    <col min="4358" max="4358" width="9.109375" style="2868" customWidth="1"/>
    <col min="4359" max="4611" width="8.88671875" style="2868"/>
    <col min="4612" max="4612" width="9.109375" style="2868" customWidth="1"/>
    <col min="4613" max="4613" width="8.88671875" style="2868"/>
    <col min="4614" max="4614" width="9.109375" style="2868" customWidth="1"/>
    <col min="4615" max="4867" width="8.88671875" style="2868"/>
    <col min="4868" max="4868" width="9.109375" style="2868" customWidth="1"/>
    <col min="4869" max="4869" width="8.88671875" style="2868"/>
    <col min="4870" max="4870" width="9.109375" style="2868" customWidth="1"/>
    <col min="4871" max="5123" width="8.88671875" style="2868"/>
    <col min="5124" max="5124" width="9.109375" style="2868" customWidth="1"/>
    <col min="5125" max="5125" width="8.88671875" style="2868"/>
    <col min="5126" max="5126" width="9.109375" style="2868" customWidth="1"/>
    <col min="5127" max="5379" width="8.88671875" style="2868"/>
    <col min="5380" max="5380" width="9.109375" style="2868" customWidth="1"/>
    <col min="5381" max="5381" width="8.88671875" style="2868"/>
    <col min="5382" max="5382" width="9.109375" style="2868" customWidth="1"/>
    <col min="5383" max="5635" width="8.88671875" style="2868"/>
    <col min="5636" max="5636" width="9.109375" style="2868" customWidth="1"/>
    <col min="5637" max="5637" width="8.88671875" style="2868"/>
    <col min="5638" max="5638" width="9.109375" style="2868" customWidth="1"/>
    <col min="5639" max="5891" width="8.88671875" style="2868"/>
    <col min="5892" max="5892" width="9.109375" style="2868" customWidth="1"/>
    <col min="5893" max="5893" width="8.88671875" style="2868"/>
    <col min="5894" max="5894" width="9.109375" style="2868" customWidth="1"/>
    <col min="5895" max="6147" width="8.88671875" style="2868"/>
    <col min="6148" max="6148" width="9.109375" style="2868" customWidth="1"/>
    <col min="6149" max="6149" width="8.88671875" style="2868"/>
    <col min="6150" max="6150" width="9.109375" style="2868" customWidth="1"/>
    <col min="6151" max="6403" width="8.88671875" style="2868"/>
    <col min="6404" max="6404" width="9.109375" style="2868" customWidth="1"/>
    <col min="6405" max="6405" width="8.88671875" style="2868"/>
    <col min="6406" max="6406" width="9.109375" style="2868" customWidth="1"/>
    <col min="6407" max="6659" width="8.88671875" style="2868"/>
    <col min="6660" max="6660" width="9.109375" style="2868" customWidth="1"/>
    <col min="6661" max="6661" width="8.88671875" style="2868"/>
    <col min="6662" max="6662" width="9.109375" style="2868" customWidth="1"/>
    <col min="6663" max="6915" width="8.88671875" style="2868"/>
    <col min="6916" max="6916" width="9.109375" style="2868" customWidth="1"/>
    <col min="6917" max="6917" width="8.88671875" style="2868"/>
    <col min="6918" max="6918" width="9.109375" style="2868" customWidth="1"/>
    <col min="6919" max="7171" width="8.88671875" style="2868"/>
    <col min="7172" max="7172" width="9.109375" style="2868" customWidth="1"/>
    <col min="7173" max="7173" width="8.88671875" style="2868"/>
    <col min="7174" max="7174" width="9.109375" style="2868" customWidth="1"/>
    <col min="7175" max="7427" width="8.88671875" style="2868"/>
    <col min="7428" max="7428" width="9.109375" style="2868" customWidth="1"/>
    <col min="7429" max="7429" width="8.88671875" style="2868"/>
    <col min="7430" max="7430" width="9.109375" style="2868" customWidth="1"/>
    <col min="7431" max="7683" width="8.88671875" style="2868"/>
    <col min="7684" max="7684" width="9.109375" style="2868" customWidth="1"/>
    <col min="7685" max="7685" width="8.88671875" style="2868"/>
    <col min="7686" max="7686" width="9.109375" style="2868" customWidth="1"/>
    <col min="7687" max="7939" width="8.88671875" style="2868"/>
    <col min="7940" max="7940" width="9.109375" style="2868" customWidth="1"/>
    <col min="7941" max="7941" width="8.88671875" style="2868"/>
    <col min="7942" max="7942" width="9.109375" style="2868" customWidth="1"/>
    <col min="7943" max="8195" width="8.88671875" style="2868"/>
    <col min="8196" max="8196" width="9.109375" style="2868" customWidth="1"/>
    <col min="8197" max="8197" width="8.88671875" style="2868"/>
    <col min="8198" max="8198" width="9.109375" style="2868" customWidth="1"/>
    <col min="8199" max="8451" width="8.88671875" style="2868"/>
    <col min="8452" max="8452" width="9.109375" style="2868" customWidth="1"/>
    <col min="8453" max="8453" width="8.88671875" style="2868"/>
    <col min="8454" max="8454" width="9.109375" style="2868" customWidth="1"/>
    <col min="8455" max="8707" width="8.88671875" style="2868"/>
    <col min="8708" max="8708" width="9.109375" style="2868" customWidth="1"/>
    <col min="8709" max="8709" width="8.88671875" style="2868"/>
    <col min="8710" max="8710" width="9.109375" style="2868" customWidth="1"/>
    <col min="8711" max="8963" width="8.88671875" style="2868"/>
    <col min="8964" max="8964" width="9.109375" style="2868" customWidth="1"/>
    <col min="8965" max="8965" width="8.88671875" style="2868"/>
    <col min="8966" max="8966" width="9.109375" style="2868" customWidth="1"/>
    <col min="8967" max="9219" width="8.88671875" style="2868"/>
    <col min="9220" max="9220" width="9.109375" style="2868" customWidth="1"/>
    <col min="9221" max="9221" width="8.88671875" style="2868"/>
    <col min="9222" max="9222" width="9.109375" style="2868" customWidth="1"/>
    <col min="9223" max="9475" width="8.88671875" style="2868"/>
    <col min="9476" max="9476" width="9.109375" style="2868" customWidth="1"/>
    <col min="9477" max="9477" width="8.88671875" style="2868"/>
    <col min="9478" max="9478" width="9.109375" style="2868" customWidth="1"/>
    <col min="9479" max="9731" width="8.88671875" style="2868"/>
    <col min="9732" max="9732" width="9.109375" style="2868" customWidth="1"/>
    <col min="9733" max="9733" width="8.88671875" style="2868"/>
    <col min="9734" max="9734" width="9.109375" style="2868" customWidth="1"/>
    <col min="9735" max="9987" width="8.88671875" style="2868"/>
    <col min="9988" max="9988" width="9.109375" style="2868" customWidth="1"/>
    <col min="9989" max="9989" width="8.88671875" style="2868"/>
    <col min="9990" max="9990" width="9.109375" style="2868" customWidth="1"/>
    <col min="9991" max="10243" width="8.88671875" style="2868"/>
    <col min="10244" max="10244" width="9.109375" style="2868" customWidth="1"/>
    <col min="10245" max="10245" width="8.88671875" style="2868"/>
    <col min="10246" max="10246" width="9.109375" style="2868" customWidth="1"/>
    <col min="10247" max="10499" width="8.88671875" style="2868"/>
    <col min="10500" max="10500" width="9.109375" style="2868" customWidth="1"/>
    <col min="10501" max="10501" width="8.88671875" style="2868"/>
    <col min="10502" max="10502" width="9.109375" style="2868" customWidth="1"/>
    <col min="10503" max="10755" width="8.88671875" style="2868"/>
    <col min="10756" max="10756" width="9.109375" style="2868" customWidth="1"/>
    <col min="10757" max="10757" width="8.88671875" style="2868"/>
    <col min="10758" max="10758" width="9.109375" style="2868" customWidth="1"/>
    <col min="10759" max="11011" width="8.88671875" style="2868"/>
    <col min="11012" max="11012" width="9.109375" style="2868" customWidth="1"/>
    <col min="11013" max="11013" width="8.88671875" style="2868"/>
    <col min="11014" max="11014" width="9.109375" style="2868" customWidth="1"/>
    <col min="11015" max="11267" width="8.88671875" style="2868"/>
    <col min="11268" max="11268" width="9.109375" style="2868" customWidth="1"/>
    <col min="11269" max="11269" width="8.88671875" style="2868"/>
    <col min="11270" max="11270" width="9.109375" style="2868" customWidth="1"/>
    <col min="11271" max="11523" width="8.88671875" style="2868"/>
    <col min="11524" max="11524" width="9.109375" style="2868" customWidth="1"/>
    <col min="11525" max="11525" width="8.88671875" style="2868"/>
    <col min="11526" max="11526" width="9.109375" style="2868" customWidth="1"/>
    <col min="11527" max="11779" width="8.88671875" style="2868"/>
    <col min="11780" max="11780" width="9.109375" style="2868" customWidth="1"/>
    <col min="11781" max="11781" width="8.88671875" style="2868"/>
    <col min="11782" max="11782" width="9.109375" style="2868" customWidth="1"/>
    <col min="11783" max="12035" width="8.88671875" style="2868"/>
    <col min="12036" max="12036" width="9.109375" style="2868" customWidth="1"/>
    <col min="12037" max="12037" width="8.88671875" style="2868"/>
    <col min="12038" max="12038" width="9.109375" style="2868" customWidth="1"/>
    <col min="12039" max="12291" width="8.88671875" style="2868"/>
    <col min="12292" max="12292" width="9.109375" style="2868" customWidth="1"/>
    <col min="12293" max="12293" width="8.88671875" style="2868"/>
    <col min="12294" max="12294" width="9.109375" style="2868" customWidth="1"/>
    <col min="12295" max="12547" width="8.88671875" style="2868"/>
    <col min="12548" max="12548" width="9.109375" style="2868" customWidth="1"/>
    <col min="12549" max="12549" width="8.88671875" style="2868"/>
    <col min="12550" max="12550" width="9.109375" style="2868" customWidth="1"/>
    <col min="12551" max="12803" width="8.88671875" style="2868"/>
    <col min="12804" max="12804" width="9.109375" style="2868" customWidth="1"/>
    <col min="12805" max="12805" width="8.88671875" style="2868"/>
    <col min="12806" max="12806" width="9.109375" style="2868" customWidth="1"/>
    <col min="12807" max="13059" width="8.88671875" style="2868"/>
    <col min="13060" max="13060" width="9.109375" style="2868" customWidth="1"/>
    <col min="13061" max="13061" width="8.88671875" style="2868"/>
    <col min="13062" max="13062" width="9.109375" style="2868" customWidth="1"/>
    <col min="13063" max="13315" width="8.88671875" style="2868"/>
    <col min="13316" max="13316" width="9.109375" style="2868" customWidth="1"/>
    <col min="13317" max="13317" width="8.88671875" style="2868"/>
    <col min="13318" max="13318" width="9.109375" style="2868" customWidth="1"/>
    <col min="13319" max="13571" width="8.88671875" style="2868"/>
    <col min="13572" max="13572" width="9.109375" style="2868" customWidth="1"/>
    <col min="13573" max="13573" width="8.88671875" style="2868"/>
    <col min="13574" max="13574" width="9.109375" style="2868" customWidth="1"/>
    <col min="13575" max="13827" width="8.88671875" style="2868"/>
    <col min="13828" max="13828" width="9.109375" style="2868" customWidth="1"/>
    <col min="13829" max="13829" width="8.88671875" style="2868"/>
    <col min="13830" max="13830" width="9.109375" style="2868" customWidth="1"/>
    <col min="13831" max="14083" width="8.88671875" style="2868"/>
    <col min="14084" max="14084" width="9.109375" style="2868" customWidth="1"/>
    <col min="14085" max="14085" width="8.88671875" style="2868"/>
    <col min="14086" max="14086" width="9.109375" style="2868" customWidth="1"/>
    <col min="14087" max="14339" width="8.88671875" style="2868"/>
    <col min="14340" max="14340" width="9.109375" style="2868" customWidth="1"/>
    <col min="14341" max="14341" width="8.88671875" style="2868"/>
    <col min="14342" max="14342" width="9.109375" style="2868" customWidth="1"/>
    <col min="14343" max="14595" width="8.88671875" style="2868"/>
    <col min="14596" max="14596" width="9.109375" style="2868" customWidth="1"/>
    <col min="14597" max="14597" width="8.88671875" style="2868"/>
    <col min="14598" max="14598" width="9.109375" style="2868" customWidth="1"/>
    <col min="14599" max="14851" width="8.88671875" style="2868"/>
    <col min="14852" max="14852" width="9.109375" style="2868" customWidth="1"/>
    <col min="14853" max="14853" width="8.88671875" style="2868"/>
    <col min="14854" max="14854" width="9.109375" style="2868" customWidth="1"/>
    <col min="14855" max="15107" width="8.88671875" style="2868"/>
    <col min="15108" max="15108" width="9.109375" style="2868" customWidth="1"/>
    <col min="15109" max="15109" width="8.88671875" style="2868"/>
    <col min="15110" max="15110" width="9.109375" style="2868" customWidth="1"/>
    <col min="15111" max="15363" width="8.88671875" style="2868"/>
    <col min="15364" max="15364" width="9.109375" style="2868" customWidth="1"/>
    <col min="15365" max="15365" width="8.88671875" style="2868"/>
    <col min="15366" max="15366" width="9.109375" style="2868" customWidth="1"/>
    <col min="15367" max="15619" width="8.88671875" style="2868"/>
    <col min="15620" max="15620" width="9.109375" style="2868" customWidth="1"/>
    <col min="15621" max="15621" width="8.88671875" style="2868"/>
    <col min="15622" max="15622" width="9.109375" style="2868" customWidth="1"/>
    <col min="15623" max="15875" width="8.88671875" style="2868"/>
    <col min="15876" max="15876" width="9.109375" style="2868" customWidth="1"/>
    <col min="15877" max="15877" width="8.88671875" style="2868"/>
    <col min="15878" max="15878" width="9.109375" style="2868" customWidth="1"/>
    <col min="15879" max="16131" width="8.88671875" style="2868"/>
    <col min="16132" max="16132" width="9.109375" style="2868" customWidth="1"/>
    <col min="16133" max="16133" width="8.88671875" style="2868"/>
    <col min="16134" max="16134" width="9.109375" style="2868" customWidth="1"/>
    <col min="16135" max="16384" width="8.88671875" style="2868"/>
  </cols>
  <sheetData>
    <row r="1" spans="1:13" ht="23.4" thickBot="1">
      <c r="I1" s="4523" t="s">
        <v>307</v>
      </c>
      <c r="J1" s="4524"/>
      <c r="K1" s="4525"/>
      <c r="L1" s="550"/>
      <c r="M1" s="550"/>
    </row>
    <row r="2" spans="1:13">
      <c r="A2" s="2905" t="s">
        <v>2444</v>
      </c>
    </row>
    <row r="4" spans="1:13" ht="16.2">
      <c r="A4" s="2876" t="s">
        <v>2393</v>
      </c>
      <c r="B4" s="2876"/>
      <c r="C4" s="2876"/>
      <c r="D4" s="2873"/>
      <c r="E4" s="2876"/>
      <c r="F4" s="2873" t="s">
        <v>2394</v>
      </c>
      <c r="G4" s="2874">
        <v>25</v>
      </c>
      <c r="H4" s="2875" t="s">
        <v>2395</v>
      </c>
    </row>
    <row r="5" spans="1:13">
      <c r="A5" s="2876" t="s">
        <v>2396</v>
      </c>
      <c r="B5" s="2876"/>
      <c r="C5" s="2876"/>
      <c r="D5" s="2873"/>
      <c r="E5" s="2876"/>
      <c r="F5" s="2873" t="s">
        <v>1203</v>
      </c>
      <c r="G5" s="2874">
        <v>86</v>
      </c>
      <c r="H5" s="2876" t="s">
        <v>467</v>
      </c>
    </row>
    <row r="6" spans="1:13" ht="16.8">
      <c r="A6" s="2879" t="s">
        <v>2397</v>
      </c>
      <c r="B6" s="2917"/>
      <c r="C6" s="2876"/>
      <c r="D6" s="2873"/>
      <c r="E6" s="2876"/>
      <c r="F6" s="2873" t="s">
        <v>2398</v>
      </c>
      <c r="G6" s="2878">
        <f>29/22.4*273/(273+G4)*G5/101</f>
        <v>1.0098885307993888</v>
      </c>
      <c r="H6" s="2879" t="s">
        <v>2399</v>
      </c>
      <c r="I6" s="2868" t="s">
        <v>2400</v>
      </c>
    </row>
    <row r="7" spans="1:13" ht="16.8">
      <c r="A7" s="2879" t="s">
        <v>2401</v>
      </c>
      <c r="B7" s="2917"/>
      <c r="C7" s="2876"/>
      <c r="D7" s="2873"/>
      <c r="E7" s="2876"/>
      <c r="F7" s="2873" t="s">
        <v>2402</v>
      </c>
      <c r="G7" s="2880">
        <f>(5*10^-5*G4+0.017)/1000</f>
        <v>1.8250000000000003E-5</v>
      </c>
      <c r="H7" s="2879" t="s">
        <v>2403</v>
      </c>
      <c r="I7" s="2868" t="s">
        <v>2404</v>
      </c>
    </row>
    <row r="8" spans="1:13">
      <c r="A8" s="2883"/>
      <c r="B8" s="2918"/>
      <c r="G8" s="2882"/>
      <c r="H8" s="2883"/>
    </row>
    <row r="9" spans="1:13" ht="16.8">
      <c r="A9" s="2879" t="s">
        <v>2405</v>
      </c>
      <c r="B9" s="2917"/>
      <c r="C9" s="2876"/>
      <c r="D9" s="2873"/>
      <c r="E9" s="2876"/>
      <c r="F9" s="2873" t="s">
        <v>2406</v>
      </c>
      <c r="G9" s="2884">
        <v>1590</v>
      </c>
      <c r="H9" s="2879" t="s">
        <v>2399</v>
      </c>
    </row>
    <row r="10" spans="1:13">
      <c r="A10" s="2883"/>
      <c r="B10" s="2918"/>
      <c r="G10" s="2885"/>
      <c r="H10" s="2883"/>
    </row>
    <row r="11" spans="1:13" ht="15.6">
      <c r="A11" s="2879" t="s">
        <v>2407</v>
      </c>
      <c r="B11" s="2917"/>
      <c r="C11" s="2876"/>
      <c r="D11" s="2873"/>
      <c r="E11" s="2876"/>
      <c r="F11" s="2873" t="s">
        <v>2408</v>
      </c>
      <c r="G11" s="2886">
        <v>2.5</v>
      </c>
      <c r="H11" s="2879" t="s">
        <v>2409</v>
      </c>
    </row>
    <row r="12" spans="1:13">
      <c r="A12" s="2879" t="s">
        <v>2410</v>
      </c>
      <c r="B12" s="2917"/>
      <c r="C12" s="2876"/>
      <c r="D12" s="2873"/>
      <c r="E12" s="2876"/>
      <c r="F12" s="2873" t="s">
        <v>2411</v>
      </c>
      <c r="G12" s="2919">
        <v>360</v>
      </c>
      <c r="H12" s="2879" t="s">
        <v>888</v>
      </c>
    </row>
    <row r="13" spans="1:13" ht="15.6">
      <c r="A13" s="2879" t="s">
        <v>2412</v>
      </c>
      <c r="B13" s="2917"/>
      <c r="C13" s="2876"/>
      <c r="D13" s="2873"/>
      <c r="E13" s="2876"/>
      <c r="F13" s="2873" t="s">
        <v>2413</v>
      </c>
      <c r="G13" s="2888">
        <f>PI()*(G12/2000)^2</f>
        <v>0.10178760197630929</v>
      </c>
      <c r="H13" s="2879" t="s">
        <v>834</v>
      </c>
    </row>
    <row r="14" spans="1:13">
      <c r="A14" s="2879" t="s">
        <v>2414</v>
      </c>
      <c r="B14" s="2917"/>
      <c r="C14" s="2876"/>
      <c r="D14" s="2873"/>
      <c r="E14" s="2876"/>
      <c r="F14" s="2873" t="s">
        <v>2415</v>
      </c>
      <c r="G14" s="2889">
        <f>G11/(PI()*(G12/2000)^2)</f>
        <v>24.560948008008541</v>
      </c>
      <c r="H14" s="2879" t="s">
        <v>31</v>
      </c>
    </row>
    <row r="15" spans="1:13">
      <c r="A15" s="2883"/>
      <c r="B15" s="2918"/>
      <c r="G15" s="2890"/>
      <c r="H15" s="2883"/>
    </row>
    <row r="16" spans="1:13">
      <c r="A16" s="2876" t="s">
        <v>2416</v>
      </c>
      <c r="B16" s="2876"/>
      <c r="C16" s="2876"/>
      <c r="D16" s="2873"/>
      <c r="E16" s="2876"/>
      <c r="F16" s="2873" t="s">
        <v>2417</v>
      </c>
      <c r="G16" s="2920">
        <v>4</v>
      </c>
      <c r="H16" s="2876" t="s">
        <v>46</v>
      </c>
      <c r="I16" s="2876"/>
    </row>
    <row r="17" spans="1:9">
      <c r="A17" s="2876" t="s">
        <v>2418</v>
      </c>
      <c r="B17" s="2876"/>
      <c r="C17" s="2876"/>
      <c r="D17" s="2921"/>
      <c r="E17" s="2876"/>
      <c r="F17" s="2873" t="s">
        <v>2419</v>
      </c>
      <c r="G17" s="2920">
        <v>0.4</v>
      </c>
      <c r="H17" s="2876" t="s">
        <v>46</v>
      </c>
      <c r="I17" s="2876"/>
    </row>
    <row r="18" spans="1:9">
      <c r="A18" s="2876" t="s">
        <v>2420</v>
      </c>
      <c r="B18" s="2876"/>
      <c r="C18" s="2876"/>
      <c r="D18" s="2921"/>
      <c r="E18" s="2876"/>
      <c r="F18" s="2873" t="s">
        <v>2421</v>
      </c>
      <c r="G18" s="2920">
        <v>0.4</v>
      </c>
      <c r="H18" s="2876" t="s">
        <v>46</v>
      </c>
      <c r="I18" s="2876"/>
    </row>
    <row r="19" spans="1:9" ht="15.6">
      <c r="A19" s="2879" t="s">
        <v>2422</v>
      </c>
      <c r="B19" s="2917"/>
      <c r="C19" s="2876"/>
      <c r="D19" s="2873"/>
      <c r="E19" s="2876"/>
      <c r="F19" s="2873" t="s">
        <v>2423</v>
      </c>
      <c r="G19" s="2891">
        <f>G18*G17</f>
        <v>0.16000000000000003</v>
      </c>
      <c r="H19" s="2879" t="s">
        <v>834</v>
      </c>
    </row>
    <row r="21" spans="1:9">
      <c r="A21" s="2879" t="s">
        <v>2424</v>
      </c>
      <c r="B21" s="2917"/>
      <c r="C21" s="2876"/>
      <c r="D21" s="2873"/>
      <c r="E21" s="2876"/>
      <c r="F21" s="2873" t="s">
        <v>2425</v>
      </c>
      <c r="G21" s="2889">
        <f>G11/G19</f>
        <v>15.624999999999996</v>
      </c>
      <c r="H21" s="2879" t="s">
        <v>31</v>
      </c>
    </row>
    <row r="23" spans="1:9" ht="15.6">
      <c r="A23" s="2876" t="s">
        <v>2426</v>
      </c>
      <c r="B23" s="2876"/>
      <c r="C23" s="2876"/>
      <c r="D23" s="2873"/>
      <c r="E23" s="2876"/>
      <c r="F23" s="2873" t="s">
        <v>1241</v>
      </c>
      <c r="G23" s="2895">
        <v>9.81</v>
      </c>
      <c r="H23" s="2879" t="s">
        <v>1426</v>
      </c>
    </row>
    <row r="25" spans="1:9" ht="15.6">
      <c r="A25" s="2876" t="s">
        <v>2431</v>
      </c>
      <c r="B25" s="2876"/>
      <c r="C25" s="2876"/>
      <c r="D25" s="2873"/>
      <c r="E25" s="2876"/>
      <c r="F25" s="2873" t="s">
        <v>2432</v>
      </c>
      <c r="G25" s="2897">
        <f ca="1">G30*G21*G6/G7</f>
        <v>107.57489152483596</v>
      </c>
      <c r="H25" s="2883"/>
    </row>
    <row r="26" spans="1:9">
      <c r="G26" s="2898"/>
      <c r="H26" s="2883"/>
    </row>
    <row r="27" spans="1:9">
      <c r="A27" s="2876" t="s">
        <v>2445</v>
      </c>
      <c r="B27" s="2876"/>
      <c r="C27" s="2876"/>
      <c r="D27" s="2873"/>
      <c r="E27" s="2876"/>
      <c r="F27" s="2873" t="s">
        <v>592</v>
      </c>
      <c r="G27" s="2922">
        <f ca="1">(24/G25)*(1+0.14*G25^0.7)</f>
        <v>1.0488074560192355</v>
      </c>
      <c r="H27" s="2883"/>
    </row>
    <row r="28" spans="1:9" ht="15.6">
      <c r="A28" s="2876" t="s">
        <v>2446</v>
      </c>
      <c r="B28" s="2876"/>
      <c r="C28" s="2876"/>
      <c r="D28" s="2873"/>
      <c r="E28" s="2876"/>
      <c r="F28" s="2873" t="s">
        <v>2434</v>
      </c>
      <c r="G28" s="2897">
        <f ca="1">SQRT(4*$G$23*G30*($G$9-$G$6)/(3*$G$6*$G$27))</f>
        <v>1.5625000000000002</v>
      </c>
      <c r="H28" s="2876" t="s">
        <v>31</v>
      </c>
    </row>
    <row r="29" spans="1:9">
      <c r="G29" s="2898"/>
    </row>
    <row r="30" spans="1:9" ht="15.6">
      <c r="A30" s="2876" t="s">
        <v>2427</v>
      </c>
      <c r="B30" s="2876"/>
      <c r="C30" s="2876"/>
      <c r="D30" s="2873"/>
      <c r="E30" s="2876"/>
      <c r="F30" s="2873" t="s">
        <v>2428</v>
      </c>
      <c r="G30" s="2923">
        <f ca="1">(G11/(G18*G16))^2*(3*G6*G27)/(4*G23*(G9-G6))</f>
        <v>1.2441717028071481E-4</v>
      </c>
      <c r="H30" s="2876" t="s">
        <v>46</v>
      </c>
    </row>
    <row r="31" spans="1:9">
      <c r="G31" s="2897">
        <f ca="1">G30*1000*1000</f>
        <v>124.4171702807148</v>
      </c>
      <c r="H31" s="2879" t="s">
        <v>2430</v>
      </c>
    </row>
    <row r="32" spans="1:9">
      <c r="G32" s="2898"/>
    </row>
    <row r="34" spans="1:11">
      <c r="A34" s="5152" t="s">
        <v>2447</v>
      </c>
      <c r="B34" s="5152"/>
      <c r="C34" s="5152"/>
      <c r="E34" s="5152" t="s">
        <v>2437</v>
      </c>
      <c r="F34" s="5152"/>
      <c r="G34" s="5152"/>
      <c r="I34" s="5152" t="s">
        <v>2438</v>
      </c>
      <c r="J34" s="5152"/>
      <c r="K34" s="5152"/>
    </row>
    <row r="35" spans="1:11">
      <c r="A35" s="5152">
        <v>0.4</v>
      </c>
      <c r="B35" s="5152"/>
      <c r="C35" s="5152"/>
      <c r="E35" s="5152">
        <v>0.5</v>
      </c>
      <c r="F35" s="5152"/>
      <c r="G35" s="5152"/>
      <c r="I35" s="5152">
        <v>1</v>
      </c>
      <c r="J35" s="5152"/>
      <c r="K35" s="5152"/>
    </row>
    <row r="36" spans="1:11" ht="15.6">
      <c r="A36" s="2873" t="s">
        <v>2417</v>
      </c>
      <c r="B36" s="2873" t="s">
        <v>2428</v>
      </c>
      <c r="C36" s="2873" t="s">
        <v>2439</v>
      </c>
      <c r="E36" s="2873" t="s">
        <v>2417</v>
      </c>
      <c r="F36" s="2873" t="s">
        <v>2428</v>
      </c>
      <c r="G36" s="2873" t="s">
        <v>2439</v>
      </c>
      <c r="I36" s="2873" t="s">
        <v>2417</v>
      </c>
      <c r="J36" s="2873" t="s">
        <v>2428</v>
      </c>
      <c r="K36" s="2873" t="s">
        <v>2439</v>
      </c>
    </row>
    <row r="37" spans="1:11">
      <c r="A37" s="2873">
        <v>1</v>
      </c>
      <c r="B37" s="2873">
        <v>918</v>
      </c>
      <c r="C37" s="2873"/>
      <c r="E37" s="2873">
        <v>1</v>
      </c>
      <c r="F37" s="2873">
        <v>742</v>
      </c>
      <c r="G37" s="2873"/>
      <c r="I37" s="2873">
        <v>1</v>
      </c>
      <c r="J37" s="2873">
        <v>425</v>
      </c>
      <c r="K37" s="2873"/>
    </row>
    <row r="38" spans="1:11">
      <c r="A38" s="2873">
        <v>2</v>
      </c>
      <c r="B38" s="2873">
        <v>332</v>
      </c>
      <c r="C38" s="2873">
        <f>B37-B38</f>
        <v>586</v>
      </c>
      <c r="E38" s="2873">
        <v>2</v>
      </c>
      <c r="F38" s="2873">
        <v>274</v>
      </c>
      <c r="G38" s="2873">
        <f>F37-F38</f>
        <v>468</v>
      </c>
      <c r="I38" s="2873">
        <v>2</v>
      </c>
      <c r="J38" s="2873">
        <v>174</v>
      </c>
      <c r="K38" s="2873">
        <f>J37-J38</f>
        <v>251</v>
      </c>
    </row>
    <row r="39" spans="1:11">
      <c r="A39" s="2873">
        <v>3</v>
      </c>
      <c r="B39" s="2873">
        <v>186</v>
      </c>
      <c r="C39" s="2873">
        <f>B38-B39</f>
        <v>146</v>
      </c>
      <c r="E39" s="2873">
        <v>3</v>
      </c>
      <c r="F39" s="2873">
        <v>156</v>
      </c>
      <c r="G39" s="2873">
        <f>F38-F39</f>
        <v>118</v>
      </c>
      <c r="I39" s="2873">
        <v>3</v>
      </c>
      <c r="J39" s="2873">
        <v>106</v>
      </c>
      <c r="K39" s="2873">
        <f>J38-J39</f>
        <v>68</v>
      </c>
    </row>
    <row r="40" spans="1:11">
      <c r="A40" s="2873">
        <v>4</v>
      </c>
      <c r="B40" s="2873">
        <v>124</v>
      </c>
      <c r="C40" s="2873">
        <f>B39-B40</f>
        <v>62</v>
      </c>
      <c r="E40" s="2873">
        <v>4</v>
      </c>
      <c r="F40" s="2873">
        <v>106</v>
      </c>
      <c r="G40" s="2873">
        <f>F39-F40</f>
        <v>50</v>
      </c>
      <c r="I40" s="2873">
        <v>4</v>
      </c>
      <c r="J40" s="2873">
        <v>75</v>
      </c>
      <c r="K40" s="2873">
        <f>J39-J40</f>
        <v>31</v>
      </c>
    </row>
    <row r="41" spans="1:11">
      <c r="A41" s="2883"/>
      <c r="B41" s="2871"/>
      <c r="C41" s="2871"/>
      <c r="E41" s="2871"/>
      <c r="G41" s="2871"/>
      <c r="H41" s="2871"/>
      <c r="I41" s="2871"/>
    </row>
    <row r="65" spans="1:1">
      <c r="A65" s="2905" t="s">
        <v>2440</v>
      </c>
    </row>
    <row r="82" spans="1:10">
      <c r="A82" s="2905" t="s">
        <v>1638</v>
      </c>
    </row>
    <row r="83" spans="1:10">
      <c r="A83" s="2871" t="str">
        <f>E36</f>
        <v>Ls</v>
      </c>
      <c r="B83" s="2871" t="s">
        <v>2448</v>
      </c>
      <c r="C83" s="2924">
        <v>1000</v>
      </c>
      <c r="D83" s="2924">
        <v>800</v>
      </c>
      <c r="E83" s="2924">
        <v>600</v>
      </c>
      <c r="F83" s="2924">
        <v>400</v>
      </c>
      <c r="G83" s="2924">
        <v>200</v>
      </c>
      <c r="H83" s="2924">
        <v>100</v>
      </c>
      <c r="I83" s="2924">
        <v>50</v>
      </c>
      <c r="J83" s="2924">
        <v>25</v>
      </c>
    </row>
    <row r="84" spans="1:10">
      <c r="A84" s="2871" t="s">
        <v>2449</v>
      </c>
      <c r="B84" s="2871"/>
      <c r="C84" s="2925">
        <f t="shared" ref="C84:J84" si="0">C83/(1000*1000)</f>
        <v>1E-3</v>
      </c>
      <c r="D84" s="2925">
        <f t="shared" si="0"/>
        <v>8.0000000000000004E-4</v>
      </c>
      <c r="E84" s="2925">
        <f t="shared" si="0"/>
        <v>5.9999999999999995E-4</v>
      </c>
      <c r="F84" s="2925">
        <f t="shared" si="0"/>
        <v>4.0000000000000002E-4</v>
      </c>
      <c r="G84" s="2925">
        <f t="shared" si="0"/>
        <v>2.0000000000000001E-4</v>
      </c>
      <c r="H84" s="2925">
        <f t="shared" si="0"/>
        <v>1E-4</v>
      </c>
      <c r="I84" s="2925">
        <f t="shared" si="0"/>
        <v>5.0000000000000002E-5</v>
      </c>
      <c r="J84" s="2925">
        <f t="shared" si="0"/>
        <v>2.5000000000000001E-5</v>
      </c>
    </row>
    <row r="85" spans="1:10" ht="15.6">
      <c r="A85" s="2871"/>
      <c r="B85" s="2871" t="s">
        <v>2450</v>
      </c>
      <c r="C85" s="2926">
        <f t="shared" ref="C85:J85" ca="1" si="1">SQRT(4*$G$23*C84*($G$9-$G$6)/(3*$G$6*$G$27))</f>
        <v>4.4297566237697428</v>
      </c>
      <c r="D85" s="2926">
        <f t="shared" ca="1" si="1"/>
        <v>3.9620947738116423</v>
      </c>
      <c r="E85" s="2926">
        <f t="shared" ca="1" si="1"/>
        <v>3.4312747263224415</v>
      </c>
      <c r="F85" s="2926">
        <f t="shared" ca="1" si="1"/>
        <v>2.8016240822659926</v>
      </c>
      <c r="G85" s="2926">
        <f t="shared" ca="1" si="1"/>
        <v>1.9810473869058212</v>
      </c>
      <c r="H85" s="2926">
        <f t="shared" ca="1" si="1"/>
        <v>1.4008120411329963</v>
      </c>
      <c r="I85" s="2926">
        <f t="shared" ca="1" si="1"/>
        <v>0.99052369345291058</v>
      </c>
      <c r="J85" s="2926">
        <f t="shared" ca="1" si="1"/>
        <v>0.70040602056649814</v>
      </c>
    </row>
    <row r="86" spans="1:10">
      <c r="A86" s="2927">
        <v>0.5</v>
      </c>
      <c r="C86" s="2928">
        <f ca="1">IF((C$85*$A86)/($G$17*$G$21)&gt;1,1,(C$85*$A86)/($G$17*$G$21))</f>
        <v>0.35438052990157948</v>
      </c>
      <c r="D86" s="2928">
        <f t="shared" ref="D86:J87" ca="1" si="2">IF((D$85*$A86)/($G$17*$G$21)&gt;1,1,(D$85*$A86)/($G$17*$G$21))</f>
        <v>0.31696758190493141</v>
      </c>
      <c r="E86" s="2928">
        <f t="shared" ca="1" si="2"/>
        <v>0.27450197810579535</v>
      </c>
      <c r="F86" s="2928">
        <f t="shared" ca="1" si="2"/>
        <v>0.22412992658127945</v>
      </c>
      <c r="G86" s="2928">
        <f t="shared" ca="1" si="2"/>
        <v>0.1584837909524657</v>
      </c>
      <c r="H86" s="2928">
        <f t="shared" ca="1" si="2"/>
        <v>0.11206496329063972</v>
      </c>
      <c r="I86" s="2928">
        <f t="shared" ca="1" si="2"/>
        <v>7.9241895476232851E-2</v>
      </c>
      <c r="J86" s="2928">
        <f t="shared" ca="1" si="2"/>
        <v>5.6032481645319862E-2</v>
      </c>
    </row>
    <row r="87" spans="1:10">
      <c r="A87" s="2927">
        <v>1</v>
      </c>
      <c r="C87" s="2928">
        <f ca="1">IF((C$85*$A87)/($G$17*$G$21)&gt;1,1,(C$85*$A87)/($G$17*$G$21))</f>
        <v>0.70876105980315895</v>
      </c>
      <c r="D87" s="2928">
        <f t="shared" ca="1" si="2"/>
        <v>0.63393516380986281</v>
      </c>
      <c r="E87" s="2928">
        <f t="shared" ca="1" si="2"/>
        <v>0.5490039562115907</v>
      </c>
      <c r="F87" s="2928">
        <f t="shared" ca="1" si="2"/>
        <v>0.4482598531625589</v>
      </c>
      <c r="G87" s="2928">
        <f t="shared" ca="1" si="2"/>
        <v>0.31696758190493141</v>
      </c>
      <c r="H87" s="2928">
        <f t="shared" ca="1" si="2"/>
        <v>0.22412992658127945</v>
      </c>
      <c r="I87" s="2928">
        <f t="shared" ca="1" si="2"/>
        <v>0.1584837909524657</v>
      </c>
      <c r="J87" s="2928">
        <f t="shared" ca="1" si="2"/>
        <v>0.11206496329063972</v>
      </c>
    </row>
    <row r="88" spans="1:10">
      <c r="A88" s="2927">
        <v>1.5</v>
      </c>
      <c r="C88" s="2928">
        <f t="shared" ref="C88:J93" ca="1" si="3">IF((C$85*$A88)/($G$17*$G$21)&gt;1,1,(C$85*$A88)/($G$17*$G$21))</f>
        <v>1</v>
      </c>
      <c r="D88" s="2928">
        <f t="shared" ca="1" si="3"/>
        <v>0.95090274571479427</v>
      </c>
      <c r="E88" s="2928">
        <f t="shared" ca="1" si="3"/>
        <v>0.82350593431738595</v>
      </c>
      <c r="F88" s="2928">
        <f t="shared" ca="1" si="3"/>
        <v>0.6723897797438384</v>
      </c>
      <c r="G88" s="2928">
        <f t="shared" ca="1" si="3"/>
        <v>0.47545137285739714</v>
      </c>
      <c r="H88" s="2928">
        <f t="shared" ca="1" si="3"/>
        <v>0.3361948898719192</v>
      </c>
      <c r="I88" s="2928">
        <f t="shared" ca="1" si="3"/>
        <v>0.23772568642869857</v>
      </c>
      <c r="J88" s="2928">
        <f t="shared" ca="1" si="3"/>
        <v>0.1680974449359596</v>
      </c>
    </row>
    <row r="89" spans="1:10">
      <c r="A89" s="2927">
        <v>2</v>
      </c>
      <c r="C89" s="2928">
        <f t="shared" ca="1" si="3"/>
        <v>1</v>
      </c>
      <c r="D89" s="2928">
        <f t="shared" ca="1" si="3"/>
        <v>1</v>
      </c>
      <c r="E89" s="2928">
        <f t="shared" ca="1" si="3"/>
        <v>1</v>
      </c>
      <c r="F89" s="2928">
        <f t="shared" ca="1" si="3"/>
        <v>0.89651970632511779</v>
      </c>
      <c r="G89" s="2928">
        <f t="shared" ca="1" si="3"/>
        <v>0.63393516380986281</v>
      </c>
      <c r="H89" s="2928">
        <f t="shared" ca="1" si="3"/>
        <v>0.4482598531625589</v>
      </c>
      <c r="I89" s="2928">
        <f t="shared" ca="1" si="3"/>
        <v>0.31696758190493141</v>
      </c>
      <c r="J89" s="2928">
        <f t="shared" ca="1" si="3"/>
        <v>0.22412992658127945</v>
      </c>
    </row>
    <row r="90" spans="1:10">
      <c r="A90" s="2927">
        <v>2.5</v>
      </c>
      <c r="C90" s="2928">
        <f t="shared" ca="1" si="3"/>
        <v>1</v>
      </c>
      <c r="D90" s="2928">
        <f t="shared" ca="1" si="3"/>
        <v>1</v>
      </c>
      <c r="E90" s="2928">
        <f t="shared" ca="1" si="3"/>
        <v>1</v>
      </c>
      <c r="F90" s="2928">
        <f t="shared" ca="1" si="3"/>
        <v>1</v>
      </c>
      <c r="G90" s="2928">
        <f t="shared" ca="1" si="3"/>
        <v>0.79241895476232849</v>
      </c>
      <c r="H90" s="2928">
        <f t="shared" ca="1" si="3"/>
        <v>0.56032481645319854</v>
      </c>
      <c r="I90" s="2928">
        <f t="shared" ca="1" si="3"/>
        <v>0.39620947738116424</v>
      </c>
      <c r="J90" s="2928">
        <f t="shared" ca="1" si="3"/>
        <v>0.28016240822659927</v>
      </c>
    </row>
    <row r="91" spans="1:10">
      <c r="A91" s="2927">
        <v>3</v>
      </c>
      <c r="C91" s="2928">
        <f t="shared" ca="1" si="3"/>
        <v>1</v>
      </c>
      <c r="D91" s="2928">
        <f t="shared" ca="1" si="3"/>
        <v>1</v>
      </c>
      <c r="E91" s="2928">
        <f t="shared" ca="1" si="3"/>
        <v>1</v>
      </c>
      <c r="F91" s="2928">
        <f t="shared" ca="1" si="3"/>
        <v>1</v>
      </c>
      <c r="G91" s="2928">
        <f t="shared" ca="1" si="3"/>
        <v>0.95090274571479427</v>
      </c>
      <c r="H91" s="2928">
        <f t="shared" ca="1" si="3"/>
        <v>0.6723897797438384</v>
      </c>
      <c r="I91" s="2928">
        <f t="shared" ca="1" si="3"/>
        <v>0.47545137285739714</v>
      </c>
      <c r="J91" s="2928">
        <f t="shared" ca="1" si="3"/>
        <v>0.3361948898719192</v>
      </c>
    </row>
    <row r="92" spans="1:10">
      <c r="A92" s="2927">
        <v>3.5</v>
      </c>
      <c r="C92" s="2928">
        <f t="shared" ca="1" si="3"/>
        <v>1</v>
      </c>
      <c r="D92" s="2928">
        <f t="shared" ca="1" si="3"/>
        <v>1</v>
      </c>
      <c r="E92" s="2928">
        <f t="shared" ca="1" si="3"/>
        <v>1</v>
      </c>
      <c r="F92" s="2928">
        <f t="shared" ca="1" si="3"/>
        <v>1</v>
      </c>
      <c r="G92" s="2928">
        <f t="shared" ca="1" si="3"/>
        <v>1</v>
      </c>
      <c r="H92" s="2928">
        <f t="shared" ca="1" si="3"/>
        <v>0.78445474303447804</v>
      </c>
      <c r="I92" s="2928">
        <f t="shared" ca="1" si="3"/>
        <v>0.55469326833362997</v>
      </c>
      <c r="J92" s="2928">
        <f t="shared" ca="1" si="3"/>
        <v>0.39222737151723902</v>
      </c>
    </row>
    <row r="93" spans="1:10">
      <c r="A93" s="2927">
        <v>4</v>
      </c>
      <c r="C93" s="2928">
        <f t="shared" ca="1" si="3"/>
        <v>1</v>
      </c>
      <c r="D93" s="2928">
        <f t="shared" ca="1" si="3"/>
        <v>1</v>
      </c>
      <c r="E93" s="2928">
        <f t="shared" ca="1" si="3"/>
        <v>1</v>
      </c>
      <c r="F93" s="2928">
        <f t="shared" ca="1" si="3"/>
        <v>1</v>
      </c>
      <c r="G93" s="2928">
        <f t="shared" ca="1" si="3"/>
        <v>1</v>
      </c>
      <c r="H93" s="2928">
        <f t="shared" ca="1" si="3"/>
        <v>0.89651970632511779</v>
      </c>
      <c r="I93" s="2928">
        <f t="shared" ca="1" si="3"/>
        <v>0.63393516380986281</v>
      </c>
      <c r="J93" s="2928">
        <f t="shared" ca="1" si="3"/>
        <v>0.4482598531625589</v>
      </c>
    </row>
  </sheetData>
  <mergeCells count="7">
    <mergeCell ref="I1:K1"/>
    <mergeCell ref="A34:C34"/>
    <mergeCell ref="E34:G34"/>
    <mergeCell ref="I34:K34"/>
    <mergeCell ref="A35:C35"/>
    <mergeCell ref="E35:G35"/>
    <mergeCell ref="I35:K35"/>
  </mergeCells>
  <hyperlinks>
    <hyperlink ref="I1" location="INDEX!A1" display="INDEX!A1" xr:uid="{32DF5E9E-FF9A-4067-8E5A-6E8699AC444D}"/>
  </hyperlinks>
  <pageMargins left="0.75" right="0.75" top="1" bottom="1" header="0.5" footer="0.5"/>
  <pageSetup paperSize="9" scale="40" orientation="portrait" r:id="rId1"/>
  <headerFooter alignWithMargins="0"/>
  <customProperties>
    <customPr name="EpmWorksheetKeyString_GUID"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26625" r:id="rId5" name="Spinner 1">
              <controlPr defaultSize="0" autoPict="0">
                <anchor moveWithCells="1" sizeWithCells="1">
                  <from>
                    <xdr:col>8</xdr:col>
                    <xdr:colOff>7620</xdr:colOff>
                    <xdr:row>15</xdr:row>
                    <xdr:rowOff>0</xdr:rowOff>
                  </from>
                  <to>
                    <xdr:col>9</xdr:col>
                    <xdr:colOff>0</xdr:colOff>
                    <xdr:row>16</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3950B-58AF-4119-81A9-639DC519B212}">
  <sheetPr>
    <tabColor rgb="FF336600"/>
    <pageSetUpPr fitToPage="1"/>
  </sheetPr>
  <dimension ref="A1:M57"/>
  <sheetViews>
    <sheetView topLeftCell="A46" workbookViewId="0">
      <selection activeCell="B5" sqref="B5"/>
    </sheetView>
  </sheetViews>
  <sheetFormatPr defaultRowHeight="13.2"/>
  <cols>
    <col min="1" max="1" width="52.88671875" style="2868" bestFit="1" customWidth="1"/>
    <col min="2" max="2" width="6.109375" style="2868" bestFit="1" customWidth="1"/>
    <col min="3" max="3" width="10" style="2868" bestFit="1" customWidth="1"/>
    <col min="4" max="4" width="8.6640625" style="2871" bestFit="1" customWidth="1"/>
    <col min="5" max="5" width="30.5546875" style="2868" bestFit="1" customWidth="1"/>
    <col min="6" max="6" width="9.109375" style="2871" customWidth="1"/>
    <col min="7" max="7" width="12.44140625" style="2868" bestFit="1" customWidth="1"/>
    <col min="8" max="259" width="8.88671875" style="2868"/>
    <col min="260" max="260" width="9.109375" style="2868" customWidth="1"/>
    <col min="261" max="261" width="8.88671875" style="2868"/>
    <col min="262" max="262" width="9.109375" style="2868" customWidth="1"/>
    <col min="263" max="263" width="12.44140625" style="2868" bestFit="1" customWidth="1"/>
    <col min="264" max="515" width="8.88671875" style="2868"/>
    <col min="516" max="516" width="9.109375" style="2868" customWidth="1"/>
    <col min="517" max="517" width="8.88671875" style="2868"/>
    <col min="518" max="518" width="9.109375" style="2868" customWidth="1"/>
    <col min="519" max="519" width="12.44140625" style="2868" bestFit="1" customWidth="1"/>
    <col min="520" max="771" width="8.88671875" style="2868"/>
    <col min="772" max="772" width="9.109375" style="2868" customWidth="1"/>
    <col min="773" max="773" width="8.88671875" style="2868"/>
    <col min="774" max="774" width="9.109375" style="2868" customWidth="1"/>
    <col min="775" max="775" width="12.44140625" style="2868" bestFit="1" customWidth="1"/>
    <col min="776" max="1027" width="8.88671875" style="2868"/>
    <col min="1028" max="1028" width="9.109375" style="2868" customWidth="1"/>
    <col min="1029" max="1029" width="8.88671875" style="2868"/>
    <col min="1030" max="1030" width="9.109375" style="2868" customWidth="1"/>
    <col min="1031" max="1031" width="12.44140625" style="2868" bestFit="1" customWidth="1"/>
    <col min="1032" max="1283" width="8.88671875" style="2868"/>
    <col min="1284" max="1284" width="9.109375" style="2868" customWidth="1"/>
    <col min="1285" max="1285" width="8.88671875" style="2868"/>
    <col min="1286" max="1286" width="9.109375" style="2868" customWidth="1"/>
    <col min="1287" max="1287" width="12.44140625" style="2868" bestFit="1" customWidth="1"/>
    <col min="1288" max="1539" width="8.88671875" style="2868"/>
    <col min="1540" max="1540" width="9.109375" style="2868" customWidth="1"/>
    <col min="1541" max="1541" width="8.88671875" style="2868"/>
    <col min="1542" max="1542" width="9.109375" style="2868" customWidth="1"/>
    <col min="1543" max="1543" width="12.44140625" style="2868" bestFit="1" customWidth="1"/>
    <col min="1544" max="1795" width="8.88671875" style="2868"/>
    <col min="1796" max="1796" width="9.109375" style="2868" customWidth="1"/>
    <col min="1797" max="1797" width="8.88671875" style="2868"/>
    <col min="1798" max="1798" width="9.109375" style="2868" customWidth="1"/>
    <col min="1799" max="1799" width="12.44140625" style="2868" bestFit="1" customWidth="1"/>
    <col min="1800" max="2051" width="8.88671875" style="2868"/>
    <col min="2052" max="2052" width="9.109375" style="2868" customWidth="1"/>
    <col min="2053" max="2053" width="8.88671875" style="2868"/>
    <col min="2054" max="2054" width="9.109375" style="2868" customWidth="1"/>
    <col min="2055" max="2055" width="12.44140625" style="2868" bestFit="1" customWidth="1"/>
    <col min="2056" max="2307" width="8.88671875" style="2868"/>
    <col min="2308" max="2308" width="9.109375" style="2868" customWidth="1"/>
    <col min="2309" max="2309" width="8.88671875" style="2868"/>
    <col min="2310" max="2310" width="9.109375" style="2868" customWidth="1"/>
    <col min="2311" max="2311" width="12.44140625" style="2868" bestFit="1" customWidth="1"/>
    <col min="2312" max="2563" width="8.88671875" style="2868"/>
    <col min="2564" max="2564" width="9.109375" style="2868" customWidth="1"/>
    <col min="2565" max="2565" width="8.88671875" style="2868"/>
    <col min="2566" max="2566" width="9.109375" style="2868" customWidth="1"/>
    <col min="2567" max="2567" width="12.44140625" style="2868" bestFit="1" customWidth="1"/>
    <col min="2568" max="2819" width="8.88671875" style="2868"/>
    <col min="2820" max="2820" width="9.109375" style="2868" customWidth="1"/>
    <col min="2821" max="2821" width="8.88671875" style="2868"/>
    <col min="2822" max="2822" width="9.109375" style="2868" customWidth="1"/>
    <col min="2823" max="2823" width="12.44140625" style="2868" bestFit="1" customWidth="1"/>
    <col min="2824" max="3075" width="8.88671875" style="2868"/>
    <col min="3076" max="3076" width="9.109375" style="2868" customWidth="1"/>
    <col min="3077" max="3077" width="8.88671875" style="2868"/>
    <col min="3078" max="3078" width="9.109375" style="2868" customWidth="1"/>
    <col min="3079" max="3079" width="12.44140625" style="2868" bestFit="1" customWidth="1"/>
    <col min="3080" max="3331" width="8.88671875" style="2868"/>
    <col min="3332" max="3332" width="9.109375" style="2868" customWidth="1"/>
    <col min="3333" max="3333" width="8.88671875" style="2868"/>
    <col min="3334" max="3334" width="9.109375" style="2868" customWidth="1"/>
    <col min="3335" max="3335" width="12.44140625" style="2868" bestFit="1" customWidth="1"/>
    <col min="3336" max="3587" width="8.88671875" style="2868"/>
    <col min="3588" max="3588" width="9.109375" style="2868" customWidth="1"/>
    <col min="3589" max="3589" width="8.88671875" style="2868"/>
    <col min="3590" max="3590" width="9.109375" style="2868" customWidth="1"/>
    <col min="3591" max="3591" width="12.44140625" style="2868" bestFit="1" customWidth="1"/>
    <col min="3592" max="3843" width="8.88671875" style="2868"/>
    <col min="3844" max="3844" width="9.109375" style="2868" customWidth="1"/>
    <col min="3845" max="3845" width="8.88671875" style="2868"/>
    <col min="3846" max="3846" width="9.109375" style="2868" customWidth="1"/>
    <col min="3847" max="3847" width="12.44140625" style="2868" bestFit="1" customWidth="1"/>
    <col min="3848" max="4099" width="8.88671875" style="2868"/>
    <col min="4100" max="4100" width="9.109375" style="2868" customWidth="1"/>
    <col min="4101" max="4101" width="8.88671875" style="2868"/>
    <col min="4102" max="4102" width="9.109375" style="2868" customWidth="1"/>
    <col min="4103" max="4103" width="12.44140625" style="2868" bestFit="1" customWidth="1"/>
    <col min="4104" max="4355" width="8.88671875" style="2868"/>
    <col min="4356" max="4356" width="9.109375" style="2868" customWidth="1"/>
    <col min="4357" max="4357" width="8.88671875" style="2868"/>
    <col min="4358" max="4358" width="9.109375" style="2868" customWidth="1"/>
    <col min="4359" max="4359" width="12.44140625" style="2868" bestFit="1" customWidth="1"/>
    <col min="4360" max="4611" width="8.88671875" style="2868"/>
    <col min="4612" max="4612" width="9.109375" style="2868" customWidth="1"/>
    <col min="4613" max="4613" width="8.88671875" style="2868"/>
    <col min="4614" max="4614" width="9.109375" style="2868" customWidth="1"/>
    <col min="4615" max="4615" width="12.44140625" style="2868" bestFit="1" customWidth="1"/>
    <col min="4616" max="4867" width="8.88671875" style="2868"/>
    <col min="4868" max="4868" width="9.109375" style="2868" customWidth="1"/>
    <col min="4869" max="4869" width="8.88671875" style="2868"/>
    <col min="4870" max="4870" width="9.109375" style="2868" customWidth="1"/>
    <col min="4871" max="4871" width="12.44140625" style="2868" bestFit="1" customWidth="1"/>
    <col min="4872" max="5123" width="8.88671875" style="2868"/>
    <col min="5124" max="5124" width="9.109375" style="2868" customWidth="1"/>
    <col min="5125" max="5125" width="8.88671875" style="2868"/>
    <col min="5126" max="5126" width="9.109375" style="2868" customWidth="1"/>
    <col min="5127" max="5127" width="12.44140625" style="2868" bestFit="1" customWidth="1"/>
    <col min="5128" max="5379" width="8.88671875" style="2868"/>
    <col min="5380" max="5380" width="9.109375" style="2868" customWidth="1"/>
    <col min="5381" max="5381" width="8.88671875" style="2868"/>
    <col min="5382" max="5382" width="9.109375" style="2868" customWidth="1"/>
    <col min="5383" max="5383" width="12.44140625" style="2868" bestFit="1" customWidth="1"/>
    <col min="5384" max="5635" width="8.88671875" style="2868"/>
    <col min="5636" max="5636" width="9.109375" style="2868" customWidth="1"/>
    <col min="5637" max="5637" width="8.88671875" style="2868"/>
    <col min="5638" max="5638" width="9.109375" style="2868" customWidth="1"/>
    <col min="5639" max="5639" width="12.44140625" style="2868" bestFit="1" customWidth="1"/>
    <col min="5640" max="5891" width="8.88671875" style="2868"/>
    <col min="5892" max="5892" width="9.109375" style="2868" customWidth="1"/>
    <col min="5893" max="5893" width="8.88671875" style="2868"/>
    <col min="5894" max="5894" width="9.109375" style="2868" customWidth="1"/>
    <col min="5895" max="5895" width="12.44140625" style="2868" bestFit="1" customWidth="1"/>
    <col min="5896" max="6147" width="8.88671875" style="2868"/>
    <col min="6148" max="6148" width="9.109375" style="2868" customWidth="1"/>
    <col min="6149" max="6149" width="8.88671875" style="2868"/>
    <col min="6150" max="6150" width="9.109375" style="2868" customWidth="1"/>
    <col min="6151" max="6151" width="12.44140625" style="2868" bestFit="1" customWidth="1"/>
    <col min="6152" max="6403" width="8.88671875" style="2868"/>
    <col min="6404" max="6404" width="9.109375" style="2868" customWidth="1"/>
    <col min="6405" max="6405" width="8.88671875" style="2868"/>
    <col min="6406" max="6406" width="9.109375" style="2868" customWidth="1"/>
    <col min="6407" max="6407" width="12.44140625" style="2868" bestFit="1" customWidth="1"/>
    <col min="6408" max="6659" width="8.88671875" style="2868"/>
    <col min="6660" max="6660" width="9.109375" style="2868" customWidth="1"/>
    <col min="6661" max="6661" width="8.88671875" style="2868"/>
    <col min="6662" max="6662" width="9.109375" style="2868" customWidth="1"/>
    <col min="6663" max="6663" width="12.44140625" style="2868" bestFit="1" customWidth="1"/>
    <col min="6664" max="6915" width="8.88671875" style="2868"/>
    <col min="6916" max="6916" width="9.109375" style="2868" customWidth="1"/>
    <col min="6917" max="6917" width="8.88671875" style="2868"/>
    <col min="6918" max="6918" width="9.109375" style="2868" customWidth="1"/>
    <col min="6919" max="6919" width="12.44140625" style="2868" bestFit="1" customWidth="1"/>
    <col min="6920" max="7171" width="8.88671875" style="2868"/>
    <col min="7172" max="7172" width="9.109375" style="2868" customWidth="1"/>
    <col min="7173" max="7173" width="8.88671875" style="2868"/>
    <col min="7174" max="7174" width="9.109375" style="2868" customWidth="1"/>
    <col min="7175" max="7175" width="12.44140625" style="2868" bestFit="1" customWidth="1"/>
    <col min="7176" max="7427" width="8.88671875" style="2868"/>
    <col min="7428" max="7428" width="9.109375" style="2868" customWidth="1"/>
    <col min="7429" max="7429" width="8.88671875" style="2868"/>
    <col min="7430" max="7430" width="9.109375" style="2868" customWidth="1"/>
    <col min="7431" max="7431" width="12.44140625" style="2868" bestFit="1" customWidth="1"/>
    <col min="7432" max="7683" width="8.88671875" style="2868"/>
    <col min="7684" max="7684" width="9.109375" style="2868" customWidth="1"/>
    <col min="7685" max="7685" width="8.88671875" style="2868"/>
    <col min="7686" max="7686" width="9.109375" style="2868" customWidth="1"/>
    <col min="7687" max="7687" width="12.44140625" style="2868" bestFit="1" customWidth="1"/>
    <col min="7688" max="7939" width="8.88671875" style="2868"/>
    <col min="7940" max="7940" width="9.109375" style="2868" customWidth="1"/>
    <col min="7941" max="7941" width="8.88671875" style="2868"/>
    <col min="7942" max="7942" width="9.109375" style="2868" customWidth="1"/>
    <col min="7943" max="7943" width="12.44140625" style="2868" bestFit="1" customWidth="1"/>
    <col min="7944" max="8195" width="8.88671875" style="2868"/>
    <col min="8196" max="8196" width="9.109375" style="2868" customWidth="1"/>
    <col min="8197" max="8197" width="8.88671875" style="2868"/>
    <col min="8198" max="8198" width="9.109375" style="2868" customWidth="1"/>
    <col min="8199" max="8199" width="12.44140625" style="2868" bestFit="1" customWidth="1"/>
    <col min="8200" max="8451" width="8.88671875" style="2868"/>
    <col min="8452" max="8452" width="9.109375" style="2868" customWidth="1"/>
    <col min="8453" max="8453" width="8.88671875" style="2868"/>
    <col min="8454" max="8454" width="9.109375" style="2868" customWidth="1"/>
    <col min="8455" max="8455" width="12.44140625" style="2868" bestFit="1" customWidth="1"/>
    <col min="8456" max="8707" width="8.88671875" style="2868"/>
    <col min="8708" max="8708" width="9.109375" style="2868" customWidth="1"/>
    <col min="8709" max="8709" width="8.88671875" style="2868"/>
    <col min="8710" max="8710" width="9.109375" style="2868" customWidth="1"/>
    <col min="8711" max="8711" width="12.44140625" style="2868" bestFit="1" customWidth="1"/>
    <col min="8712" max="8963" width="8.88671875" style="2868"/>
    <col min="8964" max="8964" width="9.109375" style="2868" customWidth="1"/>
    <col min="8965" max="8965" width="8.88671875" style="2868"/>
    <col min="8966" max="8966" width="9.109375" style="2868" customWidth="1"/>
    <col min="8967" max="8967" width="12.44140625" style="2868" bestFit="1" customWidth="1"/>
    <col min="8968" max="9219" width="8.88671875" style="2868"/>
    <col min="9220" max="9220" width="9.109375" style="2868" customWidth="1"/>
    <col min="9221" max="9221" width="8.88671875" style="2868"/>
    <col min="9222" max="9222" width="9.109375" style="2868" customWidth="1"/>
    <col min="9223" max="9223" width="12.44140625" style="2868" bestFit="1" customWidth="1"/>
    <col min="9224" max="9475" width="8.88671875" style="2868"/>
    <col min="9476" max="9476" width="9.109375" style="2868" customWidth="1"/>
    <col min="9477" max="9477" width="8.88671875" style="2868"/>
    <col min="9478" max="9478" width="9.109375" style="2868" customWidth="1"/>
    <col min="9479" max="9479" width="12.44140625" style="2868" bestFit="1" customWidth="1"/>
    <col min="9480" max="9731" width="8.88671875" style="2868"/>
    <col min="9732" max="9732" width="9.109375" style="2868" customWidth="1"/>
    <col min="9733" max="9733" width="8.88671875" style="2868"/>
    <col min="9734" max="9734" width="9.109375" style="2868" customWidth="1"/>
    <col min="9735" max="9735" width="12.44140625" style="2868" bestFit="1" customWidth="1"/>
    <col min="9736" max="9987" width="8.88671875" style="2868"/>
    <col min="9988" max="9988" width="9.109375" style="2868" customWidth="1"/>
    <col min="9989" max="9989" width="8.88671875" style="2868"/>
    <col min="9990" max="9990" width="9.109375" style="2868" customWidth="1"/>
    <col min="9991" max="9991" width="12.44140625" style="2868" bestFit="1" customWidth="1"/>
    <col min="9992" max="10243" width="8.88671875" style="2868"/>
    <col min="10244" max="10244" width="9.109375" style="2868" customWidth="1"/>
    <col min="10245" max="10245" width="8.88671875" style="2868"/>
    <col min="10246" max="10246" width="9.109375" style="2868" customWidth="1"/>
    <col min="10247" max="10247" width="12.44140625" style="2868" bestFit="1" customWidth="1"/>
    <col min="10248" max="10499" width="8.88671875" style="2868"/>
    <col min="10500" max="10500" width="9.109375" style="2868" customWidth="1"/>
    <col min="10501" max="10501" width="8.88671875" style="2868"/>
    <col min="10502" max="10502" width="9.109375" style="2868" customWidth="1"/>
    <col min="10503" max="10503" width="12.44140625" style="2868" bestFit="1" customWidth="1"/>
    <col min="10504" max="10755" width="8.88671875" style="2868"/>
    <col min="10756" max="10756" width="9.109375" style="2868" customWidth="1"/>
    <col min="10757" max="10757" width="8.88671875" style="2868"/>
    <col min="10758" max="10758" width="9.109375" style="2868" customWidth="1"/>
    <col min="10759" max="10759" width="12.44140625" style="2868" bestFit="1" customWidth="1"/>
    <col min="10760" max="11011" width="8.88671875" style="2868"/>
    <col min="11012" max="11012" width="9.109375" style="2868" customWidth="1"/>
    <col min="11013" max="11013" width="8.88671875" style="2868"/>
    <col min="11014" max="11014" width="9.109375" style="2868" customWidth="1"/>
    <col min="11015" max="11015" width="12.44140625" style="2868" bestFit="1" customWidth="1"/>
    <col min="11016" max="11267" width="8.88671875" style="2868"/>
    <col min="11268" max="11268" width="9.109375" style="2868" customWidth="1"/>
    <col min="11269" max="11269" width="8.88671875" style="2868"/>
    <col min="11270" max="11270" width="9.109375" style="2868" customWidth="1"/>
    <col min="11271" max="11271" width="12.44140625" style="2868" bestFit="1" customWidth="1"/>
    <col min="11272" max="11523" width="8.88671875" style="2868"/>
    <col min="11524" max="11524" width="9.109375" style="2868" customWidth="1"/>
    <col min="11525" max="11525" width="8.88671875" style="2868"/>
    <col min="11526" max="11526" width="9.109375" style="2868" customWidth="1"/>
    <col min="11527" max="11527" width="12.44140625" style="2868" bestFit="1" customWidth="1"/>
    <col min="11528" max="11779" width="8.88671875" style="2868"/>
    <col min="11780" max="11780" width="9.109375" style="2868" customWidth="1"/>
    <col min="11781" max="11781" width="8.88671875" style="2868"/>
    <col min="11782" max="11782" width="9.109375" style="2868" customWidth="1"/>
    <col min="11783" max="11783" width="12.44140625" style="2868" bestFit="1" customWidth="1"/>
    <col min="11784" max="12035" width="8.88671875" style="2868"/>
    <col min="12036" max="12036" width="9.109375" style="2868" customWidth="1"/>
    <col min="12037" max="12037" width="8.88671875" style="2868"/>
    <col min="12038" max="12038" width="9.109375" style="2868" customWidth="1"/>
    <col min="12039" max="12039" width="12.44140625" style="2868" bestFit="1" customWidth="1"/>
    <col min="12040" max="12291" width="8.88671875" style="2868"/>
    <col min="12292" max="12292" width="9.109375" style="2868" customWidth="1"/>
    <col min="12293" max="12293" width="8.88671875" style="2868"/>
    <col min="12294" max="12294" width="9.109375" style="2868" customWidth="1"/>
    <col min="12295" max="12295" width="12.44140625" style="2868" bestFit="1" customWidth="1"/>
    <col min="12296" max="12547" width="8.88671875" style="2868"/>
    <col min="12548" max="12548" width="9.109375" style="2868" customWidth="1"/>
    <col min="12549" max="12549" width="8.88671875" style="2868"/>
    <col min="12550" max="12550" width="9.109375" style="2868" customWidth="1"/>
    <col min="12551" max="12551" width="12.44140625" style="2868" bestFit="1" customWidth="1"/>
    <col min="12552" max="12803" width="8.88671875" style="2868"/>
    <col min="12804" max="12804" width="9.109375" style="2868" customWidth="1"/>
    <col min="12805" max="12805" width="8.88671875" style="2868"/>
    <col min="12806" max="12806" width="9.109375" style="2868" customWidth="1"/>
    <col min="12807" max="12807" width="12.44140625" style="2868" bestFit="1" customWidth="1"/>
    <col min="12808" max="13059" width="8.88671875" style="2868"/>
    <col min="13060" max="13060" width="9.109375" style="2868" customWidth="1"/>
    <col min="13061" max="13061" width="8.88671875" style="2868"/>
    <col min="13062" max="13062" width="9.109375" style="2868" customWidth="1"/>
    <col min="13063" max="13063" width="12.44140625" style="2868" bestFit="1" customWidth="1"/>
    <col min="13064" max="13315" width="8.88671875" style="2868"/>
    <col min="13316" max="13316" width="9.109375" style="2868" customWidth="1"/>
    <col min="13317" max="13317" width="8.88671875" style="2868"/>
    <col min="13318" max="13318" width="9.109375" style="2868" customWidth="1"/>
    <col min="13319" max="13319" width="12.44140625" style="2868" bestFit="1" customWidth="1"/>
    <col min="13320" max="13571" width="8.88671875" style="2868"/>
    <col min="13572" max="13572" width="9.109375" style="2868" customWidth="1"/>
    <col min="13573" max="13573" width="8.88671875" style="2868"/>
    <col min="13574" max="13574" width="9.109375" style="2868" customWidth="1"/>
    <col min="13575" max="13575" width="12.44140625" style="2868" bestFit="1" customWidth="1"/>
    <col min="13576" max="13827" width="8.88671875" style="2868"/>
    <col min="13828" max="13828" width="9.109375" style="2868" customWidth="1"/>
    <col min="13829" max="13829" width="8.88671875" style="2868"/>
    <col min="13830" max="13830" width="9.109375" style="2868" customWidth="1"/>
    <col min="13831" max="13831" width="12.44140625" style="2868" bestFit="1" customWidth="1"/>
    <col min="13832" max="14083" width="8.88671875" style="2868"/>
    <col min="14084" max="14084" width="9.109375" style="2868" customWidth="1"/>
    <col min="14085" max="14085" width="8.88671875" style="2868"/>
    <col min="14086" max="14086" width="9.109375" style="2868" customWidth="1"/>
    <col min="14087" max="14087" width="12.44140625" style="2868" bestFit="1" customWidth="1"/>
    <col min="14088" max="14339" width="8.88671875" style="2868"/>
    <col min="14340" max="14340" width="9.109375" style="2868" customWidth="1"/>
    <col min="14341" max="14341" width="8.88671875" style="2868"/>
    <col min="14342" max="14342" width="9.109375" style="2868" customWidth="1"/>
    <col min="14343" max="14343" width="12.44140625" style="2868" bestFit="1" customWidth="1"/>
    <col min="14344" max="14595" width="8.88671875" style="2868"/>
    <col min="14596" max="14596" width="9.109375" style="2868" customWidth="1"/>
    <col min="14597" max="14597" width="8.88671875" style="2868"/>
    <col min="14598" max="14598" width="9.109375" style="2868" customWidth="1"/>
    <col min="14599" max="14599" width="12.44140625" style="2868" bestFit="1" customWidth="1"/>
    <col min="14600" max="14851" width="8.88671875" style="2868"/>
    <col min="14852" max="14852" width="9.109375" style="2868" customWidth="1"/>
    <col min="14853" max="14853" width="8.88671875" style="2868"/>
    <col min="14854" max="14854" width="9.109375" style="2868" customWidth="1"/>
    <col min="14855" max="14855" width="12.44140625" style="2868" bestFit="1" customWidth="1"/>
    <col min="14856" max="15107" width="8.88671875" style="2868"/>
    <col min="15108" max="15108" width="9.109375" style="2868" customWidth="1"/>
    <col min="15109" max="15109" width="8.88671875" style="2868"/>
    <col min="15110" max="15110" width="9.109375" style="2868" customWidth="1"/>
    <col min="15111" max="15111" width="12.44140625" style="2868" bestFit="1" customWidth="1"/>
    <col min="15112" max="15363" width="8.88671875" style="2868"/>
    <col min="15364" max="15364" width="9.109375" style="2868" customWidth="1"/>
    <col min="15365" max="15365" width="8.88671875" style="2868"/>
    <col min="15366" max="15366" width="9.109375" style="2868" customWidth="1"/>
    <col min="15367" max="15367" width="12.44140625" style="2868" bestFit="1" customWidth="1"/>
    <col min="15368" max="15619" width="8.88671875" style="2868"/>
    <col min="15620" max="15620" width="9.109375" style="2868" customWidth="1"/>
    <col min="15621" max="15621" width="8.88671875" style="2868"/>
    <col min="15622" max="15622" width="9.109375" style="2868" customWidth="1"/>
    <col min="15623" max="15623" width="12.44140625" style="2868" bestFit="1" customWidth="1"/>
    <col min="15624" max="15875" width="8.88671875" style="2868"/>
    <col min="15876" max="15876" width="9.109375" style="2868" customWidth="1"/>
    <col min="15877" max="15877" width="8.88671875" style="2868"/>
    <col min="15878" max="15878" width="9.109375" style="2868" customWidth="1"/>
    <col min="15879" max="15879" width="12.44140625" style="2868" bestFit="1" customWidth="1"/>
    <col min="15880" max="16131" width="8.88671875" style="2868"/>
    <col min="16132" max="16132" width="9.109375" style="2868" customWidth="1"/>
    <col min="16133" max="16133" width="8.88671875" style="2868"/>
    <col min="16134" max="16134" width="9.109375" style="2868" customWidth="1"/>
    <col min="16135" max="16135" width="12.44140625" style="2868" bestFit="1" customWidth="1"/>
    <col min="16136" max="16384" width="8.88671875" style="2868"/>
  </cols>
  <sheetData>
    <row r="1" spans="1:13" ht="23.4" thickBot="1">
      <c r="I1" s="4523" t="s">
        <v>307</v>
      </c>
      <c r="J1" s="4524"/>
      <c r="K1" s="4525"/>
      <c r="L1" s="550"/>
      <c r="M1" s="550"/>
    </row>
    <row r="2" spans="1:13">
      <c r="A2" s="2905" t="s">
        <v>2441</v>
      </c>
    </row>
    <row r="4" spans="1:13" ht="16.2">
      <c r="A4" s="2876" t="s">
        <v>2393</v>
      </c>
      <c r="B4" s="2873" t="s">
        <v>2394</v>
      </c>
      <c r="C4" s="2874">
        <v>30</v>
      </c>
      <c r="D4" s="2875" t="s">
        <v>2395</v>
      </c>
      <c r="F4" s="2868"/>
    </row>
    <row r="5" spans="1:13">
      <c r="A5" s="2876" t="s">
        <v>2396</v>
      </c>
      <c r="B5" s="2873" t="s">
        <v>1203</v>
      </c>
      <c r="C5" s="2874">
        <v>101</v>
      </c>
      <c r="D5" s="2876" t="s">
        <v>467</v>
      </c>
      <c r="F5" s="2868"/>
    </row>
    <row r="6" spans="1:13" ht="16.8">
      <c r="A6" s="2879" t="s">
        <v>2397</v>
      </c>
      <c r="B6" s="2873" t="s">
        <v>2398</v>
      </c>
      <c r="C6" s="2878">
        <f>29/22.4*273/(273+C4)*C5/101</f>
        <v>1.1664603960396041</v>
      </c>
      <c r="D6" s="2879" t="s">
        <v>2399</v>
      </c>
      <c r="E6" s="2906" t="s">
        <v>2400</v>
      </c>
      <c r="F6" s="2868"/>
    </row>
    <row r="7" spans="1:13" ht="16.8">
      <c r="A7" s="2879" t="s">
        <v>2401</v>
      </c>
      <c r="B7" s="2873" t="s">
        <v>2402</v>
      </c>
      <c r="C7" s="2880">
        <f>(5*10^-5*C4+0.017)/1000</f>
        <v>1.8500000000000002E-5</v>
      </c>
      <c r="D7" s="2879" t="s">
        <v>2403</v>
      </c>
      <c r="E7" s="2906" t="s">
        <v>2404</v>
      </c>
      <c r="F7" s="2868"/>
    </row>
    <row r="8" spans="1:13">
      <c r="A8" s="2883"/>
      <c r="B8" s="2871"/>
      <c r="C8" s="2882"/>
      <c r="D8" s="2883"/>
      <c r="F8" s="2868"/>
    </row>
    <row r="9" spans="1:13" ht="16.8">
      <c r="A9" s="2879" t="s">
        <v>2405</v>
      </c>
      <c r="B9" s="2873" t="s">
        <v>2406</v>
      </c>
      <c r="C9" s="2884">
        <v>1590</v>
      </c>
      <c r="D9" s="2879" t="s">
        <v>2399</v>
      </c>
      <c r="F9" s="2868"/>
    </row>
    <row r="10" spans="1:13">
      <c r="A10" s="2883"/>
      <c r="B10" s="2871"/>
      <c r="C10" s="2885"/>
      <c r="D10" s="2883"/>
      <c r="F10" s="2868"/>
    </row>
    <row r="11" spans="1:13" ht="15.6">
      <c r="A11" s="2879" t="s">
        <v>2407</v>
      </c>
      <c r="B11" s="2873" t="s">
        <v>386</v>
      </c>
      <c r="C11" s="2886">
        <v>3.1808625617596658</v>
      </c>
      <c r="D11" s="2879" t="s">
        <v>2409</v>
      </c>
      <c r="F11" s="2868"/>
    </row>
    <row r="12" spans="1:13">
      <c r="A12" s="2879" t="s">
        <v>2410</v>
      </c>
      <c r="B12" s="2873" t="s">
        <v>2411</v>
      </c>
      <c r="C12" s="2887">
        <v>300</v>
      </c>
      <c r="D12" s="2879" t="s">
        <v>888</v>
      </c>
      <c r="F12" s="2868"/>
    </row>
    <row r="13" spans="1:13">
      <c r="A13" s="2879" t="s">
        <v>2414</v>
      </c>
      <c r="B13" s="2873" t="s">
        <v>2415</v>
      </c>
      <c r="C13" s="2889">
        <f>C11/(PI()*(C12/2000)^2)</f>
        <v>45</v>
      </c>
      <c r="D13" s="2879" t="s">
        <v>31</v>
      </c>
      <c r="F13" s="2868"/>
    </row>
    <row r="14" spans="1:13">
      <c r="A14" s="2883"/>
      <c r="B14" s="2871"/>
      <c r="C14" s="2890"/>
      <c r="D14" s="2883"/>
      <c r="F14" s="2868"/>
    </row>
    <row r="15" spans="1:13">
      <c r="A15" s="2876" t="s">
        <v>2416</v>
      </c>
      <c r="B15" s="2873" t="s">
        <v>2417</v>
      </c>
      <c r="C15" s="2874">
        <v>1</v>
      </c>
      <c r="D15" s="2876" t="s">
        <v>46</v>
      </c>
      <c r="E15" s="2907"/>
      <c r="F15" s="2868"/>
    </row>
    <row r="16" spans="1:13">
      <c r="A16" s="2876" t="s">
        <v>2442</v>
      </c>
      <c r="B16" s="2873" t="s">
        <v>2443</v>
      </c>
      <c r="C16" s="2908">
        <v>0.35</v>
      </c>
      <c r="D16" s="2876" t="s">
        <v>46</v>
      </c>
      <c r="E16" s="2909"/>
      <c r="F16" s="2868"/>
    </row>
    <row r="17" spans="1:11" ht="15.6">
      <c r="A17" s="2879" t="s">
        <v>2422</v>
      </c>
      <c r="B17" s="2873" t="s">
        <v>2423</v>
      </c>
      <c r="C17" s="2891">
        <f>PI()*(C16/2)^2</f>
        <v>9.6211275016187398E-2</v>
      </c>
      <c r="D17" s="2879" t="s">
        <v>834</v>
      </c>
      <c r="F17" s="2868"/>
    </row>
    <row r="18" spans="1:11">
      <c r="B18" s="2871"/>
      <c r="D18" s="2868"/>
      <c r="F18" s="2868"/>
    </row>
    <row r="19" spans="1:11">
      <c r="A19" s="2879" t="s">
        <v>2424</v>
      </c>
      <c r="B19" s="2873" t="s">
        <v>2425</v>
      </c>
      <c r="C19" s="2889">
        <f>C11/C17</f>
        <v>33.061224489795926</v>
      </c>
      <c r="D19" s="2879" t="s">
        <v>31</v>
      </c>
      <c r="F19" s="2868"/>
    </row>
    <row r="20" spans="1:11">
      <c r="B20" s="2871"/>
      <c r="D20" s="2868"/>
      <c r="F20" s="2868"/>
    </row>
    <row r="21" spans="1:11" ht="15.6">
      <c r="A21" s="2910" t="s">
        <v>2426</v>
      </c>
      <c r="B21" s="2911" t="s">
        <v>1241</v>
      </c>
      <c r="C21" s="2912">
        <v>9.81</v>
      </c>
      <c r="D21" s="2913" t="s">
        <v>1426</v>
      </c>
      <c r="F21" s="2868"/>
    </row>
    <row r="22" spans="1:11">
      <c r="B22" s="2871"/>
      <c r="D22" s="2868"/>
      <c r="F22" s="2868"/>
    </row>
    <row r="23" spans="1:11" ht="15.6">
      <c r="A23" s="2876" t="s">
        <v>2427</v>
      </c>
      <c r="B23" s="2873" t="s">
        <v>2428</v>
      </c>
      <c r="C23" s="2896">
        <f>SQRT((18*C7*C16*C19)/(C21*C15*(C9-C6)))</f>
        <v>4.9721234503776954E-4</v>
      </c>
      <c r="D23" s="2876" t="s">
        <v>46</v>
      </c>
      <c r="E23" s="2876" t="s">
        <v>2429</v>
      </c>
      <c r="F23" s="2868"/>
    </row>
    <row r="24" spans="1:11">
      <c r="B24" s="2871"/>
      <c r="C24" s="2914">
        <f>C23*1000*1000</f>
        <v>497.21234503776958</v>
      </c>
      <c r="D24" s="2883" t="s">
        <v>2430</v>
      </c>
      <c r="F24" s="2868"/>
    </row>
    <row r="25" spans="1:11">
      <c r="B25" s="2871"/>
      <c r="C25" s="2898"/>
      <c r="D25" s="2868"/>
      <c r="F25" s="2868"/>
    </row>
    <row r="27" spans="1:11" ht="15" customHeight="1">
      <c r="A27" s="2876" t="s">
        <v>2443</v>
      </c>
      <c r="B27" s="2915">
        <v>0.35</v>
      </c>
      <c r="E27" s="5155">
        <v>0.6</v>
      </c>
      <c r="F27" s="5155"/>
      <c r="G27" s="5155"/>
      <c r="I27" s="5155">
        <v>1</v>
      </c>
      <c r="J27" s="5155"/>
      <c r="K27" s="5155"/>
    </row>
    <row r="28" spans="1:11" ht="15.6">
      <c r="A28" s="2873" t="s">
        <v>2417</v>
      </c>
      <c r="B28" s="2873" t="s">
        <v>2428</v>
      </c>
      <c r="C28" s="2873" t="s">
        <v>2439</v>
      </c>
      <c r="E28" s="2873" t="s">
        <v>2417</v>
      </c>
      <c r="F28" s="2873" t="s">
        <v>2428</v>
      </c>
      <c r="G28" s="2873" t="s">
        <v>2439</v>
      </c>
      <c r="I28" s="2916" t="s">
        <v>2417</v>
      </c>
      <c r="J28" s="2916" t="s">
        <v>2428</v>
      </c>
      <c r="K28" s="2873" t="s">
        <v>2439</v>
      </c>
    </row>
    <row r="29" spans="1:11">
      <c r="A29" s="2873">
        <v>1</v>
      </c>
      <c r="B29" s="2873">
        <v>500</v>
      </c>
      <c r="C29" s="2871"/>
      <c r="E29" s="2873">
        <v>1</v>
      </c>
      <c r="F29" s="2873">
        <v>380</v>
      </c>
      <c r="G29" s="2871"/>
      <c r="I29" s="2873">
        <v>1</v>
      </c>
      <c r="J29" s="2873">
        <v>300</v>
      </c>
      <c r="K29" s="2871"/>
    </row>
    <row r="30" spans="1:11">
      <c r="A30" s="2873">
        <v>2</v>
      </c>
      <c r="B30" s="2873">
        <v>350</v>
      </c>
      <c r="C30" s="2873">
        <f>B29-B30</f>
        <v>150</v>
      </c>
      <c r="E30" s="2873">
        <v>2</v>
      </c>
      <c r="F30" s="2873">
        <v>270</v>
      </c>
      <c r="G30" s="2873">
        <f>F29-F30</f>
        <v>110</v>
      </c>
      <c r="I30" s="2873">
        <v>2</v>
      </c>
      <c r="J30" s="2873">
        <v>210</v>
      </c>
      <c r="K30" s="2873">
        <f>J29-J30</f>
        <v>90</v>
      </c>
    </row>
    <row r="31" spans="1:11">
      <c r="A31" s="2873">
        <v>3</v>
      </c>
      <c r="B31" s="2873">
        <v>290</v>
      </c>
      <c r="C31" s="2873">
        <f>B30-B31</f>
        <v>60</v>
      </c>
      <c r="E31" s="2873">
        <v>3</v>
      </c>
      <c r="F31" s="2873">
        <v>220</v>
      </c>
      <c r="G31" s="2873">
        <f>F30-F31</f>
        <v>50</v>
      </c>
      <c r="I31" s="2873">
        <v>3</v>
      </c>
      <c r="J31" s="2873">
        <v>170</v>
      </c>
      <c r="K31" s="2873">
        <f>J30-J31</f>
        <v>40</v>
      </c>
    </row>
    <row r="32" spans="1:11">
      <c r="A32" s="2873">
        <v>4</v>
      </c>
      <c r="B32" s="2873">
        <v>250</v>
      </c>
      <c r="C32" s="2873">
        <f>B31-B32</f>
        <v>40</v>
      </c>
      <c r="E32" s="2873">
        <v>4</v>
      </c>
      <c r="F32" s="2873">
        <v>190</v>
      </c>
      <c r="G32" s="2873">
        <f>F31-F32</f>
        <v>30</v>
      </c>
      <c r="I32" s="2873">
        <v>4</v>
      </c>
      <c r="J32" s="2873">
        <v>150</v>
      </c>
      <c r="K32" s="2873">
        <f>J31-J32</f>
        <v>20</v>
      </c>
    </row>
    <row r="33" spans="1:9">
      <c r="A33" s="2883"/>
      <c r="B33" s="2871"/>
      <c r="C33" s="2871"/>
      <c r="E33" s="2871"/>
      <c r="G33" s="2871"/>
      <c r="H33" s="2871"/>
      <c r="I33" s="2871"/>
    </row>
    <row r="57" spans="1:1">
      <c r="A57" s="2905" t="s">
        <v>2440</v>
      </c>
    </row>
  </sheetData>
  <mergeCells count="3">
    <mergeCell ref="I1:K1"/>
    <mergeCell ref="E27:G27"/>
    <mergeCell ref="I27:K27"/>
  </mergeCells>
  <hyperlinks>
    <hyperlink ref="I1" location="INDEX!A1" display="INDEX!A1" xr:uid="{0A3D0668-8126-48F5-A60D-EF0FE3D23EBF}"/>
  </hyperlinks>
  <pageMargins left="0.75" right="0.75" top="1" bottom="1" header="0.5" footer="0.5"/>
  <pageSetup paperSize="9" scale="49" orientation="portrait" r:id="rId1"/>
  <headerFooter alignWithMargins="0"/>
  <customProperties>
    <customPr name="EpmWorksheetKeyString_GUID"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25601" r:id="rId5" name="Spinner 1">
              <controlPr defaultSize="0" autoPict="0">
                <anchor moveWithCells="1" sizeWithCells="1">
                  <from>
                    <xdr:col>4</xdr:col>
                    <xdr:colOff>7620</xdr:colOff>
                    <xdr:row>14</xdr:row>
                    <xdr:rowOff>0</xdr:rowOff>
                  </from>
                  <to>
                    <xdr:col>5</xdr:col>
                    <xdr:colOff>0</xdr:colOff>
                    <xdr:row>15</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5C406-1EE7-4AC6-A6BF-840EB9D561F0}">
  <sheetPr>
    <tabColor theme="0" tint="-0.249977111117893"/>
  </sheetPr>
  <dimension ref="A1:M40"/>
  <sheetViews>
    <sheetView workbookViewId="0">
      <selection activeCell="U23" sqref="U23"/>
    </sheetView>
  </sheetViews>
  <sheetFormatPr defaultColWidth="9.109375" defaultRowHeight="14.4"/>
  <cols>
    <col min="1" max="1" width="2.88671875" style="550" customWidth="1"/>
    <col min="2" max="2" width="7.44140625" style="550" customWidth="1"/>
    <col min="3" max="3" width="15" style="550" customWidth="1"/>
    <col min="4" max="4" width="3" style="550" customWidth="1"/>
    <col min="5" max="5" width="5.33203125" style="550" customWidth="1"/>
    <col min="6" max="6" width="10" style="550" bestFit="1" customWidth="1"/>
    <col min="7" max="7" width="13.6640625" style="550" customWidth="1"/>
    <col min="8" max="8" width="9.109375" style="550"/>
    <col min="9" max="9" width="36.6640625" style="550" bestFit="1" customWidth="1"/>
    <col min="10" max="10" width="4.109375" style="550" customWidth="1"/>
    <col min="11" max="16384" width="9.109375" style="550"/>
  </cols>
  <sheetData>
    <row r="1" spans="1:13" ht="23.4" thickBot="1">
      <c r="A1" s="2929" t="s">
        <v>171</v>
      </c>
      <c r="J1" s="4523" t="s">
        <v>307</v>
      </c>
      <c r="K1" s="4524"/>
      <c r="L1" s="4525"/>
    </row>
    <row r="2" spans="1:13" ht="15" thickBot="1"/>
    <row r="3" spans="1:13">
      <c r="B3" s="5159" t="s">
        <v>1870</v>
      </c>
      <c r="C3" s="5160"/>
      <c r="D3" s="5160"/>
      <c r="E3" s="5160"/>
      <c r="F3" s="5161"/>
      <c r="G3" s="2930">
        <v>100</v>
      </c>
      <c r="H3" s="2151" t="s">
        <v>46</v>
      </c>
    </row>
    <row r="4" spans="1:13">
      <c r="B4" s="5162" t="s">
        <v>1871</v>
      </c>
      <c r="C4" s="5163"/>
      <c r="D4" s="5163"/>
      <c r="E4" s="5163"/>
      <c r="F4" s="5164"/>
      <c r="G4" s="2931">
        <f>G3</f>
        <v>100</v>
      </c>
      <c r="H4" s="2156" t="s">
        <v>46</v>
      </c>
    </row>
    <row r="5" spans="1:13" ht="15" thickBot="1">
      <c r="B5" s="5165" t="s">
        <v>2451</v>
      </c>
      <c r="C5" s="5166"/>
      <c r="D5" s="5166"/>
      <c r="E5" s="5166"/>
      <c r="F5" s="5167"/>
      <c r="G5" s="2932">
        <v>30</v>
      </c>
      <c r="H5" s="2161" t="s">
        <v>46</v>
      </c>
    </row>
    <row r="6" spans="1:13" ht="15" thickBot="1">
      <c r="B6" s="5165" t="s">
        <v>1873</v>
      </c>
      <c r="C6" s="5166"/>
      <c r="D6" s="5166"/>
      <c r="E6" s="5166"/>
      <c r="F6" s="5167"/>
      <c r="G6" s="2169"/>
    </row>
    <row r="7" spans="1:13" ht="15" thickBot="1">
      <c r="B7" s="5156" t="s">
        <v>1874</v>
      </c>
      <c r="C7" s="5157"/>
      <c r="D7" s="5157"/>
      <c r="E7" s="5157"/>
      <c r="F7" s="5158"/>
      <c r="G7" s="2933">
        <v>2.2400000000000002</v>
      </c>
      <c r="H7" s="2151" t="s">
        <v>46</v>
      </c>
      <c r="I7" s="2934" t="s">
        <v>1875</v>
      </c>
    </row>
    <row r="8" spans="1:13" ht="15" thickBot="1">
      <c r="B8" s="5165" t="s">
        <v>1876</v>
      </c>
      <c r="C8" s="5166"/>
      <c r="D8" s="5166"/>
      <c r="E8" s="5166"/>
      <c r="F8" s="5167"/>
      <c r="G8" s="2932">
        <v>760</v>
      </c>
      <c r="H8" s="2161" t="s">
        <v>888</v>
      </c>
      <c r="I8" s="2167" t="s">
        <v>1877</v>
      </c>
      <c r="J8" s="2935">
        <f>IF(G8&gt;760,"15",12)</f>
        <v>12</v>
      </c>
    </row>
    <row r="9" spans="1:13">
      <c r="B9" s="5156" t="s">
        <v>1878</v>
      </c>
      <c r="C9" s="5157"/>
      <c r="D9" s="5157"/>
      <c r="E9" s="5157"/>
      <c r="F9" s="5158"/>
      <c r="G9" s="2933">
        <v>75</v>
      </c>
      <c r="H9" s="2151" t="s">
        <v>502</v>
      </c>
    </row>
    <row r="10" spans="1:13" ht="15" thickBot="1">
      <c r="B10" s="5165" t="s">
        <v>1879</v>
      </c>
      <c r="C10" s="5166"/>
      <c r="D10" s="5166"/>
      <c r="E10" s="5166"/>
      <c r="F10" s="5167"/>
      <c r="G10" s="2932">
        <v>45</v>
      </c>
      <c r="H10" s="2161" t="s">
        <v>502</v>
      </c>
    </row>
    <row r="11" spans="1:13" ht="15" thickBot="1">
      <c r="B11" s="5165" t="s">
        <v>1880</v>
      </c>
      <c r="C11" s="5166"/>
      <c r="D11" s="5166"/>
      <c r="E11" s="5166"/>
      <c r="F11" s="5167"/>
      <c r="G11" s="2169">
        <v>0.1</v>
      </c>
    </row>
    <row r="12" spans="1:13" ht="16.5" customHeight="1"/>
    <row r="14" spans="1:13" ht="15" thickBot="1">
      <c r="B14" s="653"/>
      <c r="C14" s="653"/>
      <c r="D14" s="653"/>
      <c r="E14" s="653"/>
      <c r="F14" s="653"/>
      <c r="G14" s="653"/>
      <c r="H14" s="653"/>
      <c r="I14" s="653"/>
      <c r="J14" s="653"/>
      <c r="K14" s="653"/>
    </row>
    <row r="15" spans="1:13" ht="15" thickBot="1">
      <c r="B15" s="2170"/>
      <c r="C15" s="2170"/>
      <c r="D15" s="2171"/>
      <c r="E15" s="2170"/>
      <c r="F15" s="2170"/>
      <c r="G15" s="2170"/>
      <c r="H15" s="2170"/>
      <c r="I15" s="2170"/>
      <c r="J15" s="2171"/>
      <c r="K15" s="2172"/>
      <c r="L15" s="2936">
        <f>G3</f>
        <v>100</v>
      </c>
      <c r="M15" s="2936" t="s">
        <v>46</v>
      </c>
    </row>
    <row r="16" spans="1:13">
      <c r="C16" s="548"/>
      <c r="D16" s="2171"/>
      <c r="E16" s="545"/>
      <c r="I16" s="651"/>
      <c r="J16" s="2937"/>
      <c r="K16" s="545"/>
    </row>
    <row r="17" spans="2:13">
      <c r="C17" s="651"/>
      <c r="D17" s="2171"/>
      <c r="E17" s="565"/>
      <c r="I17" s="651"/>
      <c r="J17" s="2938"/>
    </row>
    <row r="18" spans="2:13">
      <c r="B18" s="5001" t="s">
        <v>1881</v>
      </c>
      <c r="C18" s="5002"/>
      <c r="D18" s="2171"/>
      <c r="E18" s="2939">
        <f>G5</f>
        <v>30</v>
      </c>
      <c r="F18" s="2936" t="s">
        <v>46</v>
      </c>
      <c r="I18" s="2176" t="s">
        <v>1882</v>
      </c>
      <c r="J18" s="2937"/>
      <c r="K18" s="2939">
        <f>IF(G3&gt;99,G5,0)+(G5*G6)</f>
        <v>30</v>
      </c>
      <c r="L18" s="2936" t="s">
        <v>46</v>
      </c>
    </row>
    <row r="19" spans="2:13">
      <c r="C19" s="651"/>
      <c r="D19" s="2171"/>
      <c r="E19" s="565"/>
      <c r="I19" s="651"/>
      <c r="J19" s="2937"/>
      <c r="K19" s="565"/>
    </row>
    <row r="20" spans="2:13" ht="15" thickBot="1">
      <c r="B20" s="653"/>
      <c r="C20" s="654"/>
      <c r="D20" s="2171"/>
      <c r="E20" s="565"/>
      <c r="F20" s="653"/>
      <c r="G20" s="653"/>
      <c r="H20" s="653"/>
      <c r="I20" s="653"/>
      <c r="J20" s="2940"/>
      <c r="K20" s="565"/>
    </row>
    <row r="21" spans="2:13" ht="15" thickBot="1">
      <c r="B21" s="2178"/>
      <c r="C21" s="2171"/>
      <c r="D21" s="2170"/>
      <c r="E21" s="2178"/>
      <c r="F21" s="2178"/>
      <c r="G21" s="2178"/>
      <c r="H21" s="2178"/>
      <c r="I21" s="2178"/>
      <c r="J21" s="2170"/>
      <c r="K21" s="2172"/>
      <c r="L21" s="2936">
        <f>G4</f>
        <v>100</v>
      </c>
      <c r="M21" s="2936" t="s">
        <v>46</v>
      </c>
    </row>
    <row r="22" spans="2:13" ht="15" thickBot="1">
      <c r="C22" s="2179"/>
    </row>
    <row r="23" spans="2:13" ht="60" customHeight="1" thickBot="1">
      <c r="B23" s="5171" t="s">
        <v>1883</v>
      </c>
      <c r="C23" s="5172"/>
      <c r="D23" s="5172"/>
      <c r="E23" s="5172"/>
      <c r="F23" s="5173"/>
      <c r="G23" s="2183" t="s">
        <v>2452</v>
      </c>
      <c r="H23" s="2183" t="s">
        <v>1884</v>
      </c>
      <c r="I23" s="5003" t="s">
        <v>1885</v>
      </c>
      <c r="J23" s="5004"/>
      <c r="K23" s="2183" t="s">
        <v>2453</v>
      </c>
      <c r="L23" s="2183" t="s">
        <v>1884</v>
      </c>
    </row>
    <row r="24" spans="2:13">
      <c r="B24" s="2186">
        <f>G8</f>
        <v>760</v>
      </c>
      <c r="C24" s="5005" t="s">
        <v>1888</v>
      </c>
      <c r="D24" s="5005"/>
      <c r="E24" s="2187">
        <f>G7</f>
        <v>2.2400000000000002</v>
      </c>
      <c r="F24" s="2187" t="s">
        <v>1889</v>
      </c>
      <c r="G24" s="2941">
        <f>((L15+J21)+E18+K18)/G7+(((L15+J21)+E18+K18)*G11)</f>
        <v>87.428571428571416</v>
      </c>
      <c r="H24" s="2941" t="s">
        <v>1814</v>
      </c>
      <c r="I24" s="5174"/>
      <c r="J24" s="5174"/>
      <c r="K24" s="2941">
        <f t="shared" ref="K24:K33" si="0">G24/2</f>
        <v>43.714285714285708</v>
      </c>
      <c r="L24" s="2942" t="s">
        <v>1814</v>
      </c>
    </row>
    <row r="25" spans="2:13">
      <c r="B25" s="5168" t="s">
        <v>1890</v>
      </c>
      <c r="C25" s="5169"/>
      <c r="D25" s="5169"/>
      <c r="E25" s="5169"/>
      <c r="F25" s="5169"/>
      <c r="G25" s="2943">
        <f>ROUNDUP(2+(COUNTIF(K18,"&gt;1")*2)+(COUNTIF(K18,"&gt;1")*2)*G11,0)</f>
        <v>5</v>
      </c>
      <c r="H25" s="2943" t="s">
        <v>1814</v>
      </c>
      <c r="I25" s="5170"/>
      <c r="J25" s="5170"/>
      <c r="K25" s="2943">
        <f t="shared" si="0"/>
        <v>2.5</v>
      </c>
      <c r="L25" s="2944" t="s">
        <v>1814</v>
      </c>
    </row>
    <row r="26" spans="2:13">
      <c r="B26" s="5168" t="s">
        <v>2454</v>
      </c>
      <c r="C26" s="5169"/>
      <c r="D26" s="5169"/>
      <c r="E26" s="5169"/>
      <c r="F26" s="5169"/>
      <c r="G26" s="2943">
        <f>ROUNDUP(G24*J8+(G24*J8*G11),0)</f>
        <v>1155</v>
      </c>
      <c r="H26" s="2943" t="s">
        <v>1814</v>
      </c>
      <c r="I26" s="5170"/>
      <c r="J26" s="5170"/>
      <c r="K26" s="2943">
        <f t="shared" si="0"/>
        <v>577.5</v>
      </c>
      <c r="L26" s="2944" t="s">
        <v>1814</v>
      </c>
    </row>
    <row r="27" spans="2:13">
      <c r="B27" s="5168" t="s">
        <v>1892</v>
      </c>
      <c r="C27" s="5169"/>
      <c r="D27" s="5169"/>
      <c r="E27" s="5169"/>
      <c r="F27" s="5169"/>
      <c r="G27" s="2943">
        <f>COUNTIF(L15:L21,"&gt;1")</f>
        <v>2</v>
      </c>
      <c r="H27" s="2943" t="s">
        <v>1814</v>
      </c>
      <c r="I27" s="5170"/>
      <c r="J27" s="5170"/>
      <c r="K27" s="2945">
        <f t="shared" si="0"/>
        <v>1</v>
      </c>
      <c r="L27" s="2944" t="s">
        <v>1814</v>
      </c>
    </row>
    <row r="28" spans="2:13">
      <c r="B28" s="5168" t="s">
        <v>1893</v>
      </c>
      <c r="C28" s="5169"/>
      <c r="D28" s="5169"/>
      <c r="E28" s="5169"/>
      <c r="F28" s="5169"/>
      <c r="G28" s="2943">
        <f>COUNTIF(L15:L21,"&gt;1")</f>
        <v>2</v>
      </c>
      <c r="H28" s="2943" t="s">
        <v>1814</v>
      </c>
      <c r="I28" s="5170"/>
      <c r="J28" s="5170"/>
      <c r="K28" s="2943">
        <f t="shared" si="0"/>
        <v>1</v>
      </c>
      <c r="L28" s="2944" t="s">
        <v>1814</v>
      </c>
    </row>
    <row r="29" spans="2:13">
      <c r="B29" s="5168" t="s">
        <v>1894</v>
      </c>
      <c r="C29" s="5169"/>
      <c r="D29" s="5169"/>
      <c r="E29" s="5169"/>
      <c r="F29" s="5169"/>
      <c r="G29" s="2943">
        <f>COUNTIF(K18,"&gt;1")</f>
        <v>1</v>
      </c>
      <c r="H29" s="2943" t="s">
        <v>1814</v>
      </c>
      <c r="I29" s="5170"/>
      <c r="J29" s="5170"/>
      <c r="K29" s="2943">
        <f t="shared" si="0"/>
        <v>0.5</v>
      </c>
      <c r="L29" s="2944" t="s">
        <v>1814</v>
      </c>
    </row>
    <row r="30" spans="2:13">
      <c r="B30" s="5168" t="s">
        <v>1895</v>
      </c>
      <c r="C30" s="5169"/>
      <c r="D30" s="5169"/>
      <c r="E30" s="5169"/>
      <c r="F30" s="5169"/>
      <c r="G30" s="2943">
        <f>(G28+G29)*5</f>
        <v>15</v>
      </c>
      <c r="H30" s="2943" t="s">
        <v>46</v>
      </c>
      <c r="I30" s="5170"/>
      <c r="J30" s="5170"/>
      <c r="K30" s="2943">
        <f t="shared" si="0"/>
        <v>7.5</v>
      </c>
      <c r="L30" s="2944" t="s">
        <v>46</v>
      </c>
    </row>
    <row r="31" spans="2:13">
      <c r="B31" s="5168" t="s">
        <v>1896</v>
      </c>
      <c r="C31" s="5169"/>
      <c r="D31" s="5169"/>
      <c r="E31" s="5169"/>
      <c r="F31" s="5169"/>
      <c r="G31" s="2943">
        <f>ROUNDUP((G24*5)*2,0)</f>
        <v>875</v>
      </c>
      <c r="H31" s="2943" t="s">
        <v>46</v>
      </c>
      <c r="I31" s="5170"/>
      <c r="J31" s="5170"/>
      <c r="K31" s="2943">
        <f t="shared" si="0"/>
        <v>437.5</v>
      </c>
      <c r="L31" s="2944" t="s">
        <v>46</v>
      </c>
    </row>
    <row r="32" spans="2:13">
      <c r="B32" s="5168" t="s">
        <v>1897</v>
      </c>
      <c r="C32" s="5169"/>
      <c r="D32" s="5169"/>
      <c r="E32" s="5169"/>
      <c r="F32" s="5169"/>
      <c r="G32" s="2943">
        <f>(G28+G29)*5</f>
        <v>15</v>
      </c>
      <c r="H32" s="2943" t="s">
        <v>1814</v>
      </c>
      <c r="I32" s="5170"/>
      <c r="J32" s="5170"/>
      <c r="K32" s="2943">
        <f t="shared" si="0"/>
        <v>7.5</v>
      </c>
      <c r="L32" s="2944" t="s">
        <v>1814</v>
      </c>
    </row>
    <row r="33" spans="2:12">
      <c r="B33" s="5175" t="s">
        <v>2455</v>
      </c>
      <c r="C33" s="5176"/>
      <c r="D33" s="5176"/>
      <c r="E33" s="5176"/>
      <c r="F33" s="5176"/>
      <c r="G33" s="2946">
        <f>ROUNDUP((L15+L21+K18+E18)/50,0)</f>
        <v>6</v>
      </c>
      <c r="H33" s="2946" t="s">
        <v>1814</v>
      </c>
      <c r="I33" s="5177"/>
      <c r="J33" s="5177"/>
      <c r="K33" s="2946">
        <f t="shared" si="0"/>
        <v>3</v>
      </c>
      <c r="L33" s="2947" t="s">
        <v>1814</v>
      </c>
    </row>
    <row r="34" spans="2:12">
      <c r="B34" s="5168"/>
      <c r="C34" s="5169"/>
      <c r="D34" s="5169"/>
      <c r="E34" s="5169"/>
      <c r="F34" s="5169"/>
      <c r="G34" s="2943"/>
      <c r="H34" s="2943"/>
      <c r="I34" s="5170"/>
      <c r="J34" s="5170"/>
      <c r="K34" s="2943"/>
      <c r="L34" s="2944"/>
    </row>
    <row r="35" spans="2:12" ht="15" thickBot="1">
      <c r="B35" s="5178"/>
      <c r="C35" s="5179"/>
      <c r="D35" s="5179"/>
      <c r="E35" s="5179"/>
      <c r="F35" s="5179"/>
      <c r="G35" s="2948"/>
      <c r="H35" s="2948"/>
      <c r="I35" s="5180"/>
      <c r="J35" s="5180"/>
      <c r="K35" s="2948"/>
      <c r="L35" s="2949"/>
    </row>
    <row r="37" spans="2:12">
      <c r="B37" s="2950" t="s">
        <v>1900</v>
      </c>
    </row>
    <row r="38" spans="2:12">
      <c r="B38" s="2950" t="s">
        <v>2456</v>
      </c>
    </row>
    <row r="39" spans="2:12">
      <c r="B39" s="2950" t="s">
        <v>2457</v>
      </c>
    </row>
    <row r="40" spans="2:12">
      <c r="B40" s="2950" t="s">
        <v>2458</v>
      </c>
    </row>
  </sheetData>
  <mergeCells count="37">
    <mergeCell ref="B33:F33"/>
    <mergeCell ref="I33:J33"/>
    <mergeCell ref="B34:F34"/>
    <mergeCell ref="I34:J34"/>
    <mergeCell ref="B35:F35"/>
    <mergeCell ref="I35:J35"/>
    <mergeCell ref="B30:F30"/>
    <mergeCell ref="I30:J30"/>
    <mergeCell ref="B31:F31"/>
    <mergeCell ref="I31:J31"/>
    <mergeCell ref="B32:F32"/>
    <mergeCell ref="I32:J32"/>
    <mergeCell ref="B27:F27"/>
    <mergeCell ref="I27:J27"/>
    <mergeCell ref="B28:F28"/>
    <mergeCell ref="I28:J28"/>
    <mergeCell ref="B29:F29"/>
    <mergeCell ref="I29:J29"/>
    <mergeCell ref="B26:F26"/>
    <mergeCell ref="I26:J26"/>
    <mergeCell ref="B8:F8"/>
    <mergeCell ref="B9:F9"/>
    <mergeCell ref="B10:F10"/>
    <mergeCell ref="B11:F11"/>
    <mergeCell ref="B18:C18"/>
    <mergeCell ref="B23:F23"/>
    <mergeCell ref="I23:J23"/>
    <mergeCell ref="C24:D24"/>
    <mergeCell ref="I24:J24"/>
    <mergeCell ref="B25:F25"/>
    <mergeCell ref="I25:J25"/>
    <mergeCell ref="B7:F7"/>
    <mergeCell ref="J1:L1"/>
    <mergeCell ref="B3:F3"/>
    <mergeCell ref="B4:F4"/>
    <mergeCell ref="B5:F5"/>
    <mergeCell ref="B6:F6"/>
  </mergeCells>
  <hyperlinks>
    <hyperlink ref="J1" location="INDEX!A1" display="INDEX!A1" xr:uid="{9A053F57-B488-4563-A684-4E9E6204E78B}"/>
  </hyperlinks>
  <pageMargins left="0" right="0" top="0" bottom="0" header="0" footer="0"/>
  <pageSetup paperSize="9" orientation="landscape" r:id="rId1"/>
  <headerFooter alignWithMargins="0"/>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93AC6-3DD4-4C0F-B865-6DE4AED63705}">
  <sheetPr>
    <tabColor rgb="FFFF0000"/>
  </sheetPr>
  <dimension ref="B1:W59"/>
  <sheetViews>
    <sheetView topLeftCell="A47" zoomScale="91" zoomScaleNormal="91" workbookViewId="0">
      <selection activeCell="E27" sqref="E27"/>
    </sheetView>
  </sheetViews>
  <sheetFormatPr defaultRowHeight="13.2"/>
  <cols>
    <col min="1" max="1" width="3.33203125" style="532" customWidth="1"/>
    <col min="2" max="2" width="27.44140625" style="532" customWidth="1"/>
    <col min="3" max="3" width="16.88671875" style="532" bestFit="1" customWidth="1"/>
    <col min="4" max="4" width="8.88671875" style="532"/>
    <col min="5" max="5" width="11.44140625" style="532" customWidth="1"/>
    <col min="6" max="6" width="5.33203125" style="532" customWidth="1"/>
    <col min="7" max="7" width="2.33203125" style="532" bestFit="1" customWidth="1"/>
    <col min="8" max="8" width="13" style="532" customWidth="1"/>
    <col min="9" max="9" width="19.44140625" style="532" customWidth="1"/>
    <col min="10" max="11" width="8.88671875" style="532"/>
    <col min="12" max="12" width="10" style="532" bestFit="1" customWidth="1"/>
    <col min="13" max="15" width="8.88671875" style="532"/>
    <col min="16" max="18" width="13" style="532" customWidth="1"/>
    <col min="19" max="19" width="11.5546875" style="532" customWidth="1"/>
    <col min="20" max="256" width="8.88671875" style="532"/>
    <col min="257" max="257" width="3.33203125" style="532" customWidth="1"/>
    <col min="258" max="258" width="25.44140625" style="532" customWidth="1"/>
    <col min="259" max="259" width="16.88671875" style="532" bestFit="1" customWidth="1"/>
    <col min="260" max="260" width="8.88671875" style="532"/>
    <col min="261" max="261" width="4.44140625" style="532" customWidth="1"/>
    <col min="262" max="262" width="13.6640625" style="532" customWidth="1"/>
    <col min="263" max="264" width="8.88671875" style="532"/>
    <col min="265" max="265" width="19.44140625" style="532" customWidth="1"/>
    <col min="266" max="512" width="8.88671875" style="532"/>
    <col min="513" max="513" width="3.33203125" style="532" customWidth="1"/>
    <col min="514" max="514" width="25.44140625" style="532" customWidth="1"/>
    <col min="515" max="515" width="16.88671875" style="532" bestFit="1" customWidth="1"/>
    <col min="516" max="516" width="8.88671875" style="532"/>
    <col min="517" max="517" width="4.44140625" style="532" customWidth="1"/>
    <col min="518" max="518" width="13.6640625" style="532" customWidth="1"/>
    <col min="519" max="520" width="8.88671875" style="532"/>
    <col min="521" max="521" width="19.44140625" style="532" customWidth="1"/>
    <col min="522" max="768" width="8.88671875" style="532"/>
    <col min="769" max="769" width="3.33203125" style="532" customWidth="1"/>
    <col min="770" max="770" width="25.44140625" style="532" customWidth="1"/>
    <col min="771" max="771" width="16.88671875" style="532" bestFit="1" customWidth="1"/>
    <col min="772" max="772" width="8.88671875" style="532"/>
    <col min="773" max="773" width="4.44140625" style="532" customWidth="1"/>
    <col min="774" max="774" width="13.6640625" style="532" customWidth="1"/>
    <col min="775" max="776" width="8.88671875" style="532"/>
    <col min="777" max="777" width="19.44140625" style="532" customWidth="1"/>
    <col min="778" max="1024" width="8.88671875" style="532"/>
    <col min="1025" max="1025" width="3.33203125" style="532" customWidth="1"/>
    <col min="1026" max="1026" width="25.44140625" style="532" customWidth="1"/>
    <col min="1027" max="1027" width="16.88671875" style="532" bestFit="1" customWidth="1"/>
    <col min="1028" max="1028" width="8.88671875" style="532"/>
    <col min="1029" max="1029" width="4.44140625" style="532" customWidth="1"/>
    <col min="1030" max="1030" width="13.6640625" style="532" customWidth="1"/>
    <col min="1031" max="1032" width="8.88671875" style="532"/>
    <col min="1033" max="1033" width="19.44140625" style="532" customWidth="1"/>
    <col min="1034" max="1280" width="8.88671875" style="532"/>
    <col min="1281" max="1281" width="3.33203125" style="532" customWidth="1"/>
    <col min="1282" max="1282" width="25.44140625" style="532" customWidth="1"/>
    <col min="1283" max="1283" width="16.88671875" style="532" bestFit="1" customWidth="1"/>
    <col min="1284" max="1284" width="8.88671875" style="532"/>
    <col min="1285" max="1285" width="4.44140625" style="532" customWidth="1"/>
    <col min="1286" max="1286" width="13.6640625" style="532" customWidth="1"/>
    <col min="1287" max="1288" width="8.88671875" style="532"/>
    <col min="1289" max="1289" width="19.44140625" style="532" customWidth="1"/>
    <col min="1290" max="1536" width="8.88671875" style="532"/>
    <col min="1537" max="1537" width="3.33203125" style="532" customWidth="1"/>
    <col min="1538" max="1538" width="25.44140625" style="532" customWidth="1"/>
    <col min="1539" max="1539" width="16.88671875" style="532" bestFit="1" customWidth="1"/>
    <col min="1540" max="1540" width="8.88671875" style="532"/>
    <col min="1541" max="1541" width="4.44140625" style="532" customWidth="1"/>
    <col min="1542" max="1542" width="13.6640625" style="532" customWidth="1"/>
    <col min="1543" max="1544" width="8.88671875" style="532"/>
    <col min="1545" max="1545" width="19.44140625" style="532" customWidth="1"/>
    <col min="1546" max="1792" width="8.88671875" style="532"/>
    <col min="1793" max="1793" width="3.33203125" style="532" customWidth="1"/>
    <col min="1794" max="1794" width="25.44140625" style="532" customWidth="1"/>
    <col min="1795" max="1795" width="16.88671875" style="532" bestFit="1" customWidth="1"/>
    <col min="1796" max="1796" width="8.88671875" style="532"/>
    <col min="1797" max="1797" width="4.44140625" style="532" customWidth="1"/>
    <col min="1798" max="1798" width="13.6640625" style="532" customWidth="1"/>
    <col min="1799" max="1800" width="8.88671875" style="532"/>
    <col min="1801" max="1801" width="19.44140625" style="532" customWidth="1"/>
    <col min="1802" max="2048" width="8.88671875" style="532"/>
    <col min="2049" max="2049" width="3.33203125" style="532" customWidth="1"/>
    <col min="2050" max="2050" width="25.44140625" style="532" customWidth="1"/>
    <col min="2051" max="2051" width="16.88671875" style="532" bestFit="1" customWidth="1"/>
    <col min="2052" max="2052" width="8.88671875" style="532"/>
    <col min="2053" max="2053" width="4.44140625" style="532" customWidth="1"/>
    <col min="2054" max="2054" width="13.6640625" style="532" customWidth="1"/>
    <col min="2055" max="2056" width="8.88671875" style="532"/>
    <col min="2057" max="2057" width="19.44140625" style="532" customWidth="1"/>
    <col min="2058" max="2304" width="8.88671875" style="532"/>
    <col min="2305" max="2305" width="3.33203125" style="532" customWidth="1"/>
    <col min="2306" max="2306" width="25.44140625" style="532" customWidth="1"/>
    <col min="2307" max="2307" width="16.88671875" style="532" bestFit="1" customWidth="1"/>
    <col min="2308" max="2308" width="8.88671875" style="532"/>
    <col min="2309" max="2309" width="4.44140625" style="532" customWidth="1"/>
    <col min="2310" max="2310" width="13.6640625" style="532" customWidth="1"/>
    <col min="2311" max="2312" width="8.88671875" style="532"/>
    <col min="2313" max="2313" width="19.44140625" style="532" customWidth="1"/>
    <col min="2314" max="2560" width="8.88671875" style="532"/>
    <col min="2561" max="2561" width="3.33203125" style="532" customWidth="1"/>
    <col min="2562" max="2562" width="25.44140625" style="532" customWidth="1"/>
    <col min="2563" max="2563" width="16.88671875" style="532" bestFit="1" customWidth="1"/>
    <col min="2564" max="2564" width="8.88671875" style="532"/>
    <col min="2565" max="2565" width="4.44140625" style="532" customWidth="1"/>
    <col min="2566" max="2566" width="13.6640625" style="532" customWidth="1"/>
    <col min="2567" max="2568" width="8.88671875" style="532"/>
    <col min="2569" max="2569" width="19.44140625" style="532" customWidth="1"/>
    <col min="2570" max="2816" width="8.88671875" style="532"/>
    <col min="2817" max="2817" width="3.33203125" style="532" customWidth="1"/>
    <col min="2818" max="2818" width="25.44140625" style="532" customWidth="1"/>
    <col min="2819" max="2819" width="16.88671875" style="532" bestFit="1" customWidth="1"/>
    <col min="2820" max="2820" width="8.88671875" style="532"/>
    <col min="2821" max="2821" width="4.44140625" style="532" customWidth="1"/>
    <col min="2822" max="2822" width="13.6640625" style="532" customWidth="1"/>
    <col min="2823" max="2824" width="8.88671875" style="532"/>
    <col min="2825" max="2825" width="19.44140625" style="532" customWidth="1"/>
    <col min="2826" max="3072" width="8.88671875" style="532"/>
    <col min="3073" max="3073" width="3.33203125" style="532" customWidth="1"/>
    <col min="3074" max="3074" width="25.44140625" style="532" customWidth="1"/>
    <col min="3075" max="3075" width="16.88671875" style="532" bestFit="1" customWidth="1"/>
    <col min="3076" max="3076" width="8.88671875" style="532"/>
    <col min="3077" max="3077" width="4.44140625" style="532" customWidth="1"/>
    <col min="3078" max="3078" width="13.6640625" style="532" customWidth="1"/>
    <col min="3079" max="3080" width="8.88671875" style="532"/>
    <col min="3081" max="3081" width="19.44140625" style="532" customWidth="1"/>
    <col min="3082" max="3328" width="8.88671875" style="532"/>
    <col min="3329" max="3329" width="3.33203125" style="532" customWidth="1"/>
    <col min="3330" max="3330" width="25.44140625" style="532" customWidth="1"/>
    <col min="3331" max="3331" width="16.88671875" style="532" bestFit="1" customWidth="1"/>
    <col min="3332" max="3332" width="8.88671875" style="532"/>
    <col min="3333" max="3333" width="4.44140625" style="532" customWidth="1"/>
    <col min="3334" max="3334" width="13.6640625" style="532" customWidth="1"/>
    <col min="3335" max="3336" width="8.88671875" style="532"/>
    <col min="3337" max="3337" width="19.44140625" style="532" customWidth="1"/>
    <col min="3338" max="3584" width="8.88671875" style="532"/>
    <col min="3585" max="3585" width="3.33203125" style="532" customWidth="1"/>
    <col min="3586" max="3586" width="25.44140625" style="532" customWidth="1"/>
    <col min="3587" max="3587" width="16.88671875" style="532" bestFit="1" customWidth="1"/>
    <col min="3588" max="3588" width="8.88671875" style="532"/>
    <col min="3589" max="3589" width="4.44140625" style="532" customWidth="1"/>
    <col min="3590" max="3590" width="13.6640625" style="532" customWidth="1"/>
    <col min="3591" max="3592" width="8.88671875" style="532"/>
    <col min="3593" max="3593" width="19.44140625" style="532" customWidth="1"/>
    <col min="3594" max="3840" width="8.88671875" style="532"/>
    <col min="3841" max="3841" width="3.33203125" style="532" customWidth="1"/>
    <col min="3842" max="3842" width="25.44140625" style="532" customWidth="1"/>
    <col min="3843" max="3843" width="16.88671875" style="532" bestFit="1" customWidth="1"/>
    <col min="3844" max="3844" width="8.88671875" style="532"/>
    <col min="3845" max="3845" width="4.44140625" style="532" customWidth="1"/>
    <col min="3846" max="3846" width="13.6640625" style="532" customWidth="1"/>
    <col min="3847" max="3848" width="8.88671875" style="532"/>
    <col min="3849" max="3849" width="19.44140625" style="532" customWidth="1"/>
    <col min="3850" max="4096" width="8.88671875" style="532"/>
    <col min="4097" max="4097" width="3.33203125" style="532" customWidth="1"/>
    <col min="4098" max="4098" width="25.44140625" style="532" customWidth="1"/>
    <col min="4099" max="4099" width="16.88671875" style="532" bestFit="1" customWidth="1"/>
    <col min="4100" max="4100" width="8.88671875" style="532"/>
    <col min="4101" max="4101" width="4.44140625" style="532" customWidth="1"/>
    <col min="4102" max="4102" width="13.6640625" style="532" customWidth="1"/>
    <col min="4103" max="4104" width="8.88671875" style="532"/>
    <col min="4105" max="4105" width="19.44140625" style="532" customWidth="1"/>
    <col min="4106" max="4352" width="8.88671875" style="532"/>
    <col min="4353" max="4353" width="3.33203125" style="532" customWidth="1"/>
    <col min="4354" max="4354" width="25.44140625" style="532" customWidth="1"/>
    <col min="4355" max="4355" width="16.88671875" style="532" bestFit="1" customWidth="1"/>
    <col min="4356" max="4356" width="8.88671875" style="532"/>
    <col min="4357" max="4357" width="4.44140625" style="532" customWidth="1"/>
    <col min="4358" max="4358" width="13.6640625" style="532" customWidth="1"/>
    <col min="4359" max="4360" width="8.88671875" style="532"/>
    <col min="4361" max="4361" width="19.44140625" style="532" customWidth="1"/>
    <col min="4362" max="4608" width="8.88671875" style="532"/>
    <col min="4609" max="4609" width="3.33203125" style="532" customWidth="1"/>
    <col min="4610" max="4610" width="25.44140625" style="532" customWidth="1"/>
    <col min="4611" max="4611" width="16.88671875" style="532" bestFit="1" customWidth="1"/>
    <col min="4612" max="4612" width="8.88671875" style="532"/>
    <col min="4613" max="4613" width="4.44140625" style="532" customWidth="1"/>
    <col min="4614" max="4614" width="13.6640625" style="532" customWidth="1"/>
    <col min="4615" max="4616" width="8.88671875" style="532"/>
    <col min="4617" max="4617" width="19.44140625" style="532" customWidth="1"/>
    <col min="4618" max="4864" width="8.88671875" style="532"/>
    <col min="4865" max="4865" width="3.33203125" style="532" customWidth="1"/>
    <col min="4866" max="4866" width="25.44140625" style="532" customWidth="1"/>
    <col min="4867" max="4867" width="16.88671875" style="532" bestFit="1" customWidth="1"/>
    <col min="4868" max="4868" width="8.88671875" style="532"/>
    <col min="4869" max="4869" width="4.44140625" style="532" customWidth="1"/>
    <col min="4870" max="4870" width="13.6640625" style="532" customWidth="1"/>
    <col min="4871" max="4872" width="8.88671875" style="532"/>
    <col min="4873" max="4873" width="19.44140625" style="532" customWidth="1"/>
    <col min="4874" max="5120" width="8.88671875" style="532"/>
    <col min="5121" max="5121" width="3.33203125" style="532" customWidth="1"/>
    <col min="5122" max="5122" width="25.44140625" style="532" customWidth="1"/>
    <col min="5123" max="5123" width="16.88671875" style="532" bestFit="1" customWidth="1"/>
    <col min="5124" max="5124" width="8.88671875" style="532"/>
    <col min="5125" max="5125" width="4.44140625" style="532" customWidth="1"/>
    <col min="5126" max="5126" width="13.6640625" style="532" customWidth="1"/>
    <col min="5127" max="5128" width="8.88671875" style="532"/>
    <col min="5129" max="5129" width="19.44140625" style="532" customWidth="1"/>
    <col min="5130" max="5376" width="8.88671875" style="532"/>
    <col min="5377" max="5377" width="3.33203125" style="532" customWidth="1"/>
    <col min="5378" max="5378" width="25.44140625" style="532" customWidth="1"/>
    <col min="5379" max="5379" width="16.88671875" style="532" bestFit="1" customWidth="1"/>
    <col min="5380" max="5380" width="8.88671875" style="532"/>
    <col min="5381" max="5381" width="4.44140625" style="532" customWidth="1"/>
    <col min="5382" max="5382" width="13.6640625" style="532" customWidth="1"/>
    <col min="5383" max="5384" width="8.88671875" style="532"/>
    <col min="5385" max="5385" width="19.44140625" style="532" customWidth="1"/>
    <col min="5386" max="5632" width="8.88671875" style="532"/>
    <col min="5633" max="5633" width="3.33203125" style="532" customWidth="1"/>
    <col min="5634" max="5634" width="25.44140625" style="532" customWidth="1"/>
    <col min="5635" max="5635" width="16.88671875" style="532" bestFit="1" customWidth="1"/>
    <col min="5636" max="5636" width="8.88671875" style="532"/>
    <col min="5637" max="5637" width="4.44140625" style="532" customWidth="1"/>
    <col min="5638" max="5638" width="13.6640625" style="532" customWidth="1"/>
    <col min="5639" max="5640" width="8.88671875" style="532"/>
    <col min="5641" max="5641" width="19.44140625" style="532" customWidth="1"/>
    <col min="5642" max="5888" width="8.88671875" style="532"/>
    <col min="5889" max="5889" width="3.33203125" style="532" customWidth="1"/>
    <col min="5890" max="5890" width="25.44140625" style="532" customWidth="1"/>
    <col min="5891" max="5891" width="16.88671875" style="532" bestFit="1" customWidth="1"/>
    <col min="5892" max="5892" width="8.88671875" style="532"/>
    <col min="5893" max="5893" width="4.44140625" style="532" customWidth="1"/>
    <col min="5894" max="5894" width="13.6640625" style="532" customWidth="1"/>
    <col min="5895" max="5896" width="8.88671875" style="532"/>
    <col min="5897" max="5897" width="19.44140625" style="532" customWidth="1"/>
    <col min="5898" max="6144" width="8.88671875" style="532"/>
    <col min="6145" max="6145" width="3.33203125" style="532" customWidth="1"/>
    <col min="6146" max="6146" width="25.44140625" style="532" customWidth="1"/>
    <col min="6147" max="6147" width="16.88671875" style="532" bestFit="1" customWidth="1"/>
    <col min="6148" max="6148" width="8.88671875" style="532"/>
    <col min="6149" max="6149" width="4.44140625" style="532" customWidth="1"/>
    <col min="6150" max="6150" width="13.6640625" style="532" customWidth="1"/>
    <col min="6151" max="6152" width="8.88671875" style="532"/>
    <col min="6153" max="6153" width="19.44140625" style="532" customWidth="1"/>
    <col min="6154" max="6400" width="8.88671875" style="532"/>
    <col min="6401" max="6401" width="3.33203125" style="532" customWidth="1"/>
    <col min="6402" max="6402" width="25.44140625" style="532" customWidth="1"/>
    <col min="6403" max="6403" width="16.88671875" style="532" bestFit="1" customWidth="1"/>
    <col min="6404" max="6404" width="8.88671875" style="532"/>
    <col min="6405" max="6405" width="4.44140625" style="532" customWidth="1"/>
    <col min="6406" max="6406" width="13.6640625" style="532" customWidth="1"/>
    <col min="6407" max="6408" width="8.88671875" style="532"/>
    <col min="6409" max="6409" width="19.44140625" style="532" customWidth="1"/>
    <col min="6410" max="6656" width="8.88671875" style="532"/>
    <col min="6657" max="6657" width="3.33203125" style="532" customWidth="1"/>
    <col min="6658" max="6658" width="25.44140625" style="532" customWidth="1"/>
    <col min="6659" max="6659" width="16.88671875" style="532" bestFit="1" customWidth="1"/>
    <col min="6660" max="6660" width="8.88671875" style="532"/>
    <col min="6661" max="6661" width="4.44140625" style="532" customWidth="1"/>
    <col min="6662" max="6662" width="13.6640625" style="532" customWidth="1"/>
    <col min="6663" max="6664" width="8.88671875" style="532"/>
    <col min="6665" max="6665" width="19.44140625" style="532" customWidth="1"/>
    <col min="6666" max="6912" width="8.88671875" style="532"/>
    <col min="6913" max="6913" width="3.33203125" style="532" customWidth="1"/>
    <col min="6914" max="6914" width="25.44140625" style="532" customWidth="1"/>
    <col min="6915" max="6915" width="16.88671875" style="532" bestFit="1" customWidth="1"/>
    <col min="6916" max="6916" width="8.88671875" style="532"/>
    <col min="6917" max="6917" width="4.44140625" style="532" customWidth="1"/>
    <col min="6918" max="6918" width="13.6640625" style="532" customWidth="1"/>
    <col min="6919" max="6920" width="8.88671875" style="532"/>
    <col min="6921" max="6921" width="19.44140625" style="532" customWidth="1"/>
    <col min="6922" max="7168" width="8.88671875" style="532"/>
    <col min="7169" max="7169" width="3.33203125" style="532" customWidth="1"/>
    <col min="7170" max="7170" width="25.44140625" style="532" customWidth="1"/>
    <col min="7171" max="7171" width="16.88671875" style="532" bestFit="1" customWidth="1"/>
    <col min="7172" max="7172" width="8.88671875" style="532"/>
    <col min="7173" max="7173" width="4.44140625" style="532" customWidth="1"/>
    <col min="7174" max="7174" width="13.6640625" style="532" customWidth="1"/>
    <col min="7175" max="7176" width="8.88671875" style="532"/>
    <col min="7177" max="7177" width="19.44140625" style="532" customWidth="1"/>
    <col min="7178" max="7424" width="8.88671875" style="532"/>
    <col min="7425" max="7425" width="3.33203125" style="532" customWidth="1"/>
    <col min="7426" max="7426" width="25.44140625" style="532" customWidth="1"/>
    <col min="7427" max="7427" width="16.88671875" style="532" bestFit="1" customWidth="1"/>
    <col min="7428" max="7428" width="8.88671875" style="532"/>
    <col min="7429" max="7429" width="4.44140625" style="532" customWidth="1"/>
    <col min="7430" max="7430" width="13.6640625" style="532" customWidth="1"/>
    <col min="7431" max="7432" width="8.88671875" style="532"/>
    <col min="7433" max="7433" width="19.44140625" style="532" customWidth="1"/>
    <col min="7434" max="7680" width="8.88671875" style="532"/>
    <col min="7681" max="7681" width="3.33203125" style="532" customWidth="1"/>
    <col min="7682" max="7682" width="25.44140625" style="532" customWidth="1"/>
    <col min="7683" max="7683" width="16.88671875" style="532" bestFit="1" customWidth="1"/>
    <col min="7684" max="7684" width="8.88671875" style="532"/>
    <col min="7685" max="7685" width="4.44140625" style="532" customWidth="1"/>
    <col min="7686" max="7686" width="13.6640625" style="532" customWidth="1"/>
    <col min="7687" max="7688" width="8.88671875" style="532"/>
    <col min="7689" max="7689" width="19.44140625" style="532" customWidth="1"/>
    <col min="7690" max="7936" width="8.88671875" style="532"/>
    <col min="7937" max="7937" width="3.33203125" style="532" customWidth="1"/>
    <col min="7938" max="7938" width="25.44140625" style="532" customWidth="1"/>
    <col min="7939" max="7939" width="16.88671875" style="532" bestFit="1" customWidth="1"/>
    <col min="7940" max="7940" width="8.88671875" style="532"/>
    <col min="7941" max="7941" width="4.44140625" style="532" customWidth="1"/>
    <col min="7942" max="7942" width="13.6640625" style="532" customWidth="1"/>
    <col min="7943" max="7944" width="8.88671875" style="532"/>
    <col min="7945" max="7945" width="19.44140625" style="532" customWidth="1"/>
    <col min="7946" max="8192" width="8.88671875" style="532"/>
    <col min="8193" max="8193" width="3.33203125" style="532" customWidth="1"/>
    <col min="8194" max="8194" width="25.44140625" style="532" customWidth="1"/>
    <col min="8195" max="8195" width="16.88671875" style="532" bestFit="1" customWidth="1"/>
    <col min="8196" max="8196" width="8.88671875" style="532"/>
    <col min="8197" max="8197" width="4.44140625" style="532" customWidth="1"/>
    <col min="8198" max="8198" width="13.6640625" style="532" customWidth="1"/>
    <col min="8199" max="8200" width="8.88671875" style="532"/>
    <col min="8201" max="8201" width="19.44140625" style="532" customWidth="1"/>
    <col min="8202" max="8448" width="8.88671875" style="532"/>
    <col min="8449" max="8449" width="3.33203125" style="532" customWidth="1"/>
    <col min="8450" max="8450" width="25.44140625" style="532" customWidth="1"/>
    <col min="8451" max="8451" width="16.88671875" style="532" bestFit="1" customWidth="1"/>
    <col min="8452" max="8452" width="8.88671875" style="532"/>
    <col min="8453" max="8453" width="4.44140625" style="532" customWidth="1"/>
    <col min="8454" max="8454" width="13.6640625" style="532" customWidth="1"/>
    <col min="8455" max="8456" width="8.88671875" style="532"/>
    <col min="8457" max="8457" width="19.44140625" style="532" customWidth="1"/>
    <col min="8458" max="8704" width="8.88671875" style="532"/>
    <col min="8705" max="8705" width="3.33203125" style="532" customWidth="1"/>
    <col min="8706" max="8706" width="25.44140625" style="532" customWidth="1"/>
    <col min="8707" max="8707" width="16.88671875" style="532" bestFit="1" customWidth="1"/>
    <col min="8708" max="8708" width="8.88671875" style="532"/>
    <col min="8709" max="8709" width="4.44140625" style="532" customWidth="1"/>
    <col min="8710" max="8710" width="13.6640625" style="532" customWidth="1"/>
    <col min="8711" max="8712" width="8.88671875" style="532"/>
    <col min="8713" max="8713" width="19.44140625" style="532" customWidth="1"/>
    <col min="8714" max="8960" width="8.88671875" style="532"/>
    <col min="8961" max="8961" width="3.33203125" style="532" customWidth="1"/>
    <col min="8962" max="8962" width="25.44140625" style="532" customWidth="1"/>
    <col min="8963" max="8963" width="16.88671875" style="532" bestFit="1" customWidth="1"/>
    <col min="8964" max="8964" width="8.88671875" style="532"/>
    <col min="8965" max="8965" width="4.44140625" style="532" customWidth="1"/>
    <col min="8966" max="8966" width="13.6640625" style="532" customWidth="1"/>
    <col min="8967" max="8968" width="8.88671875" style="532"/>
    <col min="8969" max="8969" width="19.44140625" style="532" customWidth="1"/>
    <col min="8970" max="9216" width="8.88671875" style="532"/>
    <col min="9217" max="9217" width="3.33203125" style="532" customWidth="1"/>
    <col min="9218" max="9218" width="25.44140625" style="532" customWidth="1"/>
    <col min="9219" max="9219" width="16.88671875" style="532" bestFit="1" customWidth="1"/>
    <col min="9220" max="9220" width="8.88671875" style="532"/>
    <col min="9221" max="9221" width="4.44140625" style="532" customWidth="1"/>
    <col min="9222" max="9222" width="13.6640625" style="532" customWidth="1"/>
    <col min="9223" max="9224" width="8.88671875" style="532"/>
    <col min="9225" max="9225" width="19.44140625" style="532" customWidth="1"/>
    <col min="9226" max="9472" width="8.88671875" style="532"/>
    <col min="9473" max="9473" width="3.33203125" style="532" customWidth="1"/>
    <col min="9474" max="9474" width="25.44140625" style="532" customWidth="1"/>
    <col min="9475" max="9475" width="16.88671875" style="532" bestFit="1" customWidth="1"/>
    <col min="9476" max="9476" width="8.88671875" style="532"/>
    <col min="9477" max="9477" width="4.44140625" style="532" customWidth="1"/>
    <col min="9478" max="9478" width="13.6640625" style="532" customWidth="1"/>
    <col min="9479" max="9480" width="8.88671875" style="532"/>
    <col min="9481" max="9481" width="19.44140625" style="532" customWidth="1"/>
    <col min="9482" max="9728" width="8.88671875" style="532"/>
    <col min="9729" max="9729" width="3.33203125" style="532" customWidth="1"/>
    <col min="9730" max="9730" width="25.44140625" style="532" customWidth="1"/>
    <col min="9731" max="9731" width="16.88671875" style="532" bestFit="1" customWidth="1"/>
    <col min="9732" max="9732" width="8.88671875" style="532"/>
    <col min="9733" max="9733" width="4.44140625" style="532" customWidth="1"/>
    <col min="9734" max="9734" width="13.6640625" style="532" customWidth="1"/>
    <col min="9735" max="9736" width="8.88671875" style="532"/>
    <col min="9737" max="9737" width="19.44140625" style="532" customWidth="1"/>
    <col min="9738" max="9984" width="8.88671875" style="532"/>
    <col min="9985" max="9985" width="3.33203125" style="532" customWidth="1"/>
    <col min="9986" max="9986" width="25.44140625" style="532" customWidth="1"/>
    <col min="9987" max="9987" width="16.88671875" style="532" bestFit="1" customWidth="1"/>
    <col min="9988" max="9988" width="8.88671875" style="532"/>
    <col min="9989" max="9989" width="4.44140625" style="532" customWidth="1"/>
    <col min="9990" max="9990" width="13.6640625" style="532" customWidth="1"/>
    <col min="9991" max="9992" width="8.88671875" style="532"/>
    <col min="9993" max="9993" width="19.44140625" style="532" customWidth="1"/>
    <col min="9994" max="10240" width="8.88671875" style="532"/>
    <col min="10241" max="10241" width="3.33203125" style="532" customWidth="1"/>
    <col min="10242" max="10242" width="25.44140625" style="532" customWidth="1"/>
    <col min="10243" max="10243" width="16.88671875" style="532" bestFit="1" customWidth="1"/>
    <col min="10244" max="10244" width="8.88671875" style="532"/>
    <col min="10245" max="10245" width="4.44140625" style="532" customWidth="1"/>
    <col min="10246" max="10246" width="13.6640625" style="532" customWidth="1"/>
    <col min="10247" max="10248" width="8.88671875" style="532"/>
    <col min="10249" max="10249" width="19.44140625" style="532" customWidth="1"/>
    <col min="10250" max="10496" width="8.88671875" style="532"/>
    <col min="10497" max="10497" width="3.33203125" style="532" customWidth="1"/>
    <col min="10498" max="10498" width="25.44140625" style="532" customWidth="1"/>
    <col min="10499" max="10499" width="16.88671875" style="532" bestFit="1" customWidth="1"/>
    <col min="10500" max="10500" width="8.88671875" style="532"/>
    <col min="10501" max="10501" width="4.44140625" style="532" customWidth="1"/>
    <col min="10502" max="10502" width="13.6640625" style="532" customWidth="1"/>
    <col min="10503" max="10504" width="8.88671875" style="532"/>
    <col min="10505" max="10505" width="19.44140625" style="532" customWidth="1"/>
    <col min="10506" max="10752" width="8.88671875" style="532"/>
    <col min="10753" max="10753" width="3.33203125" style="532" customWidth="1"/>
    <col min="10754" max="10754" width="25.44140625" style="532" customWidth="1"/>
    <col min="10755" max="10755" width="16.88671875" style="532" bestFit="1" customWidth="1"/>
    <col min="10756" max="10756" width="8.88671875" style="532"/>
    <col min="10757" max="10757" width="4.44140625" style="532" customWidth="1"/>
    <col min="10758" max="10758" width="13.6640625" style="532" customWidth="1"/>
    <col min="10759" max="10760" width="8.88671875" style="532"/>
    <col min="10761" max="10761" width="19.44140625" style="532" customWidth="1"/>
    <col min="10762" max="11008" width="8.88671875" style="532"/>
    <col min="11009" max="11009" width="3.33203125" style="532" customWidth="1"/>
    <col min="11010" max="11010" width="25.44140625" style="532" customWidth="1"/>
    <col min="11011" max="11011" width="16.88671875" style="532" bestFit="1" customWidth="1"/>
    <col min="11012" max="11012" width="8.88671875" style="532"/>
    <col min="11013" max="11013" width="4.44140625" style="532" customWidth="1"/>
    <col min="11014" max="11014" width="13.6640625" style="532" customWidth="1"/>
    <col min="11015" max="11016" width="8.88671875" style="532"/>
    <col min="11017" max="11017" width="19.44140625" style="532" customWidth="1"/>
    <col min="11018" max="11264" width="8.88671875" style="532"/>
    <col min="11265" max="11265" width="3.33203125" style="532" customWidth="1"/>
    <col min="11266" max="11266" width="25.44140625" style="532" customWidth="1"/>
    <col min="11267" max="11267" width="16.88671875" style="532" bestFit="1" customWidth="1"/>
    <col min="11268" max="11268" width="8.88671875" style="532"/>
    <col min="11269" max="11269" width="4.44140625" style="532" customWidth="1"/>
    <col min="11270" max="11270" width="13.6640625" style="532" customWidth="1"/>
    <col min="11271" max="11272" width="8.88671875" style="532"/>
    <col min="11273" max="11273" width="19.44140625" style="532" customWidth="1"/>
    <col min="11274" max="11520" width="8.88671875" style="532"/>
    <col min="11521" max="11521" width="3.33203125" style="532" customWidth="1"/>
    <col min="11522" max="11522" width="25.44140625" style="532" customWidth="1"/>
    <col min="11523" max="11523" width="16.88671875" style="532" bestFit="1" customWidth="1"/>
    <col min="11524" max="11524" width="8.88671875" style="532"/>
    <col min="11525" max="11525" width="4.44140625" style="532" customWidth="1"/>
    <col min="11526" max="11526" width="13.6640625" style="532" customWidth="1"/>
    <col min="11527" max="11528" width="8.88671875" style="532"/>
    <col min="11529" max="11529" width="19.44140625" style="532" customWidth="1"/>
    <col min="11530" max="11776" width="8.88671875" style="532"/>
    <col min="11777" max="11777" width="3.33203125" style="532" customWidth="1"/>
    <col min="11778" max="11778" width="25.44140625" style="532" customWidth="1"/>
    <col min="11779" max="11779" width="16.88671875" style="532" bestFit="1" customWidth="1"/>
    <col min="11780" max="11780" width="8.88671875" style="532"/>
    <col min="11781" max="11781" width="4.44140625" style="532" customWidth="1"/>
    <col min="11782" max="11782" width="13.6640625" style="532" customWidth="1"/>
    <col min="11783" max="11784" width="8.88671875" style="532"/>
    <col min="11785" max="11785" width="19.44140625" style="532" customWidth="1"/>
    <col min="11786" max="12032" width="8.88671875" style="532"/>
    <col min="12033" max="12033" width="3.33203125" style="532" customWidth="1"/>
    <col min="12034" max="12034" width="25.44140625" style="532" customWidth="1"/>
    <col min="12035" max="12035" width="16.88671875" style="532" bestFit="1" customWidth="1"/>
    <col min="12036" max="12036" width="8.88671875" style="532"/>
    <col min="12037" max="12037" width="4.44140625" style="532" customWidth="1"/>
    <col min="12038" max="12038" width="13.6640625" style="532" customWidth="1"/>
    <col min="12039" max="12040" width="8.88671875" style="532"/>
    <col min="12041" max="12041" width="19.44140625" style="532" customWidth="1"/>
    <col min="12042" max="12288" width="8.88671875" style="532"/>
    <col min="12289" max="12289" width="3.33203125" style="532" customWidth="1"/>
    <col min="12290" max="12290" width="25.44140625" style="532" customWidth="1"/>
    <col min="12291" max="12291" width="16.88671875" style="532" bestFit="1" customWidth="1"/>
    <col min="12292" max="12292" width="8.88671875" style="532"/>
    <col min="12293" max="12293" width="4.44140625" style="532" customWidth="1"/>
    <col min="12294" max="12294" width="13.6640625" style="532" customWidth="1"/>
    <col min="12295" max="12296" width="8.88671875" style="532"/>
    <col min="12297" max="12297" width="19.44140625" style="532" customWidth="1"/>
    <col min="12298" max="12544" width="8.88671875" style="532"/>
    <col min="12545" max="12545" width="3.33203125" style="532" customWidth="1"/>
    <col min="12546" max="12546" width="25.44140625" style="532" customWidth="1"/>
    <col min="12547" max="12547" width="16.88671875" style="532" bestFit="1" customWidth="1"/>
    <col min="12548" max="12548" width="8.88671875" style="532"/>
    <col min="12549" max="12549" width="4.44140625" style="532" customWidth="1"/>
    <col min="12550" max="12550" width="13.6640625" style="532" customWidth="1"/>
    <col min="12551" max="12552" width="8.88671875" style="532"/>
    <col min="12553" max="12553" width="19.44140625" style="532" customWidth="1"/>
    <col min="12554" max="12800" width="8.88671875" style="532"/>
    <col min="12801" max="12801" width="3.33203125" style="532" customWidth="1"/>
    <col min="12802" max="12802" width="25.44140625" style="532" customWidth="1"/>
    <col min="12803" max="12803" width="16.88671875" style="532" bestFit="1" customWidth="1"/>
    <col min="12804" max="12804" width="8.88671875" style="532"/>
    <col min="12805" max="12805" width="4.44140625" style="532" customWidth="1"/>
    <col min="12806" max="12806" width="13.6640625" style="532" customWidth="1"/>
    <col min="12807" max="12808" width="8.88671875" style="532"/>
    <col min="12809" max="12809" width="19.44140625" style="532" customWidth="1"/>
    <col min="12810" max="13056" width="8.88671875" style="532"/>
    <col min="13057" max="13057" width="3.33203125" style="532" customWidth="1"/>
    <col min="13058" max="13058" width="25.44140625" style="532" customWidth="1"/>
    <col min="13059" max="13059" width="16.88671875" style="532" bestFit="1" customWidth="1"/>
    <col min="13060" max="13060" width="8.88671875" style="532"/>
    <col min="13061" max="13061" width="4.44140625" style="532" customWidth="1"/>
    <col min="13062" max="13062" width="13.6640625" style="532" customWidth="1"/>
    <col min="13063" max="13064" width="8.88671875" style="532"/>
    <col min="13065" max="13065" width="19.44140625" style="532" customWidth="1"/>
    <col min="13066" max="13312" width="8.88671875" style="532"/>
    <col min="13313" max="13313" width="3.33203125" style="532" customWidth="1"/>
    <col min="13314" max="13314" width="25.44140625" style="532" customWidth="1"/>
    <col min="13315" max="13315" width="16.88671875" style="532" bestFit="1" customWidth="1"/>
    <col min="13316" max="13316" width="8.88671875" style="532"/>
    <col min="13317" max="13317" width="4.44140625" style="532" customWidth="1"/>
    <col min="13318" max="13318" width="13.6640625" style="532" customWidth="1"/>
    <col min="13319" max="13320" width="8.88671875" style="532"/>
    <col min="13321" max="13321" width="19.44140625" style="532" customWidth="1"/>
    <col min="13322" max="13568" width="8.88671875" style="532"/>
    <col min="13569" max="13569" width="3.33203125" style="532" customWidth="1"/>
    <col min="13570" max="13570" width="25.44140625" style="532" customWidth="1"/>
    <col min="13571" max="13571" width="16.88671875" style="532" bestFit="1" customWidth="1"/>
    <col min="13572" max="13572" width="8.88671875" style="532"/>
    <col min="13573" max="13573" width="4.44140625" style="532" customWidth="1"/>
    <col min="13574" max="13574" width="13.6640625" style="532" customWidth="1"/>
    <col min="13575" max="13576" width="8.88671875" style="532"/>
    <col min="13577" max="13577" width="19.44140625" style="532" customWidth="1"/>
    <col min="13578" max="13824" width="8.88671875" style="532"/>
    <col min="13825" max="13825" width="3.33203125" style="532" customWidth="1"/>
    <col min="13826" max="13826" width="25.44140625" style="532" customWidth="1"/>
    <col min="13827" max="13827" width="16.88671875" style="532" bestFit="1" customWidth="1"/>
    <col min="13828" max="13828" width="8.88671875" style="532"/>
    <col min="13829" max="13829" width="4.44140625" style="532" customWidth="1"/>
    <col min="13830" max="13830" width="13.6640625" style="532" customWidth="1"/>
    <col min="13831" max="13832" width="8.88671875" style="532"/>
    <col min="13833" max="13833" width="19.44140625" style="532" customWidth="1"/>
    <col min="13834" max="14080" width="8.88671875" style="532"/>
    <col min="14081" max="14081" width="3.33203125" style="532" customWidth="1"/>
    <col min="14082" max="14082" width="25.44140625" style="532" customWidth="1"/>
    <col min="14083" max="14083" width="16.88671875" style="532" bestFit="1" customWidth="1"/>
    <col min="14084" max="14084" width="8.88671875" style="532"/>
    <col min="14085" max="14085" width="4.44140625" style="532" customWidth="1"/>
    <col min="14086" max="14086" width="13.6640625" style="532" customWidth="1"/>
    <col min="14087" max="14088" width="8.88671875" style="532"/>
    <col min="14089" max="14089" width="19.44140625" style="532" customWidth="1"/>
    <col min="14090" max="14336" width="8.88671875" style="532"/>
    <col min="14337" max="14337" width="3.33203125" style="532" customWidth="1"/>
    <col min="14338" max="14338" width="25.44140625" style="532" customWidth="1"/>
    <col min="14339" max="14339" width="16.88671875" style="532" bestFit="1" customWidth="1"/>
    <col min="14340" max="14340" width="8.88671875" style="532"/>
    <col min="14341" max="14341" width="4.44140625" style="532" customWidth="1"/>
    <col min="14342" max="14342" width="13.6640625" style="532" customWidth="1"/>
    <col min="14343" max="14344" width="8.88671875" style="532"/>
    <col min="14345" max="14345" width="19.44140625" style="532" customWidth="1"/>
    <col min="14346" max="14592" width="8.88671875" style="532"/>
    <col min="14593" max="14593" width="3.33203125" style="532" customWidth="1"/>
    <col min="14594" max="14594" width="25.44140625" style="532" customWidth="1"/>
    <col min="14595" max="14595" width="16.88671875" style="532" bestFit="1" customWidth="1"/>
    <col min="14596" max="14596" width="8.88671875" style="532"/>
    <col min="14597" max="14597" width="4.44140625" style="532" customWidth="1"/>
    <col min="14598" max="14598" width="13.6640625" style="532" customWidth="1"/>
    <col min="14599" max="14600" width="8.88671875" style="532"/>
    <col min="14601" max="14601" width="19.44140625" style="532" customWidth="1"/>
    <col min="14602" max="14848" width="8.88671875" style="532"/>
    <col min="14849" max="14849" width="3.33203125" style="532" customWidth="1"/>
    <col min="14850" max="14850" width="25.44140625" style="532" customWidth="1"/>
    <col min="14851" max="14851" width="16.88671875" style="532" bestFit="1" customWidth="1"/>
    <col min="14852" max="14852" width="8.88671875" style="532"/>
    <col min="14853" max="14853" width="4.44140625" style="532" customWidth="1"/>
    <col min="14854" max="14854" width="13.6640625" style="532" customWidth="1"/>
    <col min="14855" max="14856" width="8.88671875" style="532"/>
    <col min="14857" max="14857" width="19.44140625" style="532" customWidth="1"/>
    <col min="14858" max="15104" width="8.88671875" style="532"/>
    <col min="15105" max="15105" width="3.33203125" style="532" customWidth="1"/>
    <col min="15106" max="15106" width="25.44140625" style="532" customWidth="1"/>
    <col min="15107" max="15107" width="16.88671875" style="532" bestFit="1" customWidth="1"/>
    <col min="15108" max="15108" width="8.88671875" style="532"/>
    <col min="15109" max="15109" width="4.44140625" style="532" customWidth="1"/>
    <col min="15110" max="15110" width="13.6640625" style="532" customWidth="1"/>
    <col min="15111" max="15112" width="8.88671875" style="532"/>
    <col min="15113" max="15113" width="19.44140625" style="532" customWidth="1"/>
    <col min="15114" max="15360" width="8.88671875" style="532"/>
    <col min="15361" max="15361" width="3.33203125" style="532" customWidth="1"/>
    <col min="15362" max="15362" width="25.44140625" style="532" customWidth="1"/>
    <col min="15363" max="15363" width="16.88671875" style="532" bestFit="1" customWidth="1"/>
    <col min="15364" max="15364" width="8.88671875" style="532"/>
    <col min="15365" max="15365" width="4.44140625" style="532" customWidth="1"/>
    <col min="15366" max="15366" width="13.6640625" style="532" customWidth="1"/>
    <col min="15367" max="15368" width="8.88671875" style="532"/>
    <col min="15369" max="15369" width="19.44140625" style="532" customWidth="1"/>
    <col min="15370" max="15616" width="8.88671875" style="532"/>
    <col min="15617" max="15617" width="3.33203125" style="532" customWidth="1"/>
    <col min="15618" max="15618" width="25.44140625" style="532" customWidth="1"/>
    <col min="15619" max="15619" width="16.88671875" style="532" bestFit="1" customWidth="1"/>
    <col min="15620" max="15620" width="8.88671875" style="532"/>
    <col min="15621" max="15621" width="4.44140625" style="532" customWidth="1"/>
    <col min="15622" max="15622" width="13.6640625" style="532" customWidth="1"/>
    <col min="15623" max="15624" width="8.88671875" style="532"/>
    <col min="15625" max="15625" width="19.44140625" style="532" customWidth="1"/>
    <col min="15626" max="15872" width="8.88671875" style="532"/>
    <col min="15873" max="15873" width="3.33203125" style="532" customWidth="1"/>
    <col min="15874" max="15874" width="25.44140625" style="532" customWidth="1"/>
    <col min="15875" max="15875" width="16.88671875" style="532" bestFit="1" customWidth="1"/>
    <col min="15876" max="15876" width="8.88671875" style="532"/>
    <col min="15877" max="15877" width="4.44140625" style="532" customWidth="1"/>
    <col min="15878" max="15878" width="13.6640625" style="532" customWidth="1"/>
    <col min="15879" max="15880" width="8.88671875" style="532"/>
    <col min="15881" max="15881" width="19.44140625" style="532" customWidth="1"/>
    <col min="15882" max="16128" width="8.88671875" style="532"/>
    <col min="16129" max="16129" width="3.33203125" style="532" customWidth="1"/>
    <col min="16130" max="16130" width="25.44140625" style="532" customWidth="1"/>
    <col min="16131" max="16131" width="16.88671875" style="532" bestFit="1" customWidth="1"/>
    <col min="16132" max="16132" width="8.88671875" style="532"/>
    <col min="16133" max="16133" width="4.44140625" style="532" customWidth="1"/>
    <col min="16134" max="16134" width="13.6640625" style="532" customWidth="1"/>
    <col min="16135" max="16136" width="8.88671875" style="532"/>
    <col min="16137" max="16137" width="19.44140625" style="532" customWidth="1"/>
    <col min="16138" max="16384" width="8.88671875" style="532"/>
  </cols>
  <sheetData>
    <row r="1" spans="2:9" ht="23.4" thickBot="1">
      <c r="G1" s="4523" t="s">
        <v>307</v>
      </c>
      <c r="H1" s="4524"/>
      <c r="I1" s="4525"/>
    </row>
    <row r="2" spans="2:9" ht="14.4" customHeight="1">
      <c r="B2" s="5055" t="s">
        <v>173</v>
      </c>
      <c r="C2" s="5056"/>
      <c r="D2" s="5056"/>
      <c r="E2" s="5057"/>
    </row>
    <row r="3" spans="2:9" ht="15.6">
      <c r="B3" s="650"/>
      <c r="C3" s="2951" t="s">
        <v>1320</v>
      </c>
      <c r="E3" s="535"/>
    </row>
    <row r="4" spans="2:9" hidden="1">
      <c r="B4" s="1103" t="s">
        <v>2459</v>
      </c>
      <c r="C4" s="1064">
        <v>20</v>
      </c>
      <c r="D4" s="1062" t="s">
        <v>274</v>
      </c>
      <c r="E4" s="535"/>
    </row>
    <row r="5" spans="2:9" hidden="1">
      <c r="B5" s="1103" t="s">
        <v>2460</v>
      </c>
      <c r="C5" s="1064">
        <v>1</v>
      </c>
      <c r="D5" s="1062" t="s">
        <v>274</v>
      </c>
      <c r="E5" s="535"/>
    </row>
    <row r="6" spans="2:9">
      <c r="B6" s="1103" t="s">
        <v>2461</v>
      </c>
      <c r="C6" s="2952">
        <v>350</v>
      </c>
      <c r="D6" s="1062" t="s">
        <v>46</v>
      </c>
      <c r="E6" s="535"/>
    </row>
    <row r="7" spans="2:9">
      <c r="B7" s="1103" t="s">
        <v>2462</v>
      </c>
      <c r="C7" s="1064">
        <v>25.3</v>
      </c>
      <c r="D7" s="1062" t="s">
        <v>421</v>
      </c>
      <c r="E7" s="535"/>
    </row>
    <row r="8" spans="2:9">
      <c r="B8" s="650"/>
      <c r="E8" s="535"/>
    </row>
    <row r="9" spans="2:9">
      <c r="B9" s="650"/>
      <c r="E9" s="535"/>
    </row>
    <row r="10" spans="2:9" ht="18" customHeight="1">
      <c r="B10" s="650" t="s">
        <v>2463</v>
      </c>
      <c r="C10" s="2953">
        <f>(0.0909*(C6^0.438))+C7</f>
        <v>26.482675735490943</v>
      </c>
      <c r="D10" s="2954" t="s">
        <v>421</v>
      </c>
      <c r="E10" s="535"/>
    </row>
    <row r="11" spans="2:9" ht="13.8" thickBot="1">
      <c r="B11" s="652"/>
      <c r="C11" s="541"/>
      <c r="D11" s="541"/>
      <c r="E11" s="543"/>
    </row>
    <row r="12" spans="2:9" ht="13.8" thickBot="1"/>
    <row r="13" spans="2:9" ht="13.8">
      <c r="B13" s="1242" t="s">
        <v>2464</v>
      </c>
      <c r="C13" s="1049"/>
      <c r="D13" s="1049"/>
      <c r="E13" s="1049"/>
      <c r="F13" s="1049"/>
      <c r="G13" s="1049"/>
      <c r="H13" s="1049"/>
      <c r="I13" s="1050"/>
    </row>
    <row r="14" spans="2:9" ht="13.8">
      <c r="B14" s="1243"/>
      <c r="I14" s="535"/>
    </row>
    <row r="15" spans="2:9" ht="13.8">
      <c r="B15" s="1244" t="s">
        <v>2465</v>
      </c>
      <c r="C15" s="534"/>
      <c r="E15" s="1245"/>
      <c r="F15" s="534"/>
      <c r="I15" s="535"/>
    </row>
    <row r="16" spans="2:9" ht="13.8">
      <c r="B16" s="533" t="s">
        <v>610</v>
      </c>
      <c r="C16" s="534"/>
      <c r="I16" s="535"/>
    </row>
    <row r="17" spans="2:23" ht="13.8">
      <c r="B17" s="533" t="s">
        <v>1622</v>
      </c>
      <c r="C17" s="663">
        <v>0</v>
      </c>
      <c r="D17" s="1143" t="s">
        <v>46</v>
      </c>
      <c r="E17" s="1139"/>
      <c r="F17" s="534"/>
      <c r="I17" s="535"/>
    </row>
    <row r="18" spans="2:23" ht="13.8">
      <c r="B18" s="533" t="s">
        <v>1623</v>
      </c>
      <c r="C18" s="663">
        <v>500</v>
      </c>
      <c r="D18" s="1143" t="s">
        <v>46</v>
      </c>
      <c r="E18" s="1139"/>
      <c r="F18" s="534"/>
      <c r="I18" s="535"/>
    </row>
    <row r="19" spans="2:23" ht="14.4">
      <c r="B19" s="533" t="s">
        <v>2466</v>
      </c>
      <c r="C19" s="2955">
        <f>C18-C17</f>
        <v>500</v>
      </c>
      <c r="D19" s="1143" t="s">
        <v>2467</v>
      </c>
      <c r="E19" s="1139"/>
      <c r="F19" s="534"/>
      <c r="I19" s="535"/>
    </row>
    <row r="20" spans="2:23" ht="14.4" thickBot="1">
      <c r="B20" s="650" t="s">
        <v>2468</v>
      </c>
      <c r="C20" s="2956">
        <v>9.7899999999999991</v>
      </c>
      <c r="D20" s="1143" t="s">
        <v>1614</v>
      </c>
      <c r="E20" s="1139" t="s">
        <v>612</v>
      </c>
      <c r="F20" s="534" t="s">
        <v>2469</v>
      </c>
      <c r="I20" s="535"/>
    </row>
    <row r="21" spans="2:23" ht="16.2" thickBot="1">
      <c r="B21" s="2774" t="s">
        <v>2470</v>
      </c>
      <c r="C21" s="2957">
        <f>(C20*C19)/1000</f>
        <v>4.8949999999999996</v>
      </c>
      <c r="D21" s="2958" t="s">
        <v>421</v>
      </c>
      <c r="E21" s="1123"/>
      <c r="I21" s="535"/>
    </row>
    <row r="22" spans="2:23" ht="13.8" thickBot="1">
      <c r="B22" s="539"/>
      <c r="C22" s="540"/>
      <c r="D22" s="541"/>
      <c r="E22" s="542"/>
      <c r="F22" s="541"/>
      <c r="G22" s="541"/>
      <c r="H22" s="541"/>
      <c r="I22" s="543"/>
    </row>
    <row r="23" spans="2:23" ht="13.8" thickBot="1"/>
    <row r="24" spans="2:23" ht="14.4" customHeight="1">
      <c r="B24" s="1242" t="s">
        <v>2471</v>
      </c>
      <c r="C24" s="1049"/>
      <c r="D24" s="1049"/>
      <c r="E24" s="1049"/>
      <c r="F24" s="1049"/>
      <c r="G24" s="1049"/>
      <c r="H24" s="1050"/>
      <c r="K24" s="5181" t="s">
        <v>2472</v>
      </c>
      <c r="L24" s="5182"/>
      <c r="M24" s="5182"/>
      <c r="N24" s="5182"/>
      <c r="O24" s="5182"/>
      <c r="P24" s="5183"/>
      <c r="R24" s="5181" t="s">
        <v>2473</v>
      </c>
      <c r="S24" s="5182"/>
      <c r="T24" s="5182"/>
      <c r="U24" s="5182"/>
      <c r="V24" s="5182"/>
      <c r="W24" s="5183"/>
    </row>
    <row r="25" spans="2:23" ht="13.8">
      <c r="B25" s="533"/>
      <c r="C25" s="534"/>
      <c r="H25" s="535"/>
      <c r="K25" s="533"/>
      <c r="L25" s="534"/>
      <c r="P25" s="535"/>
      <c r="R25" s="533"/>
      <c r="S25" s="534"/>
      <c r="W25" s="535"/>
    </row>
    <row r="26" spans="2:23" ht="26.4">
      <c r="B26" s="533"/>
      <c r="C26" s="2959" t="s">
        <v>2474</v>
      </c>
      <c r="D26" s="2959" t="s">
        <v>2475</v>
      </c>
      <c r="E26" s="1262">
        <v>900</v>
      </c>
      <c r="F26" s="2960" t="s">
        <v>46</v>
      </c>
      <c r="G26" s="1139" t="s">
        <v>612</v>
      </c>
      <c r="H26" s="1185" t="s">
        <v>2476</v>
      </c>
      <c r="K26" s="4615" t="s">
        <v>372</v>
      </c>
      <c r="L26" s="4616"/>
      <c r="M26" s="4616"/>
      <c r="N26" s="2432">
        <v>1.7999999999999999E-2</v>
      </c>
      <c r="O26" s="536" t="s">
        <v>498</v>
      </c>
      <c r="P26" s="537" t="s">
        <v>419</v>
      </c>
      <c r="R26" s="4615" t="s">
        <v>513</v>
      </c>
      <c r="S26" s="4616"/>
      <c r="T26" s="4616"/>
      <c r="U26" s="288">
        <v>46</v>
      </c>
      <c r="V26" s="536" t="s">
        <v>421</v>
      </c>
      <c r="W26" s="537" t="s">
        <v>419</v>
      </c>
    </row>
    <row r="27" spans="2:23" ht="15.6">
      <c r="B27" s="2961" t="s">
        <v>2477</v>
      </c>
      <c r="C27" s="663">
        <v>16</v>
      </c>
      <c r="D27" s="2962">
        <v>1.0500000000000001E-2</v>
      </c>
      <c r="E27" s="2963">
        <f t="shared" ref="E27:E34" si="0">C27+(D27*$E$26)</f>
        <v>25.450000000000003</v>
      </c>
      <c r="F27" s="2964" t="s">
        <v>421</v>
      </c>
      <c r="G27" s="1139"/>
      <c r="H27" s="1185"/>
      <c r="K27" s="4615" t="s">
        <v>2478</v>
      </c>
      <c r="L27" s="4616"/>
      <c r="M27" s="4616"/>
      <c r="N27" s="288">
        <v>25.3</v>
      </c>
      <c r="O27" s="536" t="s">
        <v>421</v>
      </c>
      <c r="P27" s="537" t="s">
        <v>419</v>
      </c>
      <c r="R27" s="4615" t="s">
        <v>2478</v>
      </c>
      <c r="S27" s="4616"/>
      <c r="T27" s="4616"/>
      <c r="U27" s="288">
        <v>21</v>
      </c>
      <c r="V27" s="536" t="s">
        <v>421</v>
      </c>
      <c r="W27" s="537" t="s">
        <v>419</v>
      </c>
    </row>
    <row r="28" spans="2:23" ht="16.2" thickBot="1">
      <c r="B28" s="2961" t="s">
        <v>2479</v>
      </c>
      <c r="C28" s="663">
        <v>20</v>
      </c>
      <c r="D28" s="2962">
        <v>1.46E-2</v>
      </c>
      <c r="E28" s="2963">
        <f t="shared" si="0"/>
        <v>33.14</v>
      </c>
      <c r="F28" s="2964" t="s">
        <v>421</v>
      </c>
      <c r="G28" s="1139"/>
      <c r="H28" s="1185"/>
      <c r="K28" s="5186" t="s">
        <v>352</v>
      </c>
      <c r="L28" s="4949"/>
      <c r="M28" s="4949"/>
      <c r="N28" s="1579">
        <v>460</v>
      </c>
      <c r="O28" s="1066" t="s">
        <v>46</v>
      </c>
      <c r="P28" s="537" t="s">
        <v>419</v>
      </c>
      <c r="R28" s="5186" t="s">
        <v>2480</v>
      </c>
      <c r="S28" s="4949"/>
      <c r="T28" s="4949"/>
      <c r="U28" s="1579">
        <v>1200</v>
      </c>
      <c r="V28" s="1066" t="s">
        <v>46</v>
      </c>
      <c r="W28" s="537" t="s">
        <v>419</v>
      </c>
    </row>
    <row r="29" spans="2:23" ht="16.2" thickBot="1">
      <c r="B29" s="2961" t="s">
        <v>2481</v>
      </c>
      <c r="C29" s="663">
        <v>22</v>
      </c>
      <c r="D29" s="2962">
        <v>1.0500000000000001E-2</v>
      </c>
      <c r="E29" s="2963">
        <f t="shared" si="0"/>
        <v>31.450000000000003</v>
      </c>
      <c r="F29" s="2964" t="s">
        <v>421</v>
      </c>
      <c r="G29" s="1139"/>
      <c r="H29" s="1185"/>
      <c r="K29" s="5187" t="s">
        <v>2482</v>
      </c>
      <c r="L29" s="5188"/>
      <c r="M29" s="5188"/>
      <c r="N29" s="1847">
        <f>N27+(N26*N28)</f>
        <v>33.58</v>
      </c>
      <c r="O29" s="1843" t="s">
        <v>421</v>
      </c>
      <c r="P29" s="535"/>
      <c r="R29" s="5187" t="s">
        <v>372</v>
      </c>
      <c r="S29" s="5188"/>
      <c r="T29" s="5188"/>
      <c r="U29" s="2965">
        <f>(U26-U27)/U28</f>
        <v>2.0833333333333332E-2</v>
      </c>
      <c r="V29" s="1843" t="s">
        <v>498</v>
      </c>
      <c r="W29" s="535"/>
    </row>
    <row r="30" spans="2:23" ht="16.2" thickBot="1">
      <c r="B30" s="2961" t="s">
        <v>2483</v>
      </c>
      <c r="C30" s="663">
        <v>27</v>
      </c>
      <c r="D30" s="2962">
        <v>1.8599999999999998E-2</v>
      </c>
      <c r="E30" s="2963">
        <f t="shared" si="0"/>
        <v>43.739999999999995</v>
      </c>
      <c r="F30" s="2964" t="s">
        <v>421</v>
      </c>
      <c r="G30" s="1139"/>
      <c r="H30" s="1185"/>
      <c r="K30" s="539"/>
      <c r="L30" s="540"/>
      <c r="M30" s="541"/>
      <c r="N30" s="542"/>
      <c r="O30" s="541"/>
      <c r="P30" s="543"/>
      <c r="R30" s="539"/>
      <c r="S30" s="540"/>
      <c r="T30" s="541"/>
      <c r="U30" s="542"/>
      <c r="V30" s="541"/>
      <c r="W30" s="543"/>
    </row>
    <row r="31" spans="2:23" ht="15.6">
      <c r="B31" s="2961" t="s">
        <v>2484</v>
      </c>
      <c r="C31" s="663">
        <v>23.9</v>
      </c>
      <c r="D31" s="2962">
        <v>1.9199999999999998E-2</v>
      </c>
      <c r="E31" s="2963">
        <f t="shared" si="0"/>
        <v>41.179999999999993</v>
      </c>
      <c r="F31" s="2964" t="s">
        <v>421</v>
      </c>
      <c r="G31" s="1139"/>
      <c r="H31" s="1185"/>
    </row>
    <row r="32" spans="2:23" ht="15.6">
      <c r="B32" s="2961" t="s">
        <v>2485</v>
      </c>
      <c r="C32" s="663"/>
      <c r="D32" s="2962"/>
      <c r="E32" s="2963">
        <f t="shared" si="0"/>
        <v>0</v>
      </c>
      <c r="F32" s="2964" t="s">
        <v>421</v>
      </c>
      <c r="G32" s="1139"/>
      <c r="H32" s="1185"/>
    </row>
    <row r="33" spans="2:19" ht="15.6">
      <c r="B33" s="2961" t="s">
        <v>2485</v>
      </c>
      <c r="C33" s="663"/>
      <c r="D33" s="2962"/>
      <c r="E33" s="2963">
        <f t="shared" si="0"/>
        <v>0</v>
      </c>
      <c r="F33" s="2964" t="s">
        <v>421</v>
      </c>
      <c r="G33" s="1139"/>
      <c r="H33" s="1185"/>
    </row>
    <row r="34" spans="2:19" ht="15.6">
      <c r="B34" s="2961" t="s">
        <v>2485</v>
      </c>
      <c r="C34" s="663"/>
      <c r="D34" s="2962"/>
      <c r="E34" s="2963">
        <f t="shared" si="0"/>
        <v>0</v>
      </c>
      <c r="F34" s="2964" t="s">
        <v>421</v>
      </c>
      <c r="G34" s="1139"/>
      <c r="H34" s="1185"/>
    </row>
    <row r="35" spans="2:19" ht="13.8" thickBot="1">
      <c r="B35" s="539"/>
      <c r="C35" s="540"/>
      <c r="D35" s="541"/>
      <c r="E35" s="541"/>
      <c r="F35" s="542"/>
      <c r="G35" s="541"/>
      <c r="H35" s="543"/>
    </row>
    <row r="36" spans="2:19">
      <c r="B36" s="1122"/>
      <c r="C36" s="1122"/>
      <c r="E36" s="1123"/>
    </row>
    <row r="37" spans="2:19" ht="13.8" thickBot="1">
      <c r="L37" s="2966"/>
    </row>
    <row r="38" spans="2:19" ht="13.8">
      <c r="B38" s="1242" t="s">
        <v>2486</v>
      </c>
      <c r="C38" s="1049"/>
      <c r="D38" s="1049"/>
      <c r="E38" s="1049"/>
      <c r="F38" s="1049"/>
      <c r="G38" s="1050"/>
      <c r="S38" s="2966">
        <v>1.6470588235294119E-2</v>
      </c>
    </row>
    <row r="39" spans="2:19" ht="13.8">
      <c r="B39" s="1243"/>
      <c r="G39" s="535"/>
      <c r="S39" s="2966">
        <v>2.0833333333333332E-2</v>
      </c>
    </row>
    <row r="40" spans="2:19" ht="13.8">
      <c r="B40" s="533" t="s">
        <v>2250</v>
      </c>
      <c r="C40" s="534"/>
      <c r="E40" s="1245"/>
      <c r="F40" s="534"/>
      <c r="G40" s="535"/>
      <c r="S40" s="2966">
        <v>3.1300000000000001E-2</v>
      </c>
    </row>
    <row r="41" spans="2:19" ht="13.8">
      <c r="B41" s="533"/>
      <c r="C41" s="534"/>
      <c r="G41" s="535"/>
      <c r="S41" s="2966"/>
    </row>
    <row r="42" spans="2:19" ht="13.8">
      <c r="B42" s="533"/>
      <c r="C42" s="663">
        <v>33</v>
      </c>
      <c r="D42" s="1138" t="s">
        <v>2487</v>
      </c>
      <c r="E42" s="1139"/>
      <c r="F42" s="534"/>
      <c r="G42" s="535"/>
      <c r="S42" s="2966"/>
    </row>
    <row r="43" spans="2:19" ht="13.8">
      <c r="B43" s="650"/>
      <c r="C43" s="663">
        <v>0.3</v>
      </c>
      <c r="D43" s="1138" t="s">
        <v>1986</v>
      </c>
      <c r="E43" s="1139"/>
      <c r="F43" s="534"/>
      <c r="G43" s="535"/>
      <c r="S43" s="2966"/>
    </row>
    <row r="44" spans="2:19" ht="16.2" thickBot="1">
      <c r="B44" s="533"/>
      <c r="C44" s="2967">
        <f>36.5-C42</f>
        <v>3.5</v>
      </c>
      <c r="D44" s="2968" t="s">
        <v>2488</v>
      </c>
      <c r="E44" s="1139"/>
      <c r="F44" s="534"/>
      <c r="G44" s="535"/>
      <c r="S44" s="2966"/>
    </row>
    <row r="45" spans="2:19" ht="16.2" thickBot="1">
      <c r="B45" s="1842" t="s">
        <v>2489</v>
      </c>
      <c r="C45" s="2969">
        <f>0.7*(C44)+(C44*(SQRT(C43)))</f>
        <v>4.3670289512680807</v>
      </c>
      <c r="D45" s="5184" t="s">
        <v>2490</v>
      </c>
      <c r="E45" s="5184"/>
      <c r="F45" s="5185"/>
      <c r="G45" s="535"/>
    </row>
    <row r="46" spans="2:19" ht="13.8" thickBot="1">
      <c r="B46" s="539"/>
      <c r="C46" s="540"/>
      <c r="D46" s="541"/>
      <c r="E46" s="542"/>
      <c r="F46" s="541"/>
      <c r="G46" s="543"/>
    </row>
    <row r="47" spans="2:19" ht="13.8" thickBot="1"/>
    <row r="48" spans="2:19" ht="13.8">
      <c r="B48" s="1242" t="s">
        <v>178</v>
      </c>
      <c r="C48" s="1049"/>
      <c r="D48" s="1049"/>
      <c r="E48" s="1049"/>
      <c r="F48" s="1049"/>
      <c r="G48" s="1049"/>
      <c r="H48" s="1049"/>
      <c r="I48" s="1050"/>
    </row>
    <row r="49" spans="2:9" ht="13.8">
      <c r="B49" s="1243"/>
      <c r="I49" s="535"/>
    </row>
    <row r="50" spans="2:9" ht="13.8">
      <c r="B50" s="533" t="s">
        <v>2491</v>
      </c>
      <c r="C50" s="534"/>
      <c r="E50" s="1245"/>
      <c r="F50" s="534"/>
      <c r="I50" s="535"/>
    </row>
    <row r="51" spans="2:9" ht="13.8">
      <c r="B51" s="533"/>
      <c r="C51" s="534"/>
      <c r="I51" s="535"/>
    </row>
    <row r="52" spans="2:9" ht="13.8">
      <c r="B52" s="533"/>
      <c r="C52" s="663">
        <v>63</v>
      </c>
      <c r="D52" s="1143" t="s">
        <v>421</v>
      </c>
      <c r="E52" s="1139" t="s">
        <v>612</v>
      </c>
      <c r="F52" s="534" t="s">
        <v>2492</v>
      </c>
      <c r="I52" s="535"/>
    </row>
    <row r="53" spans="2:9" ht="13.8">
      <c r="B53" s="533"/>
      <c r="C53" s="663">
        <v>37</v>
      </c>
      <c r="D53" s="1143" t="s">
        <v>421</v>
      </c>
      <c r="E53" s="1139" t="s">
        <v>612</v>
      </c>
      <c r="F53" s="534" t="s">
        <v>2493</v>
      </c>
      <c r="I53" s="535"/>
    </row>
    <row r="54" spans="2:9" ht="13.8">
      <c r="B54" s="533"/>
      <c r="C54" s="2962">
        <v>0.09</v>
      </c>
      <c r="D54" s="1143" t="s">
        <v>392</v>
      </c>
      <c r="E54" s="1139" t="s">
        <v>612</v>
      </c>
      <c r="F54" s="1138" t="s">
        <v>2494</v>
      </c>
      <c r="I54" s="535"/>
    </row>
    <row r="55" spans="2:9" ht="13.8">
      <c r="B55" s="533"/>
      <c r="C55" s="1262">
        <v>45</v>
      </c>
      <c r="D55" s="1143" t="s">
        <v>277</v>
      </c>
      <c r="E55" s="1139" t="s">
        <v>612</v>
      </c>
      <c r="F55" s="1138" t="s">
        <v>2495</v>
      </c>
      <c r="I55" s="535"/>
    </row>
    <row r="56" spans="2:9" ht="14.4" thickBot="1">
      <c r="B56" s="650"/>
      <c r="C56" s="2970">
        <v>0.05</v>
      </c>
      <c r="D56" s="1143" t="s">
        <v>591</v>
      </c>
      <c r="E56" s="1139" t="s">
        <v>612</v>
      </c>
      <c r="F56" s="534" t="s">
        <v>2496</v>
      </c>
      <c r="I56" s="535"/>
    </row>
    <row r="57" spans="2:9" ht="16.2" thickBot="1">
      <c r="B57" s="1842" t="s">
        <v>2497</v>
      </c>
      <c r="C57" s="1847">
        <f>C54*C55*(C52-C53)/C56</f>
        <v>2106</v>
      </c>
      <c r="D57" s="2971" t="s">
        <v>644</v>
      </c>
      <c r="E57" s="2972" t="s">
        <v>612</v>
      </c>
      <c r="F57" s="1138" t="s">
        <v>2498</v>
      </c>
      <c r="I57" s="535"/>
    </row>
    <row r="58" spans="2:9" ht="16.2" thickBot="1">
      <c r="B58" s="2973" t="s">
        <v>2499</v>
      </c>
      <c r="C58" s="1847">
        <f>C57*4</f>
        <v>8424</v>
      </c>
      <c r="D58" s="2971" t="s">
        <v>644</v>
      </c>
      <c r="E58" s="2972"/>
      <c r="F58" s="1138"/>
      <c r="I58" s="535"/>
    </row>
    <row r="59" spans="2:9" ht="13.8" thickBot="1">
      <c r="B59" s="539"/>
      <c r="C59" s="540"/>
      <c r="D59" s="541"/>
      <c r="E59" s="542"/>
      <c r="F59" s="541"/>
      <c r="G59" s="541"/>
      <c r="H59" s="541"/>
      <c r="I59" s="543"/>
    </row>
  </sheetData>
  <mergeCells count="13">
    <mergeCell ref="D45:F45"/>
    <mergeCell ref="K27:M27"/>
    <mergeCell ref="R27:T27"/>
    <mergeCell ref="K28:M28"/>
    <mergeCell ref="R28:T28"/>
    <mergeCell ref="K29:M29"/>
    <mergeCell ref="R29:T29"/>
    <mergeCell ref="G1:I1"/>
    <mergeCell ref="B2:E2"/>
    <mergeCell ref="K24:P24"/>
    <mergeCell ref="R24:W24"/>
    <mergeCell ref="K26:M26"/>
    <mergeCell ref="R26:T26"/>
  </mergeCells>
  <hyperlinks>
    <hyperlink ref="G1" location="INDEX!A1" display="INDEX!A1" xr:uid="{6BB59453-A73A-42F4-BEDD-5F955DFADF8E}"/>
  </hyperlinks>
  <pageMargins left="0.75" right="0.75" top="1" bottom="1" header="0.5" footer="0.5"/>
  <pageSetup paperSize="9" orientation="portrait" r:id="rId1"/>
  <headerFooter alignWithMargins="0"/>
  <customProperties>
    <customPr name="EpmWorksheetKeyString_GUID" r:id="rId2"/>
  </customProperties>
  <drawing r:id="rId3"/>
  <legacyDrawing r:id="rId4"/>
  <oleObjects>
    <mc:AlternateContent xmlns:mc="http://schemas.openxmlformats.org/markup-compatibility/2006">
      <mc:Choice Requires="x14">
        <oleObject progId="Equation.3" shapeId="33793" r:id="rId5">
          <objectPr defaultSize="0" autoPict="0" r:id="rId6">
            <anchor moveWithCells="1" sizeWithCells="1">
              <from>
                <xdr:col>2</xdr:col>
                <xdr:colOff>38100</xdr:colOff>
                <xdr:row>13</xdr:row>
                <xdr:rowOff>38100</xdr:rowOff>
              </from>
              <to>
                <xdr:col>2</xdr:col>
                <xdr:colOff>883920</xdr:colOff>
                <xdr:row>15</xdr:row>
                <xdr:rowOff>114300</xdr:rowOff>
              </to>
            </anchor>
          </objectPr>
        </oleObject>
      </mc:Choice>
      <mc:Fallback>
        <oleObject progId="Equation.3" shapeId="33793" r:id="rId5"/>
      </mc:Fallback>
    </mc:AlternateContent>
    <mc:AlternateContent xmlns:mc="http://schemas.openxmlformats.org/markup-compatibility/2006">
      <mc:Choice Requires="x14">
        <oleObject progId="Equation.3" shapeId="33794" r:id="rId7">
          <objectPr defaultSize="0" autoPict="0" r:id="rId8">
            <anchor moveWithCells="1" sizeWithCells="1">
              <from>
                <xdr:col>1</xdr:col>
                <xdr:colOff>381000</xdr:colOff>
                <xdr:row>38</xdr:row>
                <xdr:rowOff>121920</xdr:rowOff>
              </from>
              <to>
                <xdr:col>1</xdr:col>
                <xdr:colOff>1303020</xdr:colOff>
                <xdr:row>40</xdr:row>
                <xdr:rowOff>60960</xdr:rowOff>
              </to>
            </anchor>
          </objectPr>
        </oleObject>
      </mc:Choice>
      <mc:Fallback>
        <oleObject progId="Equation.3" shapeId="33794" r:id="rId7"/>
      </mc:Fallback>
    </mc:AlternateContent>
    <mc:AlternateContent xmlns:mc="http://schemas.openxmlformats.org/markup-compatibility/2006">
      <mc:Choice Requires="x14">
        <oleObject progId="Equation.3" shapeId="33795" r:id="rId9">
          <objectPr defaultSize="0" autoPict="0" r:id="rId10">
            <anchor moveWithCells="1" sizeWithCells="1">
              <from>
                <xdr:col>1</xdr:col>
                <xdr:colOff>350520</xdr:colOff>
                <xdr:row>48</xdr:row>
                <xdr:rowOff>137160</xdr:rowOff>
              </from>
              <to>
                <xdr:col>1</xdr:col>
                <xdr:colOff>1188720</xdr:colOff>
                <xdr:row>50</xdr:row>
                <xdr:rowOff>137160</xdr:rowOff>
              </to>
            </anchor>
          </objectPr>
        </oleObject>
      </mc:Choice>
      <mc:Fallback>
        <oleObject progId="Equation.3" shapeId="33795" r:id="rId9"/>
      </mc:Fallback>
    </mc:AlternateContent>
  </oleObjec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0DD23-8DE9-4D60-84A0-EE3C2D12C32E}">
  <sheetPr>
    <tabColor rgb="FFCC3300"/>
  </sheetPr>
  <dimension ref="A1:CD74"/>
  <sheetViews>
    <sheetView zoomScale="25" zoomScaleNormal="25" workbookViewId="0">
      <selection activeCell="E27" sqref="E27"/>
    </sheetView>
  </sheetViews>
  <sheetFormatPr defaultRowHeight="13.2"/>
  <cols>
    <col min="1" max="1" width="10.6640625" style="2" customWidth="1"/>
    <col min="2" max="8" width="11.33203125" style="2" bestFit="1" customWidth="1"/>
    <col min="9" max="30" width="12.6640625" style="2" bestFit="1" customWidth="1"/>
    <col min="31" max="32" width="13.33203125" style="2" bestFit="1" customWidth="1"/>
    <col min="33" max="33" width="11.33203125" style="2" bestFit="1" customWidth="1"/>
    <col min="34" max="69" width="13.33203125" style="2" bestFit="1" customWidth="1"/>
    <col min="70" max="70" width="14.5546875" style="2" bestFit="1" customWidth="1"/>
    <col min="71" max="71" width="11.5546875" style="2" customWidth="1"/>
    <col min="72" max="82" width="14.5546875" style="2" bestFit="1" customWidth="1"/>
    <col min="83" max="256" width="8.88671875" style="2"/>
    <col min="257" max="264" width="12.109375" style="2" bestFit="1" customWidth="1"/>
    <col min="265" max="288" width="14.44140625" style="2" bestFit="1" customWidth="1"/>
    <col min="289" max="319" width="13" style="2" customWidth="1"/>
    <col min="320" max="512" width="8.88671875" style="2"/>
    <col min="513" max="520" width="12.109375" style="2" bestFit="1" customWidth="1"/>
    <col min="521" max="544" width="14.44140625" style="2" bestFit="1" customWidth="1"/>
    <col min="545" max="575" width="13" style="2" customWidth="1"/>
    <col min="576" max="768" width="8.88671875" style="2"/>
    <col min="769" max="776" width="12.109375" style="2" bestFit="1" customWidth="1"/>
    <col min="777" max="800" width="14.44140625" style="2" bestFit="1" customWidth="1"/>
    <col min="801" max="831" width="13" style="2" customWidth="1"/>
    <col min="832" max="1024" width="8.88671875" style="2"/>
    <col min="1025" max="1032" width="12.109375" style="2" bestFit="1" customWidth="1"/>
    <col min="1033" max="1056" width="14.44140625" style="2" bestFit="1" customWidth="1"/>
    <col min="1057" max="1087" width="13" style="2" customWidth="1"/>
    <col min="1088" max="1280" width="8.88671875" style="2"/>
    <col min="1281" max="1288" width="12.109375" style="2" bestFit="1" customWidth="1"/>
    <col min="1289" max="1312" width="14.44140625" style="2" bestFit="1" customWidth="1"/>
    <col min="1313" max="1343" width="13" style="2" customWidth="1"/>
    <col min="1344" max="1536" width="8.88671875" style="2"/>
    <col min="1537" max="1544" width="12.109375" style="2" bestFit="1" customWidth="1"/>
    <col min="1545" max="1568" width="14.44140625" style="2" bestFit="1" customWidth="1"/>
    <col min="1569" max="1599" width="13" style="2" customWidth="1"/>
    <col min="1600" max="1792" width="8.88671875" style="2"/>
    <col min="1793" max="1800" width="12.109375" style="2" bestFit="1" customWidth="1"/>
    <col min="1801" max="1824" width="14.44140625" style="2" bestFit="1" customWidth="1"/>
    <col min="1825" max="1855" width="13" style="2" customWidth="1"/>
    <col min="1856" max="2048" width="8.88671875" style="2"/>
    <col min="2049" max="2056" width="12.109375" style="2" bestFit="1" customWidth="1"/>
    <col min="2057" max="2080" width="14.44140625" style="2" bestFit="1" customWidth="1"/>
    <col min="2081" max="2111" width="13" style="2" customWidth="1"/>
    <col min="2112" max="2304" width="8.88671875" style="2"/>
    <col min="2305" max="2312" width="12.109375" style="2" bestFit="1" customWidth="1"/>
    <col min="2313" max="2336" width="14.44140625" style="2" bestFit="1" customWidth="1"/>
    <col min="2337" max="2367" width="13" style="2" customWidth="1"/>
    <col min="2368" max="2560" width="8.88671875" style="2"/>
    <col min="2561" max="2568" width="12.109375" style="2" bestFit="1" customWidth="1"/>
    <col min="2569" max="2592" width="14.44140625" style="2" bestFit="1" customWidth="1"/>
    <col min="2593" max="2623" width="13" style="2" customWidth="1"/>
    <col min="2624" max="2816" width="8.88671875" style="2"/>
    <col min="2817" max="2824" width="12.109375" style="2" bestFit="1" customWidth="1"/>
    <col min="2825" max="2848" width="14.44140625" style="2" bestFit="1" customWidth="1"/>
    <col min="2849" max="2879" width="13" style="2" customWidth="1"/>
    <col min="2880" max="3072" width="8.88671875" style="2"/>
    <col min="3073" max="3080" width="12.109375" style="2" bestFit="1" customWidth="1"/>
    <col min="3081" max="3104" width="14.44140625" style="2" bestFit="1" customWidth="1"/>
    <col min="3105" max="3135" width="13" style="2" customWidth="1"/>
    <col min="3136" max="3328" width="8.88671875" style="2"/>
    <col min="3329" max="3336" width="12.109375" style="2" bestFit="1" customWidth="1"/>
    <col min="3337" max="3360" width="14.44140625" style="2" bestFit="1" customWidth="1"/>
    <col min="3361" max="3391" width="13" style="2" customWidth="1"/>
    <col min="3392" max="3584" width="8.88671875" style="2"/>
    <col min="3585" max="3592" width="12.109375" style="2" bestFit="1" customWidth="1"/>
    <col min="3593" max="3616" width="14.44140625" style="2" bestFit="1" customWidth="1"/>
    <col min="3617" max="3647" width="13" style="2" customWidth="1"/>
    <col min="3648" max="3840" width="8.88671875" style="2"/>
    <col min="3841" max="3848" width="12.109375" style="2" bestFit="1" customWidth="1"/>
    <col min="3849" max="3872" width="14.44140625" style="2" bestFit="1" customWidth="1"/>
    <col min="3873" max="3903" width="13" style="2" customWidth="1"/>
    <col min="3904" max="4096" width="8.88671875" style="2"/>
    <col min="4097" max="4104" width="12.109375" style="2" bestFit="1" customWidth="1"/>
    <col min="4105" max="4128" width="14.44140625" style="2" bestFit="1" customWidth="1"/>
    <col min="4129" max="4159" width="13" style="2" customWidth="1"/>
    <col min="4160" max="4352" width="8.88671875" style="2"/>
    <col min="4353" max="4360" width="12.109375" style="2" bestFit="1" customWidth="1"/>
    <col min="4361" max="4384" width="14.44140625" style="2" bestFit="1" customWidth="1"/>
    <col min="4385" max="4415" width="13" style="2" customWidth="1"/>
    <col min="4416" max="4608" width="8.88671875" style="2"/>
    <col min="4609" max="4616" width="12.109375" style="2" bestFit="1" customWidth="1"/>
    <col min="4617" max="4640" width="14.44140625" style="2" bestFit="1" customWidth="1"/>
    <col min="4641" max="4671" width="13" style="2" customWidth="1"/>
    <col min="4672" max="4864" width="8.88671875" style="2"/>
    <col min="4865" max="4872" width="12.109375" style="2" bestFit="1" customWidth="1"/>
    <col min="4873" max="4896" width="14.44140625" style="2" bestFit="1" customWidth="1"/>
    <col min="4897" max="4927" width="13" style="2" customWidth="1"/>
    <col min="4928" max="5120" width="8.88671875" style="2"/>
    <col min="5121" max="5128" width="12.109375" style="2" bestFit="1" customWidth="1"/>
    <col min="5129" max="5152" width="14.44140625" style="2" bestFit="1" customWidth="1"/>
    <col min="5153" max="5183" width="13" style="2" customWidth="1"/>
    <col min="5184" max="5376" width="8.88671875" style="2"/>
    <col min="5377" max="5384" width="12.109375" style="2" bestFit="1" customWidth="1"/>
    <col min="5385" max="5408" width="14.44140625" style="2" bestFit="1" customWidth="1"/>
    <col min="5409" max="5439" width="13" style="2" customWidth="1"/>
    <col min="5440" max="5632" width="8.88671875" style="2"/>
    <col min="5633" max="5640" width="12.109375" style="2" bestFit="1" customWidth="1"/>
    <col min="5641" max="5664" width="14.44140625" style="2" bestFit="1" customWidth="1"/>
    <col min="5665" max="5695" width="13" style="2" customWidth="1"/>
    <col min="5696" max="5888" width="8.88671875" style="2"/>
    <col min="5889" max="5896" width="12.109375" style="2" bestFit="1" customWidth="1"/>
    <col min="5897" max="5920" width="14.44140625" style="2" bestFit="1" customWidth="1"/>
    <col min="5921" max="5951" width="13" style="2" customWidth="1"/>
    <col min="5952" max="6144" width="8.88671875" style="2"/>
    <col min="6145" max="6152" width="12.109375" style="2" bestFit="1" customWidth="1"/>
    <col min="6153" max="6176" width="14.44140625" style="2" bestFit="1" customWidth="1"/>
    <col min="6177" max="6207" width="13" style="2" customWidth="1"/>
    <col min="6208" max="6400" width="8.88671875" style="2"/>
    <col min="6401" max="6408" width="12.109375" style="2" bestFit="1" customWidth="1"/>
    <col min="6409" max="6432" width="14.44140625" style="2" bestFit="1" customWidth="1"/>
    <col min="6433" max="6463" width="13" style="2" customWidth="1"/>
    <col min="6464" max="6656" width="8.88671875" style="2"/>
    <col min="6657" max="6664" width="12.109375" style="2" bestFit="1" customWidth="1"/>
    <col min="6665" max="6688" width="14.44140625" style="2" bestFit="1" customWidth="1"/>
    <col min="6689" max="6719" width="13" style="2" customWidth="1"/>
    <col min="6720" max="6912" width="8.88671875" style="2"/>
    <col min="6913" max="6920" width="12.109375" style="2" bestFit="1" customWidth="1"/>
    <col min="6921" max="6944" width="14.44140625" style="2" bestFit="1" customWidth="1"/>
    <col min="6945" max="6975" width="13" style="2" customWidth="1"/>
    <col min="6976" max="7168" width="8.88671875" style="2"/>
    <col min="7169" max="7176" width="12.109375" style="2" bestFit="1" customWidth="1"/>
    <col min="7177" max="7200" width="14.44140625" style="2" bestFit="1" customWidth="1"/>
    <col min="7201" max="7231" width="13" style="2" customWidth="1"/>
    <col min="7232" max="7424" width="8.88671875" style="2"/>
    <col min="7425" max="7432" width="12.109375" style="2" bestFit="1" customWidth="1"/>
    <col min="7433" max="7456" width="14.44140625" style="2" bestFit="1" customWidth="1"/>
    <col min="7457" max="7487" width="13" style="2" customWidth="1"/>
    <col min="7488" max="7680" width="8.88671875" style="2"/>
    <col min="7681" max="7688" width="12.109375" style="2" bestFit="1" customWidth="1"/>
    <col min="7689" max="7712" width="14.44140625" style="2" bestFit="1" customWidth="1"/>
    <col min="7713" max="7743" width="13" style="2" customWidth="1"/>
    <col min="7744" max="7936" width="8.88671875" style="2"/>
    <col min="7937" max="7944" width="12.109375" style="2" bestFit="1" customWidth="1"/>
    <col min="7945" max="7968" width="14.44140625" style="2" bestFit="1" customWidth="1"/>
    <col min="7969" max="7999" width="13" style="2" customWidth="1"/>
    <col min="8000" max="8192" width="8.88671875" style="2"/>
    <col min="8193" max="8200" width="12.109375" style="2" bestFit="1" customWidth="1"/>
    <col min="8201" max="8224" width="14.44140625" style="2" bestFit="1" customWidth="1"/>
    <col min="8225" max="8255" width="13" style="2" customWidth="1"/>
    <col min="8256" max="8448" width="8.88671875" style="2"/>
    <col min="8449" max="8456" width="12.109375" style="2" bestFit="1" customWidth="1"/>
    <col min="8457" max="8480" width="14.44140625" style="2" bestFit="1" customWidth="1"/>
    <col min="8481" max="8511" width="13" style="2" customWidth="1"/>
    <col min="8512" max="8704" width="8.88671875" style="2"/>
    <col min="8705" max="8712" width="12.109375" style="2" bestFit="1" customWidth="1"/>
    <col min="8713" max="8736" width="14.44140625" style="2" bestFit="1" customWidth="1"/>
    <col min="8737" max="8767" width="13" style="2" customWidth="1"/>
    <col min="8768" max="8960" width="8.88671875" style="2"/>
    <col min="8961" max="8968" width="12.109375" style="2" bestFit="1" customWidth="1"/>
    <col min="8969" max="8992" width="14.44140625" style="2" bestFit="1" customWidth="1"/>
    <col min="8993" max="9023" width="13" style="2" customWidth="1"/>
    <col min="9024" max="9216" width="8.88671875" style="2"/>
    <col min="9217" max="9224" width="12.109375" style="2" bestFit="1" customWidth="1"/>
    <col min="9225" max="9248" width="14.44140625" style="2" bestFit="1" customWidth="1"/>
    <col min="9249" max="9279" width="13" style="2" customWidth="1"/>
    <col min="9280" max="9472" width="8.88671875" style="2"/>
    <col min="9473" max="9480" width="12.109375" style="2" bestFit="1" customWidth="1"/>
    <col min="9481" max="9504" width="14.44140625" style="2" bestFit="1" customWidth="1"/>
    <col min="9505" max="9535" width="13" style="2" customWidth="1"/>
    <col min="9536" max="9728" width="8.88671875" style="2"/>
    <col min="9729" max="9736" width="12.109375" style="2" bestFit="1" customWidth="1"/>
    <col min="9737" max="9760" width="14.44140625" style="2" bestFit="1" customWidth="1"/>
    <col min="9761" max="9791" width="13" style="2" customWidth="1"/>
    <col min="9792" max="9984" width="8.88671875" style="2"/>
    <col min="9985" max="9992" width="12.109375" style="2" bestFit="1" customWidth="1"/>
    <col min="9993" max="10016" width="14.44140625" style="2" bestFit="1" customWidth="1"/>
    <col min="10017" max="10047" width="13" style="2" customWidth="1"/>
    <col min="10048" max="10240" width="8.88671875" style="2"/>
    <col min="10241" max="10248" width="12.109375" style="2" bestFit="1" customWidth="1"/>
    <col min="10249" max="10272" width="14.44140625" style="2" bestFit="1" customWidth="1"/>
    <col min="10273" max="10303" width="13" style="2" customWidth="1"/>
    <col min="10304" max="10496" width="8.88671875" style="2"/>
    <col min="10497" max="10504" width="12.109375" style="2" bestFit="1" customWidth="1"/>
    <col min="10505" max="10528" width="14.44140625" style="2" bestFit="1" customWidth="1"/>
    <col min="10529" max="10559" width="13" style="2" customWidth="1"/>
    <col min="10560" max="10752" width="8.88671875" style="2"/>
    <col min="10753" max="10760" width="12.109375" style="2" bestFit="1" customWidth="1"/>
    <col min="10761" max="10784" width="14.44140625" style="2" bestFit="1" customWidth="1"/>
    <col min="10785" max="10815" width="13" style="2" customWidth="1"/>
    <col min="10816" max="11008" width="8.88671875" style="2"/>
    <col min="11009" max="11016" width="12.109375" style="2" bestFit="1" customWidth="1"/>
    <col min="11017" max="11040" width="14.44140625" style="2" bestFit="1" customWidth="1"/>
    <col min="11041" max="11071" width="13" style="2" customWidth="1"/>
    <col min="11072" max="11264" width="8.88671875" style="2"/>
    <col min="11265" max="11272" width="12.109375" style="2" bestFit="1" customWidth="1"/>
    <col min="11273" max="11296" width="14.44140625" style="2" bestFit="1" customWidth="1"/>
    <col min="11297" max="11327" width="13" style="2" customWidth="1"/>
    <col min="11328" max="11520" width="8.88671875" style="2"/>
    <col min="11521" max="11528" width="12.109375" style="2" bestFit="1" customWidth="1"/>
    <col min="11529" max="11552" width="14.44140625" style="2" bestFit="1" customWidth="1"/>
    <col min="11553" max="11583" width="13" style="2" customWidth="1"/>
    <col min="11584" max="11776" width="8.88671875" style="2"/>
    <col min="11777" max="11784" width="12.109375" style="2" bestFit="1" customWidth="1"/>
    <col min="11785" max="11808" width="14.44140625" style="2" bestFit="1" customWidth="1"/>
    <col min="11809" max="11839" width="13" style="2" customWidth="1"/>
    <col min="11840" max="12032" width="8.88671875" style="2"/>
    <col min="12033" max="12040" width="12.109375" style="2" bestFit="1" customWidth="1"/>
    <col min="12041" max="12064" width="14.44140625" style="2" bestFit="1" customWidth="1"/>
    <col min="12065" max="12095" width="13" style="2" customWidth="1"/>
    <col min="12096" max="12288" width="8.88671875" style="2"/>
    <col min="12289" max="12296" width="12.109375" style="2" bestFit="1" customWidth="1"/>
    <col min="12297" max="12320" width="14.44140625" style="2" bestFit="1" customWidth="1"/>
    <col min="12321" max="12351" width="13" style="2" customWidth="1"/>
    <col min="12352" max="12544" width="8.88671875" style="2"/>
    <col min="12545" max="12552" width="12.109375" style="2" bestFit="1" customWidth="1"/>
    <col min="12553" max="12576" width="14.44140625" style="2" bestFit="1" customWidth="1"/>
    <col min="12577" max="12607" width="13" style="2" customWidth="1"/>
    <col min="12608" max="12800" width="8.88671875" style="2"/>
    <col min="12801" max="12808" width="12.109375" style="2" bestFit="1" customWidth="1"/>
    <col min="12809" max="12832" width="14.44140625" style="2" bestFit="1" customWidth="1"/>
    <col min="12833" max="12863" width="13" style="2" customWidth="1"/>
    <col min="12864" max="13056" width="8.88671875" style="2"/>
    <col min="13057" max="13064" width="12.109375" style="2" bestFit="1" customWidth="1"/>
    <col min="13065" max="13088" width="14.44140625" style="2" bestFit="1" customWidth="1"/>
    <col min="13089" max="13119" width="13" style="2" customWidth="1"/>
    <col min="13120" max="13312" width="8.88671875" style="2"/>
    <col min="13313" max="13320" width="12.109375" style="2" bestFit="1" customWidth="1"/>
    <col min="13321" max="13344" width="14.44140625" style="2" bestFit="1" customWidth="1"/>
    <col min="13345" max="13375" width="13" style="2" customWidth="1"/>
    <col min="13376" max="13568" width="8.88671875" style="2"/>
    <col min="13569" max="13576" width="12.109375" style="2" bestFit="1" customWidth="1"/>
    <col min="13577" max="13600" width="14.44140625" style="2" bestFit="1" customWidth="1"/>
    <col min="13601" max="13631" width="13" style="2" customWidth="1"/>
    <col min="13632" max="13824" width="8.88671875" style="2"/>
    <col min="13825" max="13832" width="12.109375" style="2" bestFit="1" customWidth="1"/>
    <col min="13833" max="13856" width="14.44140625" style="2" bestFit="1" customWidth="1"/>
    <col min="13857" max="13887" width="13" style="2" customWidth="1"/>
    <col min="13888" max="14080" width="8.88671875" style="2"/>
    <col min="14081" max="14088" width="12.109375" style="2" bestFit="1" customWidth="1"/>
    <col min="14089" max="14112" width="14.44140625" style="2" bestFit="1" customWidth="1"/>
    <col min="14113" max="14143" width="13" style="2" customWidth="1"/>
    <col min="14144" max="14336" width="8.88671875" style="2"/>
    <col min="14337" max="14344" width="12.109375" style="2" bestFit="1" customWidth="1"/>
    <col min="14345" max="14368" width="14.44140625" style="2" bestFit="1" customWidth="1"/>
    <col min="14369" max="14399" width="13" style="2" customWidth="1"/>
    <col min="14400" max="14592" width="8.88671875" style="2"/>
    <col min="14593" max="14600" width="12.109375" style="2" bestFit="1" customWidth="1"/>
    <col min="14601" max="14624" width="14.44140625" style="2" bestFit="1" customWidth="1"/>
    <col min="14625" max="14655" width="13" style="2" customWidth="1"/>
    <col min="14656" max="14848" width="8.88671875" style="2"/>
    <col min="14849" max="14856" width="12.109375" style="2" bestFit="1" customWidth="1"/>
    <col min="14857" max="14880" width="14.44140625" style="2" bestFit="1" customWidth="1"/>
    <col min="14881" max="14911" width="13" style="2" customWidth="1"/>
    <col min="14912" max="15104" width="8.88671875" style="2"/>
    <col min="15105" max="15112" width="12.109375" style="2" bestFit="1" customWidth="1"/>
    <col min="15113" max="15136" width="14.44140625" style="2" bestFit="1" customWidth="1"/>
    <col min="15137" max="15167" width="13" style="2" customWidth="1"/>
    <col min="15168" max="15360" width="8.88671875" style="2"/>
    <col min="15361" max="15368" width="12.109375" style="2" bestFit="1" customWidth="1"/>
    <col min="15369" max="15392" width="14.44140625" style="2" bestFit="1" customWidth="1"/>
    <col min="15393" max="15423" width="13" style="2" customWidth="1"/>
    <col min="15424" max="15616" width="8.88671875" style="2"/>
    <col min="15617" max="15624" width="12.109375" style="2" bestFit="1" customWidth="1"/>
    <col min="15625" max="15648" width="14.44140625" style="2" bestFit="1" customWidth="1"/>
    <col min="15649" max="15679" width="13" style="2" customWidth="1"/>
    <col min="15680" max="15872" width="8.88671875" style="2"/>
    <col min="15873" max="15880" width="12.109375" style="2" bestFit="1" customWidth="1"/>
    <col min="15881" max="15904" width="14.44140625" style="2" bestFit="1" customWidth="1"/>
    <col min="15905" max="15935" width="13" style="2" customWidth="1"/>
    <col min="15936" max="16128" width="8.88671875" style="2"/>
    <col min="16129" max="16136" width="12.109375" style="2" bestFit="1" customWidth="1"/>
    <col min="16137" max="16160" width="14.44140625" style="2" bestFit="1" customWidth="1"/>
    <col min="16161" max="16191" width="13" style="2" customWidth="1"/>
    <col min="16192" max="16384" width="8.88671875" style="2"/>
  </cols>
  <sheetData>
    <row r="1" spans="1:82" ht="23.4" thickBot="1">
      <c r="A1" s="5189" t="s">
        <v>307</v>
      </c>
      <c r="B1" s="5190"/>
      <c r="C1" s="5191"/>
      <c r="AG1" s="5192" t="s">
        <v>307</v>
      </c>
      <c r="AH1" s="5193"/>
      <c r="AI1" s="5194"/>
    </row>
    <row r="2" spans="1:82" s="2975" customFormat="1" ht="18.75" customHeight="1" thickBot="1">
      <c r="A2" s="2974" t="s">
        <v>277</v>
      </c>
      <c r="B2" s="5195">
        <v>1.5</v>
      </c>
      <c r="C2" s="5195">
        <v>1.6</v>
      </c>
      <c r="D2" s="5195">
        <v>1.7</v>
      </c>
      <c r="E2" s="5195">
        <v>1.8</v>
      </c>
      <c r="F2" s="5195">
        <v>1.9</v>
      </c>
      <c r="G2" s="5195">
        <v>2</v>
      </c>
      <c r="H2" s="5195">
        <v>2.1</v>
      </c>
      <c r="I2" s="5195">
        <v>2.2000000000000002</v>
      </c>
      <c r="J2" s="5195">
        <v>2.2999999999999998</v>
      </c>
      <c r="K2" s="5195">
        <v>2.4</v>
      </c>
      <c r="L2" s="5195">
        <v>2.5</v>
      </c>
      <c r="M2" s="5195">
        <v>2.6</v>
      </c>
      <c r="N2" s="5195">
        <v>2.7</v>
      </c>
      <c r="O2" s="5195">
        <v>2.8</v>
      </c>
      <c r="P2" s="5195">
        <v>2.9</v>
      </c>
      <c r="Q2" s="5195">
        <v>3</v>
      </c>
      <c r="R2" s="5195">
        <v>3.1</v>
      </c>
      <c r="S2" s="5195">
        <v>3.2</v>
      </c>
      <c r="T2" s="5195">
        <v>3.3</v>
      </c>
      <c r="U2" s="5195">
        <v>3.4</v>
      </c>
      <c r="V2" s="5195">
        <v>3.5</v>
      </c>
      <c r="W2" s="5195">
        <v>3.6</v>
      </c>
      <c r="X2" s="5195">
        <v>3.7</v>
      </c>
      <c r="Y2" s="5195">
        <v>3.8</v>
      </c>
      <c r="Z2" s="5195">
        <v>3.9</v>
      </c>
      <c r="AA2" s="5195">
        <v>4</v>
      </c>
      <c r="AB2" s="5195">
        <v>4.0999999999999996</v>
      </c>
      <c r="AC2" s="5195">
        <v>4.2</v>
      </c>
      <c r="AD2" s="5195">
        <v>4.3</v>
      </c>
      <c r="AE2" s="5195">
        <v>4.4000000000000004</v>
      </c>
      <c r="AF2" s="5197">
        <v>4.5</v>
      </c>
      <c r="AG2" s="2974" t="s">
        <v>277</v>
      </c>
      <c r="AH2" s="5195">
        <v>6.3</v>
      </c>
      <c r="AI2" s="5195">
        <v>6.8</v>
      </c>
      <c r="AJ2" s="5195">
        <v>7.3</v>
      </c>
      <c r="AK2" s="5195">
        <v>7.6</v>
      </c>
      <c r="AL2" s="5195">
        <v>7.8</v>
      </c>
      <c r="AM2" s="5195">
        <v>8.1</v>
      </c>
      <c r="AN2" s="5195">
        <v>8.6999999999999993</v>
      </c>
      <c r="AO2" s="5195">
        <v>9</v>
      </c>
      <c r="AP2" s="5195">
        <v>9.1999999999999993</v>
      </c>
      <c r="AQ2" s="5195">
        <v>9.3000000000000007</v>
      </c>
      <c r="AR2" s="5195">
        <v>9.4</v>
      </c>
      <c r="AS2" s="5195">
        <v>9.5</v>
      </c>
      <c r="AT2" s="5195">
        <v>9.6</v>
      </c>
      <c r="AU2" s="5195">
        <v>9.6999999999999993</v>
      </c>
      <c r="AV2" s="5195">
        <v>9.8000000000000007</v>
      </c>
      <c r="AW2" s="5195">
        <v>9.9</v>
      </c>
      <c r="AX2" s="5195">
        <v>10.1</v>
      </c>
      <c r="AY2" s="5195">
        <v>10.199999999999999</v>
      </c>
      <c r="AZ2" s="5195">
        <v>10.4</v>
      </c>
      <c r="BA2" s="5195">
        <v>10.6</v>
      </c>
      <c r="BB2" s="5195">
        <v>10.8</v>
      </c>
      <c r="BC2" s="5195">
        <v>11</v>
      </c>
      <c r="BD2" s="5195">
        <v>11.5</v>
      </c>
      <c r="BE2" s="5195">
        <v>12</v>
      </c>
      <c r="BF2" s="5195">
        <v>12.5</v>
      </c>
      <c r="BG2" s="5195">
        <v>13</v>
      </c>
      <c r="BH2" s="5195">
        <v>13.5</v>
      </c>
      <c r="BI2" s="5195">
        <v>14</v>
      </c>
      <c r="BJ2" s="5195">
        <v>14.5</v>
      </c>
      <c r="BK2" s="5195">
        <v>15</v>
      </c>
      <c r="BL2" s="5195">
        <v>16</v>
      </c>
      <c r="BM2" s="5195">
        <v>17</v>
      </c>
      <c r="BN2" s="5195">
        <v>18</v>
      </c>
      <c r="BO2" s="5195">
        <v>19</v>
      </c>
      <c r="BP2" s="5195">
        <v>20</v>
      </c>
      <c r="BQ2" s="5195">
        <v>21</v>
      </c>
      <c r="BR2" s="5195">
        <v>22</v>
      </c>
      <c r="BS2" s="5195">
        <v>23</v>
      </c>
      <c r="BT2" s="5195">
        <v>24</v>
      </c>
      <c r="BU2" s="5195">
        <v>25</v>
      </c>
      <c r="BV2" s="5195">
        <v>26</v>
      </c>
      <c r="BW2" s="5195">
        <v>27</v>
      </c>
      <c r="BX2" s="5195">
        <v>28</v>
      </c>
      <c r="BY2" s="5195">
        <v>29</v>
      </c>
      <c r="BZ2" s="5195">
        <v>30</v>
      </c>
      <c r="CA2" s="5195">
        <v>31</v>
      </c>
      <c r="CB2" s="5195">
        <v>32</v>
      </c>
      <c r="CC2" s="5195">
        <v>33</v>
      </c>
      <c r="CD2" s="5197">
        <v>34</v>
      </c>
    </row>
    <row r="3" spans="1:82" s="2975" customFormat="1" ht="18.75" customHeight="1" thickBot="1">
      <c r="A3" s="2976" t="s">
        <v>2500</v>
      </c>
      <c r="B3" s="5196"/>
      <c r="C3" s="5196"/>
      <c r="D3" s="5196"/>
      <c r="E3" s="5196"/>
      <c r="F3" s="5196"/>
      <c r="G3" s="5196"/>
      <c r="H3" s="5196"/>
      <c r="I3" s="5196"/>
      <c r="J3" s="5196"/>
      <c r="K3" s="5196"/>
      <c r="L3" s="5196"/>
      <c r="M3" s="5196"/>
      <c r="N3" s="5196"/>
      <c r="O3" s="5196"/>
      <c r="P3" s="5196"/>
      <c r="Q3" s="5196"/>
      <c r="R3" s="5196"/>
      <c r="S3" s="5196"/>
      <c r="T3" s="5196"/>
      <c r="U3" s="5196"/>
      <c r="V3" s="5196"/>
      <c r="W3" s="5196"/>
      <c r="X3" s="5196"/>
      <c r="Y3" s="5196"/>
      <c r="Z3" s="5196"/>
      <c r="AA3" s="5196"/>
      <c r="AB3" s="5196"/>
      <c r="AC3" s="5196"/>
      <c r="AD3" s="5196"/>
      <c r="AE3" s="5196"/>
      <c r="AF3" s="5198"/>
      <c r="AG3" s="2977" t="s">
        <v>2500</v>
      </c>
      <c r="AH3" s="5196"/>
      <c r="AI3" s="5196"/>
      <c r="AJ3" s="5196"/>
      <c r="AK3" s="5196"/>
      <c r="AL3" s="5196"/>
      <c r="AM3" s="5196"/>
      <c r="AN3" s="5196"/>
      <c r="AO3" s="5196"/>
      <c r="AP3" s="5196"/>
      <c r="AQ3" s="5196"/>
      <c r="AR3" s="5196"/>
      <c r="AS3" s="5196"/>
      <c r="AT3" s="5196"/>
      <c r="AU3" s="5196"/>
      <c r="AV3" s="5196"/>
      <c r="AW3" s="5196"/>
      <c r="AX3" s="5196"/>
      <c r="AY3" s="5196"/>
      <c r="AZ3" s="5196"/>
      <c r="BA3" s="5196"/>
      <c r="BB3" s="5196"/>
      <c r="BC3" s="5196"/>
      <c r="BD3" s="5196"/>
      <c r="BE3" s="5196"/>
      <c r="BF3" s="5196"/>
      <c r="BG3" s="5196"/>
      <c r="BH3" s="5196"/>
      <c r="BI3" s="5196"/>
      <c r="BJ3" s="5196"/>
      <c r="BK3" s="5196"/>
      <c r="BL3" s="5196"/>
      <c r="BM3" s="5196"/>
      <c r="BN3" s="5196"/>
      <c r="BO3" s="5196"/>
      <c r="BP3" s="5196"/>
      <c r="BQ3" s="5196"/>
      <c r="BR3" s="5196"/>
      <c r="BS3" s="5196"/>
      <c r="BT3" s="5196"/>
      <c r="BU3" s="5196"/>
      <c r="BV3" s="5196"/>
      <c r="BW3" s="5196"/>
      <c r="BX3" s="5196"/>
      <c r="BY3" s="5196"/>
      <c r="BZ3" s="5196"/>
      <c r="CA3" s="5196"/>
      <c r="CB3" s="5196"/>
      <c r="CC3" s="5196"/>
      <c r="CD3" s="5198"/>
    </row>
    <row r="4" spans="1:82" s="2975" customFormat="1" ht="33.75" customHeight="1">
      <c r="A4" s="2978">
        <v>0.1</v>
      </c>
      <c r="B4" s="2979">
        <f>B2*$A$4</f>
        <v>0.15000000000000002</v>
      </c>
      <c r="C4" s="2980">
        <f>C2*$A$4</f>
        <v>0.16000000000000003</v>
      </c>
      <c r="D4" s="2981">
        <f t="shared" ref="D4:BO4" si="0">D2*$A$4</f>
        <v>0.17</v>
      </c>
      <c r="E4" s="2980">
        <f t="shared" si="0"/>
        <v>0.18000000000000002</v>
      </c>
      <c r="F4" s="2981">
        <f t="shared" si="0"/>
        <v>0.19</v>
      </c>
      <c r="G4" s="2980">
        <f t="shared" si="0"/>
        <v>0.2</v>
      </c>
      <c r="H4" s="2981">
        <f t="shared" si="0"/>
        <v>0.21000000000000002</v>
      </c>
      <c r="I4" s="2980">
        <f t="shared" si="0"/>
        <v>0.22000000000000003</v>
      </c>
      <c r="J4" s="2981">
        <f t="shared" si="0"/>
        <v>0.22999999999999998</v>
      </c>
      <c r="K4" s="2980">
        <f t="shared" si="0"/>
        <v>0.24</v>
      </c>
      <c r="L4" s="2981">
        <f t="shared" si="0"/>
        <v>0.25</v>
      </c>
      <c r="M4" s="2980">
        <f t="shared" si="0"/>
        <v>0.26</v>
      </c>
      <c r="N4" s="2981">
        <f t="shared" si="0"/>
        <v>0.27</v>
      </c>
      <c r="O4" s="2980">
        <f t="shared" si="0"/>
        <v>0.27999999999999997</v>
      </c>
      <c r="P4" s="2981">
        <f t="shared" si="0"/>
        <v>0.28999999999999998</v>
      </c>
      <c r="Q4" s="2980">
        <f t="shared" si="0"/>
        <v>0.30000000000000004</v>
      </c>
      <c r="R4" s="2981">
        <f t="shared" si="0"/>
        <v>0.31000000000000005</v>
      </c>
      <c r="S4" s="2980">
        <f t="shared" si="0"/>
        <v>0.32000000000000006</v>
      </c>
      <c r="T4" s="2981">
        <f t="shared" si="0"/>
        <v>0.33</v>
      </c>
      <c r="U4" s="2980">
        <f t="shared" si="0"/>
        <v>0.34</v>
      </c>
      <c r="V4" s="2981">
        <f t="shared" si="0"/>
        <v>0.35000000000000003</v>
      </c>
      <c r="W4" s="2980">
        <f t="shared" si="0"/>
        <v>0.36000000000000004</v>
      </c>
      <c r="X4" s="2981">
        <f t="shared" si="0"/>
        <v>0.37000000000000005</v>
      </c>
      <c r="Y4" s="2980">
        <f t="shared" si="0"/>
        <v>0.38</v>
      </c>
      <c r="Z4" s="2981">
        <f t="shared" si="0"/>
        <v>0.39</v>
      </c>
      <c r="AA4" s="2980">
        <f t="shared" si="0"/>
        <v>0.4</v>
      </c>
      <c r="AB4" s="2981">
        <f t="shared" si="0"/>
        <v>0.41</v>
      </c>
      <c r="AC4" s="2980">
        <f t="shared" si="0"/>
        <v>0.42000000000000004</v>
      </c>
      <c r="AD4" s="2981">
        <f t="shared" si="0"/>
        <v>0.43</v>
      </c>
      <c r="AE4" s="2980">
        <f t="shared" si="0"/>
        <v>0.44000000000000006</v>
      </c>
      <c r="AF4" s="2982">
        <f t="shared" si="0"/>
        <v>0.45</v>
      </c>
      <c r="AG4" s="2983">
        <v>0.1</v>
      </c>
      <c r="AH4" s="2984">
        <f t="shared" si="0"/>
        <v>0.63</v>
      </c>
      <c r="AI4" s="2985">
        <f t="shared" si="0"/>
        <v>0.68</v>
      </c>
      <c r="AJ4" s="2986">
        <f t="shared" si="0"/>
        <v>0.73</v>
      </c>
      <c r="AK4" s="2985">
        <f t="shared" si="0"/>
        <v>0.76</v>
      </c>
      <c r="AL4" s="2986">
        <f t="shared" si="0"/>
        <v>0.78</v>
      </c>
      <c r="AM4" s="2985">
        <f t="shared" si="0"/>
        <v>0.81</v>
      </c>
      <c r="AN4" s="2986">
        <f t="shared" si="0"/>
        <v>0.87</v>
      </c>
      <c r="AO4" s="2985">
        <f t="shared" si="0"/>
        <v>0.9</v>
      </c>
      <c r="AP4" s="2986">
        <f t="shared" si="0"/>
        <v>0.91999999999999993</v>
      </c>
      <c r="AQ4" s="2985">
        <f t="shared" si="0"/>
        <v>0.93000000000000016</v>
      </c>
      <c r="AR4" s="2986">
        <f t="shared" si="0"/>
        <v>0.94000000000000006</v>
      </c>
      <c r="AS4" s="2985">
        <f t="shared" si="0"/>
        <v>0.95000000000000007</v>
      </c>
      <c r="AT4" s="2986">
        <f t="shared" si="0"/>
        <v>0.96</v>
      </c>
      <c r="AU4" s="2985">
        <f t="shared" si="0"/>
        <v>0.97</v>
      </c>
      <c r="AV4" s="2986">
        <f t="shared" si="0"/>
        <v>0.98000000000000009</v>
      </c>
      <c r="AW4" s="2985">
        <f t="shared" si="0"/>
        <v>0.9900000000000001</v>
      </c>
      <c r="AX4" s="2986">
        <f t="shared" si="0"/>
        <v>1.01</v>
      </c>
      <c r="AY4" s="2985">
        <f t="shared" si="0"/>
        <v>1.02</v>
      </c>
      <c r="AZ4" s="2986">
        <f t="shared" si="0"/>
        <v>1.04</v>
      </c>
      <c r="BA4" s="2985">
        <f t="shared" si="0"/>
        <v>1.06</v>
      </c>
      <c r="BB4" s="2986">
        <f t="shared" si="0"/>
        <v>1.08</v>
      </c>
      <c r="BC4" s="2985">
        <f t="shared" si="0"/>
        <v>1.1000000000000001</v>
      </c>
      <c r="BD4" s="2986">
        <f t="shared" si="0"/>
        <v>1.1500000000000001</v>
      </c>
      <c r="BE4" s="2985">
        <f t="shared" si="0"/>
        <v>1.2000000000000002</v>
      </c>
      <c r="BF4" s="2986">
        <f t="shared" si="0"/>
        <v>1.25</v>
      </c>
      <c r="BG4" s="2985">
        <f t="shared" si="0"/>
        <v>1.3</v>
      </c>
      <c r="BH4" s="2986">
        <f t="shared" si="0"/>
        <v>1.35</v>
      </c>
      <c r="BI4" s="2985">
        <f t="shared" si="0"/>
        <v>1.4000000000000001</v>
      </c>
      <c r="BJ4" s="2986">
        <f t="shared" si="0"/>
        <v>1.4500000000000002</v>
      </c>
      <c r="BK4" s="2985">
        <f t="shared" si="0"/>
        <v>1.5</v>
      </c>
      <c r="BL4" s="2986">
        <f t="shared" si="0"/>
        <v>1.6</v>
      </c>
      <c r="BM4" s="2985">
        <f t="shared" si="0"/>
        <v>1.7000000000000002</v>
      </c>
      <c r="BN4" s="2986">
        <f t="shared" si="0"/>
        <v>1.8</v>
      </c>
      <c r="BO4" s="2985">
        <f t="shared" si="0"/>
        <v>1.9000000000000001</v>
      </c>
      <c r="BP4" s="2986">
        <f t="shared" ref="BP4:CD4" si="1">BP2*$A$4</f>
        <v>2</v>
      </c>
      <c r="BQ4" s="2985">
        <f t="shared" si="1"/>
        <v>2.1</v>
      </c>
      <c r="BR4" s="2986">
        <f t="shared" si="1"/>
        <v>2.2000000000000002</v>
      </c>
      <c r="BS4" s="2985">
        <f t="shared" si="1"/>
        <v>2.3000000000000003</v>
      </c>
      <c r="BT4" s="2986">
        <f t="shared" si="1"/>
        <v>2.4000000000000004</v>
      </c>
      <c r="BU4" s="2985">
        <f t="shared" si="1"/>
        <v>2.5</v>
      </c>
      <c r="BV4" s="2986">
        <f t="shared" si="1"/>
        <v>2.6</v>
      </c>
      <c r="BW4" s="2985">
        <f t="shared" si="1"/>
        <v>2.7</v>
      </c>
      <c r="BX4" s="2986">
        <f t="shared" si="1"/>
        <v>2.8000000000000003</v>
      </c>
      <c r="BY4" s="2985">
        <f t="shared" si="1"/>
        <v>2.9000000000000004</v>
      </c>
      <c r="BZ4" s="2986">
        <f t="shared" si="1"/>
        <v>3</v>
      </c>
      <c r="CA4" s="2985">
        <f t="shared" si="1"/>
        <v>3.1</v>
      </c>
      <c r="CB4" s="2986">
        <f t="shared" si="1"/>
        <v>3.2</v>
      </c>
      <c r="CC4" s="2985">
        <f t="shared" si="1"/>
        <v>3.3000000000000003</v>
      </c>
      <c r="CD4" s="2987">
        <f t="shared" si="1"/>
        <v>3.4000000000000004</v>
      </c>
    </row>
    <row r="5" spans="1:82" s="2975" customFormat="1" ht="33.75" customHeight="1">
      <c r="A5" s="2988">
        <v>0.2</v>
      </c>
      <c r="B5" s="2984">
        <f>B2*$A$5</f>
        <v>0.30000000000000004</v>
      </c>
      <c r="C5" s="2986">
        <f>C2*$A$5</f>
        <v>0.32000000000000006</v>
      </c>
      <c r="D5" s="2986">
        <f t="shared" ref="D5:BO5" si="2">D2*$A$5</f>
        <v>0.34</v>
      </c>
      <c r="E5" s="2986">
        <f t="shared" si="2"/>
        <v>0.36000000000000004</v>
      </c>
      <c r="F5" s="2986">
        <f t="shared" si="2"/>
        <v>0.38</v>
      </c>
      <c r="G5" s="2986">
        <f t="shared" si="2"/>
        <v>0.4</v>
      </c>
      <c r="H5" s="2986">
        <f t="shared" si="2"/>
        <v>0.42000000000000004</v>
      </c>
      <c r="I5" s="2986">
        <f t="shared" si="2"/>
        <v>0.44000000000000006</v>
      </c>
      <c r="J5" s="2986">
        <f t="shared" si="2"/>
        <v>0.45999999999999996</v>
      </c>
      <c r="K5" s="2986">
        <f t="shared" si="2"/>
        <v>0.48</v>
      </c>
      <c r="L5" s="2986">
        <f t="shared" si="2"/>
        <v>0.5</v>
      </c>
      <c r="M5" s="2986">
        <f t="shared" si="2"/>
        <v>0.52</v>
      </c>
      <c r="N5" s="2986">
        <f t="shared" si="2"/>
        <v>0.54</v>
      </c>
      <c r="O5" s="2986">
        <f t="shared" si="2"/>
        <v>0.55999999999999994</v>
      </c>
      <c r="P5" s="2986">
        <f t="shared" si="2"/>
        <v>0.57999999999999996</v>
      </c>
      <c r="Q5" s="2986">
        <f t="shared" si="2"/>
        <v>0.60000000000000009</v>
      </c>
      <c r="R5" s="2986">
        <f t="shared" si="2"/>
        <v>0.62000000000000011</v>
      </c>
      <c r="S5" s="2986">
        <f t="shared" si="2"/>
        <v>0.64000000000000012</v>
      </c>
      <c r="T5" s="2986">
        <f t="shared" si="2"/>
        <v>0.66</v>
      </c>
      <c r="U5" s="2986">
        <f t="shared" si="2"/>
        <v>0.68</v>
      </c>
      <c r="V5" s="2986">
        <f t="shared" si="2"/>
        <v>0.70000000000000007</v>
      </c>
      <c r="W5" s="2986">
        <f t="shared" si="2"/>
        <v>0.72000000000000008</v>
      </c>
      <c r="X5" s="2986">
        <f t="shared" si="2"/>
        <v>0.7400000000000001</v>
      </c>
      <c r="Y5" s="2986">
        <f t="shared" si="2"/>
        <v>0.76</v>
      </c>
      <c r="Z5" s="2986">
        <f t="shared" si="2"/>
        <v>0.78</v>
      </c>
      <c r="AA5" s="2986">
        <f t="shared" si="2"/>
        <v>0.8</v>
      </c>
      <c r="AB5" s="2986">
        <f t="shared" si="2"/>
        <v>0.82</v>
      </c>
      <c r="AC5" s="2986">
        <f t="shared" si="2"/>
        <v>0.84000000000000008</v>
      </c>
      <c r="AD5" s="2986">
        <f t="shared" si="2"/>
        <v>0.86</v>
      </c>
      <c r="AE5" s="2986">
        <f t="shared" si="2"/>
        <v>0.88000000000000012</v>
      </c>
      <c r="AF5" s="2987">
        <f t="shared" si="2"/>
        <v>0.9</v>
      </c>
      <c r="AG5" s="2988">
        <v>0.2</v>
      </c>
      <c r="AH5" s="2984">
        <f t="shared" si="2"/>
        <v>1.26</v>
      </c>
      <c r="AI5" s="2986">
        <f t="shared" si="2"/>
        <v>1.36</v>
      </c>
      <c r="AJ5" s="2986">
        <f t="shared" si="2"/>
        <v>1.46</v>
      </c>
      <c r="AK5" s="2986">
        <f t="shared" si="2"/>
        <v>1.52</v>
      </c>
      <c r="AL5" s="2986">
        <f t="shared" si="2"/>
        <v>1.56</v>
      </c>
      <c r="AM5" s="2986">
        <f t="shared" si="2"/>
        <v>1.62</v>
      </c>
      <c r="AN5" s="2986">
        <f t="shared" si="2"/>
        <v>1.74</v>
      </c>
      <c r="AO5" s="2986">
        <f t="shared" si="2"/>
        <v>1.8</v>
      </c>
      <c r="AP5" s="2986">
        <f t="shared" si="2"/>
        <v>1.8399999999999999</v>
      </c>
      <c r="AQ5" s="2986">
        <f t="shared" si="2"/>
        <v>1.8600000000000003</v>
      </c>
      <c r="AR5" s="2986">
        <f t="shared" si="2"/>
        <v>1.8800000000000001</v>
      </c>
      <c r="AS5" s="2986">
        <f t="shared" si="2"/>
        <v>1.9000000000000001</v>
      </c>
      <c r="AT5" s="2986">
        <f t="shared" si="2"/>
        <v>1.92</v>
      </c>
      <c r="AU5" s="2986">
        <f t="shared" si="2"/>
        <v>1.94</v>
      </c>
      <c r="AV5" s="2986">
        <f t="shared" si="2"/>
        <v>1.9600000000000002</v>
      </c>
      <c r="AW5" s="2986">
        <f t="shared" si="2"/>
        <v>1.9800000000000002</v>
      </c>
      <c r="AX5" s="2986">
        <f t="shared" si="2"/>
        <v>2.02</v>
      </c>
      <c r="AY5" s="2986">
        <f t="shared" si="2"/>
        <v>2.04</v>
      </c>
      <c r="AZ5" s="2986">
        <f t="shared" si="2"/>
        <v>2.08</v>
      </c>
      <c r="BA5" s="2986">
        <f t="shared" si="2"/>
        <v>2.12</v>
      </c>
      <c r="BB5" s="2986">
        <f t="shared" si="2"/>
        <v>2.16</v>
      </c>
      <c r="BC5" s="2986">
        <f t="shared" si="2"/>
        <v>2.2000000000000002</v>
      </c>
      <c r="BD5" s="2986">
        <f t="shared" si="2"/>
        <v>2.3000000000000003</v>
      </c>
      <c r="BE5" s="2986">
        <f t="shared" si="2"/>
        <v>2.4000000000000004</v>
      </c>
      <c r="BF5" s="2986">
        <f t="shared" si="2"/>
        <v>2.5</v>
      </c>
      <c r="BG5" s="2986">
        <f t="shared" si="2"/>
        <v>2.6</v>
      </c>
      <c r="BH5" s="2986">
        <f t="shared" si="2"/>
        <v>2.7</v>
      </c>
      <c r="BI5" s="2986">
        <f t="shared" si="2"/>
        <v>2.8000000000000003</v>
      </c>
      <c r="BJ5" s="2986">
        <f t="shared" si="2"/>
        <v>2.9000000000000004</v>
      </c>
      <c r="BK5" s="2986">
        <f t="shared" si="2"/>
        <v>3</v>
      </c>
      <c r="BL5" s="2986">
        <f t="shared" si="2"/>
        <v>3.2</v>
      </c>
      <c r="BM5" s="2986">
        <f t="shared" si="2"/>
        <v>3.4000000000000004</v>
      </c>
      <c r="BN5" s="2986">
        <f t="shared" si="2"/>
        <v>3.6</v>
      </c>
      <c r="BO5" s="2986">
        <f t="shared" si="2"/>
        <v>3.8000000000000003</v>
      </c>
      <c r="BP5" s="2986">
        <f t="shared" ref="BP5:CD5" si="3">BP2*$A$5</f>
        <v>4</v>
      </c>
      <c r="BQ5" s="2986">
        <f t="shared" si="3"/>
        <v>4.2</v>
      </c>
      <c r="BR5" s="2986">
        <f t="shared" si="3"/>
        <v>4.4000000000000004</v>
      </c>
      <c r="BS5" s="2986">
        <f t="shared" si="3"/>
        <v>4.6000000000000005</v>
      </c>
      <c r="BT5" s="2986">
        <f t="shared" si="3"/>
        <v>4.8000000000000007</v>
      </c>
      <c r="BU5" s="2986">
        <f t="shared" si="3"/>
        <v>5</v>
      </c>
      <c r="BV5" s="2986">
        <f t="shared" si="3"/>
        <v>5.2</v>
      </c>
      <c r="BW5" s="2986">
        <f t="shared" si="3"/>
        <v>5.4</v>
      </c>
      <c r="BX5" s="2986">
        <f t="shared" si="3"/>
        <v>5.6000000000000005</v>
      </c>
      <c r="BY5" s="2986">
        <f t="shared" si="3"/>
        <v>5.8000000000000007</v>
      </c>
      <c r="BZ5" s="2986">
        <f t="shared" si="3"/>
        <v>6</v>
      </c>
      <c r="CA5" s="2986">
        <f t="shared" si="3"/>
        <v>6.2</v>
      </c>
      <c r="CB5" s="2986">
        <f t="shared" si="3"/>
        <v>6.4</v>
      </c>
      <c r="CC5" s="2986">
        <f t="shared" si="3"/>
        <v>6.6000000000000005</v>
      </c>
      <c r="CD5" s="2987">
        <f t="shared" si="3"/>
        <v>6.8000000000000007</v>
      </c>
    </row>
    <row r="6" spans="1:82" s="2975" customFormat="1" ht="33.75" customHeight="1">
      <c r="A6" s="2983">
        <v>0.3</v>
      </c>
      <c r="B6" s="2984">
        <f>B2*$A$6</f>
        <v>0.44999999999999996</v>
      </c>
      <c r="C6" s="2985">
        <f t="shared" ref="C6:BN6" si="4">C2*$A$6</f>
        <v>0.48</v>
      </c>
      <c r="D6" s="2986">
        <f t="shared" si="4"/>
        <v>0.51</v>
      </c>
      <c r="E6" s="2985">
        <f t="shared" si="4"/>
        <v>0.54</v>
      </c>
      <c r="F6" s="2986">
        <f t="shared" si="4"/>
        <v>0.56999999999999995</v>
      </c>
      <c r="G6" s="2985">
        <f t="shared" si="4"/>
        <v>0.6</v>
      </c>
      <c r="H6" s="2986">
        <f t="shared" si="4"/>
        <v>0.63</v>
      </c>
      <c r="I6" s="2985">
        <f t="shared" si="4"/>
        <v>0.66</v>
      </c>
      <c r="J6" s="2986">
        <f t="shared" si="4"/>
        <v>0.69</v>
      </c>
      <c r="K6" s="2985">
        <f t="shared" si="4"/>
        <v>0.72</v>
      </c>
      <c r="L6" s="2986">
        <f t="shared" si="4"/>
        <v>0.75</v>
      </c>
      <c r="M6" s="2985">
        <f t="shared" si="4"/>
        <v>0.78</v>
      </c>
      <c r="N6" s="2986">
        <f t="shared" si="4"/>
        <v>0.81</v>
      </c>
      <c r="O6" s="2985">
        <f t="shared" si="4"/>
        <v>0.84</v>
      </c>
      <c r="P6" s="2986">
        <f t="shared" si="4"/>
        <v>0.87</v>
      </c>
      <c r="Q6" s="2985">
        <f t="shared" si="4"/>
        <v>0.89999999999999991</v>
      </c>
      <c r="R6" s="2986">
        <f t="shared" si="4"/>
        <v>0.92999999999999994</v>
      </c>
      <c r="S6" s="2985">
        <f t="shared" si="4"/>
        <v>0.96</v>
      </c>
      <c r="T6" s="2986">
        <f t="shared" si="4"/>
        <v>0.98999999999999988</v>
      </c>
      <c r="U6" s="2985">
        <f t="shared" si="4"/>
        <v>1.02</v>
      </c>
      <c r="V6" s="2986">
        <f t="shared" si="4"/>
        <v>1.05</v>
      </c>
      <c r="W6" s="2985">
        <f t="shared" si="4"/>
        <v>1.08</v>
      </c>
      <c r="X6" s="2986">
        <f t="shared" si="4"/>
        <v>1.1100000000000001</v>
      </c>
      <c r="Y6" s="2985">
        <f t="shared" si="4"/>
        <v>1.1399999999999999</v>
      </c>
      <c r="Z6" s="2986">
        <f t="shared" si="4"/>
        <v>1.17</v>
      </c>
      <c r="AA6" s="2985">
        <f t="shared" si="4"/>
        <v>1.2</v>
      </c>
      <c r="AB6" s="2986">
        <f t="shared" si="4"/>
        <v>1.2299999999999998</v>
      </c>
      <c r="AC6" s="2985">
        <f t="shared" si="4"/>
        <v>1.26</v>
      </c>
      <c r="AD6" s="2986">
        <f t="shared" si="4"/>
        <v>1.2899999999999998</v>
      </c>
      <c r="AE6" s="2985">
        <f t="shared" si="4"/>
        <v>1.32</v>
      </c>
      <c r="AF6" s="2987">
        <f t="shared" si="4"/>
        <v>1.3499999999999999</v>
      </c>
      <c r="AG6" s="2983">
        <v>0.3</v>
      </c>
      <c r="AH6" s="2984">
        <f t="shared" si="4"/>
        <v>1.89</v>
      </c>
      <c r="AI6" s="2985">
        <f t="shared" si="4"/>
        <v>2.04</v>
      </c>
      <c r="AJ6" s="2986">
        <f t="shared" si="4"/>
        <v>2.19</v>
      </c>
      <c r="AK6" s="2985">
        <f t="shared" si="4"/>
        <v>2.2799999999999998</v>
      </c>
      <c r="AL6" s="2986">
        <f t="shared" si="4"/>
        <v>2.34</v>
      </c>
      <c r="AM6" s="2985">
        <f t="shared" si="4"/>
        <v>2.4299999999999997</v>
      </c>
      <c r="AN6" s="2986">
        <f t="shared" si="4"/>
        <v>2.61</v>
      </c>
      <c r="AO6" s="2985">
        <f t="shared" si="4"/>
        <v>2.6999999999999997</v>
      </c>
      <c r="AP6" s="2986">
        <f t="shared" si="4"/>
        <v>2.76</v>
      </c>
      <c r="AQ6" s="2985">
        <f t="shared" si="4"/>
        <v>2.79</v>
      </c>
      <c r="AR6" s="2986">
        <f t="shared" si="4"/>
        <v>2.82</v>
      </c>
      <c r="AS6" s="2985">
        <f t="shared" si="4"/>
        <v>2.85</v>
      </c>
      <c r="AT6" s="2986">
        <f t="shared" si="4"/>
        <v>2.88</v>
      </c>
      <c r="AU6" s="2985">
        <f t="shared" si="4"/>
        <v>2.9099999999999997</v>
      </c>
      <c r="AV6" s="2986">
        <f t="shared" si="4"/>
        <v>2.94</v>
      </c>
      <c r="AW6" s="2985">
        <f t="shared" si="4"/>
        <v>2.97</v>
      </c>
      <c r="AX6" s="2986">
        <f t="shared" si="4"/>
        <v>3.03</v>
      </c>
      <c r="AY6" s="2985">
        <f t="shared" si="4"/>
        <v>3.0599999999999996</v>
      </c>
      <c r="AZ6" s="2986">
        <f t="shared" si="4"/>
        <v>3.12</v>
      </c>
      <c r="BA6" s="2985">
        <f t="shared" si="4"/>
        <v>3.1799999999999997</v>
      </c>
      <c r="BB6" s="2986">
        <f t="shared" si="4"/>
        <v>3.24</v>
      </c>
      <c r="BC6" s="2985">
        <f t="shared" si="4"/>
        <v>3.3</v>
      </c>
      <c r="BD6" s="2986">
        <f t="shared" si="4"/>
        <v>3.4499999999999997</v>
      </c>
      <c r="BE6" s="2985">
        <f t="shared" si="4"/>
        <v>3.5999999999999996</v>
      </c>
      <c r="BF6" s="2986">
        <f t="shared" si="4"/>
        <v>3.75</v>
      </c>
      <c r="BG6" s="2985">
        <f t="shared" si="4"/>
        <v>3.9</v>
      </c>
      <c r="BH6" s="2986">
        <f t="shared" si="4"/>
        <v>4.05</v>
      </c>
      <c r="BI6" s="2985">
        <f t="shared" si="4"/>
        <v>4.2</v>
      </c>
      <c r="BJ6" s="2986">
        <f t="shared" si="4"/>
        <v>4.3499999999999996</v>
      </c>
      <c r="BK6" s="2985">
        <f t="shared" si="4"/>
        <v>4.5</v>
      </c>
      <c r="BL6" s="2986">
        <f t="shared" si="4"/>
        <v>4.8</v>
      </c>
      <c r="BM6" s="2985">
        <f t="shared" si="4"/>
        <v>5.0999999999999996</v>
      </c>
      <c r="BN6" s="2986">
        <f t="shared" si="4"/>
        <v>5.3999999999999995</v>
      </c>
      <c r="BO6" s="2985">
        <f t="shared" ref="BO6:CD6" si="5">BO2*$A$6</f>
        <v>5.7</v>
      </c>
      <c r="BP6" s="2986">
        <f t="shared" si="5"/>
        <v>6</v>
      </c>
      <c r="BQ6" s="2985">
        <f t="shared" si="5"/>
        <v>6.3</v>
      </c>
      <c r="BR6" s="2986">
        <f t="shared" si="5"/>
        <v>6.6</v>
      </c>
      <c r="BS6" s="2985">
        <f t="shared" si="5"/>
        <v>6.8999999999999995</v>
      </c>
      <c r="BT6" s="2986">
        <f t="shared" si="5"/>
        <v>7.1999999999999993</v>
      </c>
      <c r="BU6" s="2985">
        <f t="shared" si="5"/>
        <v>7.5</v>
      </c>
      <c r="BV6" s="2986">
        <f t="shared" si="5"/>
        <v>7.8</v>
      </c>
      <c r="BW6" s="2985">
        <f t="shared" si="5"/>
        <v>8.1</v>
      </c>
      <c r="BX6" s="2986">
        <f t="shared" si="5"/>
        <v>8.4</v>
      </c>
      <c r="BY6" s="2985">
        <f t="shared" si="5"/>
        <v>8.6999999999999993</v>
      </c>
      <c r="BZ6" s="2986">
        <f t="shared" si="5"/>
        <v>9</v>
      </c>
      <c r="CA6" s="2985">
        <f t="shared" si="5"/>
        <v>9.2999999999999989</v>
      </c>
      <c r="CB6" s="2986">
        <f t="shared" si="5"/>
        <v>9.6</v>
      </c>
      <c r="CC6" s="2985">
        <f t="shared" si="5"/>
        <v>9.9</v>
      </c>
      <c r="CD6" s="2987">
        <f t="shared" si="5"/>
        <v>10.199999999999999</v>
      </c>
    </row>
    <row r="7" spans="1:82" s="2975" customFormat="1" ht="33.75" customHeight="1">
      <c r="A7" s="2988">
        <v>0.4</v>
      </c>
      <c r="B7" s="2984">
        <f>B2*$A$7</f>
        <v>0.60000000000000009</v>
      </c>
      <c r="C7" s="2986">
        <f t="shared" ref="C7:BN7" si="6">C2*$A$7</f>
        <v>0.64000000000000012</v>
      </c>
      <c r="D7" s="2986">
        <f t="shared" si="6"/>
        <v>0.68</v>
      </c>
      <c r="E7" s="2986">
        <f t="shared" si="6"/>
        <v>0.72000000000000008</v>
      </c>
      <c r="F7" s="2986">
        <f t="shared" si="6"/>
        <v>0.76</v>
      </c>
      <c r="G7" s="2986">
        <f t="shared" si="6"/>
        <v>0.8</v>
      </c>
      <c r="H7" s="2986">
        <f t="shared" si="6"/>
        <v>0.84000000000000008</v>
      </c>
      <c r="I7" s="2986">
        <f t="shared" si="6"/>
        <v>0.88000000000000012</v>
      </c>
      <c r="J7" s="2986">
        <f t="shared" si="6"/>
        <v>0.91999999999999993</v>
      </c>
      <c r="K7" s="2986">
        <f t="shared" si="6"/>
        <v>0.96</v>
      </c>
      <c r="L7" s="2986">
        <f t="shared" si="6"/>
        <v>1</v>
      </c>
      <c r="M7" s="2986">
        <f t="shared" si="6"/>
        <v>1.04</v>
      </c>
      <c r="N7" s="2986">
        <f t="shared" si="6"/>
        <v>1.08</v>
      </c>
      <c r="O7" s="2986">
        <f t="shared" si="6"/>
        <v>1.1199999999999999</v>
      </c>
      <c r="P7" s="2986">
        <f t="shared" si="6"/>
        <v>1.1599999999999999</v>
      </c>
      <c r="Q7" s="2986">
        <f t="shared" si="6"/>
        <v>1.2000000000000002</v>
      </c>
      <c r="R7" s="2986">
        <f t="shared" si="6"/>
        <v>1.2400000000000002</v>
      </c>
      <c r="S7" s="2986">
        <f t="shared" si="6"/>
        <v>1.2800000000000002</v>
      </c>
      <c r="T7" s="2986">
        <f t="shared" si="6"/>
        <v>1.32</v>
      </c>
      <c r="U7" s="2986">
        <f t="shared" si="6"/>
        <v>1.36</v>
      </c>
      <c r="V7" s="2986">
        <f t="shared" si="6"/>
        <v>1.4000000000000001</v>
      </c>
      <c r="W7" s="2986">
        <f t="shared" si="6"/>
        <v>1.4400000000000002</v>
      </c>
      <c r="X7" s="2986">
        <f t="shared" si="6"/>
        <v>1.4800000000000002</v>
      </c>
      <c r="Y7" s="2986">
        <f t="shared" si="6"/>
        <v>1.52</v>
      </c>
      <c r="Z7" s="2986">
        <f t="shared" si="6"/>
        <v>1.56</v>
      </c>
      <c r="AA7" s="2986">
        <f t="shared" si="6"/>
        <v>1.6</v>
      </c>
      <c r="AB7" s="2986">
        <f t="shared" si="6"/>
        <v>1.64</v>
      </c>
      <c r="AC7" s="2986">
        <f t="shared" si="6"/>
        <v>1.6800000000000002</v>
      </c>
      <c r="AD7" s="2986">
        <f t="shared" si="6"/>
        <v>1.72</v>
      </c>
      <c r="AE7" s="2986">
        <f t="shared" si="6"/>
        <v>1.7600000000000002</v>
      </c>
      <c r="AF7" s="2987">
        <f t="shared" si="6"/>
        <v>1.8</v>
      </c>
      <c r="AG7" s="2988">
        <v>0.4</v>
      </c>
      <c r="AH7" s="2984">
        <f t="shared" si="6"/>
        <v>2.52</v>
      </c>
      <c r="AI7" s="2986">
        <f t="shared" si="6"/>
        <v>2.72</v>
      </c>
      <c r="AJ7" s="2986">
        <f t="shared" si="6"/>
        <v>2.92</v>
      </c>
      <c r="AK7" s="2986">
        <f t="shared" si="6"/>
        <v>3.04</v>
      </c>
      <c r="AL7" s="2986">
        <f t="shared" si="6"/>
        <v>3.12</v>
      </c>
      <c r="AM7" s="2986">
        <f t="shared" si="6"/>
        <v>3.24</v>
      </c>
      <c r="AN7" s="2986">
        <f t="shared" si="6"/>
        <v>3.48</v>
      </c>
      <c r="AO7" s="2986">
        <f t="shared" si="6"/>
        <v>3.6</v>
      </c>
      <c r="AP7" s="2986">
        <f t="shared" si="6"/>
        <v>3.6799999999999997</v>
      </c>
      <c r="AQ7" s="2986">
        <f t="shared" si="6"/>
        <v>3.7200000000000006</v>
      </c>
      <c r="AR7" s="2986">
        <f t="shared" si="6"/>
        <v>3.7600000000000002</v>
      </c>
      <c r="AS7" s="2986">
        <f t="shared" si="6"/>
        <v>3.8000000000000003</v>
      </c>
      <c r="AT7" s="2986">
        <f t="shared" si="6"/>
        <v>3.84</v>
      </c>
      <c r="AU7" s="2986">
        <f t="shared" si="6"/>
        <v>3.88</v>
      </c>
      <c r="AV7" s="2986">
        <f t="shared" si="6"/>
        <v>3.9200000000000004</v>
      </c>
      <c r="AW7" s="2986">
        <f t="shared" si="6"/>
        <v>3.9600000000000004</v>
      </c>
      <c r="AX7" s="2986">
        <f t="shared" si="6"/>
        <v>4.04</v>
      </c>
      <c r="AY7" s="2986">
        <f t="shared" si="6"/>
        <v>4.08</v>
      </c>
      <c r="AZ7" s="2986">
        <f t="shared" si="6"/>
        <v>4.16</v>
      </c>
      <c r="BA7" s="2986">
        <f t="shared" si="6"/>
        <v>4.24</v>
      </c>
      <c r="BB7" s="2986">
        <f t="shared" si="6"/>
        <v>4.32</v>
      </c>
      <c r="BC7" s="2986">
        <f t="shared" si="6"/>
        <v>4.4000000000000004</v>
      </c>
      <c r="BD7" s="2986">
        <f t="shared" si="6"/>
        <v>4.6000000000000005</v>
      </c>
      <c r="BE7" s="2986">
        <f t="shared" si="6"/>
        <v>4.8000000000000007</v>
      </c>
      <c r="BF7" s="2986">
        <f t="shared" si="6"/>
        <v>5</v>
      </c>
      <c r="BG7" s="2986">
        <f t="shared" si="6"/>
        <v>5.2</v>
      </c>
      <c r="BH7" s="2986">
        <f t="shared" si="6"/>
        <v>5.4</v>
      </c>
      <c r="BI7" s="2986">
        <f t="shared" si="6"/>
        <v>5.6000000000000005</v>
      </c>
      <c r="BJ7" s="2986">
        <f t="shared" si="6"/>
        <v>5.8000000000000007</v>
      </c>
      <c r="BK7" s="2986">
        <f t="shared" si="6"/>
        <v>6</v>
      </c>
      <c r="BL7" s="2986">
        <f t="shared" si="6"/>
        <v>6.4</v>
      </c>
      <c r="BM7" s="2986">
        <f t="shared" si="6"/>
        <v>6.8000000000000007</v>
      </c>
      <c r="BN7" s="2986">
        <f t="shared" si="6"/>
        <v>7.2</v>
      </c>
      <c r="BO7" s="2986">
        <f t="shared" ref="BO7:CD7" si="7">BO2*$A$7</f>
        <v>7.6000000000000005</v>
      </c>
      <c r="BP7" s="2986">
        <f t="shared" si="7"/>
        <v>8</v>
      </c>
      <c r="BQ7" s="2986">
        <f t="shared" si="7"/>
        <v>8.4</v>
      </c>
      <c r="BR7" s="2986">
        <f t="shared" si="7"/>
        <v>8.8000000000000007</v>
      </c>
      <c r="BS7" s="2986">
        <f t="shared" si="7"/>
        <v>9.2000000000000011</v>
      </c>
      <c r="BT7" s="2986">
        <f t="shared" si="7"/>
        <v>9.6000000000000014</v>
      </c>
      <c r="BU7" s="2986">
        <f t="shared" si="7"/>
        <v>10</v>
      </c>
      <c r="BV7" s="2986">
        <f t="shared" si="7"/>
        <v>10.4</v>
      </c>
      <c r="BW7" s="2986">
        <f t="shared" si="7"/>
        <v>10.8</v>
      </c>
      <c r="BX7" s="2986">
        <f t="shared" si="7"/>
        <v>11.200000000000001</v>
      </c>
      <c r="BY7" s="2986">
        <f t="shared" si="7"/>
        <v>11.600000000000001</v>
      </c>
      <c r="BZ7" s="2986">
        <f t="shared" si="7"/>
        <v>12</v>
      </c>
      <c r="CA7" s="2986">
        <f t="shared" si="7"/>
        <v>12.4</v>
      </c>
      <c r="CB7" s="2986">
        <f t="shared" si="7"/>
        <v>12.8</v>
      </c>
      <c r="CC7" s="2986">
        <f t="shared" si="7"/>
        <v>13.200000000000001</v>
      </c>
      <c r="CD7" s="2987">
        <f t="shared" si="7"/>
        <v>13.600000000000001</v>
      </c>
    </row>
    <row r="8" spans="1:82" s="2975" customFormat="1" ht="33.75" customHeight="1">
      <c r="A8" s="2983">
        <v>0.5</v>
      </c>
      <c r="B8" s="2984">
        <f>B2*$A$8</f>
        <v>0.75</v>
      </c>
      <c r="C8" s="2985">
        <f t="shared" ref="C8:BN8" si="8">C2*$A$8</f>
        <v>0.8</v>
      </c>
      <c r="D8" s="2986">
        <f t="shared" si="8"/>
        <v>0.85</v>
      </c>
      <c r="E8" s="2985">
        <f t="shared" si="8"/>
        <v>0.9</v>
      </c>
      <c r="F8" s="2986">
        <f t="shared" si="8"/>
        <v>0.95</v>
      </c>
      <c r="G8" s="2985">
        <f t="shared" si="8"/>
        <v>1</v>
      </c>
      <c r="H8" s="2986">
        <f t="shared" si="8"/>
        <v>1.05</v>
      </c>
      <c r="I8" s="2985">
        <f t="shared" si="8"/>
        <v>1.1000000000000001</v>
      </c>
      <c r="J8" s="2986">
        <f t="shared" si="8"/>
        <v>1.1499999999999999</v>
      </c>
      <c r="K8" s="2985">
        <f t="shared" si="8"/>
        <v>1.2</v>
      </c>
      <c r="L8" s="2986">
        <f t="shared" si="8"/>
        <v>1.25</v>
      </c>
      <c r="M8" s="2985">
        <f t="shared" si="8"/>
        <v>1.3</v>
      </c>
      <c r="N8" s="2986">
        <f t="shared" si="8"/>
        <v>1.35</v>
      </c>
      <c r="O8" s="2985">
        <f t="shared" si="8"/>
        <v>1.4</v>
      </c>
      <c r="P8" s="2986">
        <f t="shared" si="8"/>
        <v>1.45</v>
      </c>
      <c r="Q8" s="2985">
        <f t="shared" si="8"/>
        <v>1.5</v>
      </c>
      <c r="R8" s="2986">
        <f t="shared" si="8"/>
        <v>1.55</v>
      </c>
      <c r="S8" s="2985">
        <f t="shared" si="8"/>
        <v>1.6</v>
      </c>
      <c r="T8" s="2986">
        <f t="shared" si="8"/>
        <v>1.65</v>
      </c>
      <c r="U8" s="2985">
        <f t="shared" si="8"/>
        <v>1.7</v>
      </c>
      <c r="V8" s="2986">
        <f t="shared" si="8"/>
        <v>1.75</v>
      </c>
      <c r="W8" s="2985">
        <f t="shared" si="8"/>
        <v>1.8</v>
      </c>
      <c r="X8" s="2986">
        <f t="shared" si="8"/>
        <v>1.85</v>
      </c>
      <c r="Y8" s="2985">
        <f t="shared" si="8"/>
        <v>1.9</v>
      </c>
      <c r="Z8" s="2986">
        <f t="shared" si="8"/>
        <v>1.95</v>
      </c>
      <c r="AA8" s="2985">
        <f t="shared" si="8"/>
        <v>2</v>
      </c>
      <c r="AB8" s="2986">
        <f t="shared" si="8"/>
        <v>2.0499999999999998</v>
      </c>
      <c r="AC8" s="2985">
        <f t="shared" si="8"/>
        <v>2.1</v>
      </c>
      <c r="AD8" s="2986">
        <f t="shared" si="8"/>
        <v>2.15</v>
      </c>
      <c r="AE8" s="2985">
        <f t="shared" si="8"/>
        <v>2.2000000000000002</v>
      </c>
      <c r="AF8" s="2987">
        <f t="shared" si="8"/>
        <v>2.25</v>
      </c>
      <c r="AG8" s="2983">
        <v>0.5</v>
      </c>
      <c r="AH8" s="2984">
        <f t="shared" si="8"/>
        <v>3.15</v>
      </c>
      <c r="AI8" s="2985">
        <f t="shared" si="8"/>
        <v>3.4</v>
      </c>
      <c r="AJ8" s="2986">
        <f t="shared" si="8"/>
        <v>3.65</v>
      </c>
      <c r="AK8" s="2985">
        <f t="shared" si="8"/>
        <v>3.8</v>
      </c>
      <c r="AL8" s="2986">
        <f t="shared" si="8"/>
        <v>3.9</v>
      </c>
      <c r="AM8" s="2985">
        <f t="shared" si="8"/>
        <v>4.05</v>
      </c>
      <c r="AN8" s="2986">
        <f t="shared" si="8"/>
        <v>4.3499999999999996</v>
      </c>
      <c r="AO8" s="2985">
        <f t="shared" si="8"/>
        <v>4.5</v>
      </c>
      <c r="AP8" s="2986">
        <f t="shared" si="8"/>
        <v>4.5999999999999996</v>
      </c>
      <c r="AQ8" s="2985">
        <f t="shared" si="8"/>
        <v>4.6500000000000004</v>
      </c>
      <c r="AR8" s="2986">
        <f t="shared" si="8"/>
        <v>4.7</v>
      </c>
      <c r="AS8" s="2985">
        <f t="shared" si="8"/>
        <v>4.75</v>
      </c>
      <c r="AT8" s="2986">
        <f t="shared" si="8"/>
        <v>4.8</v>
      </c>
      <c r="AU8" s="2985">
        <f t="shared" si="8"/>
        <v>4.8499999999999996</v>
      </c>
      <c r="AV8" s="2986">
        <f t="shared" si="8"/>
        <v>4.9000000000000004</v>
      </c>
      <c r="AW8" s="2985">
        <f t="shared" si="8"/>
        <v>4.95</v>
      </c>
      <c r="AX8" s="2986">
        <f t="shared" si="8"/>
        <v>5.05</v>
      </c>
      <c r="AY8" s="2985">
        <f t="shared" si="8"/>
        <v>5.0999999999999996</v>
      </c>
      <c r="AZ8" s="2986">
        <f t="shared" si="8"/>
        <v>5.2</v>
      </c>
      <c r="BA8" s="2985">
        <f t="shared" si="8"/>
        <v>5.3</v>
      </c>
      <c r="BB8" s="2986">
        <f t="shared" si="8"/>
        <v>5.4</v>
      </c>
      <c r="BC8" s="2985">
        <f t="shared" si="8"/>
        <v>5.5</v>
      </c>
      <c r="BD8" s="2986">
        <f t="shared" si="8"/>
        <v>5.75</v>
      </c>
      <c r="BE8" s="2985">
        <f t="shared" si="8"/>
        <v>6</v>
      </c>
      <c r="BF8" s="2986">
        <f t="shared" si="8"/>
        <v>6.25</v>
      </c>
      <c r="BG8" s="2985">
        <f t="shared" si="8"/>
        <v>6.5</v>
      </c>
      <c r="BH8" s="2986">
        <f t="shared" si="8"/>
        <v>6.75</v>
      </c>
      <c r="BI8" s="2985">
        <f t="shared" si="8"/>
        <v>7</v>
      </c>
      <c r="BJ8" s="2986">
        <f t="shared" si="8"/>
        <v>7.25</v>
      </c>
      <c r="BK8" s="2985">
        <f t="shared" si="8"/>
        <v>7.5</v>
      </c>
      <c r="BL8" s="2986">
        <f t="shared" si="8"/>
        <v>8</v>
      </c>
      <c r="BM8" s="2985">
        <f t="shared" si="8"/>
        <v>8.5</v>
      </c>
      <c r="BN8" s="2986">
        <f t="shared" si="8"/>
        <v>9</v>
      </c>
      <c r="BO8" s="2985">
        <f t="shared" ref="BO8:CD8" si="9">BO2*$A$8</f>
        <v>9.5</v>
      </c>
      <c r="BP8" s="2986">
        <f t="shared" si="9"/>
        <v>10</v>
      </c>
      <c r="BQ8" s="2985">
        <f t="shared" si="9"/>
        <v>10.5</v>
      </c>
      <c r="BR8" s="2986">
        <f t="shared" si="9"/>
        <v>11</v>
      </c>
      <c r="BS8" s="2985">
        <f t="shared" si="9"/>
        <v>11.5</v>
      </c>
      <c r="BT8" s="2986">
        <f t="shared" si="9"/>
        <v>12</v>
      </c>
      <c r="BU8" s="2985">
        <f t="shared" si="9"/>
        <v>12.5</v>
      </c>
      <c r="BV8" s="2986">
        <f t="shared" si="9"/>
        <v>13</v>
      </c>
      <c r="BW8" s="2985">
        <f t="shared" si="9"/>
        <v>13.5</v>
      </c>
      <c r="BX8" s="2986">
        <f t="shared" si="9"/>
        <v>14</v>
      </c>
      <c r="BY8" s="2985">
        <f t="shared" si="9"/>
        <v>14.5</v>
      </c>
      <c r="BZ8" s="2986">
        <f t="shared" si="9"/>
        <v>15</v>
      </c>
      <c r="CA8" s="2985">
        <f t="shared" si="9"/>
        <v>15.5</v>
      </c>
      <c r="CB8" s="2986">
        <f t="shared" si="9"/>
        <v>16</v>
      </c>
      <c r="CC8" s="2985">
        <f t="shared" si="9"/>
        <v>16.5</v>
      </c>
      <c r="CD8" s="2987">
        <f t="shared" si="9"/>
        <v>17</v>
      </c>
    </row>
    <row r="9" spans="1:82" s="2975" customFormat="1" ht="33.75" customHeight="1">
      <c r="A9" s="2988">
        <v>0.6</v>
      </c>
      <c r="B9" s="2984">
        <f>B2*$A$9</f>
        <v>0.89999999999999991</v>
      </c>
      <c r="C9" s="2986">
        <f t="shared" ref="C9:BN9" si="10">C2*$A$9</f>
        <v>0.96</v>
      </c>
      <c r="D9" s="2986">
        <f t="shared" si="10"/>
        <v>1.02</v>
      </c>
      <c r="E9" s="2986">
        <f t="shared" si="10"/>
        <v>1.08</v>
      </c>
      <c r="F9" s="2986">
        <f t="shared" si="10"/>
        <v>1.1399999999999999</v>
      </c>
      <c r="G9" s="2986">
        <f t="shared" si="10"/>
        <v>1.2</v>
      </c>
      <c r="H9" s="2986">
        <f t="shared" si="10"/>
        <v>1.26</v>
      </c>
      <c r="I9" s="2986">
        <f t="shared" si="10"/>
        <v>1.32</v>
      </c>
      <c r="J9" s="2986">
        <f t="shared" si="10"/>
        <v>1.38</v>
      </c>
      <c r="K9" s="2986">
        <f t="shared" si="10"/>
        <v>1.44</v>
      </c>
      <c r="L9" s="2986">
        <f t="shared" si="10"/>
        <v>1.5</v>
      </c>
      <c r="M9" s="2986">
        <f t="shared" si="10"/>
        <v>1.56</v>
      </c>
      <c r="N9" s="2986">
        <f t="shared" si="10"/>
        <v>1.62</v>
      </c>
      <c r="O9" s="2986">
        <f t="shared" si="10"/>
        <v>1.68</v>
      </c>
      <c r="P9" s="2986">
        <f t="shared" si="10"/>
        <v>1.74</v>
      </c>
      <c r="Q9" s="2986">
        <f t="shared" si="10"/>
        <v>1.7999999999999998</v>
      </c>
      <c r="R9" s="2986">
        <f t="shared" si="10"/>
        <v>1.8599999999999999</v>
      </c>
      <c r="S9" s="2986">
        <f t="shared" si="10"/>
        <v>1.92</v>
      </c>
      <c r="T9" s="2986">
        <f t="shared" si="10"/>
        <v>1.9799999999999998</v>
      </c>
      <c r="U9" s="2986">
        <f t="shared" si="10"/>
        <v>2.04</v>
      </c>
      <c r="V9" s="2986">
        <f t="shared" si="10"/>
        <v>2.1</v>
      </c>
      <c r="W9" s="2986">
        <f t="shared" si="10"/>
        <v>2.16</v>
      </c>
      <c r="X9" s="2986">
        <f t="shared" si="10"/>
        <v>2.2200000000000002</v>
      </c>
      <c r="Y9" s="2986">
        <f t="shared" si="10"/>
        <v>2.2799999999999998</v>
      </c>
      <c r="Z9" s="2986">
        <f t="shared" si="10"/>
        <v>2.34</v>
      </c>
      <c r="AA9" s="2986">
        <f t="shared" si="10"/>
        <v>2.4</v>
      </c>
      <c r="AB9" s="2986">
        <f t="shared" si="10"/>
        <v>2.4599999999999995</v>
      </c>
      <c r="AC9" s="2986">
        <f t="shared" si="10"/>
        <v>2.52</v>
      </c>
      <c r="AD9" s="2986">
        <f t="shared" si="10"/>
        <v>2.5799999999999996</v>
      </c>
      <c r="AE9" s="2986">
        <f t="shared" si="10"/>
        <v>2.64</v>
      </c>
      <c r="AF9" s="2987">
        <f t="shared" si="10"/>
        <v>2.6999999999999997</v>
      </c>
      <c r="AG9" s="2988">
        <v>0.6</v>
      </c>
      <c r="AH9" s="2984">
        <f t="shared" si="10"/>
        <v>3.78</v>
      </c>
      <c r="AI9" s="2986">
        <f t="shared" si="10"/>
        <v>4.08</v>
      </c>
      <c r="AJ9" s="2986">
        <f t="shared" si="10"/>
        <v>4.38</v>
      </c>
      <c r="AK9" s="2986">
        <f t="shared" si="10"/>
        <v>4.5599999999999996</v>
      </c>
      <c r="AL9" s="2986">
        <f t="shared" si="10"/>
        <v>4.68</v>
      </c>
      <c r="AM9" s="2986">
        <f t="shared" si="10"/>
        <v>4.8599999999999994</v>
      </c>
      <c r="AN9" s="2986">
        <f t="shared" si="10"/>
        <v>5.22</v>
      </c>
      <c r="AO9" s="2986">
        <f t="shared" si="10"/>
        <v>5.3999999999999995</v>
      </c>
      <c r="AP9" s="2986">
        <f t="shared" si="10"/>
        <v>5.52</v>
      </c>
      <c r="AQ9" s="2986">
        <f t="shared" si="10"/>
        <v>5.58</v>
      </c>
      <c r="AR9" s="2986">
        <f t="shared" si="10"/>
        <v>5.64</v>
      </c>
      <c r="AS9" s="2986">
        <f t="shared" si="10"/>
        <v>5.7</v>
      </c>
      <c r="AT9" s="2986">
        <f t="shared" si="10"/>
        <v>5.76</v>
      </c>
      <c r="AU9" s="2986">
        <f t="shared" si="10"/>
        <v>5.8199999999999994</v>
      </c>
      <c r="AV9" s="2986">
        <f t="shared" si="10"/>
        <v>5.88</v>
      </c>
      <c r="AW9" s="2986">
        <f t="shared" si="10"/>
        <v>5.94</v>
      </c>
      <c r="AX9" s="2986">
        <f t="shared" si="10"/>
        <v>6.06</v>
      </c>
      <c r="AY9" s="2986">
        <f t="shared" si="10"/>
        <v>6.1199999999999992</v>
      </c>
      <c r="AZ9" s="2986">
        <f t="shared" si="10"/>
        <v>6.24</v>
      </c>
      <c r="BA9" s="2986">
        <f t="shared" si="10"/>
        <v>6.3599999999999994</v>
      </c>
      <c r="BB9" s="2986">
        <f t="shared" si="10"/>
        <v>6.48</v>
      </c>
      <c r="BC9" s="2986">
        <f t="shared" si="10"/>
        <v>6.6</v>
      </c>
      <c r="BD9" s="2986">
        <f t="shared" si="10"/>
        <v>6.8999999999999995</v>
      </c>
      <c r="BE9" s="2986">
        <f t="shared" si="10"/>
        <v>7.1999999999999993</v>
      </c>
      <c r="BF9" s="2986">
        <f t="shared" si="10"/>
        <v>7.5</v>
      </c>
      <c r="BG9" s="2986">
        <f t="shared" si="10"/>
        <v>7.8</v>
      </c>
      <c r="BH9" s="2986">
        <f t="shared" si="10"/>
        <v>8.1</v>
      </c>
      <c r="BI9" s="2986">
        <f t="shared" si="10"/>
        <v>8.4</v>
      </c>
      <c r="BJ9" s="2986">
        <f t="shared" si="10"/>
        <v>8.6999999999999993</v>
      </c>
      <c r="BK9" s="2986">
        <f t="shared" si="10"/>
        <v>9</v>
      </c>
      <c r="BL9" s="2986">
        <f t="shared" si="10"/>
        <v>9.6</v>
      </c>
      <c r="BM9" s="2986">
        <f t="shared" si="10"/>
        <v>10.199999999999999</v>
      </c>
      <c r="BN9" s="2986">
        <f t="shared" si="10"/>
        <v>10.799999999999999</v>
      </c>
      <c r="BO9" s="2986">
        <f t="shared" ref="BO9:CD9" si="11">BO2*$A$9</f>
        <v>11.4</v>
      </c>
      <c r="BP9" s="2986">
        <f t="shared" si="11"/>
        <v>12</v>
      </c>
      <c r="BQ9" s="2986">
        <f t="shared" si="11"/>
        <v>12.6</v>
      </c>
      <c r="BR9" s="2986">
        <f t="shared" si="11"/>
        <v>13.2</v>
      </c>
      <c r="BS9" s="2986">
        <f t="shared" si="11"/>
        <v>13.799999999999999</v>
      </c>
      <c r="BT9" s="2986">
        <f t="shared" si="11"/>
        <v>14.399999999999999</v>
      </c>
      <c r="BU9" s="2986">
        <f t="shared" si="11"/>
        <v>15</v>
      </c>
      <c r="BV9" s="2986">
        <f t="shared" si="11"/>
        <v>15.6</v>
      </c>
      <c r="BW9" s="2986">
        <f t="shared" si="11"/>
        <v>16.2</v>
      </c>
      <c r="BX9" s="2986">
        <f t="shared" si="11"/>
        <v>16.8</v>
      </c>
      <c r="BY9" s="2986">
        <f t="shared" si="11"/>
        <v>17.399999999999999</v>
      </c>
      <c r="BZ9" s="2986">
        <f t="shared" si="11"/>
        <v>18</v>
      </c>
      <c r="CA9" s="2986">
        <f t="shared" si="11"/>
        <v>18.599999999999998</v>
      </c>
      <c r="CB9" s="2986">
        <f t="shared" si="11"/>
        <v>19.2</v>
      </c>
      <c r="CC9" s="2986">
        <f t="shared" si="11"/>
        <v>19.8</v>
      </c>
      <c r="CD9" s="2987">
        <f t="shared" si="11"/>
        <v>20.399999999999999</v>
      </c>
    </row>
    <row r="10" spans="1:82" s="2975" customFormat="1" ht="33.75" customHeight="1">
      <c r="A10" s="2983">
        <v>0.7</v>
      </c>
      <c r="B10" s="2984">
        <f>B2*$A$10</f>
        <v>1.0499999999999998</v>
      </c>
      <c r="C10" s="2985">
        <f t="shared" ref="C10:BN10" si="12">C2*$A$10</f>
        <v>1.1199999999999999</v>
      </c>
      <c r="D10" s="2986">
        <f t="shared" si="12"/>
        <v>1.19</v>
      </c>
      <c r="E10" s="2985">
        <f t="shared" si="12"/>
        <v>1.26</v>
      </c>
      <c r="F10" s="2986">
        <f t="shared" si="12"/>
        <v>1.3299999999999998</v>
      </c>
      <c r="G10" s="2985">
        <f t="shared" si="12"/>
        <v>1.4</v>
      </c>
      <c r="H10" s="2986">
        <f t="shared" si="12"/>
        <v>1.47</v>
      </c>
      <c r="I10" s="2985">
        <f t="shared" si="12"/>
        <v>1.54</v>
      </c>
      <c r="J10" s="2986">
        <f t="shared" si="12"/>
        <v>1.6099999999999999</v>
      </c>
      <c r="K10" s="2985">
        <f t="shared" si="12"/>
        <v>1.68</v>
      </c>
      <c r="L10" s="2986">
        <f t="shared" si="12"/>
        <v>1.75</v>
      </c>
      <c r="M10" s="2985">
        <f t="shared" si="12"/>
        <v>1.8199999999999998</v>
      </c>
      <c r="N10" s="2986">
        <f t="shared" si="12"/>
        <v>1.89</v>
      </c>
      <c r="O10" s="2985">
        <f t="shared" si="12"/>
        <v>1.9599999999999997</v>
      </c>
      <c r="P10" s="2986">
        <f t="shared" si="12"/>
        <v>2.0299999999999998</v>
      </c>
      <c r="Q10" s="2985">
        <f t="shared" si="12"/>
        <v>2.0999999999999996</v>
      </c>
      <c r="R10" s="2986">
        <f t="shared" si="12"/>
        <v>2.17</v>
      </c>
      <c r="S10" s="2985">
        <f t="shared" si="12"/>
        <v>2.2399999999999998</v>
      </c>
      <c r="T10" s="2986">
        <f t="shared" si="12"/>
        <v>2.3099999999999996</v>
      </c>
      <c r="U10" s="2985">
        <f t="shared" si="12"/>
        <v>2.38</v>
      </c>
      <c r="V10" s="2986">
        <f t="shared" si="12"/>
        <v>2.4499999999999997</v>
      </c>
      <c r="W10" s="2985">
        <f t="shared" si="12"/>
        <v>2.52</v>
      </c>
      <c r="X10" s="2986">
        <f t="shared" si="12"/>
        <v>2.59</v>
      </c>
      <c r="Y10" s="2985">
        <f t="shared" si="12"/>
        <v>2.6599999999999997</v>
      </c>
      <c r="Z10" s="2986">
        <f t="shared" si="12"/>
        <v>2.73</v>
      </c>
      <c r="AA10" s="2985">
        <f t="shared" si="12"/>
        <v>2.8</v>
      </c>
      <c r="AB10" s="2986">
        <f t="shared" si="12"/>
        <v>2.8699999999999997</v>
      </c>
      <c r="AC10" s="2985">
        <f t="shared" si="12"/>
        <v>2.94</v>
      </c>
      <c r="AD10" s="2986">
        <f t="shared" si="12"/>
        <v>3.01</v>
      </c>
      <c r="AE10" s="2985">
        <f t="shared" si="12"/>
        <v>3.08</v>
      </c>
      <c r="AF10" s="2987">
        <f t="shared" si="12"/>
        <v>3.15</v>
      </c>
      <c r="AG10" s="2983">
        <v>0.7</v>
      </c>
      <c r="AH10" s="2984">
        <f t="shared" si="12"/>
        <v>4.4099999999999993</v>
      </c>
      <c r="AI10" s="2985">
        <f t="shared" si="12"/>
        <v>4.76</v>
      </c>
      <c r="AJ10" s="2986">
        <f t="shared" si="12"/>
        <v>5.1099999999999994</v>
      </c>
      <c r="AK10" s="2985">
        <f t="shared" si="12"/>
        <v>5.3199999999999994</v>
      </c>
      <c r="AL10" s="2986">
        <f t="shared" si="12"/>
        <v>5.46</v>
      </c>
      <c r="AM10" s="2985">
        <f t="shared" si="12"/>
        <v>5.669999999999999</v>
      </c>
      <c r="AN10" s="2986">
        <f t="shared" si="12"/>
        <v>6.089999999999999</v>
      </c>
      <c r="AO10" s="2985">
        <f t="shared" si="12"/>
        <v>6.3</v>
      </c>
      <c r="AP10" s="2986">
        <f t="shared" si="12"/>
        <v>6.4399999999999995</v>
      </c>
      <c r="AQ10" s="2985">
        <f t="shared" si="12"/>
        <v>6.51</v>
      </c>
      <c r="AR10" s="2986">
        <f t="shared" si="12"/>
        <v>6.58</v>
      </c>
      <c r="AS10" s="2985">
        <f t="shared" si="12"/>
        <v>6.6499999999999995</v>
      </c>
      <c r="AT10" s="2986">
        <f t="shared" si="12"/>
        <v>6.72</v>
      </c>
      <c r="AU10" s="2985">
        <f t="shared" si="12"/>
        <v>6.7899999999999991</v>
      </c>
      <c r="AV10" s="2986">
        <f t="shared" si="12"/>
        <v>6.86</v>
      </c>
      <c r="AW10" s="2985">
        <f t="shared" si="12"/>
        <v>6.93</v>
      </c>
      <c r="AX10" s="2986">
        <f t="shared" si="12"/>
        <v>7.0699999999999994</v>
      </c>
      <c r="AY10" s="2985">
        <f t="shared" si="12"/>
        <v>7.1399999999999988</v>
      </c>
      <c r="AZ10" s="2986">
        <f t="shared" si="12"/>
        <v>7.2799999999999994</v>
      </c>
      <c r="BA10" s="2985">
        <f t="shared" si="12"/>
        <v>7.419999999999999</v>
      </c>
      <c r="BB10" s="2986">
        <f t="shared" si="12"/>
        <v>7.56</v>
      </c>
      <c r="BC10" s="2985">
        <f t="shared" si="12"/>
        <v>7.6999999999999993</v>
      </c>
      <c r="BD10" s="2986">
        <f t="shared" si="12"/>
        <v>8.0499999999999989</v>
      </c>
      <c r="BE10" s="2985">
        <f t="shared" si="12"/>
        <v>8.3999999999999986</v>
      </c>
      <c r="BF10" s="2986">
        <f t="shared" si="12"/>
        <v>8.75</v>
      </c>
      <c r="BG10" s="2985">
        <f t="shared" si="12"/>
        <v>9.1</v>
      </c>
      <c r="BH10" s="2986">
        <f t="shared" si="12"/>
        <v>9.4499999999999993</v>
      </c>
      <c r="BI10" s="2985">
        <f t="shared" si="12"/>
        <v>9.7999999999999989</v>
      </c>
      <c r="BJ10" s="2986">
        <f t="shared" si="12"/>
        <v>10.149999999999999</v>
      </c>
      <c r="BK10" s="2985">
        <f t="shared" si="12"/>
        <v>10.5</v>
      </c>
      <c r="BL10" s="2986">
        <f t="shared" si="12"/>
        <v>11.2</v>
      </c>
      <c r="BM10" s="2985">
        <f t="shared" si="12"/>
        <v>11.899999999999999</v>
      </c>
      <c r="BN10" s="2986">
        <f t="shared" si="12"/>
        <v>12.6</v>
      </c>
      <c r="BO10" s="2985">
        <f t="shared" ref="BO10:CD10" si="13">BO2*$A$10</f>
        <v>13.299999999999999</v>
      </c>
      <c r="BP10" s="2986">
        <f t="shared" si="13"/>
        <v>14</v>
      </c>
      <c r="BQ10" s="2985">
        <f t="shared" si="13"/>
        <v>14.7</v>
      </c>
      <c r="BR10" s="2986">
        <f t="shared" si="13"/>
        <v>15.399999999999999</v>
      </c>
      <c r="BS10" s="2985">
        <f t="shared" si="13"/>
        <v>16.099999999999998</v>
      </c>
      <c r="BT10" s="2986">
        <f t="shared" si="13"/>
        <v>16.799999999999997</v>
      </c>
      <c r="BU10" s="2985">
        <f t="shared" si="13"/>
        <v>17.5</v>
      </c>
      <c r="BV10" s="2986">
        <f t="shared" si="13"/>
        <v>18.2</v>
      </c>
      <c r="BW10" s="2985">
        <f t="shared" si="13"/>
        <v>18.899999999999999</v>
      </c>
      <c r="BX10" s="2986">
        <f t="shared" si="13"/>
        <v>19.599999999999998</v>
      </c>
      <c r="BY10" s="2985">
        <f t="shared" si="13"/>
        <v>20.299999999999997</v>
      </c>
      <c r="BZ10" s="2986">
        <f t="shared" si="13"/>
        <v>21</v>
      </c>
      <c r="CA10" s="2985">
        <f t="shared" si="13"/>
        <v>21.7</v>
      </c>
      <c r="CB10" s="2986">
        <f t="shared" si="13"/>
        <v>22.4</v>
      </c>
      <c r="CC10" s="2985">
        <f t="shared" si="13"/>
        <v>23.099999999999998</v>
      </c>
      <c r="CD10" s="2987">
        <f t="shared" si="13"/>
        <v>23.799999999999997</v>
      </c>
    </row>
    <row r="11" spans="1:82" s="2975" customFormat="1" ht="33.75" customHeight="1">
      <c r="A11" s="2988">
        <v>0.8</v>
      </c>
      <c r="B11" s="2984">
        <f>B2*$A$11</f>
        <v>1.2000000000000002</v>
      </c>
      <c r="C11" s="2986">
        <f t="shared" ref="C11:BN11" si="14">C2*$A$11</f>
        <v>1.2800000000000002</v>
      </c>
      <c r="D11" s="2986">
        <f t="shared" si="14"/>
        <v>1.36</v>
      </c>
      <c r="E11" s="2986">
        <f t="shared" si="14"/>
        <v>1.4400000000000002</v>
      </c>
      <c r="F11" s="2986">
        <f t="shared" si="14"/>
        <v>1.52</v>
      </c>
      <c r="G11" s="2986">
        <f t="shared" si="14"/>
        <v>1.6</v>
      </c>
      <c r="H11" s="2986">
        <f t="shared" si="14"/>
        <v>1.6800000000000002</v>
      </c>
      <c r="I11" s="2986">
        <f t="shared" si="14"/>
        <v>1.7600000000000002</v>
      </c>
      <c r="J11" s="2986">
        <f t="shared" si="14"/>
        <v>1.8399999999999999</v>
      </c>
      <c r="K11" s="2986">
        <f t="shared" si="14"/>
        <v>1.92</v>
      </c>
      <c r="L11" s="2986">
        <f t="shared" si="14"/>
        <v>2</v>
      </c>
      <c r="M11" s="2986">
        <f t="shared" si="14"/>
        <v>2.08</v>
      </c>
      <c r="N11" s="2986">
        <f t="shared" si="14"/>
        <v>2.16</v>
      </c>
      <c r="O11" s="2986">
        <f t="shared" si="14"/>
        <v>2.2399999999999998</v>
      </c>
      <c r="P11" s="2986">
        <f t="shared" si="14"/>
        <v>2.3199999999999998</v>
      </c>
      <c r="Q11" s="2986">
        <f t="shared" si="14"/>
        <v>2.4000000000000004</v>
      </c>
      <c r="R11" s="2986">
        <f t="shared" si="14"/>
        <v>2.4800000000000004</v>
      </c>
      <c r="S11" s="2986">
        <f t="shared" si="14"/>
        <v>2.5600000000000005</v>
      </c>
      <c r="T11" s="2986">
        <f t="shared" si="14"/>
        <v>2.64</v>
      </c>
      <c r="U11" s="2986">
        <f t="shared" si="14"/>
        <v>2.72</v>
      </c>
      <c r="V11" s="2986">
        <f t="shared" si="14"/>
        <v>2.8000000000000003</v>
      </c>
      <c r="W11" s="2986">
        <f t="shared" si="14"/>
        <v>2.8800000000000003</v>
      </c>
      <c r="X11" s="2986">
        <f t="shared" si="14"/>
        <v>2.9600000000000004</v>
      </c>
      <c r="Y11" s="2986">
        <f t="shared" si="14"/>
        <v>3.04</v>
      </c>
      <c r="Z11" s="2986">
        <f t="shared" si="14"/>
        <v>3.12</v>
      </c>
      <c r="AA11" s="2986">
        <f t="shared" si="14"/>
        <v>3.2</v>
      </c>
      <c r="AB11" s="2986">
        <f t="shared" si="14"/>
        <v>3.28</v>
      </c>
      <c r="AC11" s="2986">
        <f t="shared" si="14"/>
        <v>3.3600000000000003</v>
      </c>
      <c r="AD11" s="2986">
        <f t="shared" si="14"/>
        <v>3.44</v>
      </c>
      <c r="AE11" s="2986">
        <f t="shared" si="14"/>
        <v>3.5200000000000005</v>
      </c>
      <c r="AF11" s="2987">
        <f t="shared" si="14"/>
        <v>3.6</v>
      </c>
      <c r="AG11" s="2988">
        <v>0.8</v>
      </c>
      <c r="AH11" s="2984">
        <f t="shared" si="14"/>
        <v>5.04</v>
      </c>
      <c r="AI11" s="2986">
        <f t="shared" si="14"/>
        <v>5.44</v>
      </c>
      <c r="AJ11" s="2986">
        <f t="shared" si="14"/>
        <v>5.84</v>
      </c>
      <c r="AK11" s="2986">
        <f t="shared" si="14"/>
        <v>6.08</v>
      </c>
      <c r="AL11" s="2986">
        <f t="shared" si="14"/>
        <v>6.24</v>
      </c>
      <c r="AM11" s="2986">
        <f t="shared" si="14"/>
        <v>6.48</v>
      </c>
      <c r="AN11" s="2986">
        <f t="shared" si="14"/>
        <v>6.96</v>
      </c>
      <c r="AO11" s="2986">
        <f t="shared" si="14"/>
        <v>7.2</v>
      </c>
      <c r="AP11" s="2986">
        <f t="shared" si="14"/>
        <v>7.3599999999999994</v>
      </c>
      <c r="AQ11" s="2986">
        <f t="shared" si="14"/>
        <v>7.4400000000000013</v>
      </c>
      <c r="AR11" s="2986">
        <f t="shared" si="14"/>
        <v>7.5200000000000005</v>
      </c>
      <c r="AS11" s="2986">
        <f t="shared" si="14"/>
        <v>7.6000000000000005</v>
      </c>
      <c r="AT11" s="2986">
        <f t="shared" si="14"/>
        <v>7.68</v>
      </c>
      <c r="AU11" s="2986">
        <f t="shared" si="14"/>
        <v>7.76</v>
      </c>
      <c r="AV11" s="2986">
        <f t="shared" si="14"/>
        <v>7.8400000000000007</v>
      </c>
      <c r="AW11" s="2986">
        <f t="shared" si="14"/>
        <v>7.9200000000000008</v>
      </c>
      <c r="AX11" s="2986">
        <f t="shared" si="14"/>
        <v>8.08</v>
      </c>
      <c r="AY11" s="2986">
        <f t="shared" si="14"/>
        <v>8.16</v>
      </c>
      <c r="AZ11" s="2986">
        <f t="shared" si="14"/>
        <v>8.32</v>
      </c>
      <c r="BA11" s="2986">
        <f t="shared" si="14"/>
        <v>8.48</v>
      </c>
      <c r="BB11" s="2986">
        <f t="shared" si="14"/>
        <v>8.64</v>
      </c>
      <c r="BC11" s="2986">
        <f t="shared" si="14"/>
        <v>8.8000000000000007</v>
      </c>
      <c r="BD11" s="2986">
        <f t="shared" si="14"/>
        <v>9.2000000000000011</v>
      </c>
      <c r="BE11" s="2986">
        <f t="shared" si="14"/>
        <v>9.6000000000000014</v>
      </c>
      <c r="BF11" s="2986">
        <f t="shared" si="14"/>
        <v>10</v>
      </c>
      <c r="BG11" s="2986">
        <f t="shared" si="14"/>
        <v>10.4</v>
      </c>
      <c r="BH11" s="2986">
        <f t="shared" si="14"/>
        <v>10.8</v>
      </c>
      <c r="BI11" s="2986">
        <f t="shared" si="14"/>
        <v>11.200000000000001</v>
      </c>
      <c r="BJ11" s="2986">
        <f t="shared" si="14"/>
        <v>11.600000000000001</v>
      </c>
      <c r="BK11" s="2986">
        <f t="shared" si="14"/>
        <v>12</v>
      </c>
      <c r="BL11" s="2986">
        <f t="shared" si="14"/>
        <v>12.8</v>
      </c>
      <c r="BM11" s="2986">
        <f t="shared" si="14"/>
        <v>13.600000000000001</v>
      </c>
      <c r="BN11" s="2986">
        <f t="shared" si="14"/>
        <v>14.4</v>
      </c>
      <c r="BO11" s="2986">
        <f t="shared" ref="BO11:CD11" si="15">BO2*$A$11</f>
        <v>15.200000000000001</v>
      </c>
      <c r="BP11" s="2986">
        <f t="shared" si="15"/>
        <v>16</v>
      </c>
      <c r="BQ11" s="2986">
        <f t="shared" si="15"/>
        <v>16.8</v>
      </c>
      <c r="BR11" s="2986">
        <f t="shared" si="15"/>
        <v>17.600000000000001</v>
      </c>
      <c r="BS11" s="2986">
        <f t="shared" si="15"/>
        <v>18.400000000000002</v>
      </c>
      <c r="BT11" s="2986">
        <f t="shared" si="15"/>
        <v>19.200000000000003</v>
      </c>
      <c r="BU11" s="2986">
        <f t="shared" si="15"/>
        <v>20</v>
      </c>
      <c r="BV11" s="2986">
        <f t="shared" si="15"/>
        <v>20.8</v>
      </c>
      <c r="BW11" s="2986">
        <f t="shared" si="15"/>
        <v>21.6</v>
      </c>
      <c r="BX11" s="2986">
        <f t="shared" si="15"/>
        <v>22.400000000000002</v>
      </c>
      <c r="BY11" s="2986">
        <f t="shared" si="15"/>
        <v>23.200000000000003</v>
      </c>
      <c r="BZ11" s="2986">
        <f t="shared" si="15"/>
        <v>24</v>
      </c>
      <c r="CA11" s="2986">
        <f t="shared" si="15"/>
        <v>24.8</v>
      </c>
      <c r="CB11" s="2986">
        <f t="shared" si="15"/>
        <v>25.6</v>
      </c>
      <c r="CC11" s="2986">
        <f t="shared" si="15"/>
        <v>26.400000000000002</v>
      </c>
      <c r="CD11" s="2987">
        <f t="shared" si="15"/>
        <v>27.200000000000003</v>
      </c>
    </row>
    <row r="12" spans="1:82" s="2975" customFormat="1" ht="33.75" customHeight="1">
      <c r="A12" s="2983">
        <v>0.9</v>
      </c>
      <c r="B12" s="2984">
        <f>B2*$A$12</f>
        <v>1.35</v>
      </c>
      <c r="C12" s="2985">
        <f t="shared" ref="C12:BN12" si="16">C2*$A$12</f>
        <v>1.4400000000000002</v>
      </c>
      <c r="D12" s="2986">
        <f t="shared" si="16"/>
        <v>1.53</v>
      </c>
      <c r="E12" s="2985">
        <f t="shared" si="16"/>
        <v>1.62</v>
      </c>
      <c r="F12" s="2986">
        <f t="shared" si="16"/>
        <v>1.71</v>
      </c>
      <c r="G12" s="2985">
        <f t="shared" si="16"/>
        <v>1.8</v>
      </c>
      <c r="H12" s="2986">
        <f t="shared" si="16"/>
        <v>1.8900000000000001</v>
      </c>
      <c r="I12" s="2985">
        <f t="shared" si="16"/>
        <v>1.9800000000000002</v>
      </c>
      <c r="J12" s="2986">
        <f t="shared" si="16"/>
        <v>2.0699999999999998</v>
      </c>
      <c r="K12" s="2985">
        <f t="shared" si="16"/>
        <v>2.16</v>
      </c>
      <c r="L12" s="2986">
        <f t="shared" si="16"/>
        <v>2.25</v>
      </c>
      <c r="M12" s="2985">
        <f t="shared" si="16"/>
        <v>2.3400000000000003</v>
      </c>
      <c r="N12" s="2986">
        <f t="shared" si="16"/>
        <v>2.4300000000000002</v>
      </c>
      <c r="O12" s="2985">
        <f t="shared" si="16"/>
        <v>2.52</v>
      </c>
      <c r="P12" s="2986">
        <f t="shared" si="16"/>
        <v>2.61</v>
      </c>
      <c r="Q12" s="2985">
        <f t="shared" si="16"/>
        <v>2.7</v>
      </c>
      <c r="R12" s="2986">
        <f t="shared" si="16"/>
        <v>2.79</v>
      </c>
      <c r="S12" s="2985">
        <f t="shared" si="16"/>
        <v>2.8800000000000003</v>
      </c>
      <c r="T12" s="2986">
        <f t="shared" si="16"/>
        <v>2.9699999999999998</v>
      </c>
      <c r="U12" s="2985">
        <f t="shared" si="16"/>
        <v>3.06</v>
      </c>
      <c r="V12" s="2986">
        <f t="shared" si="16"/>
        <v>3.15</v>
      </c>
      <c r="W12" s="2985">
        <f t="shared" si="16"/>
        <v>3.24</v>
      </c>
      <c r="X12" s="2986">
        <f t="shared" si="16"/>
        <v>3.33</v>
      </c>
      <c r="Y12" s="2985">
        <f t="shared" si="16"/>
        <v>3.42</v>
      </c>
      <c r="Z12" s="2986">
        <f t="shared" si="16"/>
        <v>3.51</v>
      </c>
      <c r="AA12" s="2985">
        <f t="shared" si="16"/>
        <v>3.6</v>
      </c>
      <c r="AB12" s="2986">
        <f t="shared" si="16"/>
        <v>3.69</v>
      </c>
      <c r="AC12" s="2985">
        <f t="shared" si="16"/>
        <v>3.7800000000000002</v>
      </c>
      <c r="AD12" s="2986">
        <f t="shared" si="16"/>
        <v>3.87</v>
      </c>
      <c r="AE12" s="2985">
        <f t="shared" si="16"/>
        <v>3.9600000000000004</v>
      </c>
      <c r="AF12" s="2987">
        <f t="shared" si="16"/>
        <v>4.05</v>
      </c>
      <c r="AG12" s="2983">
        <v>0.9</v>
      </c>
      <c r="AH12" s="2984">
        <f t="shared" si="16"/>
        <v>5.67</v>
      </c>
      <c r="AI12" s="2985">
        <f t="shared" si="16"/>
        <v>6.12</v>
      </c>
      <c r="AJ12" s="2986">
        <f t="shared" si="16"/>
        <v>6.57</v>
      </c>
      <c r="AK12" s="2985">
        <f t="shared" si="16"/>
        <v>6.84</v>
      </c>
      <c r="AL12" s="2986">
        <f t="shared" si="16"/>
        <v>7.02</v>
      </c>
      <c r="AM12" s="2985">
        <f t="shared" si="16"/>
        <v>7.29</v>
      </c>
      <c r="AN12" s="2986">
        <f t="shared" si="16"/>
        <v>7.8299999999999992</v>
      </c>
      <c r="AO12" s="2985">
        <f t="shared" si="16"/>
        <v>8.1</v>
      </c>
      <c r="AP12" s="2986">
        <f t="shared" si="16"/>
        <v>8.2799999999999994</v>
      </c>
      <c r="AQ12" s="2985">
        <f t="shared" si="16"/>
        <v>8.370000000000001</v>
      </c>
      <c r="AR12" s="2986">
        <f t="shared" si="16"/>
        <v>8.4600000000000009</v>
      </c>
      <c r="AS12" s="2985">
        <f t="shared" si="16"/>
        <v>8.5500000000000007</v>
      </c>
      <c r="AT12" s="2986">
        <f t="shared" si="16"/>
        <v>8.64</v>
      </c>
      <c r="AU12" s="2985">
        <f t="shared" si="16"/>
        <v>8.73</v>
      </c>
      <c r="AV12" s="2986">
        <f t="shared" si="16"/>
        <v>8.82</v>
      </c>
      <c r="AW12" s="2985">
        <f t="shared" si="16"/>
        <v>8.91</v>
      </c>
      <c r="AX12" s="2986">
        <f t="shared" si="16"/>
        <v>9.09</v>
      </c>
      <c r="AY12" s="2985">
        <f t="shared" si="16"/>
        <v>9.18</v>
      </c>
      <c r="AZ12" s="2986">
        <f t="shared" si="16"/>
        <v>9.3600000000000012</v>
      </c>
      <c r="BA12" s="2985">
        <f t="shared" si="16"/>
        <v>9.5399999999999991</v>
      </c>
      <c r="BB12" s="2986">
        <f t="shared" si="16"/>
        <v>9.7200000000000006</v>
      </c>
      <c r="BC12" s="2985">
        <f t="shared" si="16"/>
        <v>9.9</v>
      </c>
      <c r="BD12" s="2986">
        <f t="shared" si="16"/>
        <v>10.35</v>
      </c>
      <c r="BE12" s="2985">
        <f t="shared" si="16"/>
        <v>10.8</v>
      </c>
      <c r="BF12" s="2986">
        <f t="shared" si="16"/>
        <v>11.25</v>
      </c>
      <c r="BG12" s="2985">
        <f t="shared" si="16"/>
        <v>11.700000000000001</v>
      </c>
      <c r="BH12" s="2986">
        <f t="shared" si="16"/>
        <v>12.15</v>
      </c>
      <c r="BI12" s="2985">
        <f t="shared" si="16"/>
        <v>12.6</v>
      </c>
      <c r="BJ12" s="2986">
        <f t="shared" si="16"/>
        <v>13.05</v>
      </c>
      <c r="BK12" s="2985">
        <f t="shared" si="16"/>
        <v>13.5</v>
      </c>
      <c r="BL12" s="2986">
        <f t="shared" si="16"/>
        <v>14.4</v>
      </c>
      <c r="BM12" s="2985">
        <f t="shared" si="16"/>
        <v>15.3</v>
      </c>
      <c r="BN12" s="2986">
        <f t="shared" si="16"/>
        <v>16.2</v>
      </c>
      <c r="BO12" s="2985">
        <f t="shared" ref="BO12:CD12" si="17">BO2*$A$12</f>
        <v>17.100000000000001</v>
      </c>
      <c r="BP12" s="2986">
        <f t="shared" si="17"/>
        <v>18</v>
      </c>
      <c r="BQ12" s="2985">
        <f t="shared" si="17"/>
        <v>18.900000000000002</v>
      </c>
      <c r="BR12" s="2986">
        <f t="shared" si="17"/>
        <v>19.8</v>
      </c>
      <c r="BS12" s="2985">
        <f t="shared" si="17"/>
        <v>20.7</v>
      </c>
      <c r="BT12" s="2986">
        <f t="shared" si="17"/>
        <v>21.6</v>
      </c>
      <c r="BU12" s="2985">
        <f t="shared" si="17"/>
        <v>22.5</v>
      </c>
      <c r="BV12" s="2986">
        <f t="shared" si="17"/>
        <v>23.400000000000002</v>
      </c>
      <c r="BW12" s="2985">
        <f t="shared" si="17"/>
        <v>24.3</v>
      </c>
      <c r="BX12" s="2986">
        <f t="shared" si="17"/>
        <v>25.2</v>
      </c>
      <c r="BY12" s="2985">
        <f t="shared" si="17"/>
        <v>26.1</v>
      </c>
      <c r="BZ12" s="2986">
        <f t="shared" si="17"/>
        <v>27</v>
      </c>
      <c r="CA12" s="2985">
        <f t="shared" si="17"/>
        <v>27.900000000000002</v>
      </c>
      <c r="CB12" s="2986">
        <f t="shared" si="17"/>
        <v>28.8</v>
      </c>
      <c r="CC12" s="2985">
        <f t="shared" si="17"/>
        <v>29.7</v>
      </c>
      <c r="CD12" s="2987">
        <f t="shared" si="17"/>
        <v>30.6</v>
      </c>
    </row>
    <row r="13" spans="1:82" s="2975" customFormat="1" ht="33.75" customHeight="1">
      <c r="A13" s="2988">
        <v>1</v>
      </c>
      <c r="B13" s="2984">
        <f>B2*$A$13</f>
        <v>1.5</v>
      </c>
      <c r="C13" s="2986">
        <f t="shared" ref="C13:BN13" si="18">C2*$A$13</f>
        <v>1.6</v>
      </c>
      <c r="D13" s="2986">
        <f t="shared" si="18"/>
        <v>1.7</v>
      </c>
      <c r="E13" s="2986">
        <f t="shared" si="18"/>
        <v>1.8</v>
      </c>
      <c r="F13" s="2986">
        <f t="shared" si="18"/>
        <v>1.9</v>
      </c>
      <c r="G13" s="2986">
        <f t="shared" si="18"/>
        <v>2</v>
      </c>
      <c r="H13" s="2986">
        <f t="shared" si="18"/>
        <v>2.1</v>
      </c>
      <c r="I13" s="2986">
        <f t="shared" si="18"/>
        <v>2.2000000000000002</v>
      </c>
      <c r="J13" s="2986">
        <f t="shared" si="18"/>
        <v>2.2999999999999998</v>
      </c>
      <c r="K13" s="2986">
        <f t="shared" si="18"/>
        <v>2.4</v>
      </c>
      <c r="L13" s="2986">
        <f t="shared" si="18"/>
        <v>2.5</v>
      </c>
      <c r="M13" s="2986">
        <f t="shared" si="18"/>
        <v>2.6</v>
      </c>
      <c r="N13" s="2986">
        <f t="shared" si="18"/>
        <v>2.7</v>
      </c>
      <c r="O13" s="2986">
        <f t="shared" si="18"/>
        <v>2.8</v>
      </c>
      <c r="P13" s="2986">
        <f t="shared" si="18"/>
        <v>2.9</v>
      </c>
      <c r="Q13" s="2986">
        <f t="shared" si="18"/>
        <v>3</v>
      </c>
      <c r="R13" s="2986">
        <f t="shared" si="18"/>
        <v>3.1</v>
      </c>
      <c r="S13" s="2986">
        <f t="shared" si="18"/>
        <v>3.2</v>
      </c>
      <c r="T13" s="2986">
        <f t="shared" si="18"/>
        <v>3.3</v>
      </c>
      <c r="U13" s="2986">
        <f t="shared" si="18"/>
        <v>3.4</v>
      </c>
      <c r="V13" s="2986">
        <f t="shared" si="18"/>
        <v>3.5</v>
      </c>
      <c r="W13" s="2986">
        <f t="shared" si="18"/>
        <v>3.6</v>
      </c>
      <c r="X13" s="2986">
        <f t="shared" si="18"/>
        <v>3.7</v>
      </c>
      <c r="Y13" s="2986">
        <f t="shared" si="18"/>
        <v>3.8</v>
      </c>
      <c r="Z13" s="2986">
        <f t="shared" si="18"/>
        <v>3.9</v>
      </c>
      <c r="AA13" s="2986">
        <f t="shared" si="18"/>
        <v>4</v>
      </c>
      <c r="AB13" s="2986">
        <f t="shared" si="18"/>
        <v>4.0999999999999996</v>
      </c>
      <c r="AC13" s="2986">
        <f t="shared" si="18"/>
        <v>4.2</v>
      </c>
      <c r="AD13" s="2986">
        <f t="shared" si="18"/>
        <v>4.3</v>
      </c>
      <c r="AE13" s="2986">
        <f t="shared" si="18"/>
        <v>4.4000000000000004</v>
      </c>
      <c r="AF13" s="2987">
        <f t="shared" si="18"/>
        <v>4.5</v>
      </c>
      <c r="AG13" s="2988">
        <v>1</v>
      </c>
      <c r="AH13" s="2984">
        <f t="shared" si="18"/>
        <v>6.3</v>
      </c>
      <c r="AI13" s="2986">
        <f t="shared" si="18"/>
        <v>6.8</v>
      </c>
      <c r="AJ13" s="2986">
        <f t="shared" si="18"/>
        <v>7.3</v>
      </c>
      <c r="AK13" s="2986">
        <f t="shared" si="18"/>
        <v>7.6</v>
      </c>
      <c r="AL13" s="2986">
        <f t="shared" si="18"/>
        <v>7.8</v>
      </c>
      <c r="AM13" s="2986">
        <f t="shared" si="18"/>
        <v>8.1</v>
      </c>
      <c r="AN13" s="2986">
        <f t="shared" si="18"/>
        <v>8.6999999999999993</v>
      </c>
      <c r="AO13" s="2986">
        <f t="shared" si="18"/>
        <v>9</v>
      </c>
      <c r="AP13" s="2986">
        <f t="shared" si="18"/>
        <v>9.1999999999999993</v>
      </c>
      <c r="AQ13" s="2986">
        <f t="shared" si="18"/>
        <v>9.3000000000000007</v>
      </c>
      <c r="AR13" s="2986">
        <f t="shared" si="18"/>
        <v>9.4</v>
      </c>
      <c r="AS13" s="2986">
        <f t="shared" si="18"/>
        <v>9.5</v>
      </c>
      <c r="AT13" s="2986">
        <f t="shared" si="18"/>
        <v>9.6</v>
      </c>
      <c r="AU13" s="2986">
        <f t="shared" si="18"/>
        <v>9.6999999999999993</v>
      </c>
      <c r="AV13" s="2986">
        <f t="shared" si="18"/>
        <v>9.8000000000000007</v>
      </c>
      <c r="AW13" s="2986">
        <f t="shared" si="18"/>
        <v>9.9</v>
      </c>
      <c r="AX13" s="2986">
        <f t="shared" si="18"/>
        <v>10.1</v>
      </c>
      <c r="AY13" s="2986">
        <f t="shared" si="18"/>
        <v>10.199999999999999</v>
      </c>
      <c r="AZ13" s="2986">
        <f t="shared" si="18"/>
        <v>10.4</v>
      </c>
      <c r="BA13" s="2986">
        <f t="shared" si="18"/>
        <v>10.6</v>
      </c>
      <c r="BB13" s="2986">
        <f t="shared" si="18"/>
        <v>10.8</v>
      </c>
      <c r="BC13" s="2986">
        <f t="shared" si="18"/>
        <v>11</v>
      </c>
      <c r="BD13" s="2986">
        <f t="shared" si="18"/>
        <v>11.5</v>
      </c>
      <c r="BE13" s="2986">
        <f t="shared" si="18"/>
        <v>12</v>
      </c>
      <c r="BF13" s="2986">
        <f t="shared" si="18"/>
        <v>12.5</v>
      </c>
      <c r="BG13" s="2986">
        <f t="shared" si="18"/>
        <v>13</v>
      </c>
      <c r="BH13" s="2986">
        <f t="shared" si="18"/>
        <v>13.5</v>
      </c>
      <c r="BI13" s="2986">
        <f t="shared" si="18"/>
        <v>14</v>
      </c>
      <c r="BJ13" s="2986">
        <f t="shared" si="18"/>
        <v>14.5</v>
      </c>
      <c r="BK13" s="2986">
        <f t="shared" si="18"/>
        <v>15</v>
      </c>
      <c r="BL13" s="2986">
        <f t="shared" si="18"/>
        <v>16</v>
      </c>
      <c r="BM13" s="2986">
        <f t="shared" si="18"/>
        <v>17</v>
      </c>
      <c r="BN13" s="2986">
        <f t="shared" si="18"/>
        <v>18</v>
      </c>
      <c r="BO13" s="2986">
        <f t="shared" ref="BO13:CD13" si="19">BO2*$A$13</f>
        <v>19</v>
      </c>
      <c r="BP13" s="2986">
        <f t="shared" si="19"/>
        <v>20</v>
      </c>
      <c r="BQ13" s="2986">
        <f t="shared" si="19"/>
        <v>21</v>
      </c>
      <c r="BR13" s="2986">
        <f t="shared" si="19"/>
        <v>22</v>
      </c>
      <c r="BS13" s="2986">
        <f t="shared" si="19"/>
        <v>23</v>
      </c>
      <c r="BT13" s="2986">
        <f t="shared" si="19"/>
        <v>24</v>
      </c>
      <c r="BU13" s="2986">
        <f t="shared" si="19"/>
        <v>25</v>
      </c>
      <c r="BV13" s="2986">
        <f t="shared" si="19"/>
        <v>26</v>
      </c>
      <c r="BW13" s="2986">
        <f t="shared" si="19"/>
        <v>27</v>
      </c>
      <c r="BX13" s="2986">
        <f t="shared" si="19"/>
        <v>28</v>
      </c>
      <c r="BY13" s="2986">
        <f t="shared" si="19"/>
        <v>29</v>
      </c>
      <c r="BZ13" s="2986">
        <f t="shared" si="19"/>
        <v>30</v>
      </c>
      <c r="CA13" s="2986">
        <f t="shared" si="19"/>
        <v>31</v>
      </c>
      <c r="CB13" s="2986">
        <f t="shared" si="19"/>
        <v>32</v>
      </c>
      <c r="CC13" s="2986">
        <f t="shared" si="19"/>
        <v>33</v>
      </c>
      <c r="CD13" s="2987">
        <f t="shared" si="19"/>
        <v>34</v>
      </c>
    </row>
    <row r="14" spans="1:82" s="2975" customFormat="1" ht="33.75" customHeight="1">
      <c r="A14" s="2983">
        <v>1.1000000000000001</v>
      </c>
      <c r="B14" s="2984">
        <f>B2*$A$14</f>
        <v>1.6500000000000001</v>
      </c>
      <c r="C14" s="2985">
        <f t="shared" ref="C14:BN14" si="20">C2*$A$14</f>
        <v>1.7600000000000002</v>
      </c>
      <c r="D14" s="2986">
        <f t="shared" si="20"/>
        <v>1.87</v>
      </c>
      <c r="E14" s="2985">
        <f t="shared" si="20"/>
        <v>1.9800000000000002</v>
      </c>
      <c r="F14" s="2986">
        <f t="shared" si="20"/>
        <v>2.09</v>
      </c>
      <c r="G14" s="2985">
        <f t="shared" si="20"/>
        <v>2.2000000000000002</v>
      </c>
      <c r="H14" s="2986">
        <f t="shared" si="20"/>
        <v>2.3100000000000005</v>
      </c>
      <c r="I14" s="2985">
        <f t="shared" si="20"/>
        <v>2.4200000000000004</v>
      </c>
      <c r="J14" s="2986">
        <f t="shared" si="20"/>
        <v>2.5299999999999998</v>
      </c>
      <c r="K14" s="2985">
        <f t="shared" si="20"/>
        <v>2.64</v>
      </c>
      <c r="L14" s="2986">
        <f t="shared" si="20"/>
        <v>2.75</v>
      </c>
      <c r="M14" s="2985">
        <f t="shared" si="20"/>
        <v>2.8600000000000003</v>
      </c>
      <c r="N14" s="2986">
        <f t="shared" si="20"/>
        <v>2.9700000000000006</v>
      </c>
      <c r="O14" s="2985">
        <f t="shared" si="20"/>
        <v>3.08</v>
      </c>
      <c r="P14" s="2986">
        <f t="shared" si="20"/>
        <v>3.19</v>
      </c>
      <c r="Q14" s="2985">
        <f t="shared" si="20"/>
        <v>3.3000000000000003</v>
      </c>
      <c r="R14" s="2986">
        <f t="shared" si="20"/>
        <v>3.4100000000000006</v>
      </c>
      <c r="S14" s="2985">
        <f t="shared" si="20"/>
        <v>3.5200000000000005</v>
      </c>
      <c r="T14" s="2986">
        <f t="shared" si="20"/>
        <v>3.63</v>
      </c>
      <c r="U14" s="2985">
        <f t="shared" si="20"/>
        <v>3.74</v>
      </c>
      <c r="V14" s="2986">
        <f t="shared" si="20"/>
        <v>3.8500000000000005</v>
      </c>
      <c r="W14" s="2985">
        <f t="shared" si="20"/>
        <v>3.9600000000000004</v>
      </c>
      <c r="X14" s="2986">
        <f t="shared" si="20"/>
        <v>4.07</v>
      </c>
      <c r="Y14" s="2985">
        <f t="shared" si="20"/>
        <v>4.18</v>
      </c>
      <c r="Z14" s="2986">
        <f t="shared" si="20"/>
        <v>4.29</v>
      </c>
      <c r="AA14" s="2985">
        <f t="shared" si="20"/>
        <v>4.4000000000000004</v>
      </c>
      <c r="AB14" s="2986">
        <f t="shared" si="20"/>
        <v>4.51</v>
      </c>
      <c r="AC14" s="2985">
        <f t="shared" si="20"/>
        <v>4.620000000000001</v>
      </c>
      <c r="AD14" s="2986">
        <f t="shared" si="20"/>
        <v>4.7300000000000004</v>
      </c>
      <c r="AE14" s="2985">
        <f t="shared" si="20"/>
        <v>4.8400000000000007</v>
      </c>
      <c r="AF14" s="2987">
        <f t="shared" si="20"/>
        <v>4.95</v>
      </c>
      <c r="AG14" s="2983">
        <v>1.1000000000000001</v>
      </c>
      <c r="AH14" s="2984">
        <f t="shared" si="20"/>
        <v>6.9300000000000006</v>
      </c>
      <c r="AI14" s="2985">
        <f t="shared" si="20"/>
        <v>7.48</v>
      </c>
      <c r="AJ14" s="2986">
        <f t="shared" si="20"/>
        <v>8.0300000000000011</v>
      </c>
      <c r="AK14" s="2985">
        <f t="shared" si="20"/>
        <v>8.36</v>
      </c>
      <c r="AL14" s="2986">
        <f t="shared" si="20"/>
        <v>8.58</v>
      </c>
      <c r="AM14" s="2985">
        <f t="shared" si="20"/>
        <v>8.91</v>
      </c>
      <c r="AN14" s="2986">
        <f t="shared" si="20"/>
        <v>9.57</v>
      </c>
      <c r="AO14" s="2985">
        <f t="shared" si="20"/>
        <v>9.9</v>
      </c>
      <c r="AP14" s="2986">
        <f t="shared" si="20"/>
        <v>10.119999999999999</v>
      </c>
      <c r="AQ14" s="2985">
        <f t="shared" si="20"/>
        <v>10.230000000000002</v>
      </c>
      <c r="AR14" s="2986">
        <f t="shared" si="20"/>
        <v>10.340000000000002</v>
      </c>
      <c r="AS14" s="2985">
        <f t="shared" si="20"/>
        <v>10.450000000000001</v>
      </c>
      <c r="AT14" s="2986">
        <f t="shared" si="20"/>
        <v>10.56</v>
      </c>
      <c r="AU14" s="2985">
        <f t="shared" si="20"/>
        <v>10.67</v>
      </c>
      <c r="AV14" s="2986">
        <f t="shared" si="20"/>
        <v>10.780000000000001</v>
      </c>
      <c r="AW14" s="2985">
        <f t="shared" si="20"/>
        <v>10.89</v>
      </c>
      <c r="AX14" s="2986">
        <f t="shared" si="20"/>
        <v>11.110000000000001</v>
      </c>
      <c r="AY14" s="2985">
        <f t="shared" si="20"/>
        <v>11.22</v>
      </c>
      <c r="AZ14" s="2986">
        <f t="shared" si="20"/>
        <v>11.440000000000001</v>
      </c>
      <c r="BA14" s="2985">
        <f t="shared" si="20"/>
        <v>11.66</v>
      </c>
      <c r="BB14" s="2986">
        <f t="shared" si="20"/>
        <v>11.880000000000003</v>
      </c>
      <c r="BC14" s="2985">
        <f t="shared" si="20"/>
        <v>12.100000000000001</v>
      </c>
      <c r="BD14" s="2986">
        <f t="shared" si="20"/>
        <v>12.65</v>
      </c>
      <c r="BE14" s="2985">
        <f t="shared" si="20"/>
        <v>13.200000000000001</v>
      </c>
      <c r="BF14" s="2986">
        <f t="shared" si="20"/>
        <v>13.750000000000002</v>
      </c>
      <c r="BG14" s="2985">
        <f t="shared" si="20"/>
        <v>14.3</v>
      </c>
      <c r="BH14" s="2986">
        <f t="shared" si="20"/>
        <v>14.850000000000001</v>
      </c>
      <c r="BI14" s="2985">
        <f t="shared" si="20"/>
        <v>15.400000000000002</v>
      </c>
      <c r="BJ14" s="2986">
        <f t="shared" si="20"/>
        <v>15.950000000000001</v>
      </c>
      <c r="BK14" s="2985">
        <f t="shared" si="20"/>
        <v>16.5</v>
      </c>
      <c r="BL14" s="2986">
        <f t="shared" si="20"/>
        <v>17.600000000000001</v>
      </c>
      <c r="BM14" s="2985">
        <f t="shared" si="20"/>
        <v>18.700000000000003</v>
      </c>
      <c r="BN14" s="2986">
        <f t="shared" si="20"/>
        <v>19.8</v>
      </c>
      <c r="BO14" s="2985">
        <f t="shared" ref="BO14:CD14" si="21">BO2*$A$14</f>
        <v>20.900000000000002</v>
      </c>
      <c r="BP14" s="2986">
        <f t="shared" si="21"/>
        <v>22</v>
      </c>
      <c r="BQ14" s="2985">
        <f t="shared" si="21"/>
        <v>23.1</v>
      </c>
      <c r="BR14" s="2986">
        <f t="shared" si="21"/>
        <v>24.200000000000003</v>
      </c>
      <c r="BS14" s="2985">
        <f t="shared" si="21"/>
        <v>25.3</v>
      </c>
      <c r="BT14" s="2986">
        <f t="shared" si="21"/>
        <v>26.400000000000002</v>
      </c>
      <c r="BU14" s="2985">
        <f t="shared" si="21"/>
        <v>27.500000000000004</v>
      </c>
      <c r="BV14" s="2986">
        <f t="shared" si="21"/>
        <v>28.6</v>
      </c>
      <c r="BW14" s="2985">
        <f t="shared" si="21"/>
        <v>29.700000000000003</v>
      </c>
      <c r="BX14" s="2986">
        <f t="shared" si="21"/>
        <v>30.800000000000004</v>
      </c>
      <c r="BY14" s="2985">
        <f t="shared" si="21"/>
        <v>31.900000000000002</v>
      </c>
      <c r="BZ14" s="2986">
        <f t="shared" si="21"/>
        <v>33</v>
      </c>
      <c r="CA14" s="2985">
        <f t="shared" si="21"/>
        <v>34.1</v>
      </c>
      <c r="CB14" s="2986">
        <f t="shared" si="21"/>
        <v>35.200000000000003</v>
      </c>
      <c r="CC14" s="2985">
        <f t="shared" si="21"/>
        <v>36.300000000000004</v>
      </c>
      <c r="CD14" s="2987">
        <f t="shared" si="21"/>
        <v>37.400000000000006</v>
      </c>
    </row>
    <row r="15" spans="1:82" s="2975" customFormat="1" ht="33.75" customHeight="1">
      <c r="A15" s="2988">
        <v>1.2</v>
      </c>
      <c r="B15" s="2984">
        <f>B2*$A$15</f>
        <v>1.7999999999999998</v>
      </c>
      <c r="C15" s="2986">
        <f t="shared" ref="C15:BN15" si="22">C2*$A$15</f>
        <v>1.92</v>
      </c>
      <c r="D15" s="2986">
        <f t="shared" si="22"/>
        <v>2.04</v>
      </c>
      <c r="E15" s="2986">
        <f t="shared" si="22"/>
        <v>2.16</v>
      </c>
      <c r="F15" s="2986">
        <f t="shared" si="22"/>
        <v>2.2799999999999998</v>
      </c>
      <c r="G15" s="2986">
        <f t="shared" si="22"/>
        <v>2.4</v>
      </c>
      <c r="H15" s="2986">
        <f t="shared" si="22"/>
        <v>2.52</v>
      </c>
      <c r="I15" s="2986">
        <f t="shared" si="22"/>
        <v>2.64</v>
      </c>
      <c r="J15" s="2986">
        <f t="shared" si="22"/>
        <v>2.76</v>
      </c>
      <c r="K15" s="2986">
        <f t="shared" si="22"/>
        <v>2.88</v>
      </c>
      <c r="L15" s="2986">
        <f t="shared" si="22"/>
        <v>3</v>
      </c>
      <c r="M15" s="2986">
        <f t="shared" si="22"/>
        <v>3.12</v>
      </c>
      <c r="N15" s="2986">
        <f t="shared" si="22"/>
        <v>3.24</v>
      </c>
      <c r="O15" s="2986">
        <f t="shared" si="22"/>
        <v>3.36</v>
      </c>
      <c r="P15" s="2986">
        <f t="shared" si="22"/>
        <v>3.48</v>
      </c>
      <c r="Q15" s="2986">
        <f t="shared" si="22"/>
        <v>3.5999999999999996</v>
      </c>
      <c r="R15" s="2986">
        <f t="shared" si="22"/>
        <v>3.7199999999999998</v>
      </c>
      <c r="S15" s="2986">
        <f t="shared" si="22"/>
        <v>3.84</v>
      </c>
      <c r="T15" s="2986">
        <f t="shared" si="22"/>
        <v>3.9599999999999995</v>
      </c>
      <c r="U15" s="2986">
        <f t="shared" si="22"/>
        <v>4.08</v>
      </c>
      <c r="V15" s="2986">
        <f t="shared" si="22"/>
        <v>4.2</v>
      </c>
      <c r="W15" s="2986">
        <f t="shared" si="22"/>
        <v>4.32</v>
      </c>
      <c r="X15" s="2986">
        <f t="shared" si="22"/>
        <v>4.4400000000000004</v>
      </c>
      <c r="Y15" s="2986">
        <f t="shared" si="22"/>
        <v>4.5599999999999996</v>
      </c>
      <c r="Z15" s="2986">
        <f t="shared" si="22"/>
        <v>4.68</v>
      </c>
      <c r="AA15" s="2986">
        <f t="shared" si="22"/>
        <v>4.8</v>
      </c>
      <c r="AB15" s="2986">
        <f t="shared" si="22"/>
        <v>4.919999999999999</v>
      </c>
      <c r="AC15" s="2986">
        <f t="shared" si="22"/>
        <v>5.04</v>
      </c>
      <c r="AD15" s="2986">
        <f t="shared" si="22"/>
        <v>5.1599999999999993</v>
      </c>
      <c r="AE15" s="2986">
        <f t="shared" si="22"/>
        <v>5.28</v>
      </c>
      <c r="AF15" s="2987">
        <f t="shared" si="22"/>
        <v>5.3999999999999995</v>
      </c>
      <c r="AG15" s="2988">
        <v>1.2</v>
      </c>
      <c r="AH15" s="2984">
        <f t="shared" si="22"/>
        <v>7.56</v>
      </c>
      <c r="AI15" s="2986">
        <f t="shared" si="22"/>
        <v>8.16</v>
      </c>
      <c r="AJ15" s="2986">
        <f t="shared" si="22"/>
        <v>8.76</v>
      </c>
      <c r="AK15" s="2986">
        <f t="shared" si="22"/>
        <v>9.1199999999999992</v>
      </c>
      <c r="AL15" s="2986">
        <f t="shared" si="22"/>
        <v>9.36</v>
      </c>
      <c r="AM15" s="2986">
        <f t="shared" si="22"/>
        <v>9.7199999999999989</v>
      </c>
      <c r="AN15" s="2986">
        <f t="shared" si="22"/>
        <v>10.44</v>
      </c>
      <c r="AO15" s="2986">
        <f t="shared" si="22"/>
        <v>10.799999999999999</v>
      </c>
      <c r="AP15" s="2986">
        <f t="shared" si="22"/>
        <v>11.04</v>
      </c>
      <c r="AQ15" s="2986">
        <f t="shared" si="22"/>
        <v>11.16</v>
      </c>
      <c r="AR15" s="2986">
        <f t="shared" si="22"/>
        <v>11.28</v>
      </c>
      <c r="AS15" s="2986">
        <f t="shared" si="22"/>
        <v>11.4</v>
      </c>
      <c r="AT15" s="2986">
        <f t="shared" si="22"/>
        <v>11.52</v>
      </c>
      <c r="AU15" s="2986">
        <f t="shared" si="22"/>
        <v>11.639999999999999</v>
      </c>
      <c r="AV15" s="2986">
        <f t="shared" si="22"/>
        <v>11.76</v>
      </c>
      <c r="AW15" s="2986">
        <f t="shared" si="22"/>
        <v>11.88</v>
      </c>
      <c r="AX15" s="2986">
        <f t="shared" si="22"/>
        <v>12.12</v>
      </c>
      <c r="AY15" s="2986">
        <f t="shared" si="22"/>
        <v>12.239999999999998</v>
      </c>
      <c r="AZ15" s="2986">
        <f t="shared" si="22"/>
        <v>12.48</v>
      </c>
      <c r="BA15" s="2986">
        <f t="shared" si="22"/>
        <v>12.719999999999999</v>
      </c>
      <c r="BB15" s="2986">
        <f t="shared" si="22"/>
        <v>12.96</v>
      </c>
      <c r="BC15" s="2986">
        <f t="shared" si="22"/>
        <v>13.2</v>
      </c>
      <c r="BD15" s="2986">
        <f t="shared" si="22"/>
        <v>13.799999999999999</v>
      </c>
      <c r="BE15" s="2986">
        <f t="shared" si="22"/>
        <v>14.399999999999999</v>
      </c>
      <c r="BF15" s="2986">
        <f t="shared" si="22"/>
        <v>15</v>
      </c>
      <c r="BG15" s="2986">
        <f t="shared" si="22"/>
        <v>15.6</v>
      </c>
      <c r="BH15" s="2986">
        <f t="shared" si="22"/>
        <v>16.2</v>
      </c>
      <c r="BI15" s="2986">
        <f t="shared" si="22"/>
        <v>16.8</v>
      </c>
      <c r="BJ15" s="2986">
        <f t="shared" si="22"/>
        <v>17.399999999999999</v>
      </c>
      <c r="BK15" s="2986">
        <f t="shared" si="22"/>
        <v>18</v>
      </c>
      <c r="BL15" s="2986">
        <f t="shared" si="22"/>
        <v>19.2</v>
      </c>
      <c r="BM15" s="2986">
        <f t="shared" si="22"/>
        <v>20.399999999999999</v>
      </c>
      <c r="BN15" s="2986">
        <f t="shared" si="22"/>
        <v>21.599999999999998</v>
      </c>
      <c r="BO15" s="2986">
        <f t="shared" ref="BO15:CD15" si="23">BO2*$A$15</f>
        <v>22.8</v>
      </c>
      <c r="BP15" s="2986">
        <f t="shared" si="23"/>
        <v>24</v>
      </c>
      <c r="BQ15" s="2986">
        <f t="shared" si="23"/>
        <v>25.2</v>
      </c>
      <c r="BR15" s="2986">
        <f t="shared" si="23"/>
        <v>26.4</v>
      </c>
      <c r="BS15" s="2986">
        <f t="shared" si="23"/>
        <v>27.599999999999998</v>
      </c>
      <c r="BT15" s="2986">
        <f t="shared" si="23"/>
        <v>28.799999999999997</v>
      </c>
      <c r="BU15" s="2986">
        <f t="shared" si="23"/>
        <v>30</v>
      </c>
      <c r="BV15" s="2986">
        <f t="shared" si="23"/>
        <v>31.2</v>
      </c>
      <c r="BW15" s="2986">
        <f t="shared" si="23"/>
        <v>32.4</v>
      </c>
      <c r="BX15" s="2986">
        <f t="shared" si="23"/>
        <v>33.6</v>
      </c>
      <c r="BY15" s="2986">
        <f t="shared" si="23"/>
        <v>34.799999999999997</v>
      </c>
      <c r="BZ15" s="2986">
        <f t="shared" si="23"/>
        <v>36</v>
      </c>
      <c r="CA15" s="2986">
        <f t="shared" si="23"/>
        <v>37.199999999999996</v>
      </c>
      <c r="CB15" s="2986">
        <f t="shared" si="23"/>
        <v>38.4</v>
      </c>
      <c r="CC15" s="2986">
        <f t="shared" si="23"/>
        <v>39.6</v>
      </c>
      <c r="CD15" s="2987">
        <f t="shared" si="23"/>
        <v>40.799999999999997</v>
      </c>
    </row>
    <row r="16" spans="1:82" s="2975" customFormat="1" ht="33.75" customHeight="1">
      <c r="A16" s="2983">
        <v>1.3</v>
      </c>
      <c r="B16" s="2984">
        <f>B2*$A$16</f>
        <v>1.9500000000000002</v>
      </c>
      <c r="C16" s="2985">
        <f t="shared" ref="C16:BN16" si="24">C2*$A$16</f>
        <v>2.08</v>
      </c>
      <c r="D16" s="2986">
        <f t="shared" si="24"/>
        <v>2.21</v>
      </c>
      <c r="E16" s="2985">
        <f t="shared" si="24"/>
        <v>2.3400000000000003</v>
      </c>
      <c r="F16" s="2986">
        <f t="shared" si="24"/>
        <v>2.4699999999999998</v>
      </c>
      <c r="G16" s="2985">
        <f t="shared" si="24"/>
        <v>2.6</v>
      </c>
      <c r="H16" s="2986">
        <f t="shared" si="24"/>
        <v>2.7300000000000004</v>
      </c>
      <c r="I16" s="2985">
        <f t="shared" si="24"/>
        <v>2.8600000000000003</v>
      </c>
      <c r="J16" s="2986">
        <f t="shared" si="24"/>
        <v>2.9899999999999998</v>
      </c>
      <c r="K16" s="2985">
        <f t="shared" si="24"/>
        <v>3.12</v>
      </c>
      <c r="L16" s="2986">
        <f t="shared" si="24"/>
        <v>3.25</v>
      </c>
      <c r="M16" s="2985">
        <f t="shared" si="24"/>
        <v>3.3800000000000003</v>
      </c>
      <c r="N16" s="2986">
        <f t="shared" si="24"/>
        <v>3.5100000000000002</v>
      </c>
      <c r="O16" s="2985">
        <f t="shared" si="24"/>
        <v>3.6399999999999997</v>
      </c>
      <c r="P16" s="2986">
        <f t="shared" si="24"/>
        <v>3.77</v>
      </c>
      <c r="Q16" s="2985">
        <f t="shared" si="24"/>
        <v>3.9000000000000004</v>
      </c>
      <c r="R16" s="2986">
        <f t="shared" si="24"/>
        <v>4.03</v>
      </c>
      <c r="S16" s="2985">
        <f t="shared" si="24"/>
        <v>4.16</v>
      </c>
      <c r="T16" s="2986">
        <f t="shared" si="24"/>
        <v>4.29</v>
      </c>
      <c r="U16" s="2985">
        <f t="shared" si="24"/>
        <v>4.42</v>
      </c>
      <c r="V16" s="2986">
        <f t="shared" si="24"/>
        <v>4.55</v>
      </c>
      <c r="W16" s="2985">
        <f t="shared" si="24"/>
        <v>4.6800000000000006</v>
      </c>
      <c r="X16" s="2986">
        <f t="shared" si="24"/>
        <v>4.8100000000000005</v>
      </c>
      <c r="Y16" s="2985">
        <f t="shared" si="24"/>
        <v>4.9399999999999995</v>
      </c>
      <c r="Z16" s="2986">
        <f t="shared" si="24"/>
        <v>5.07</v>
      </c>
      <c r="AA16" s="2985">
        <f t="shared" si="24"/>
        <v>5.2</v>
      </c>
      <c r="AB16" s="2986">
        <f t="shared" si="24"/>
        <v>5.33</v>
      </c>
      <c r="AC16" s="2985">
        <f t="shared" si="24"/>
        <v>5.4600000000000009</v>
      </c>
      <c r="AD16" s="2986">
        <f t="shared" si="24"/>
        <v>5.59</v>
      </c>
      <c r="AE16" s="2985">
        <f t="shared" si="24"/>
        <v>5.7200000000000006</v>
      </c>
      <c r="AF16" s="2987">
        <f t="shared" si="24"/>
        <v>5.8500000000000005</v>
      </c>
      <c r="AG16" s="2983">
        <v>1.3</v>
      </c>
      <c r="AH16" s="2984">
        <f t="shared" si="24"/>
        <v>8.19</v>
      </c>
      <c r="AI16" s="2985">
        <f t="shared" si="24"/>
        <v>8.84</v>
      </c>
      <c r="AJ16" s="2986">
        <f t="shared" si="24"/>
        <v>9.49</v>
      </c>
      <c r="AK16" s="2985">
        <f t="shared" si="24"/>
        <v>9.879999999999999</v>
      </c>
      <c r="AL16" s="2986">
        <f t="shared" si="24"/>
        <v>10.14</v>
      </c>
      <c r="AM16" s="2985">
        <f t="shared" si="24"/>
        <v>10.53</v>
      </c>
      <c r="AN16" s="2986">
        <f t="shared" si="24"/>
        <v>11.309999999999999</v>
      </c>
      <c r="AO16" s="2985">
        <f t="shared" si="24"/>
        <v>11.700000000000001</v>
      </c>
      <c r="AP16" s="2986">
        <f t="shared" si="24"/>
        <v>11.959999999999999</v>
      </c>
      <c r="AQ16" s="2985">
        <f t="shared" si="24"/>
        <v>12.090000000000002</v>
      </c>
      <c r="AR16" s="2986">
        <f t="shared" si="24"/>
        <v>12.22</v>
      </c>
      <c r="AS16" s="2985">
        <f t="shared" si="24"/>
        <v>12.35</v>
      </c>
      <c r="AT16" s="2986">
        <f t="shared" si="24"/>
        <v>12.48</v>
      </c>
      <c r="AU16" s="2985">
        <f t="shared" si="24"/>
        <v>12.61</v>
      </c>
      <c r="AV16" s="2986">
        <f t="shared" si="24"/>
        <v>12.740000000000002</v>
      </c>
      <c r="AW16" s="2985">
        <f t="shared" si="24"/>
        <v>12.870000000000001</v>
      </c>
      <c r="AX16" s="2986">
        <f t="shared" si="24"/>
        <v>13.13</v>
      </c>
      <c r="AY16" s="2985">
        <f t="shared" si="24"/>
        <v>13.26</v>
      </c>
      <c r="AZ16" s="2986">
        <f t="shared" si="24"/>
        <v>13.520000000000001</v>
      </c>
      <c r="BA16" s="2985">
        <f t="shared" si="24"/>
        <v>13.78</v>
      </c>
      <c r="BB16" s="2986">
        <f t="shared" si="24"/>
        <v>14.040000000000001</v>
      </c>
      <c r="BC16" s="2985">
        <f t="shared" si="24"/>
        <v>14.3</v>
      </c>
      <c r="BD16" s="2986">
        <f t="shared" si="24"/>
        <v>14.950000000000001</v>
      </c>
      <c r="BE16" s="2985">
        <f t="shared" si="24"/>
        <v>15.600000000000001</v>
      </c>
      <c r="BF16" s="2986">
        <f>BF2*$A$16</f>
        <v>16.25</v>
      </c>
      <c r="BG16" s="2985">
        <f t="shared" si="24"/>
        <v>16.900000000000002</v>
      </c>
      <c r="BH16" s="2986">
        <f t="shared" si="24"/>
        <v>17.55</v>
      </c>
      <c r="BI16" s="2985">
        <f t="shared" si="24"/>
        <v>18.2</v>
      </c>
      <c r="BJ16" s="2986">
        <f t="shared" si="24"/>
        <v>18.850000000000001</v>
      </c>
      <c r="BK16" s="2985">
        <f t="shared" si="24"/>
        <v>19.5</v>
      </c>
      <c r="BL16" s="2986">
        <f t="shared" si="24"/>
        <v>20.8</v>
      </c>
      <c r="BM16" s="2985">
        <f t="shared" si="24"/>
        <v>22.1</v>
      </c>
      <c r="BN16" s="2986">
        <f t="shared" si="24"/>
        <v>23.400000000000002</v>
      </c>
      <c r="BO16" s="2985">
        <f t="shared" ref="BO16:CD16" si="25">BO2*$A$16</f>
        <v>24.7</v>
      </c>
      <c r="BP16" s="2986">
        <f t="shared" si="25"/>
        <v>26</v>
      </c>
      <c r="BQ16" s="2985">
        <f t="shared" si="25"/>
        <v>27.3</v>
      </c>
      <c r="BR16" s="2986">
        <f t="shared" si="25"/>
        <v>28.6</v>
      </c>
      <c r="BS16" s="2985">
        <f t="shared" si="25"/>
        <v>29.900000000000002</v>
      </c>
      <c r="BT16" s="2986">
        <f t="shared" si="25"/>
        <v>31.200000000000003</v>
      </c>
      <c r="BU16" s="2985">
        <f t="shared" si="25"/>
        <v>32.5</v>
      </c>
      <c r="BV16" s="2986">
        <f t="shared" si="25"/>
        <v>33.800000000000004</v>
      </c>
      <c r="BW16" s="2985">
        <f t="shared" si="25"/>
        <v>35.1</v>
      </c>
      <c r="BX16" s="2986">
        <f t="shared" si="25"/>
        <v>36.4</v>
      </c>
      <c r="BY16" s="2985">
        <f t="shared" si="25"/>
        <v>37.700000000000003</v>
      </c>
      <c r="BZ16" s="2986">
        <f t="shared" si="25"/>
        <v>39</v>
      </c>
      <c r="CA16" s="2985">
        <f t="shared" si="25"/>
        <v>40.300000000000004</v>
      </c>
      <c r="CB16" s="2986">
        <f t="shared" si="25"/>
        <v>41.6</v>
      </c>
      <c r="CC16" s="2985">
        <f t="shared" si="25"/>
        <v>42.9</v>
      </c>
      <c r="CD16" s="2987">
        <f t="shared" si="25"/>
        <v>44.2</v>
      </c>
    </row>
    <row r="17" spans="1:82" s="2975" customFormat="1" ht="33.75" customHeight="1">
      <c r="A17" s="2988">
        <v>1.4</v>
      </c>
      <c r="B17" s="2984">
        <f>B2*$A$17</f>
        <v>2.0999999999999996</v>
      </c>
      <c r="C17" s="2986">
        <f t="shared" ref="C17:BN17" si="26">C2*$A$17</f>
        <v>2.2399999999999998</v>
      </c>
      <c r="D17" s="2986">
        <f t="shared" si="26"/>
        <v>2.38</v>
      </c>
      <c r="E17" s="2986">
        <f t="shared" si="26"/>
        <v>2.52</v>
      </c>
      <c r="F17" s="2986">
        <f t="shared" si="26"/>
        <v>2.6599999999999997</v>
      </c>
      <c r="G17" s="2986">
        <f t="shared" si="26"/>
        <v>2.8</v>
      </c>
      <c r="H17" s="2986">
        <f t="shared" si="26"/>
        <v>2.94</v>
      </c>
      <c r="I17" s="2986">
        <f t="shared" si="26"/>
        <v>3.08</v>
      </c>
      <c r="J17" s="2986">
        <f t="shared" si="26"/>
        <v>3.2199999999999998</v>
      </c>
      <c r="K17" s="2986">
        <f t="shared" si="26"/>
        <v>3.36</v>
      </c>
      <c r="L17" s="2986">
        <f t="shared" si="26"/>
        <v>3.5</v>
      </c>
      <c r="M17" s="2986">
        <f t="shared" si="26"/>
        <v>3.6399999999999997</v>
      </c>
      <c r="N17" s="2986">
        <f t="shared" si="26"/>
        <v>3.78</v>
      </c>
      <c r="O17" s="2986">
        <f t="shared" si="26"/>
        <v>3.9199999999999995</v>
      </c>
      <c r="P17" s="2986">
        <f t="shared" si="26"/>
        <v>4.0599999999999996</v>
      </c>
      <c r="Q17" s="2986">
        <f t="shared" si="26"/>
        <v>4.1999999999999993</v>
      </c>
      <c r="R17" s="2986">
        <f t="shared" si="26"/>
        <v>4.34</v>
      </c>
      <c r="S17" s="2986">
        <f t="shared" si="26"/>
        <v>4.4799999999999995</v>
      </c>
      <c r="T17" s="2986">
        <f t="shared" si="26"/>
        <v>4.6199999999999992</v>
      </c>
      <c r="U17" s="2986">
        <f t="shared" si="26"/>
        <v>4.76</v>
      </c>
      <c r="V17" s="2986">
        <f>V2*$A$17</f>
        <v>4.8999999999999995</v>
      </c>
      <c r="W17" s="2986">
        <f t="shared" si="26"/>
        <v>5.04</v>
      </c>
      <c r="X17" s="2986">
        <f t="shared" si="26"/>
        <v>5.18</v>
      </c>
      <c r="Y17" s="2986">
        <f t="shared" si="26"/>
        <v>5.3199999999999994</v>
      </c>
      <c r="Z17" s="2986">
        <f t="shared" si="26"/>
        <v>5.46</v>
      </c>
      <c r="AA17" s="2986">
        <f t="shared" si="26"/>
        <v>5.6</v>
      </c>
      <c r="AB17" s="2986">
        <f t="shared" si="26"/>
        <v>5.7399999999999993</v>
      </c>
      <c r="AC17" s="2986">
        <f t="shared" si="26"/>
        <v>5.88</v>
      </c>
      <c r="AD17" s="2986">
        <f t="shared" si="26"/>
        <v>6.02</v>
      </c>
      <c r="AE17" s="2986">
        <f t="shared" si="26"/>
        <v>6.16</v>
      </c>
      <c r="AF17" s="2987">
        <f t="shared" si="26"/>
        <v>6.3</v>
      </c>
      <c r="AG17" s="2988">
        <v>1.4</v>
      </c>
      <c r="AH17" s="2984">
        <f t="shared" si="26"/>
        <v>8.8199999999999985</v>
      </c>
      <c r="AI17" s="2986">
        <f t="shared" si="26"/>
        <v>9.52</v>
      </c>
      <c r="AJ17" s="2986">
        <f t="shared" si="26"/>
        <v>10.219999999999999</v>
      </c>
      <c r="AK17" s="2986">
        <f t="shared" si="26"/>
        <v>10.639999999999999</v>
      </c>
      <c r="AL17" s="2986">
        <f t="shared" si="26"/>
        <v>10.92</v>
      </c>
      <c r="AM17" s="2986">
        <f t="shared" si="26"/>
        <v>11.339999999999998</v>
      </c>
      <c r="AN17" s="2986">
        <f t="shared" si="26"/>
        <v>12.179999999999998</v>
      </c>
      <c r="AO17" s="2986">
        <f t="shared" si="26"/>
        <v>12.6</v>
      </c>
      <c r="AP17" s="2986">
        <f t="shared" si="26"/>
        <v>12.879999999999999</v>
      </c>
      <c r="AQ17" s="2986">
        <f t="shared" si="26"/>
        <v>13.02</v>
      </c>
      <c r="AR17" s="2986">
        <f t="shared" si="26"/>
        <v>13.16</v>
      </c>
      <c r="AS17" s="2986">
        <f t="shared" si="26"/>
        <v>13.299999999999999</v>
      </c>
      <c r="AT17" s="2986">
        <f t="shared" si="26"/>
        <v>13.44</v>
      </c>
      <c r="AU17" s="2986">
        <f t="shared" si="26"/>
        <v>13.579999999999998</v>
      </c>
      <c r="AV17" s="2986">
        <f t="shared" si="26"/>
        <v>13.72</v>
      </c>
      <c r="AW17" s="2986">
        <f t="shared" si="26"/>
        <v>13.86</v>
      </c>
      <c r="AX17" s="2986">
        <f t="shared" si="26"/>
        <v>14.139999999999999</v>
      </c>
      <c r="AY17" s="2986">
        <f t="shared" si="26"/>
        <v>14.279999999999998</v>
      </c>
      <c r="AZ17" s="2986">
        <f t="shared" si="26"/>
        <v>14.559999999999999</v>
      </c>
      <c r="BA17" s="2986">
        <f t="shared" si="26"/>
        <v>14.839999999999998</v>
      </c>
      <c r="BB17" s="2986">
        <f t="shared" si="26"/>
        <v>15.12</v>
      </c>
      <c r="BC17" s="2986">
        <f t="shared" si="26"/>
        <v>15.399999999999999</v>
      </c>
      <c r="BD17" s="2986">
        <f t="shared" si="26"/>
        <v>16.099999999999998</v>
      </c>
      <c r="BE17" s="2986">
        <f t="shared" si="26"/>
        <v>16.799999999999997</v>
      </c>
      <c r="BF17" s="2986">
        <f t="shared" si="26"/>
        <v>17.5</v>
      </c>
      <c r="BG17" s="2986">
        <f t="shared" si="26"/>
        <v>18.2</v>
      </c>
      <c r="BH17" s="2986">
        <f t="shared" si="26"/>
        <v>18.899999999999999</v>
      </c>
      <c r="BI17" s="2986">
        <f t="shared" si="26"/>
        <v>19.599999999999998</v>
      </c>
      <c r="BJ17" s="2986">
        <f t="shared" si="26"/>
        <v>20.299999999999997</v>
      </c>
      <c r="BK17" s="2986">
        <f t="shared" si="26"/>
        <v>21</v>
      </c>
      <c r="BL17" s="2986">
        <f t="shared" si="26"/>
        <v>22.4</v>
      </c>
      <c r="BM17" s="2986">
        <f t="shared" si="26"/>
        <v>23.799999999999997</v>
      </c>
      <c r="BN17" s="2986">
        <f t="shared" si="26"/>
        <v>25.2</v>
      </c>
      <c r="BO17" s="2986">
        <f t="shared" ref="BO17:CD17" si="27">BO2*$A$17</f>
        <v>26.599999999999998</v>
      </c>
      <c r="BP17" s="2986">
        <f t="shared" si="27"/>
        <v>28</v>
      </c>
      <c r="BQ17" s="2986">
        <f t="shared" si="27"/>
        <v>29.4</v>
      </c>
      <c r="BR17" s="2986">
        <f t="shared" si="27"/>
        <v>30.799999999999997</v>
      </c>
      <c r="BS17" s="2986">
        <f t="shared" si="27"/>
        <v>32.199999999999996</v>
      </c>
      <c r="BT17" s="2986">
        <f t="shared" si="27"/>
        <v>33.599999999999994</v>
      </c>
      <c r="BU17" s="2986">
        <f t="shared" si="27"/>
        <v>35</v>
      </c>
      <c r="BV17" s="2986">
        <f t="shared" si="27"/>
        <v>36.4</v>
      </c>
      <c r="BW17" s="2986">
        <f t="shared" si="27"/>
        <v>37.799999999999997</v>
      </c>
      <c r="BX17" s="2986">
        <f t="shared" si="27"/>
        <v>39.199999999999996</v>
      </c>
      <c r="BY17" s="2986">
        <f t="shared" si="27"/>
        <v>40.599999999999994</v>
      </c>
      <c r="BZ17" s="2986">
        <f t="shared" si="27"/>
        <v>42</v>
      </c>
      <c r="CA17" s="2986">
        <f t="shared" si="27"/>
        <v>43.4</v>
      </c>
      <c r="CB17" s="2986">
        <f t="shared" si="27"/>
        <v>44.8</v>
      </c>
      <c r="CC17" s="2986">
        <f t="shared" si="27"/>
        <v>46.199999999999996</v>
      </c>
      <c r="CD17" s="2987">
        <f t="shared" si="27"/>
        <v>47.599999999999994</v>
      </c>
    </row>
    <row r="18" spans="1:82" s="2975" customFormat="1" ht="33.75" customHeight="1">
      <c r="A18" s="2983">
        <v>1.5</v>
      </c>
      <c r="B18" s="2984">
        <f>B2*$A$18</f>
        <v>2.25</v>
      </c>
      <c r="C18" s="2985">
        <f t="shared" ref="C18:BN18" si="28">C2*$A$18</f>
        <v>2.4000000000000004</v>
      </c>
      <c r="D18" s="2986">
        <f t="shared" si="28"/>
        <v>2.5499999999999998</v>
      </c>
      <c r="E18" s="2985">
        <f t="shared" si="28"/>
        <v>2.7</v>
      </c>
      <c r="F18" s="2986">
        <f t="shared" si="28"/>
        <v>2.8499999999999996</v>
      </c>
      <c r="G18" s="2985">
        <f t="shared" si="28"/>
        <v>3</v>
      </c>
      <c r="H18" s="2986">
        <f t="shared" si="28"/>
        <v>3.1500000000000004</v>
      </c>
      <c r="I18" s="2985">
        <f t="shared" si="28"/>
        <v>3.3000000000000003</v>
      </c>
      <c r="J18" s="2986">
        <f t="shared" si="28"/>
        <v>3.4499999999999997</v>
      </c>
      <c r="K18" s="2985">
        <f t="shared" si="28"/>
        <v>3.5999999999999996</v>
      </c>
      <c r="L18" s="2986">
        <f t="shared" si="28"/>
        <v>3.75</v>
      </c>
      <c r="M18" s="2985">
        <f t="shared" si="28"/>
        <v>3.9000000000000004</v>
      </c>
      <c r="N18" s="2986">
        <f t="shared" si="28"/>
        <v>4.0500000000000007</v>
      </c>
      <c r="O18" s="2985">
        <f t="shared" si="28"/>
        <v>4.1999999999999993</v>
      </c>
      <c r="P18" s="2986">
        <f t="shared" si="28"/>
        <v>4.3499999999999996</v>
      </c>
      <c r="Q18" s="2985">
        <f t="shared" si="28"/>
        <v>4.5</v>
      </c>
      <c r="R18" s="2986">
        <f t="shared" si="28"/>
        <v>4.6500000000000004</v>
      </c>
      <c r="S18" s="2985">
        <f t="shared" si="28"/>
        <v>4.8000000000000007</v>
      </c>
      <c r="T18" s="2986">
        <f t="shared" si="28"/>
        <v>4.9499999999999993</v>
      </c>
      <c r="U18" s="2985">
        <f t="shared" si="28"/>
        <v>5.0999999999999996</v>
      </c>
      <c r="V18" s="2986">
        <f t="shared" si="28"/>
        <v>5.25</v>
      </c>
      <c r="W18" s="2985">
        <f t="shared" si="28"/>
        <v>5.4</v>
      </c>
      <c r="X18" s="2986">
        <f t="shared" si="28"/>
        <v>5.5500000000000007</v>
      </c>
      <c r="Y18" s="2985">
        <f t="shared" si="28"/>
        <v>5.6999999999999993</v>
      </c>
      <c r="Z18" s="2986">
        <f t="shared" si="28"/>
        <v>5.85</v>
      </c>
      <c r="AA18" s="2985">
        <f t="shared" si="28"/>
        <v>6</v>
      </c>
      <c r="AB18" s="2986">
        <f t="shared" si="28"/>
        <v>6.1499999999999995</v>
      </c>
      <c r="AC18" s="2985">
        <f t="shared" si="28"/>
        <v>6.3000000000000007</v>
      </c>
      <c r="AD18" s="2986">
        <f t="shared" si="28"/>
        <v>6.4499999999999993</v>
      </c>
      <c r="AE18" s="2985">
        <f t="shared" si="28"/>
        <v>6.6000000000000005</v>
      </c>
      <c r="AF18" s="2987">
        <f t="shared" si="28"/>
        <v>6.75</v>
      </c>
      <c r="AG18" s="2983">
        <v>1.5</v>
      </c>
      <c r="AH18" s="2984">
        <f t="shared" si="28"/>
        <v>9.4499999999999993</v>
      </c>
      <c r="AI18" s="2985">
        <f t="shared" si="28"/>
        <v>10.199999999999999</v>
      </c>
      <c r="AJ18" s="2986">
        <f t="shared" si="28"/>
        <v>10.95</v>
      </c>
      <c r="AK18" s="2985">
        <f t="shared" si="28"/>
        <v>11.399999999999999</v>
      </c>
      <c r="AL18" s="2986">
        <f t="shared" si="28"/>
        <v>11.7</v>
      </c>
      <c r="AM18" s="2985">
        <f t="shared" si="28"/>
        <v>12.149999999999999</v>
      </c>
      <c r="AN18" s="2986">
        <f t="shared" si="28"/>
        <v>13.049999999999999</v>
      </c>
      <c r="AO18" s="2985">
        <f t="shared" si="28"/>
        <v>13.5</v>
      </c>
      <c r="AP18" s="2986">
        <f t="shared" si="28"/>
        <v>13.799999999999999</v>
      </c>
      <c r="AQ18" s="2985">
        <f t="shared" si="28"/>
        <v>13.950000000000001</v>
      </c>
      <c r="AR18" s="2986">
        <f t="shared" si="28"/>
        <v>14.100000000000001</v>
      </c>
      <c r="AS18" s="2985">
        <f t="shared" si="28"/>
        <v>14.25</v>
      </c>
      <c r="AT18" s="2986">
        <f t="shared" si="28"/>
        <v>14.399999999999999</v>
      </c>
      <c r="AU18" s="2985">
        <f t="shared" si="28"/>
        <v>14.549999999999999</v>
      </c>
      <c r="AV18" s="2986">
        <f t="shared" si="28"/>
        <v>14.700000000000001</v>
      </c>
      <c r="AW18" s="2985">
        <f t="shared" si="28"/>
        <v>14.850000000000001</v>
      </c>
      <c r="AX18" s="2986">
        <f t="shared" si="28"/>
        <v>15.149999999999999</v>
      </c>
      <c r="AY18" s="2985">
        <f t="shared" si="28"/>
        <v>15.299999999999999</v>
      </c>
      <c r="AZ18" s="2986">
        <f t="shared" si="28"/>
        <v>15.600000000000001</v>
      </c>
      <c r="BA18" s="2985">
        <f t="shared" si="28"/>
        <v>15.899999999999999</v>
      </c>
      <c r="BB18" s="2986">
        <f t="shared" si="28"/>
        <v>16.200000000000003</v>
      </c>
      <c r="BC18" s="2985">
        <f t="shared" si="28"/>
        <v>16.5</v>
      </c>
      <c r="BD18" s="2986">
        <f t="shared" si="28"/>
        <v>17.25</v>
      </c>
      <c r="BE18" s="2985">
        <f t="shared" si="28"/>
        <v>18</v>
      </c>
      <c r="BF18" s="2986">
        <f t="shared" si="28"/>
        <v>18.75</v>
      </c>
      <c r="BG18" s="2985">
        <f t="shared" si="28"/>
        <v>19.5</v>
      </c>
      <c r="BH18" s="2986">
        <f t="shared" si="28"/>
        <v>20.25</v>
      </c>
      <c r="BI18" s="2985">
        <f t="shared" si="28"/>
        <v>21</v>
      </c>
      <c r="BJ18" s="2986">
        <f t="shared" si="28"/>
        <v>21.75</v>
      </c>
      <c r="BK18" s="2985">
        <f t="shared" si="28"/>
        <v>22.5</v>
      </c>
      <c r="BL18" s="2986">
        <f t="shared" si="28"/>
        <v>24</v>
      </c>
      <c r="BM18" s="2985">
        <f t="shared" si="28"/>
        <v>25.5</v>
      </c>
      <c r="BN18" s="2986">
        <f t="shared" si="28"/>
        <v>27</v>
      </c>
      <c r="BO18" s="2985">
        <f t="shared" ref="BO18:CD18" si="29">BO2*$A$18</f>
        <v>28.5</v>
      </c>
      <c r="BP18" s="2986">
        <f t="shared" si="29"/>
        <v>30</v>
      </c>
      <c r="BQ18" s="2985">
        <f t="shared" si="29"/>
        <v>31.5</v>
      </c>
      <c r="BR18" s="2986">
        <f t="shared" si="29"/>
        <v>33</v>
      </c>
      <c r="BS18" s="2985">
        <f t="shared" si="29"/>
        <v>34.5</v>
      </c>
      <c r="BT18" s="2986">
        <f t="shared" si="29"/>
        <v>36</v>
      </c>
      <c r="BU18" s="2985">
        <f t="shared" si="29"/>
        <v>37.5</v>
      </c>
      <c r="BV18" s="2986">
        <f t="shared" si="29"/>
        <v>39</v>
      </c>
      <c r="BW18" s="2985">
        <f t="shared" si="29"/>
        <v>40.5</v>
      </c>
      <c r="BX18" s="2986">
        <f t="shared" si="29"/>
        <v>42</v>
      </c>
      <c r="BY18" s="2985">
        <f t="shared" si="29"/>
        <v>43.5</v>
      </c>
      <c r="BZ18" s="2986">
        <f t="shared" si="29"/>
        <v>45</v>
      </c>
      <c r="CA18" s="2985">
        <f t="shared" si="29"/>
        <v>46.5</v>
      </c>
      <c r="CB18" s="2986">
        <f t="shared" si="29"/>
        <v>48</v>
      </c>
      <c r="CC18" s="2985">
        <f t="shared" si="29"/>
        <v>49.5</v>
      </c>
      <c r="CD18" s="2987">
        <f t="shared" si="29"/>
        <v>51</v>
      </c>
    </row>
    <row r="19" spans="1:82" s="2975" customFormat="1" ht="33.75" customHeight="1">
      <c r="A19" s="2988">
        <v>1.6</v>
      </c>
      <c r="B19" s="2984">
        <f>B2*$A$19</f>
        <v>2.4000000000000004</v>
      </c>
      <c r="C19" s="2986">
        <f t="shared" ref="C19:BN19" si="30">C2*$A$19</f>
        <v>2.5600000000000005</v>
      </c>
      <c r="D19" s="2986">
        <f t="shared" si="30"/>
        <v>2.72</v>
      </c>
      <c r="E19" s="2986">
        <f t="shared" si="30"/>
        <v>2.8800000000000003</v>
      </c>
      <c r="F19" s="2986">
        <f t="shared" si="30"/>
        <v>3.04</v>
      </c>
      <c r="G19" s="2986">
        <f t="shared" si="30"/>
        <v>3.2</v>
      </c>
      <c r="H19" s="2986">
        <f t="shared" si="30"/>
        <v>3.3600000000000003</v>
      </c>
      <c r="I19" s="2986">
        <f t="shared" si="30"/>
        <v>3.5200000000000005</v>
      </c>
      <c r="J19" s="2986">
        <f t="shared" si="30"/>
        <v>3.6799999999999997</v>
      </c>
      <c r="K19" s="2986">
        <f t="shared" si="30"/>
        <v>3.84</v>
      </c>
      <c r="L19" s="2986">
        <f t="shared" si="30"/>
        <v>4</v>
      </c>
      <c r="M19" s="2986">
        <f t="shared" si="30"/>
        <v>4.16</v>
      </c>
      <c r="N19" s="2986">
        <f t="shared" si="30"/>
        <v>4.32</v>
      </c>
      <c r="O19" s="2986">
        <f t="shared" si="30"/>
        <v>4.4799999999999995</v>
      </c>
      <c r="P19" s="2986">
        <f t="shared" si="30"/>
        <v>4.6399999999999997</v>
      </c>
      <c r="Q19" s="2986">
        <f t="shared" si="30"/>
        <v>4.8000000000000007</v>
      </c>
      <c r="R19" s="2986">
        <f t="shared" si="30"/>
        <v>4.9600000000000009</v>
      </c>
      <c r="S19" s="2986">
        <f t="shared" si="30"/>
        <v>5.120000000000001</v>
      </c>
      <c r="T19" s="2986">
        <f t="shared" si="30"/>
        <v>5.28</v>
      </c>
      <c r="U19" s="2986">
        <f t="shared" si="30"/>
        <v>5.44</v>
      </c>
      <c r="V19" s="2986">
        <f t="shared" si="30"/>
        <v>5.6000000000000005</v>
      </c>
      <c r="W19" s="2986">
        <f t="shared" si="30"/>
        <v>5.7600000000000007</v>
      </c>
      <c r="X19" s="2986">
        <f t="shared" si="30"/>
        <v>5.9200000000000008</v>
      </c>
      <c r="Y19" s="2986">
        <f t="shared" si="30"/>
        <v>6.08</v>
      </c>
      <c r="Z19" s="2986">
        <f t="shared" si="30"/>
        <v>6.24</v>
      </c>
      <c r="AA19" s="2986">
        <f t="shared" si="30"/>
        <v>6.4</v>
      </c>
      <c r="AB19" s="2986">
        <f t="shared" si="30"/>
        <v>6.56</v>
      </c>
      <c r="AC19" s="2986">
        <f t="shared" si="30"/>
        <v>6.7200000000000006</v>
      </c>
      <c r="AD19" s="2986">
        <f t="shared" si="30"/>
        <v>6.88</v>
      </c>
      <c r="AE19" s="2986">
        <f t="shared" si="30"/>
        <v>7.0400000000000009</v>
      </c>
      <c r="AF19" s="2987">
        <f t="shared" si="30"/>
        <v>7.2</v>
      </c>
      <c r="AG19" s="2988">
        <v>1.6</v>
      </c>
      <c r="AH19" s="2984">
        <f t="shared" si="30"/>
        <v>10.08</v>
      </c>
      <c r="AI19" s="2986">
        <f t="shared" si="30"/>
        <v>10.88</v>
      </c>
      <c r="AJ19" s="2986">
        <f t="shared" si="30"/>
        <v>11.68</v>
      </c>
      <c r="AK19" s="2986">
        <f t="shared" si="30"/>
        <v>12.16</v>
      </c>
      <c r="AL19" s="2986">
        <f t="shared" si="30"/>
        <v>12.48</v>
      </c>
      <c r="AM19" s="2986">
        <f t="shared" si="30"/>
        <v>12.96</v>
      </c>
      <c r="AN19" s="2986">
        <f t="shared" si="30"/>
        <v>13.92</v>
      </c>
      <c r="AO19" s="2986">
        <f t="shared" si="30"/>
        <v>14.4</v>
      </c>
      <c r="AP19" s="2986">
        <f t="shared" si="30"/>
        <v>14.719999999999999</v>
      </c>
      <c r="AQ19" s="2986">
        <f t="shared" si="30"/>
        <v>14.880000000000003</v>
      </c>
      <c r="AR19" s="2986">
        <f t="shared" si="30"/>
        <v>15.040000000000001</v>
      </c>
      <c r="AS19" s="2986">
        <f t="shared" si="30"/>
        <v>15.200000000000001</v>
      </c>
      <c r="AT19" s="2986">
        <f t="shared" si="30"/>
        <v>15.36</v>
      </c>
      <c r="AU19" s="2986">
        <f t="shared" si="30"/>
        <v>15.52</v>
      </c>
      <c r="AV19" s="2986">
        <f t="shared" si="30"/>
        <v>15.680000000000001</v>
      </c>
      <c r="AW19" s="2986">
        <f t="shared" si="30"/>
        <v>15.840000000000002</v>
      </c>
      <c r="AX19" s="2986">
        <f t="shared" si="30"/>
        <v>16.16</v>
      </c>
      <c r="AY19" s="2986">
        <f t="shared" si="30"/>
        <v>16.32</v>
      </c>
      <c r="AZ19" s="2986">
        <f t="shared" si="30"/>
        <v>16.64</v>
      </c>
      <c r="BA19" s="2986">
        <f t="shared" si="30"/>
        <v>16.96</v>
      </c>
      <c r="BB19" s="2986">
        <f t="shared" si="30"/>
        <v>17.28</v>
      </c>
      <c r="BC19" s="2986">
        <f t="shared" si="30"/>
        <v>17.600000000000001</v>
      </c>
      <c r="BD19" s="2986">
        <f t="shared" si="30"/>
        <v>18.400000000000002</v>
      </c>
      <c r="BE19" s="2986">
        <f t="shared" si="30"/>
        <v>19.200000000000003</v>
      </c>
      <c r="BF19" s="2986">
        <f t="shared" si="30"/>
        <v>20</v>
      </c>
      <c r="BG19" s="2986">
        <f t="shared" si="30"/>
        <v>20.8</v>
      </c>
      <c r="BH19" s="2986">
        <f t="shared" si="30"/>
        <v>21.6</v>
      </c>
      <c r="BI19" s="2986">
        <f t="shared" si="30"/>
        <v>22.400000000000002</v>
      </c>
      <c r="BJ19" s="2986">
        <f t="shared" si="30"/>
        <v>23.200000000000003</v>
      </c>
      <c r="BK19" s="2986">
        <f t="shared" si="30"/>
        <v>24</v>
      </c>
      <c r="BL19" s="2986">
        <f t="shared" si="30"/>
        <v>25.6</v>
      </c>
      <c r="BM19" s="2986">
        <f t="shared" si="30"/>
        <v>27.200000000000003</v>
      </c>
      <c r="BN19" s="2986">
        <f t="shared" si="30"/>
        <v>28.8</v>
      </c>
      <c r="BO19" s="2986">
        <f t="shared" ref="BO19:CD19" si="31">BO2*$A$19</f>
        <v>30.400000000000002</v>
      </c>
      <c r="BP19" s="2986">
        <f t="shared" si="31"/>
        <v>32</v>
      </c>
      <c r="BQ19" s="2986">
        <f t="shared" si="31"/>
        <v>33.6</v>
      </c>
      <c r="BR19" s="2986">
        <f t="shared" si="31"/>
        <v>35.200000000000003</v>
      </c>
      <c r="BS19" s="2986">
        <f t="shared" si="31"/>
        <v>36.800000000000004</v>
      </c>
      <c r="BT19" s="2986">
        <f t="shared" si="31"/>
        <v>38.400000000000006</v>
      </c>
      <c r="BU19" s="2986">
        <f t="shared" si="31"/>
        <v>40</v>
      </c>
      <c r="BV19" s="2986">
        <f t="shared" si="31"/>
        <v>41.6</v>
      </c>
      <c r="BW19" s="2986">
        <f t="shared" si="31"/>
        <v>43.2</v>
      </c>
      <c r="BX19" s="2986">
        <f t="shared" si="31"/>
        <v>44.800000000000004</v>
      </c>
      <c r="BY19" s="2986">
        <f t="shared" si="31"/>
        <v>46.400000000000006</v>
      </c>
      <c r="BZ19" s="2986">
        <f t="shared" si="31"/>
        <v>48</v>
      </c>
      <c r="CA19" s="2986">
        <f t="shared" si="31"/>
        <v>49.6</v>
      </c>
      <c r="CB19" s="2986">
        <f t="shared" si="31"/>
        <v>51.2</v>
      </c>
      <c r="CC19" s="2986">
        <f t="shared" si="31"/>
        <v>52.800000000000004</v>
      </c>
      <c r="CD19" s="2987">
        <f t="shared" si="31"/>
        <v>54.400000000000006</v>
      </c>
    </row>
    <row r="20" spans="1:82" s="2975" customFormat="1" ht="33.75" customHeight="1">
      <c r="A20" s="2983">
        <v>1.7</v>
      </c>
      <c r="B20" s="2984">
        <f>B2*$A$20</f>
        <v>2.5499999999999998</v>
      </c>
      <c r="C20" s="2985">
        <f t="shared" ref="C20:BN20" si="32">C2*$A$20</f>
        <v>2.72</v>
      </c>
      <c r="D20" s="2986">
        <f t="shared" si="32"/>
        <v>2.8899999999999997</v>
      </c>
      <c r="E20" s="2985">
        <f t="shared" si="32"/>
        <v>3.06</v>
      </c>
      <c r="F20" s="2986">
        <f t="shared" si="32"/>
        <v>3.23</v>
      </c>
      <c r="G20" s="2985">
        <f t="shared" si="32"/>
        <v>3.4</v>
      </c>
      <c r="H20" s="2986">
        <f t="shared" si="32"/>
        <v>3.57</v>
      </c>
      <c r="I20" s="2985">
        <f t="shared" si="32"/>
        <v>3.74</v>
      </c>
      <c r="J20" s="2986">
        <f t="shared" si="32"/>
        <v>3.9099999999999997</v>
      </c>
      <c r="K20" s="2985">
        <f t="shared" si="32"/>
        <v>4.08</v>
      </c>
      <c r="L20" s="2986">
        <f t="shared" si="32"/>
        <v>4.25</v>
      </c>
      <c r="M20" s="2985">
        <f t="shared" si="32"/>
        <v>4.42</v>
      </c>
      <c r="N20" s="2986">
        <f t="shared" si="32"/>
        <v>4.59</v>
      </c>
      <c r="O20" s="2985">
        <f t="shared" si="32"/>
        <v>4.76</v>
      </c>
      <c r="P20" s="2986">
        <f t="shared" si="32"/>
        <v>4.93</v>
      </c>
      <c r="Q20" s="2985">
        <f t="shared" si="32"/>
        <v>5.0999999999999996</v>
      </c>
      <c r="R20" s="2986">
        <f t="shared" si="32"/>
        <v>5.27</v>
      </c>
      <c r="S20" s="2985">
        <f t="shared" si="32"/>
        <v>5.44</v>
      </c>
      <c r="T20" s="2986">
        <f t="shared" si="32"/>
        <v>5.6099999999999994</v>
      </c>
      <c r="U20" s="2985">
        <f t="shared" si="32"/>
        <v>5.7799999999999994</v>
      </c>
      <c r="V20" s="2986">
        <f t="shared" si="32"/>
        <v>5.95</v>
      </c>
      <c r="W20" s="2985">
        <f t="shared" si="32"/>
        <v>6.12</v>
      </c>
      <c r="X20" s="2986">
        <f t="shared" si="32"/>
        <v>6.29</v>
      </c>
      <c r="Y20" s="2985">
        <f t="shared" si="32"/>
        <v>6.46</v>
      </c>
      <c r="Z20" s="2986">
        <f t="shared" si="32"/>
        <v>6.63</v>
      </c>
      <c r="AA20" s="2985">
        <f t="shared" si="32"/>
        <v>6.8</v>
      </c>
      <c r="AB20" s="2986">
        <f t="shared" si="32"/>
        <v>6.9699999999999989</v>
      </c>
      <c r="AC20" s="2985">
        <f t="shared" si="32"/>
        <v>7.14</v>
      </c>
      <c r="AD20" s="2986">
        <f t="shared" si="32"/>
        <v>7.31</v>
      </c>
      <c r="AE20" s="2985">
        <f t="shared" si="32"/>
        <v>7.48</v>
      </c>
      <c r="AF20" s="2987">
        <f t="shared" si="32"/>
        <v>7.6499999999999995</v>
      </c>
      <c r="AG20" s="2983">
        <v>1.7</v>
      </c>
      <c r="AH20" s="2984">
        <f t="shared" si="32"/>
        <v>10.709999999999999</v>
      </c>
      <c r="AI20" s="2985">
        <f t="shared" si="32"/>
        <v>11.559999999999999</v>
      </c>
      <c r="AJ20" s="2986">
        <f t="shared" si="32"/>
        <v>12.41</v>
      </c>
      <c r="AK20" s="2985">
        <f t="shared" si="32"/>
        <v>12.92</v>
      </c>
      <c r="AL20" s="2986">
        <f t="shared" si="32"/>
        <v>13.26</v>
      </c>
      <c r="AM20" s="2985">
        <f t="shared" si="32"/>
        <v>13.77</v>
      </c>
      <c r="AN20" s="2986">
        <f t="shared" si="32"/>
        <v>14.79</v>
      </c>
      <c r="AO20" s="2985">
        <f t="shared" si="32"/>
        <v>15.299999999999999</v>
      </c>
      <c r="AP20" s="2986">
        <f t="shared" si="32"/>
        <v>15.639999999999999</v>
      </c>
      <c r="AQ20" s="2985">
        <f t="shared" si="32"/>
        <v>15.81</v>
      </c>
      <c r="AR20" s="2986">
        <f t="shared" si="32"/>
        <v>15.98</v>
      </c>
      <c r="AS20" s="2985">
        <f t="shared" si="32"/>
        <v>16.149999999999999</v>
      </c>
      <c r="AT20" s="2986">
        <f t="shared" si="32"/>
        <v>16.32</v>
      </c>
      <c r="AU20" s="2985">
        <f t="shared" si="32"/>
        <v>16.489999999999998</v>
      </c>
      <c r="AV20" s="2986">
        <f t="shared" si="32"/>
        <v>16.66</v>
      </c>
      <c r="AW20" s="2985">
        <f t="shared" si="32"/>
        <v>16.830000000000002</v>
      </c>
      <c r="AX20" s="2986">
        <f t="shared" si="32"/>
        <v>17.169999999999998</v>
      </c>
      <c r="AY20" s="2985">
        <f t="shared" si="32"/>
        <v>17.34</v>
      </c>
      <c r="AZ20" s="2986">
        <f t="shared" si="32"/>
        <v>17.68</v>
      </c>
      <c r="BA20" s="2985">
        <f t="shared" si="32"/>
        <v>18.02</v>
      </c>
      <c r="BB20" s="2986">
        <f t="shared" si="32"/>
        <v>18.36</v>
      </c>
      <c r="BC20" s="2985">
        <f t="shared" si="32"/>
        <v>18.7</v>
      </c>
      <c r="BD20" s="2986">
        <f t="shared" si="32"/>
        <v>19.55</v>
      </c>
      <c r="BE20" s="2985">
        <f t="shared" si="32"/>
        <v>20.399999999999999</v>
      </c>
      <c r="BF20" s="2986">
        <f t="shared" si="32"/>
        <v>21.25</v>
      </c>
      <c r="BG20" s="2985">
        <f t="shared" si="32"/>
        <v>22.099999999999998</v>
      </c>
      <c r="BH20" s="2986">
        <f t="shared" si="32"/>
        <v>22.95</v>
      </c>
      <c r="BI20" s="2985">
        <f t="shared" si="32"/>
        <v>23.8</v>
      </c>
      <c r="BJ20" s="2986">
        <f t="shared" si="32"/>
        <v>24.65</v>
      </c>
      <c r="BK20" s="2985">
        <f t="shared" si="32"/>
        <v>25.5</v>
      </c>
      <c r="BL20" s="2986">
        <f t="shared" si="32"/>
        <v>27.2</v>
      </c>
      <c r="BM20" s="2985">
        <f t="shared" si="32"/>
        <v>28.9</v>
      </c>
      <c r="BN20" s="2986">
        <f t="shared" si="32"/>
        <v>30.599999999999998</v>
      </c>
      <c r="BO20" s="2985">
        <f t="shared" ref="BO20:CD20" si="33">BO2*$A$20</f>
        <v>32.299999999999997</v>
      </c>
      <c r="BP20" s="2986">
        <f t="shared" si="33"/>
        <v>34</v>
      </c>
      <c r="BQ20" s="2985">
        <f t="shared" si="33"/>
        <v>35.699999999999996</v>
      </c>
      <c r="BR20" s="2986">
        <f t="shared" si="33"/>
        <v>37.4</v>
      </c>
      <c r="BS20" s="2985">
        <f t="shared" si="33"/>
        <v>39.1</v>
      </c>
      <c r="BT20" s="2986">
        <f t="shared" si="33"/>
        <v>40.799999999999997</v>
      </c>
      <c r="BU20" s="2985">
        <f t="shared" si="33"/>
        <v>42.5</v>
      </c>
      <c r="BV20" s="2986">
        <f t="shared" si="33"/>
        <v>44.199999999999996</v>
      </c>
      <c r="BW20" s="2985">
        <f t="shared" si="33"/>
        <v>45.9</v>
      </c>
      <c r="BX20" s="2986">
        <f t="shared" si="33"/>
        <v>47.6</v>
      </c>
      <c r="BY20" s="2985">
        <f t="shared" si="33"/>
        <v>49.3</v>
      </c>
      <c r="BZ20" s="2986">
        <f t="shared" si="33"/>
        <v>51</v>
      </c>
      <c r="CA20" s="2985">
        <f t="shared" si="33"/>
        <v>52.699999999999996</v>
      </c>
      <c r="CB20" s="2986">
        <f t="shared" si="33"/>
        <v>54.4</v>
      </c>
      <c r="CC20" s="2985">
        <f t="shared" si="33"/>
        <v>56.1</v>
      </c>
      <c r="CD20" s="2987">
        <f t="shared" si="33"/>
        <v>57.8</v>
      </c>
    </row>
    <row r="21" spans="1:82" s="2975" customFormat="1" ht="33.75" customHeight="1">
      <c r="A21" s="2988">
        <v>1.8</v>
      </c>
      <c r="B21" s="2984">
        <f>B2*$A$21</f>
        <v>2.7</v>
      </c>
      <c r="C21" s="2986">
        <f t="shared" ref="C21:BN21" si="34">C2*$A$21</f>
        <v>2.8800000000000003</v>
      </c>
      <c r="D21" s="2986">
        <f t="shared" si="34"/>
        <v>3.06</v>
      </c>
      <c r="E21" s="2986">
        <f t="shared" si="34"/>
        <v>3.24</v>
      </c>
      <c r="F21" s="2986">
        <f t="shared" si="34"/>
        <v>3.42</v>
      </c>
      <c r="G21" s="2986">
        <f t="shared" si="34"/>
        <v>3.6</v>
      </c>
      <c r="H21" s="2986">
        <f t="shared" si="34"/>
        <v>3.7800000000000002</v>
      </c>
      <c r="I21" s="2986">
        <f t="shared" si="34"/>
        <v>3.9600000000000004</v>
      </c>
      <c r="J21" s="2986">
        <f t="shared" si="34"/>
        <v>4.1399999999999997</v>
      </c>
      <c r="K21" s="2986">
        <f t="shared" si="34"/>
        <v>4.32</v>
      </c>
      <c r="L21" s="2986">
        <f t="shared" si="34"/>
        <v>4.5</v>
      </c>
      <c r="M21" s="2986">
        <f t="shared" si="34"/>
        <v>4.6800000000000006</v>
      </c>
      <c r="N21" s="2986">
        <f t="shared" si="34"/>
        <v>4.8600000000000003</v>
      </c>
      <c r="O21" s="2986">
        <f t="shared" si="34"/>
        <v>5.04</v>
      </c>
      <c r="P21" s="2986">
        <f t="shared" si="34"/>
        <v>5.22</v>
      </c>
      <c r="Q21" s="2986">
        <f t="shared" si="34"/>
        <v>5.4</v>
      </c>
      <c r="R21" s="2986">
        <f t="shared" si="34"/>
        <v>5.58</v>
      </c>
      <c r="S21" s="2986">
        <f t="shared" si="34"/>
        <v>5.7600000000000007</v>
      </c>
      <c r="T21" s="2986">
        <f t="shared" si="34"/>
        <v>5.9399999999999995</v>
      </c>
      <c r="U21" s="2986">
        <f t="shared" si="34"/>
        <v>6.12</v>
      </c>
      <c r="V21" s="2986">
        <f t="shared" si="34"/>
        <v>6.3</v>
      </c>
      <c r="W21" s="2986">
        <f t="shared" si="34"/>
        <v>6.48</v>
      </c>
      <c r="X21" s="2986">
        <f t="shared" si="34"/>
        <v>6.66</v>
      </c>
      <c r="Y21" s="2986">
        <f t="shared" si="34"/>
        <v>6.84</v>
      </c>
      <c r="Z21" s="2986">
        <f t="shared" si="34"/>
        <v>7.02</v>
      </c>
      <c r="AA21" s="2986">
        <f t="shared" si="34"/>
        <v>7.2</v>
      </c>
      <c r="AB21" s="2986">
        <f t="shared" si="34"/>
        <v>7.38</v>
      </c>
      <c r="AC21" s="2986">
        <f t="shared" si="34"/>
        <v>7.5600000000000005</v>
      </c>
      <c r="AD21" s="2986">
        <f t="shared" si="34"/>
        <v>7.74</v>
      </c>
      <c r="AE21" s="2986">
        <f t="shared" si="34"/>
        <v>7.9200000000000008</v>
      </c>
      <c r="AF21" s="2987">
        <f t="shared" si="34"/>
        <v>8.1</v>
      </c>
      <c r="AG21" s="2988">
        <v>1.8</v>
      </c>
      <c r="AH21" s="2984">
        <f t="shared" si="34"/>
        <v>11.34</v>
      </c>
      <c r="AI21" s="2986">
        <f t="shared" si="34"/>
        <v>12.24</v>
      </c>
      <c r="AJ21" s="2986">
        <f t="shared" si="34"/>
        <v>13.14</v>
      </c>
      <c r="AK21" s="2986">
        <f t="shared" si="34"/>
        <v>13.68</v>
      </c>
      <c r="AL21" s="2986">
        <f t="shared" si="34"/>
        <v>14.04</v>
      </c>
      <c r="AM21" s="2986">
        <f t="shared" si="34"/>
        <v>14.58</v>
      </c>
      <c r="AN21" s="2986">
        <f t="shared" si="34"/>
        <v>15.659999999999998</v>
      </c>
      <c r="AO21" s="2986">
        <f t="shared" si="34"/>
        <v>16.2</v>
      </c>
      <c r="AP21" s="2986">
        <f t="shared" si="34"/>
        <v>16.559999999999999</v>
      </c>
      <c r="AQ21" s="2986">
        <f t="shared" si="34"/>
        <v>16.740000000000002</v>
      </c>
      <c r="AR21" s="2986">
        <f t="shared" si="34"/>
        <v>16.920000000000002</v>
      </c>
      <c r="AS21" s="2986">
        <f t="shared" si="34"/>
        <v>17.100000000000001</v>
      </c>
      <c r="AT21" s="2986">
        <f t="shared" si="34"/>
        <v>17.28</v>
      </c>
      <c r="AU21" s="2986">
        <f t="shared" si="34"/>
        <v>17.46</v>
      </c>
      <c r="AV21" s="2986">
        <f t="shared" si="34"/>
        <v>17.64</v>
      </c>
      <c r="AW21" s="2986">
        <f t="shared" si="34"/>
        <v>17.82</v>
      </c>
      <c r="AX21" s="2986">
        <f t="shared" si="34"/>
        <v>18.18</v>
      </c>
      <c r="AY21" s="2986">
        <f t="shared" si="34"/>
        <v>18.36</v>
      </c>
      <c r="AZ21" s="2986">
        <f t="shared" si="34"/>
        <v>18.720000000000002</v>
      </c>
      <c r="BA21" s="2986">
        <f t="shared" si="34"/>
        <v>19.079999999999998</v>
      </c>
      <c r="BB21" s="2986">
        <f t="shared" si="34"/>
        <v>19.440000000000001</v>
      </c>
      <c r="BC21" s="2986">
        <f t="shared" si="34"/>
        <v>19.8</v>
      </c>
      <c r="BD21" s="2986">
        <f t="shared" si="34"/>
        <v>20.7</v>
      </c>
      <c r="BE21" s="2986">
        <f t="shared" si="34"/>
        <v>21.6</v>
      </c>
      <c r="BF21" s="2986">
        <f t="shared" si="34"/>
        <v>22.5</v>
      </c>
      <c r="BG21" s="2986">
        <f t="shared" si="34"/>
        <v>23.400000000000002</v>
      </c>
      <c r="BH21" s="2986">
        <f t="shared" si="34"/>
        <v>24.3</v>
      </c>
      <c r="BI21" s="2986">
        <f t="shared" si="34"/>
        <v>25.2</v>
      </c>
      <c r="BJ21" s="2986">
        <f t="shared" si="34"/>
        <v>26.1</v>
      </c>
      <c r="BK21" s="2986">
        <f t="shared" si="34"/>
        <v>27</v>
      </c>
      <c r="BL21" s="2986">
        <f t="shared" si="34"/>
        <v>28.8</v>
      </c>
      <c r="BM21" s="2986">
        <f t="shared" si="34"/>
        <v>30.6</v>
      </c>
      <c r="BN21" s="2986">
        <f t="shared" si="34"/>
        <v>32.4</v>
      </c>
      <c r="BO21" s="2986">
        <f t="shared" ref="BO21:CD21" si="35">BO2*$A$21</f>
        <v>34.200000000000003</v>
      </c>
      <c r="BP21" s="2986">
        <f t="shared" si="35"/>
        <v>36</v>
      </c>
      <c r="BQ21" s="2986">
        <f t="shared" si="35"/>
        <v>37.800000000000004</v>
      </c>
      <c r="BR21" s="2986">
        <f t="shared" si="35"/>
        <v>39.6</v>
      </c>
      <c r="BS21" s="2986">
        <f t="shared" si="35"/>
        <v>41.4</v>
      </c>
      <c r="BT21" s="2986">
        <f t="shared" si="35"/>
        <v>43.2</v>
      </c>
      <c r="BU21" s="2986">
        <f t="shared" si="35"/>
        <v>45</v>
      </c>
      <c r="BV21" s="2986">
        <f t="shared" si="35"/>
        <v>46.800000000000004</v>
      </c>
      <c r="BW21" s="2986">
        <f t="shared" si="35"/>
        <v>48.6</v>
      </c>
      <c r="BX21" s="2986">
        <f t="shared" si="35"/>
        <v>50.4</v>
      </c>
      <c r="BY21" s="2986">
        <f t="shared" si="35"/>
        <v>52.2</v>
      </c>
      <c r="BZ21" s="2986">
        <f t="shared" si="35"/>
        <v>54</v>
      </c>
      <c r="CA21" s="2986">
        <f t="shared" si="35"/>
        <v>55.800000000000004</v>
      </c>
      <c r="CB21" s="2986">
        <f t="shared" si="35"/>
        <v>57.6</v>
      </c>
      <c r="CC21" s="2986">
        <f t="shared" si="35"/>
        <v>59.4</v>
      </c>
      <c r="CD21" s="2987">
        <f t="shared" si="35"/>
        <v>61.2</v>
      </c>
    </row>
    <row r="22" spans="1:82" s="2975" customFormat="1" ht="33.75" customHeight="1">
      <c r="A22" s="2983">
        <v>1.9</v>
      </c>
      <c r="B22" s="2984">
        <f>B2*$A$22</f>
        <v>2.8499999999999996</v>
      </c>
      <c r="C22" s="2985">
        <f t="shared" ref="C22:BN22" si="36">C2*$A$22</f>
        <v>3.04</v>
      </c>
      <c r="D22" s="2986">
        <f t="shared" si="36"/>
        <v>3.23</v>
      </c>
      <c r="E22" s="2985">
        <f t="shared" si="36"/>
        <v>3.42</v>
      </c>
      <c r="F22" s="2986">
        <f t="shared" si="36"/>
        <v>3.61</v>
      </c>
      <c r="G22" s="2985">
        <f t="shared" si="36"/>
        <v>3.8</v>
      </c>
      <c r="H22" s="2986">
        <f t="shared" si="36"/>
        <v>3.9899999999999998</v>
      </c>
      <c r="I22" s="2985">
        <f t="shared" si="36"/>
        <v>4.18</v>
      </c>
      <c r="J22" s="2986">
        <f t="shared" si="36"/>
        <v>4.3699999999999992</v>
      </c>
      <c r="K22" s="2985">
        <f t="shared" si="36"/>
        <v>4.5599999999999996</v>
      </c>
      <c r="L22" s="2986">
        <f t="shared" si="36"/>
        <v>4.75</v>
      </c>
      <c r="M22" s="2985">
        <f t="shared" si="36"/>
        <v>4.9399999999999995</v>
      </c>
      <c r="N22" s="2986">
        <f t="shared" si="36"/>
        <v>5.13</v>
      </c>
      <c r="O22" s="2985">
        <f t="shared" si="36"/>
        <v>5.3199999999999994</v>
      </c>
      <c r="P22" s="2986">
        <f t="shared" si="36"/>
        <v>5.51</v>
      </c>
      <c r="Q22" s="2985">
        <f t="shared" si="36"/>
        <v>5.6999999999999993</v>
      </c>
      <c r="R22" s="2986">
        <f t="shared" si="36"/>
        <v>5.89</v>
      </c>
      <c r="S22" s="2985">
        <f t="shared" si="36"/>
        <v>6.08</v>
      </c>
      <c r="T22" s="2986">
        <f t="shared" si="36"/>
        <v>6.27</v>
      </c>
      <c r="U22" s="2985">
        <f t="shared" si="36"/>
        <v>6.46</v>
      </c>
      <c r="V22" s="2986">
        <f t="shared" si="36"/>
        <v>6.6499999999999995</v>
      </c>
      <c r="W22" s="2985">
        <f t="shared" si="36"/>
        <v>6.84</v>
      </c>
      <c r="X22" s="2986">
        <f t="shared" si="36"/>
        <v>7.03</v>
      </c>
      <c r="Y22" s="2985">
        <f t="shared" si="36"/>
        <v>7.22</v>
      </c>
      <c r="Z22" s="2986">
        <f t="shared" si="36"/>
        <v>7.4099999999999993</v>
      </c>
      <c r="AA22" s="2985">
        <f t="shared" si="36"/>
        <v>7.6</v>
      </c>
      <c r="AB22" s="2986">
        <f t="shared" si="36"/>
        <v>7.7899999999999991</v>
      </c>
      <c r="AC22" s="2985">
        <f t="shared" si="36"/>
        <v>7.9799999999999995</v>
      </c>
      <c r="AD22" s="2986">
        <f t="shared" si="36"/>
        <v>8.17</v>
      </c>
      <c r="AE22" s="2985">
        <f t="shared" si="36"/>
        <v>8.36</v>
      </c>
      <c r="AF22" s="2987">
        <f t="shared" si="36"/>
        <v>8.5499999999999989</v>
      </c>
      <c r="AG22" s="2983">
        <v>1.9</v>
      </c>
      <c r="AH22" s="2984">
        <f t="shared" si="36"/>
        <v>11.969999999999999</v>
      </c>
      <c r="AI22" s="2985">
        <f t="shared" si="36"/>
        <v>12.92</v>
      </c>
      <c r="AJ22" s="2986">
        <f t="shared" si="36"/>
        <v>13.87</v>
      </c>
      <c r="AK22" s="2985">
        <f t="shared" si="36"/>
        <v>14.44</v>
      </c>
      <c r="AL22" s="2986">
        <f t="shared" si="36"/>
        <v>14.819999999999999</v>
      </c>
      <c r="AM22" s="2985">
        <f t="shared" si="36"/>
        <v>15.389999999999999</v>
      </c>
      <c r="AN22" s="2986">
        <f t="shared" si="36"/>
        <v>16.529999999999998</v>
      </c>
      <c r="AO22" s="2985">
        <f t="shared" si="36"/>
        <v>17.099999999999998</v>
      </c>
      <c r="AP22" s="2986">
        <f t="shared" si="36"/>
        <v>17.479999999999997</v>
      </c>
      <c r="AQ22" s="2985">
        <f t="shared" si="36"/>
        <v>17.670000000000002</v>
      </c>
      <c r="AR22" s="2986">
        <f t="shared" si="36"/>
        <v>17.86</v>
      </c>
      <c r="AS22" s="2985">
        <f t="shared" si="36"/>
        <v>18.05</v>
      </c>
      <c r="AT22" s="2986">
        <f t="shared" si="36"/>
        <v>18.239999999999998</v>
      </c>
      <c r="AU22" s="2985">
        <f t="shared" si="36"/>
        <v>18.429999999999996</v>
      </c>
      <c r="AV22" s="2986">
        <f t="shared" si="36"/>
        <v>18.62</v>
      </c>
      <c r="AW22" s="2985">
        <f t="shared" si="36"/>
        <v>18.809999999999999</v>
      </c>
      <c r="AX22" s="2986">
        <f t="shared" si="36"/>
        <v>19.189999999999998</v>
      </c>
      <c r="AY22" s="2985">
        <f t="shared" si="36"/>
        <v>19.38</v>
      </c>
      <c r="AZ22" s="2986">
        <f t="shared" si="36"/>
        <v>19.759999999999998</v>
      </c>
      <c r="BA22" s="2985">
        <f t="shared" si="36"/>
        <v>20.139999999999997</v>
      </c>
      <c r="BB22" s="2986">
        <f t="shared" si="36"/>
        <v>20.52</v>
      </c>
      <c r="BC22" s="2985">
        <f t="shared" si="36"/>
        <v>20.9</v>
      </c>
      <c r="BD22" s="2986">
        <f t="shared" si="36"/>
        <v>21.849999999999998</v>
      </c>
      <c r="BE22" s="2985">
        <f t="shared" si="36"/>
        <v>22.799999999999997</v>
      </c>
      <c r="BF22" s="2986">
        <f t="shared" si="36"/>
        <v>23.75</v>
      </c>
      <c r="BG22" s="2985">
        <f t="shared" si="36"/>
        <v>24.7</v>
      </c>
      <c r="BH22" s="2986">
        <f t="shared" si="36"/>
        <v>25.65</v>
      </c>
      <c r="BI22" s="2985">
        <f t="shared" si="36"/>
        <v>26.599999999999998</v>
      </c>
      <c r="BJ22" s="2986">
        <f t="shared" si="36"/>
        <v>27.549999999999997</v>
      </c>
      <c r="BK22" s="2985">
        <f t="shared" si="36"/>
        <v>28.5</v>
      </c>
      <c r="BL22" s="2986">
        <f t="shared" si="36"/>
        <v>30.4</v>
      </c>
      <c r="BM22" s="2985">
        <f t="shared" si="36"/>
        <v>32.299999999999997</v>
      </c>
      <c r="BN22" s="2986">
        <f t="shared" si="36"/>
        <v>34.199999999999996</v>
      </c>
      <c r="BO22" s="2985">
        <f t="shared" ref="BO22:CD22" si="37">BO2*$A$22</f>
        <v>36.1</v>
      </c>
      <c r="BP22" s="2986">
        <f t="shared" si="37"/>
        <v>38</v>
      </c>
      <c r="BQ22" s="2985">
        <f t="shared" si="37"/>
        <v>39.9</v>
      </c>
      <c r="BR22" s="2986">
        <f t="shared" si="37"/>
        <v>41.8</v>
      </c>
      <c r="BS22" s="2985">
        <f t="shared" si="37"/>
        <v>43.699999999999996</v>
      </c>
      <c r="BT22" s="2986">
        <f t="shared" si="37"/>
        <v>45.599999999999994</v>
      </c>
      <c r="BU22" s="2985">
        <f t="shared" si="37"/>
        <v>47.5</v>
      </c>
      <c r="BV22" s="2986">
        <f t="shared" si="37"/>
        <v>49.4</v>
      </c>
      <c r="BW22" s="2985">
        <f t="shared" si="37"/>
        <v>51.3</v>
      </c>
      <c r="BX22" s="2986">
        <f t="shared" si="37"/>
        <v>53.199999999999996</v>
      </c>
      <c r="BY22" s="2985">
        <f t="shared" si="37"/>
        <v>55.099999999999994</v>
      </c>
      <c r="BZ22" s="2986">
        <f t="shared" si="37"/>
        <v>57</v>
      </c>
      <c r="CA22" s="2985">
        <f t="shared" si="37"/>
        <v>58.9</v>
      </c>
      <c r="CB22" s="2986">
        <f t="shared" si="37"/>
        <v>60.8</v>
      </c>
      <c r="CC22" s="2985">
        <f t="shared" si="37"/>
        <v>62.699999999999996</v>
      </c>
      <c r="CD22" s="2987">
        <f t="shared" si="37"/>
        <v>64.599999999999994</v>
      </c>
    </row>
    <row r="23" spans="1:82" s="2975" customFormat="1" ht="33.75" customHeight="1">
      <c r="A23" s="2988">
        <v>2</v>
      </c>
      <c r="B23" s="2984">
        <f>B2*$A$23</f>
        <v>3</v>
      </c>
      <c r="C23" s="2986">
        <f t="shared" ref="C23:BN23" si="38">C2*$A$23</f>
        <v>3.2</v>
      </c>
      <c r="D23" s="2986">
        <f t="shared" si="38"/>
        <v>3.4</v>
      </c>
      <c r="E23" s="2986">
        <f t="shared" si="38"/>
        <v>3.6</v>
      </c>
      <c r="F23" s="2986">
        <f t="shared" si="38"/>
        <v>3.8</v>
      </c>
      <c r="G23" s="2986">
        <f t="shared" si="38"/>
        <v>4</v>
      </c>
      <c r="H23" s="2986">
        <f t="shared" si="38"/>
        <v>4.2</v>
      </c>
      <c r="I23" s="2986">
        <f t="shared" si="38"/>
        <v>4.4000000000000004</v>
      </c>
      <c r="J23" s="2986">
        <f t="shared" si="38"/>
        <v>4.5999999999999996</v>
      </c>
      <c r="K23" s="2986">
        <f t="shared" si="38"/>
        <v>4.8</v>
      </c>
      <c r="L23" s="2986">
        <f t="shared" si="38"/>
        <v>5</v>
      </c>
      <c r="M23" s="2986">
        <f t="shared" si="38"/>
        <v>5.2</v>
      </c>
      <c r="N23" s="2986">
        <f t="shared" si="38"/>
        <v>5.4</v>
      </c>
      <c r="O23" s="2986">
        <f t="shared" si="38"/>
        <v>5.6</v>
      </c>
      <c r="P23" s="2986">
        <f t="shared" si="38"/>
        <v>5.8</v>
      </c>
      <c r="Q23" s="2986">
        <f t="shared" si="38"/>
        <v>6</v>
      </c>
      <c r="R23" s="2986">
        <f t="shared" si="38"/>
        <v>6.2</v>
      </c>
      <c r="S23" s="2986">
        <f t="shared" si="38"/>
        <v>6.4</v>
      </c>
      <c r="T23" s="2986">
        <f t="shared" si="38"/>
        <v>6.6</v>
      </c>
      <c r="U23" s="2986">
        <f t="shared" si="38"/>
        <v>6.8</v>
      </c>
      <c r="V23" s="2986">
        <f t="shared" si="38"/>
        <v>7</v>
      </c>
      <c r="W23" s="2986">
        <f t="shared" si="38"/>
        <v>7.2</v>
      </c>
      <c r="X23" s="2986">
        <f t="shared" si="38"/>
        <v>7.4</v>
      </c>
      <c r="Y23" s="2986">
        <f t="shared" si="38"/>
        <v>7.6</v>
      </c>
      <c r="Z23" s="2986">
        <f t="shared" si="38"/>
        <v>7.8</v>
      </c>
      <c r="AA23" s="2986">
        <f t="shared" si="38"/>
        <v>8</v>
      </c>
      <c r="AB23" s="2986">
        <f t="shared" si="38"/>
        <v>8.1999999999999993</v>
      </c>
      <c r="AC23" s="2986">
        <f t="shared" si="38"/>
        <v>8.4</v>
      </c>
      <c r="AD23" s="2986">
        <f t="shared" si="38"/>
        <v>8.6</v>
      </c>
      <c r="AE23" s="2986">
        <f t="shared" si="38"/>
        <v>8.8000000000000007</v>
      </c>
      <c r="AF23" s="2987">
        <f t="shared" si="38"/>
        <v>9</v>
      </c>
      <c r="AG23" s="2988">
        <v>2</v>
      </c>
      <c r="AH23" s="2984">
        <f t="shared" si="38"/>
        <v>12.6</v>
      </c>
      <c r="AI23" s="2986">
        <f t="shared" si="38"/>
        <v>13.6</v>
      </c>
      <c r="AJ23" s="2986">
        <f t="shared" si="38"/>
        <v>14.6</v>
      </c>
      <c r="AK23" s="2986">
        <f t="shared" si="38"/>
        <v>15.2</v>
      </c>
      <c r="AL23" s="2986">
        <f t="shared" si="38"/>
        <v>15.6</v>
      </c>
      <c r="AM23" s="2986">
        <f t="shared" si="38"/>
        <v>16.2</v>
      </c>
      <c r="AN23" s="2986">
        <f t="shared" si="38"/>
        <v>17.399999999999999</v>
      </c>
      <c r="AO23" s="2986">
        <f t="shared" si="38"/>
        <v>18</v>
      </c>
      <c r="AP23" s="2986">
        <f t="shared" si="38"/>
        <v>18.399999999999999</v>
      </c>
      <c r="AQ23" s="2986">
        <f t="shared" si="38"/>
        <v>18.600000000000001</v>
      </c>
      <c r="AR23" s="2986">
        <f t="shared" si="38"/>
        <v>18.8</v>
      </c>
      <c r="AS23" s="2986">
        <f t="shared" si="38"/>
        <v>19</v>
      </c>
      <c r="AT23" s="2986">
        <f t="shared" si="38"/>
        <v>19.2</v>
      </c>
      <c r="AU23" s="2986">
        <f t="shared" si="38"/>
        <v>19.399999999999999</v>
      </c>
      <c r="AV23" s="2986">
        <f t="shared" si="38"/>
        <v>19.600000000000001</v>
      </c>
      <c r="AW23" s="2986">
        <f t="shared" si="38"/>
        <v>19.8</v>
      </c>
      <c r="AX23" s="2986">
        <f t="shared" si="38"/>
        <v>20.2</v>
      </c>
      <c r="AY23" s="2986">
        <f t="shared" si="38"/>
        <v>20.399999999999999</v>
      </c>
      <c r="AZ23" s="2986">
        <f t="shared" si="38"/>
        <v>20.8</v>
      </c>
      <c r="BA23" s="2986">
        <f t="shared" si="38"/>
        <v>21.2</v>
      </c>
      <c r="BB23" s="2986">
        <f t="shared" si="38"/>
        <v>21.6</v>
      </c>
      <c r="BC23" s="2986">
        <f t="shared" si="38"/>
        <v>22</v>
      </c>
      <c r="BD23" s="2986">
        <f t="shared" si="38"/>
        <v>23</v>
      </c>
      <c r="BE23" s="2986">
        <f t="shared" si="38"/>
        <v>24</v>
      </c>
      <c r="BF23" s="2986">
        <f t="shared" si="38"/>
        <v>25</v>
      </c>
      <c r="BG23" s="2986">
        <f t="shared" si="38"/>
        <v>26</v>
      </c>
      <c r="BH23" s="2986">
        <f t="shared" si="38"/>
        <v>27</v>
      </c>
      <c r="BI23" s="2986">
        <f t="shared" si="38"/>
        <v>28</v>
      </c>
      <c r="BJ23" s="2986">
        <f t="shared" si="38"/>
        <v>29</v>
      </c>
      <c r="BK23" s="2986">
        <f t="shared" si="38"/>
        <v>30</v>
      </c>
      <c r="BL23" s="2986">
        <f t="shared" si="38"/>
        <v>32</v>
      </c>
      <c r="BM23" s="2986">
        <f t="shared" si="38"/>
        <v>34</v>
      </c>
      <c r="BN23" s="2986">
        <f t="shared" si="38"/>
        <v>36</v>
      </c>
      <c r="BO23" s="2986">
        <f t="shared" ref="BO23:CD23" si="39">BO2*$A$23</f>
        <v>38</v>
      </c>
      <c r="BP23" s="2986">
        <f t="shared" si="39"/>
        <v>40</v>
      </c>
      <c r="BQ23" s="2986">
        <f t="shared" si="39"/>
        <v>42</v>
      </c>
      <c r="BR23" s="2986">
        <f t="shared" si="39"/>
        <v>44</v>
      </c>
      <c r="BS23" s="2986">
        <f t="shared" si="39"/>
        <v>46</v>
      </c>
      <c r="BT23" s="2986">
        <f t="shared" si="39"/>
        <v>48</v>
      </c>
      <c r="BU23" s="2986">
        <f t="shared" si="39"/>
        <v>50</v>
      </c>
      <c r="BV23" s="2986">
        <f t="shared" si="39"/>
        <v>52</v>
      </c>
      <c r="BW23" s="2986">
        <f t="shared" si="39"/>
        <v>54</v>
      </c>
      <c r="BX23" s="2986">
        <f t="shared" si="39"/>
        <v>56</v>
      </c>
      <c r="BY23" s="2986">
        <f t="shared" si="39"/>
        <v>58</v>
      </c>
      <c r="BZ23" s="2986">
        <f t="shared" si="39"/>
        <v>60</v>
      </c>
      <c r="CA23" s="2986">
        <f t="shared" si="39"/>
        <v>62</v>
      </c>
      <c r="CB23" s="2986">
        <f t="shared" si="39"/>
        <v>64</v>
      </c>
      <c r="CC23" s="2986">
        <f t="shared" si="39"/>
        <v>66</v>
      </c>
      <c r="CD23" s="2987">
        <f t="shared" si="39"/>
        <v>68</v>
      </c>
    </row>
    <row r="24" spans="1:82" s="2975" customFormat="1" ht="33.75" customHeight="1">
      <c r="A24" s="2983">
        <v>2.1</v>
      </c>
      <c r="B24" s="2984">
        <f>B2*$A$24</f>
        <v>3.1500000000000004</v>
      </c>
      <c r="C24" s="2985">
        <f t="shared" ref="C24:BN24" si="40">C2*$A$24</f>
        <v>3.3600000000000003</v>
      </c>
      <c r="D24" s="2986">
        <f t="shared" si="40"/>
        <v>3.57</v>
      </c>
      <c r="E24" s="2985">
        <f t="shared" si="40"/>
        <v>3.7800000000000002</v>
      </c>
      <c r="F24" s="2986">
        <f t="shared" si="40"/>
        <v>3.9899999999999998</v>
      </c>
      <c r="G24" s="2985">
        <f t="shared" si="40"/>
        <v>4.2</v>
      </c>
      <c r="H24" s="2986">
        <f t="shared" si="40"/>
        <v>4.41</v>
      </c>
      <c r="I24" s="2985">
        <f t="shared" si="40"/>
        <v>4.620000000000001</v>
      </c>
      <c r="J24" s="2986">
        <f t="shared" si="40"/>
        <v>4.83</v>
      </c>
      <c r="K24" s="2985">
        <f t="shared" si="40"/>
        <v>5.04</v>
      </c>
      <c r="L24" s="2986">
        <f t="shared" si="40"/>
        <v>5.25</v>
      </c>
      <c r="M24" s="2985">
        <f t="shared" si="40"/>
        <v>5.4600000000000009</v>
      </c>
      <c r="N24" s="2986">
        <f t="shared" si="40"/>
        <v>5.6700000000000008</v>
      </c>
      <c r="O24" s="2985">
        <f t="shared" si="40"/>
        <v>5.88</v>
      </c>
      <c r="P24" s="2986">
        <f t="shared" si="40"/>
        <v>6.09</v>
      </c>
      <c r="Q24" s="2985">
        <f t="shared" si="40"/>
        <v>6.3000000000000007</v>
      </c>
      <c r="R24" s="2986">
        <f t="shared" si="40"/>
        <v>6.5100000000000007</v>
      </c>
      <c r="S24" s="2985">
        <f t="shared" si="40"/>
        <v>6.7200000000000006</v>
      </c>
      <c r="T24" s="2986">
        <f t="shared" si="40"/>
        <v>6.93</v>
      </c>
      <c r="U24" s="2985">
        <f t="shared" si="40"/>
        <v>7.14</v>
      </c>
      <c r="V24" s="2986">
        <f t="shared" si="40"/>
        <v>7.3500000000000005</v>
      </c>
      <c r="W24" s="2985">
        <f t="shared" si="40"/>
        <v>7.5600000000000005</v>
      </c>
      <c r="X24" s="2986">
        <f t="shared" si="40"/>
        <v>7.7700000000000005</v>
      </c>
      <c r="Y24" s="2985">
        <f t="shared" si="40"/>
        <v>7.9799999999999995</v>
      </c>
      <c r="Z24" s="2986">
        <f t="shared" si="40"/>
        <v>8.19</v>
      </c>
      <c r="AA24" s="2985">
        <f t="shared" si="40"/>
        <v>8.4</v>
      </c>
      <c r="AB24" s="2986">
        <f t="shared" si="40"/>
        <v>8.61</v>
      </c>
      <c r="AC24" s="2985">
        <f t="shared" si="40"/>
        <v>8.82</v>
      </c>
      <c r="AD24" s="2986">
        <f t="shared" si="40"/>
        <v>9.0299999999999994</v>
      </c>
      <c r="AE24" s="2985">
        <f t="shared" si="40"/>
        <v>9.240000000000002</v>
      </c>
      <c r="AF24" s="2987">
        <f t="shared" si="40"/>
        <v>9.4500000000000011</v>
      </c>
      <c r="AG24" s="2983">
        <v>2.1</v>
      </c>
      <c r="AH24" s="2984">
        <f t="shared" si="40"/>
        <v>13.23</v>
      </c>
      <c r="AI24" s="2985">
        <f t="shared" si="40"/>
        <v>14.28</v>
      </c>
      <c r="AJ24" s="2986">
        <f t="shared" si="40"/>
        <v>15.33</v>
      </c>
      <c r="AK24" s="2985">
        <f t="shared" si="40"/>
        <v>15.959999999999999</v>
      </c>
      <c r="AL24" s="2986">
        <f t="shared" si="40"/>
        <v>16.38</v>
      </c>
      <c r="AM24" s="2985">
        <f t="shared" si="40"/>
        <v>17.010000000000002</v>
      </c>
      <c r="AN24" s="2986">
        <f t="shared" si="40"/>
        <v>18.27</v>
      </c>
      <c r="AO24" s="2985">
        <f t="shared" si="40"/>
        <v>18.900000000000002</v>
      </c>
      <c r="AP24" s="2986">
        <f t="shared" si="40"/>
        <v>19.32</v>
      </c>
      <c r="AQ24" s="2985">
        <f t="shared" si="40"/>
        <v>19.53</v>
      </c>
      <c r="AR24" s="2986">
        <f t="shared" si="40"/>
        <v>19.740000000000002</v>
      </c>
      <c r="AS24" s="2985">
        <f t="shared" si="40"/>
        <v>19.95</v>
      </c>
      <c r="AT24" s="2986">
        <f t="shared" si="40"/>
        <v>20.16</v>
      </c>
      <c r="AU24" s="2985">
        <f t="shared" si="40"/>
        <v>20.37</v>
      </c>
      <c r="AV24" s="2986">
        <f t="shared" si="40"/>
        <v>20.580000000000002</v>
      </c>
      <c r="AW24" s="2985">
        <f t="shared" si="40"/>
        <v>20.790000000000003</v>
      </c>
      <c r="AX24" s="2986">
        <f t="shared" si="40"/>
        <v>21.21</v>
      </c>
      <c r="AY24" s="2985">
        <f t="shared" si="40"/>
        <v>21.419999999999998</v>
      </c>
      <c r="AZ24" s="2986">
        <f t="shared" si="40"/>
        <v>21.840000000000003</v>
      </c>
      <c r="BA24" s="2985">
        <f t="shared" si="40"/>
        <v>22.26</v>
      </c>
      <c r="BB24" s="2986">
        <f t="shared" si="40"/>
        <v>22.680000000000003</v>
      </c>
      <c r="BC24" s="2985">
        <f t="shared" si="40"/>
        <v>23.1</v>
      </c>
      <c r="BD24" s="2986">
        <f t="shared" si="40"/>
        <v>24.150000000000002</v>
      </c>
      <c r="BE24" s="2985">
        <f t="shared" si="40"/>
        <v>25.200000000000003</v>
      </c>
      <c r="BF24" s="2986">
        <f t="shared" si="40"/>
        <v>26.25</v>
      </c>
      <c r="BG24" s="2985">
        <f t="shared" si="40"/>
        <v>27.3</v>
      </c>
      <c r="BH24" s="2986">
        <f t="shared" si="40"/>
        <v>28.35</v>
      </c>
      <c r="BI24" s="2985">
        <f t="shared" si="40"/>
        <v>29.400000000000002</v>
      </c>
      <c r="BJ24" s="2986">
        <f t="shared" si="40"/>
        <v>30.450000000000003</v>
      </c>
      <c r="BK24" s="2985">
        <f t="shared" si="40"/>
        <v>31.5</v>
      </c>
      <c r="BL24" s="2986">
        <f t="shared" si="40"/>
        <v>33.6</v>
      </c>
      <c r="BM24" s="2985">
        <f t="shared" si="40"/>
        <v>35.700000000000003</v>
      </c>
      <c r="BN24" s="2986">
        <f t="shared" si="40"/>
        <v>37.800000000000004</v>
      </c>
      <c r="BO24" s="2985">
        <f t="shared" ref="BO24:CD24" si="41">BO2*$A$24</f>
        <v>39.9</v>
      </c>
      <c r="BP24" s="2986">
        <f t="shared" si="41"/>
        <v>42</v>
      </c>
      <c r="BQ24" s="2985">
        <f t="shared" si="41"/>
        <v>44.1</v>
      </c>
      <c r="BR24" s="2986">
        <f t="shared" si="41"/>
        <v>46.2</v>
      </c>
      <c r="BS24" s="2985">
        <f t="shared" si="41"/>
        <v>48.300000000000004</v>
      </c>
      <c r="BT24" s="2986">
        <f t="shared" si="41"/>
        <v>50.400000000000006</v>
      </c>
      <c r="BU24" s="2985">
        <f t="shared" si="41"/>
        <v>52.5</v>
      </c>
      <c r="BV24" s="2986">
        <f t="shared" si="41"/>
        <v>54.6</v>
      </c>
      <c r="BW24" s="2985">
        <f t="shared" si="41"/>
        <v>56.7</v>
      </c>
      <c r="BX24" s="2986">
        <f t="shared" si="41"/>
        <v>58.800000000000004</v>
      </c>
      <c r="BY24" s="2985">
        <f t="shared" si="41"/>
        <v>60.900000000000006</v>
      </c>
      <c r="BZ24" s="2986">
        <f t="shared" si="41"/>
        <v>63</v>
      </c>
      <c r="CA24" s="2985">
        <f t="shared" si="41"/>
        <v>65.100000000000009</v>
      </c>
      <c r="CB24" s="2986">
        <f t="shared" si="41"/>
        <v>67.2</v>
      </c>
      <c r="CC24" s="2985">
        <f t="shared" si="41"/>
        <v>69.3</v>
      </c>
      <c r="CD24" s="2987">
        <f t="shared" si="41"/>
        <v>71.400000000000006</v>
      </c>
    </row>
    <row r="25" spans="1:82" s="2993" customFormat="1" ht="33.75" customHeight="1">
      <c r="A25" s="2989">
        <v>2.2000000000000002</v>
      </c>
      <c r="B25" s="2990">
        <f>B2*$A$25</f>
        <v>3.3000000000000003</v>
      </c>
      <c r="C25" s="2991">
        <f t="shared" ref="C25:BN25" si="42">C2*$A$25</f>
        <v>3.5200000000000005</v>
      </c>
      <c r="D25" s="2991">
        <f t="shared" si="42"/>
        <v>3.74</v>
      </c>
      <c r="E25" s="2991">
        <f t="shared" si="42"/>
        <v>3.9600000000000004</v>
      </c>
      <c r="F25" s="2991">
        <f t="shared" si="42"/>
        <v>4.18</v>
      </c>
      <c r="G25" s="2991">
        <f t="shared" si="42"/>
        <v>4.4000000000000004</v>
      </c>
      <c r="H25" s="2991">
        <f t="shared" si="42"/>
        <v>4.620000000000001</v>
      </c>
      <c r="I25" s="2991">
        <f t="shared" si="42"/>
        <v>4.8400000000000007</v>
      </c>
      <c r="J25" s="2991">
        <f t="shared" si="42"/>
        <v>5.0599999999999996</v>
      </c>
      <c r="K25" s="2991">
        <f t="shared" si="42"/>
        <v>5.28</v>
      </c>
      <c r="L25" s="2991">
        <f t="shared" si="42"/>
        <v>5.5</v>
      </c>
      <c r="M25" s="2991">
        <f t="shared" si="42"/>
        <v>5.7200000000000006</v>
      </c>
      <c r="N25" s="2991">
        <f t="shared" si="42"/>
        <v>5.9400000000000013</v>
      </c>
      <c r="O25" s="2991">
        <f t="shared" si="42"/>
        <v>6.16</v>
      </c>
      <c r="P25" s="2991">
        <f t="shared" si="42"/>
        <v>6.38</v>
      </c>
      <c r="Q25" s="2991">
        <f t="shared" si="42"/>
        <v>6.6000000000000005</v>
      </c>
      <c r="R25" s="2991">
        <f t="shared" si="42"/>
        <v>6.8200000000000012</v>
      </c>
      <c r="S25" s="2991">
        <f t="shared" si="42"/>
        <v>7.0400000000000009</v>
      </c>
      <c r="T25" s="2991">
        <f t="shared" si="42"/>
        <v>7.26</v>
      </c>
      <c r="U25" s="2991">
        <f t="shared" si="42"/>
        <v>7.48</v>
      </c>
      <c r="V25" s="2991">
        <f t="shared" si="42"/>
        <v>7.7000000000000011</v>
      </c>
      <c r="W25" s="2991">
        <f t="shared" si="42"/>
        <v>7.9200000000000008</v>
      </c>
      <c r="X25" s="2991">
        <f t="shared" si="42"/>
        <v>8.14</v>
      </c>
      <c r="Y25" s="2991">
        <f t="shared" si="42"/>
        <v>8.36</v>
      </c>
      <c r="Z25" s="2991">
        <f t="shared" si="42"/>
        <v>8.58</v>
      </c>
      <c r="AA25" s="2991">
        <f t="shared" si="42"/>
        <v>8.8000000000000007</v>
      </c>
      <c r="AB25" s="2991">
        <f t="shared" si="42"/>
        <v>9.02</v>
      </c>
      <c r="AC25" s="2991">
        <f t="shared" si="42"/>
        <v>9.240000000000002</v>
      </c>
      <c r="AD25" s="2991">
        <f t="shared" si="42"/>
        <v>9.4600000000000009</v>
      </c>
      <c r="AE25" s="2991">
        <f t="shared" si="42"/>
        <v>9.6800000000000015</v>
      </c>
      <c r="AF25" s="2992">
        <f t="shared" si="42"/>
        <v>9.9</v>
      </c>
      <c r="AG25" s="2989">
        <v>2.2000000000000002</v>
      </c>
      <c r="AH25" s="2990">
        <f t="shared" si="42"/>
        <v>13.860000000000001</v>
      </c>
      <c r="AI25" s="2991">
        <f t="shared" si="42"/>
        <v>14.96</v>
      </c>
      <c r="AJ25" s="2991">
        <f t="shared" si="42"/>
        <v>16.060000000000002</v>
      </c>
      <c r="AK25" s="2991">
        <f t="shared" si="42"/>
        <v>16.72</v>
      </c>
      <c r="AL25" s="2991">
        <f t="shared" si="42"/>
        <v>17.16</v>
      </c>
      <c r="AM25" s="2991">
        <f t="shared" si="42"/>
        <v>17.82</v>
      </c>
      <c r="AN25" s="2991">
        <f t="shared" si="42"/>
        <v>19.14</v>
      </c>
      <c r="AO25" s="2991">
        <f t="shared" si="42"/>
        <v>19.8</v>
      </c>
      <c r="AP25" s="2991">
        <f t="shared" si="42"/>
        <v>20.239999999999998</v>
      </c>
      <c r="AQ25" s="2991">
        <f t="shared" si="42"/>
        <v>20.460000000000004</v>
      </c>
      <c r="AR25" s="2991">
        <f t="shared" si="42"/>
        <v>20.680000000000003</v>
      </c>
      <c r="AS25" s="2991">
        <f t="shared" si="42"/>
        <v>20.900000000000002</v>
      </c>
      <c r="AT25" s="2991">
        <f t="shared" si="42"/>
        <v>21.12</v>
      </c>
      <c r="AU25" s="2991">
        <f t="shared" si="42"/>
        <v>21.34</v>
      </c>
      <c r="AV25" s="2991">
        <f t="shared" si="42"/>
        <v>21.560000000000002</v>
      </c>
      <c r="AW25" s="2991">
        <f t="shared" si="42"/>
        <v>21.78</v>
      </c>
      <c r="AX25" s="2991">
        <f t="shared" si="42"/>
        <v>22.220000000000002</v>
      </c>
      <c r="AY25" s="2991">
        <f t="shared" si="42"/>
        <v>22.44</v>
      </c>
      <c r="AZ25" s="2991">
        <f t="shared" si="42"/>
        <v>22.880000000000003</v>
      </c>
      <c r="BA25" s="2991">
        <f t="shared" si="42"/>
        <v>23.32</v>
      </c>
      <c r="BB25" s="2991">
        <f t="shared" si="42"/>
        <v>23.760000000000005</v>
      </c>
      <c r="BC25" s="2991">
        <f t="shared" si="42"/>
        <v>24.200000000000003</v>
      </c>
      <c r="BD25" s="2991">
        <f t="shared" si="42"/>
        <v>25.3</v>
      </c>
      <c r="BE25" s="2991">
        <f t="shared" si="42"/>
        <v>26.400000000000002</v>
      </c>
      <c r="BF25" s="2991">
        <f t="shared" si="42"/>
        <v>27.500000000000004</v>
      </c>
      <c r="BG25" s="2991">
        <f t="shared" si="42"/>
        <v>28.6</v>
      </c>
      <c r="BH25" s="2991">
        <f t="shared" si="42"/>
        <v>29.700000000000003</v>
      </c>
      <c r="BI25" s="2991">
        <f t="shared" si="42"/>
        <v>30.800000000000004</v>
      </c>
      <c r="BJ25" s="2991">
        <f t="shared" si="42"/>
        <v>31.900000000000002</v>
      </c>
      <c r="BK25" s="2991">
        <f t="shared" si="42"/>
        <v>33</v>
      </c>
      <c r="BL25" s="2991">
        <f t="shared" si="42"/>
        <v>35.200000000000003</v>
      </c>
      <c r="BM25" s="2991">
        <f t="shared" si="42"/>
        <v>37.400000000000006</v>
      </c>
      <c r="BN25" s="2991">
        <f t="shared" si="42"/>
        <v>39.6</v>
      </c>
      <c r="BO25" s="2991">
        <f t="shared" ref="BO25:CD25" si="43">BO2*$A$25</f>
        <v>41.800000000000004</v>
      </c>
      <c r="BP25" s="2991">
        <f t="shared" si="43"/>
        <v>44</v>
      </c>
      <c r="BQ25" s="2991">
        <f t="shared" si="43"/>
        <v>46.2</v>
      </c>
      <c r="BR25" s="2991">
        <f t="shared" si="43"/>
        <v>48.400000000000006</v>
      </c>
      <c r="BS25" s="2991">
        <f t="shared" si="43"/>
        <v>50.6</v>
      </c>
      <c r="BT25" s="2991">
        <f t="shared" si="43"/>
        <v>52.800000000000004</v>
      </c>
      <c r="BU25" s="2991">
        <f t="shared" si="43"/>
        <v>55.000000000000007</v>
      </c>
      <c r="BV25" s="2991">
        <f t="shared" si="43"/>
        <v>57.2</v>
      </c>
      <c r="BW25" s="2991">
        <f t="shared" si="43"/>
        <v>59.400000000000006</v>
      </c>
      <c r="BX25" s="2991">
        <f t="shared" si="43"/>
        <v>61.600000000000009</v>
      </c>
      <c r="BY25" s="2991">
        <f t="shared" si="43"/>
        <v>63.800000000000004</v>
      </c>
      <c r="BZ25" s="2991">
        <f t="shared" si="43"/>
        <v>66</v>
      </c>
      <c r="CA25" s="2991">
        <f t="shared" si="43"/>
        <v>68.2</v>
      </c>
      <c r="CB25" s="2991">
        <f t="shared" si="43"/>
        <v>70.400000000000006</v>
      </c>
      <c r="CC25" s="2991">
        <f t="shared" si="43"/>
        <v>72.600000000000009</v>
      </c>
      <c r="CD25" s="2992">
        <f t="shared" si="43"/>
        <v>74.800000000000011</v>
      </c>
    </row>
    <row r="26" spans="1:82" s="2993" customFormat="1" ht="33.75" customHeight="1">
      <c r="A26" s="2994">
        <v>2.2999999999999998</v>
      </c>
      <c r="B26" s="2990">
        <f>B2*$A$26</f>
        <v>3.4499999999999997</v>
      </c>
      <c r="C26" s="2995">
        <f t="shared" ref="C26:BN26" si="44">C2*$A$26</f>
        <v>3.6799999999999997</v>
      </c>
      <c r="D26" s="2991">
        <f t="shared" si="44"/>
        <v>3.9099999999999997</v>
      </c>
      <c r="E26" s="2995">
        <f t="shared" si="44"/>
        <v>4.1399999999999997</v>
      </c>
      <c r="F26" s="2991">
        <f t="shared" si="44"/>
        <v>4.3699999999999992</v>
      </c>
      <c r="G26" s="2995">
        <f t="shared" si="44"/>
        <v>4.5999999999999996</v>
      </c>
      <c r="H26" s="2991">
        <f t="shared" si="44"/>
        <v>4.83</v>
      </c>
      <c r="I26" s="2995">
        <f t="shared" si="44"/>
        <v>5.0599999999999996</v>
      </c>
      <c r="J26" s="2991">
        <f t="shared" si="44"/>
        <v>5.2899999999999991</v>
      </c>
      <c r="K26" s="2995">
        <f t="shared" si="44"/>
        <v>5.52</v>
      </c>
      <c r="L26" s="2991">
        <f t="shared" si="44"/>
        <v>5.75</v>
      </c>
      <c r="M26" s="2995">
        <f t="shared" si="44"/>
        <v>5.9799999999999995</v>
      </c>
      <c r="N26" s="2991">
        <f t="shared" si="44"/>
        <v>6.21</v>
      </c>
      <c r="O26" s="2995">
        <f t="shared" si="44"/>
        <v>6.4399999999999995</v>
      </c>
      <c r="P26" s="2991">
        <f t="shared" si="44"/>
        <v>6.669999999999999</v>
      </c>
      <c r="Q26" s="2995">
        <f t="shared" si="44"/>
        <v>6.8999999999999995</v>
      </c>
      <c r="R26" s="2991">
        <f t="shared" si="44"/>
        <v>7.13</v>
      </c>
      <c r="S26" s="2995">
        <f t="shared" si="44"/>
        <v>7.3599999999999994</v>
      </c>
      <c r="T26" s="2991">
        <f t="shared" si="44"/>
        <v>7.589999999999999</v>
      </c>
      <c r="U26" s="2995">
        <f t="shared" si="44"/>
        <v>7.8199999999999994</v>
      </c>
      <c r="V26" s="2991">
        <f t="shared" si="44"/>
        <v>8.0499999999999989</v>
      </c>
      <c r="W26" s="2995">
        <f t="shared" si="44"/>
        <v>8.2799999999999994</v>
      </c>
      <c r="X26" s="2991">
        <f t="shared" si="44"/>
        <v>8.51</v>
      </c>
      <c r="Y26" s="2995">
        <f t="shared" si="44"/>
        <v>8.7399999999999984</v>
      </c>
      <c r="Z26" s="2991">
        <f t="shared" si="44"/>
        <v>8.9699999999999989</v>
      </c>
      <c r="AA26" s="2995">
        <f t="shared" si="44"/>
        <v>9.1999999999999993</v>
      </c>
      <c r="AB26" s="2991">
        <f t="shared" si="44"/>
        <v>9.4299999999999979</v>
      </c>
      <c r="AC26" s="2995">
        <f t="shared" si="44"/>
        <v>9.66</v>
      </c>
      <c r="AD26" s="2991">
        <f t="shared" si="44"/>
        <v>9.8899999999999988</v>
      </c>
      <c r="AE26" s="2995">
        <f t="shared" si="44"/>
        <v>10.119999999999999</v>
      </c>
      <c r="AF26" s="2992">
        <f t="shared" si="44"/>
        <v>10.35</v>
      </c>
      <c r="AG26" s="2994">
        <v>2.2999999999999998</v>
      </c>
      <c r="AH26" s="2990">
        <f t="shared" si="44"/>
        <v>14.489999999999998</v>
      </c>
      <c r="AI26" s="2995">
        <f t="shared" si="44"/>
        <v>15.639999999999999</v>
      </c>
      <c r="AJ26" s="2991">
        <f t="shared" si="44"/>
        <v>16.79</v>
      </c>
      <c r="AK26" s="2995">
        <f t="shared" si="44"/>
        <v>17.479999999999997</v>
      </c>
      <c r="AL26" s="2991">
        <f t="shared" si="44"/>
        <v>17.939999999999998</v>
      </c>
      <c r="AM26" s="2995">
        <f t="shared" si="44"/>
        <v>18.63</v>
      </c>
      <c r="AN26" s="2991">
        <f t="shared" si="44"/>
        <v>20.009999999999998</v>
      </c>
      <c r="AO26" s="2995">
        <f t="shared" si="44"/>
        <v>20.7</v>
      </c>
      <c r="AP26" s="2991">
        <f t="shared" si="44"/>
        <v>21.159999999999997</v>
      </c>
      <c r="AQ26" s="2995">
        <f t="shared" si="44"/>
        <v>21.39</v>
      </c>
      <c r="AR26" s="2991">
        <f t="shared" si="44"/>
        <v>21.619999999999997</v>
      </c>
      <c r="AS26" s="2995">
        <f t="shared" si="44"/>
        <v>21.849999999999998</v>
      </c>
      <c r="AT26" s="2991">
        <f t="shared" si="44"/>
        <v>22.08</v>
      </c>
      <c r="AU26" s="2995">
        <f t="shared" si="44"/>
        <v>22.309999999999995</v>
      </c>
      <c r="AV26" s="2991">
        <f t="shared" si="44"/>
        <v>22.54</v>
      </c>
      <c r="AW26" s="2995">
        <f t="shared" si="44"/>
        <v>22.77</v>
      </c>
      <c r="AX26" s="2991">
        <f t="shared" si="44"/>
        <v>23.229999999999997</v>
      </c>
      <c r="AY26" s="2995">
        <f t="shared" si="44"/>
        <v>23.459999999999997</v>
      </c>
      <c r="AZ26" s="2991">
        <f t="shared" si="44"/>
        <v>23.919999999999998</v>
      </c>
      <c r="BA26" s="2995">
        <f t="shared" si="44"/>
        <v>24.38</v>
      </c>
      <c r="BB26" s="2991">
        <f t="shared" si="44"/>
        <v>24.84</v>
      </c>
      <c r="BC26" s="2995">
        <f t="shared" si="44"/>
        <v>25.299999999999997</v>
      </c>
      <c r="BD26" s="2991">
        <f t="shared" si="44"/>
        <v>26.45</v>
      </c>
      <c r="BE26" s="2995">
        <f t="shared" si="44"/>
        <v>27.599999999999998</v>
      </c>
      <c r="BF26" s="2991">
        <f t="shared" si="44"/>
        <v>28.749999999999996</v>
      </c>
      <c r="BG26" s="2995">
        <f t="shared" si="44"/>
        <v>29.9</v>
      </c>
      <c r="BH26" s="2991">
        <f t="shared" si="44"/>
        <v>31.049999999999997</v>
      </c>
      <c r="BI26" s="2995">
        <f t="shared" si="44"/>
        <v>32.199999999999996</v>
      </c>
      <c r="BJ26" s="2991">
        <f t="shared" si="44"/>
        <v>33.349999999999994</v>
      </c>
      <c r="BK26" s="2995">
        <f t="shared" si="44"/>
        <v>34.5</v>
      </c>
      <c r="BL26" s="2991">
        <f t="shared" si="44"/>
        <v>36.799999999999997</v>
      </c>
      <c r="BM26" s="2995">
        <f t="shared" si="44"/>
        <v>39.099999999999994</v>
      </c>
      <c r="BN26" s="2991">
        <f t="shared" si="44"/>
        <v>41.4</v>
      </c>
      <c r="BO26" s="2995">
        <f t="shared" ref="BO26:CD26" si="45">BO2*$A$26</f>
        <v>43.699999999999996</v>
      </c>
      <c r="BP26" s="2991">
        <f t="shared" si="45"/>
        <v>46</v>
      </c>
      <c r="BQ26" s="2995">
        <f t="shared" si="45"/>
        <v>48.3</v>
      </c>
      <c r="BR26" s="2991">
        <f t="shared" si="45"/>
        <v>50.599999999999994</v>
      </c>
      <c r="BS26" s="2995">
        <f t="shared" si="45"/>
        <v>52.9</v>
      </c>
      <c r="BT26" s="2991">
        <f t="shared" si="45"/>
        <v>55.199999999999996</v>
      </c>
      <c r="BU26" s="2995">
        <f t="shared" si="45"/>
        <v>57.499999999999993</v>
      </c>
      <c r="BV26" s="2991">
        <f t="shared" si="45"/>
        <v>59.8</v>
      </c>
      <c r="BW26" s="2995">
        <f t="shared" si="45"/>
        <v>62.099999999999994</v>
      </c>
      <c r="BX26" s="2991">
        <f t="shared" si="45"/>
        <v>64.399999999999991</v>
      </c>
      <c r="BY26" s="2995">
        <f t="shared" si="45"/>
        <v>66.699999999999989</v>
      </c>
      <c r="BZ26" s="2991">
        <f t="shared" si="45"/>
        <v>69</v>
      </c>
      <c r="CA26" s="2995">
        <f t="shared" si="45"/>
        <v>71.3</v>
      </c>
      <c r="CB26" s="2991">
        <f t="shared" si="45"/>
        <v>73.599999999999994</v>
      </c>
      <c r="CC26" s="2995">
        <f t="shared" si="45"/>
        <v>75.899999999999991</v>
      </c>
      <c r="CD26" s="2992">
        <f t="shared" si="45"/>
        <v>78.199999999999989</v>
      </c>
    </row>
    <row r="27" spans="1:82" s="2993" customFormat="1" ht="33.75" customHeight="1">
      <c r="A27" s="2989">
        <v>2.4</v>
      </c>
      <c r="B27" s="2990">
        <f>B2*$A$27</f>
        <v>3.5999999999999996</v>
      </c>
      <c r="C27" s="2991">
        <f t="shared" ref="C27:BN27" si="46">C2*$A$27</f>
        <v>3.84</v>
      </c>
      <c r="D27" s="2991">
        <f t="shared" si="46"/>
        <v>4.08</v>
      </c>
      <c r="E27" s="2991">
        <f t="shared" si="46"/>
        <v>4.32</v>
      </c>
      <c r="F27" s="2991">
        <f t="shared" si="46"/>
        <v>4.5599999999999996</v>
      </c>
      <c r="G27" s="2991">
        <f t="shared" si="46"/>
        <v>4.8</v>
      </c>
      <c r="H27" s="2991">
        <f t="shared" si="46"/>
        <v>5.04</v>
      </c>
      <c r="I27" s="2991">
        <f t="shared" si="46"/>
        <v>5.28</v>
      </c>
      <c r="J27" s="2991">
        <f t="shared" si="46"/>
        <v>5.52</v>
      </c>
      <c r="K27" s="2991">
        <f t="shared" si="46"/>
        <v>5.76</v>
      </c>
      <c r="L27" s="2991">
        <f t="shared" si="46"/>
        <v>6</v>
      </c>
      <c r="M27" s="2991">
        <f t="shared" si="46"/>
        <v>6.24</v>
      </c>
      <c r="N27" s="2991">
        <f t="shared" si="46"/>
        <v>6.48</v>
      </c>
      <c r="O27" s="2991">
        <f t="shared" si="46"/>
        <v>6.72</v>
      </c>
      <c r="P27" s="2991">
        <f t="shared" si="46"/>
        <v>6.96</v>
      </c>
      <c r="Q27" s="2991">
        <f t="shared" si="46"/>
        <v>7.1999999999999993</v>
      </c>
      <c r="R27" s="2991">
        <f t="shared" si="46"/>
        <v>7.4399999999999995</v>
      </c>
      <c r="S27" s="2991">
        <f t="shared" si="46"/>
        <v>7.68</v>
      </c>
      <c r="T27" s="2991">
        <f t="shared" si="46"/>
        <v>7.919999999999999</v>
      </c>
      <c r="U27" s="2991">
        <f t="shared" si="46"/>
        <v>8.16</v>
      </c>
      <c r="V27" s="2991">
        <f t="shared" si="46"/>
        <v>8.4</v>
      </c>
      <c r="W27" s="2991">
        <f t="shared" si="46"/>
        <v>8.64</v>
      </c>
      <c r="X27" s="2991">
        <f t="shared" si="46"/>
        <v>8.8800000000000008</v>
      </c>
      <c r="Y27" s="2991">
        <f t="shared" si="46"/>
        <v>9.1199999999999992</v>
      </c>
      <c r="Z27" s="2991">
        <f t="shared" si="46"/>
        <v>9.36</v>
      </c>
      <c r="AA27" s="2991">
        <f t="shared" si="46"/>
        <v>9.6</v>
      </c>
      <c r="AB27" s="2991">
        <f t="shared" si="46"/>
        <v>9.8399999999999981</v>
      </c>
      <c r="AC27" s="2991">
        <f t="shared" si="46"/>
        <v>10.08</v>
      </c>
      <c r="AD27" s="2991">
        <f t="shared" si="46"/>
        <v>10.319999999999999</v>
      </c>
      <c r="AE27" s="2991">
        <f t="shared" si="46"/>
        <v>10.56</v>
      </c>
      <c r="AF27" s="2992">
        <f t="shared" si="46"/>
        <v>10.799999999999999</v>
      </c>
      <c r="AG27" s="2989">
        <v>2.4</v>
      </c>
      <c r="AH27" s="2990">
        <f t="shared" si="46"/>
        <v>15.12</v>
      </c>
      <c r="AI27" s="2991">
        <f t="shared" si="46"/>
        <v>16.32</v>
      </c>
      <c r="AJ27" s="2991">
        <f t="shared" si="46"/>
        <v>17.52</v>
      </c>
      <c r="AK27" s="2991">
        <f t="shared" si="46"/>
        <v>18.239999999999998</v>
      </c>
      <c r="AL27" s="2991">
        <f t="shared" si="46"/>
        <v>18.72</v>
      </c>
      <c r="AM27" s="2991">
        <f t="shared" si="46"/>
        <v>19.439999999999998</v>
      </c>
      <c r="AN27" s="2991">
        <f t="shared" si="46"/>
        <v>20.88</v>
      </c>
      <c r="AO27" s="2991">
        <f t="shared" si="46"/>
        <v>21.599999999999998</v>
      </c>
      <c r="AP27" s="2991">
        <f t="shared" si="46"/>
        <v>22.08</v>
      </c>
      <c r="AQ27" s="2991">
        <f t="shared" si="46"/>
        <v>22.32</v>
      </c>
      <c r="AR27" s="2991">
        <f t="shared" si="46"/>
        <v>22.56</v>
      </c>
      <c r="AS27" s="2991">
        <f t="shared" si="46"/>
        <v>22.8</v>
      </c>
      <c r="AT27" s="2991">
        <f t="shared" si="46"/>
        <v>23.04</v>
      </c>
      <c r="AU27" s="2991">
        <f t="shared" si="46"/>
        <v>23.279999999999998</v>
      </c>
      <c r="AV27" s="2991">
        <f t="shared" si="46"/>
        <v>23.52</v>
      </c>
      <c r="AW27" s="2991">
        <f t="shared" si="46"/>
        <v>23.76</v>
      </c>
      <c r="AX27" s="2991">
        <f t="shared" si="46"/>
        <v>24.24</v>
      </c>
      <c r="AY27" s="2991">
        <f t="shared" si="46"/>
        <v>24.479999999999997</v>
      </c>
      <c r="AZ27" s="2991">
        <f t="shared" si="46"/>
        <v>24.96</v>
      </c>
      <c r="BA27" s="2991">
        <f t="shared" si="46"/>
        <v>25.439999999999998</v>
      </c>
      <c r="BB27" s="2991">
        <f t="shared" si="46"/>
        <v>25.92</v>
      </c>
      <c r="BC27" s="2991">
        <f t="shared" si="46"/>
        <v>26.4</v>
      </c>
      <c r="BD27" s="2991">
        <f t="shared" si="46"/>
        <v>27.599999999999998</v>
      </c>
      <c r="BE27" s="2991">
        <f t="shared" si="46"/>
        <v>28.799999999999997</v>
      </c>
      <c r="BF27" s="2991">
        <f t="shared" si="46"/>
        <v>30</v>
      </c>
      <c r="BG27" s="2991">
        <f t="shared" si="46"/>
        <v>31.2</v>
      </c>
      <c r="BH27" s="2991">
        <f t="shared" si="46"/>
        <v>32.4</v>
      </c>
      <c r="BI27" s="2991">
        <f t="shared" si="46"/>
        <v>33.6</v>
      </c>
      <c r="BJ27" s="2991">
        <f t="shared" si="46"/>
        <v>34.799999999999997</v>
      </c>
      <c r="BK27" s="2991">
        <f t="shared" si="46"/>
        <v>36</v>
      </c>
      <c r="BL27" s="2991">
        <f t="shared" si="46"/>
        <v>38.4</v>
      </c>
      <c r="BM27" s="2991">
        <f t="shared" si="46"/>
        <v>40.799999999999997</v>
      </c>
      <c r="BN27" s="2991">
        <f t="shared" si="46"/>
        <v>43.199999999999996</v>
      </c>
      <c r="BO27" s="2991">
        <f t="shared" ref="BO27:CD27" si="47">BO2*$A$27</f>
        <v>45.6</v>
      </c>
      <c r="BP27" s="2991">
        <f t="shared" si="47"/>
        <v>48</v>
      </c>
      <c r="BQ27" s="2991">
        <f t="shared" si="47"/>
        <v>50.4</v>
      </c>
      <c r="BR27" s="2991">
        <f t="shared" si="47"/>
        <v>52.8</v>
      </c>
      <c r="BS27" s="2991">
        <f t="shared" si="47"/>
        <v>55.199999999999996</v>
      </c>
      <c r="BT27" s="2991">
        <f t="shared" si="47"/>
        <v>57.599999999999994</v>
      </c>
      <c r="BU27" s="2991">
        <f t="shared" si="47"/>
        <v>60</v>
      </c>
      <c r="BV27" s="2991">
        <f t="shared" si="47"/>
        <v>62.4</v>
      </c>
      <c r="BW27" s="2991">
        <f t="shared" si="47"/>
        <v>64.8</v>
      </c>
      <c r="BX27" s="2991">
        <f t="shared" si="47"/>
        <v>67.2</v>
      </c>
      <c r="BY27" s="2991">
        <f t="shared" si="47"/>
        <v>69.599999999999994</v>
      </c>
      <c r="BZ27" s="2991">
        <f t="shared" si="47"/>
        <v>72</v>
      </c>
      <c r="CA27" s="2991">
        <f t="shared" si="47"/>
        <v>74.399999999999991</v>
      </c>
      <c r="CB27" s="2991">
        <f t="shared" si="47"/>
        <v>76.8</v>
      </c>
      <c r="CC27" s="2991">
        <f t="shared" si="47"/>
        <v>79.2</v>
      </c>
      <c r="CD27" s="2992">
        <f t="shared" si="47"/>
        <v>81.599999999999994</v>
      </c>
    </row>
    <row r="28" spans="1:82" s="2993" customFormat="1" ht="33.75" customHeight="1">
      <c r="A28" s="2994">
        <v>2.5</v>
      </c>
      <c r="B28" s="2990">
        <f>B2*$A$28</f>
        <v>3.75</v>
      </c>
      <c r="C28" s="2995">
        <f t="shared" ref="C28:BN28" si="48">C2*$A$28</f>
        <v>4</v>
      </c>
      <c r="D28" s="2991">
        <f t="shared" si="48"/>
        <v>4.25</v>
      </c>
      <c r="E28" s="2995">
        <f t="shared" si="48"/>
        <v>4.5</v>
      </c>
      <c r="F28" s="2991">
        <f t="shared" si="48"/>
        <v>4.75</v>
      </c>
      <c r="G28" s="2995">
        <f t="shared" si="48"/>
        <v>5</v>
      </c>
      <c r="H28" s="2991">
        <f t="shared" si="48"/>
        <v>5.25</v>
      </c>
      <c r="I28" s="2995">
        <f t="shared" si="48"/>
        <v>5.5</v>
      </c>
      <c r="J28" s="2991">
        <f t="shared" si="48"/>
        <v>5.75</v>
      </c>
      <c r="K28" s="2995">
        <f t="shared" si="48"/>
        <v>6</v>
      </c>
      <c r="L28" s="2991">
        <f t="shared" si="48"/>
        <v>6.25</v>
      </c>
      <c r="M28" s="2995">
        <f t="shared" si="48"/>
        <v>6.5</v>
      </c>
      <c r="N28" s="2991">
        <f t="shared" si="48"/>
        <v>6.75</v>
      </c>
      <c r="O28" s="2995">
        <f t="shared" si="48"/>
        <v>7</v>
      </c>
      <c r="P28" s="2991">
        <f t="shared" si="48"/>
        <v>7.25</v>
      </c>
      <c r="Q28" s="2995">
        <f t="shared" si="48"/>
        <v>7.5</v>
      </c>
      <c r="R28" s="2991">
        <f t="shared" si="48"/>
        <v>7.75</v>
      </c>
      <c r="S28" s="2995">
        <f t="shared" si="48"/>
        <v>8</v>
      </c>
      <c r="T28" s="2991">
        <f t="shared" si="48"/>
        <v>8.25</v>
      </c>
      <c r="U28" s="2995">
        <f t="shared" si="48"/>
        <v>8.5</v>
      </c>
      <c r="V28" s="2991">
        <f t="shared" si="48"/>
        <v>8.75</v>
      </c>
      <c r="W28" s="2995">
        <f t="shared" si="48"/>
        <v>9</v>
      </c>
      <c r="X28" s="2991">
        <f t="shared" si="48"/>
        <v>9.25</v>
      </c>
      <c r="Y28" s="2995">
        <f t="shared" si="48"/>
        <v>9.5</v>
      </c>
      <c r="Z28" s="2991">
        <f t="shared" si="48"/>
        <v>9.75</v>
      </c>
      <c r="AA28" s="2995">
        <f t="shared" si="48"/>
        <v>10</v>
      </c>
      <c r="AB28" s="2991">
        <f t="shared" si="48"/>
        <v>10.25</v>
      </c>
      <c r="AC28" s="2995">
        <f t="shared" si="48"/>
        <v>10.5</v>
      </c>
      <c r="AD28" s="2991">
        <f t="shared" si="48"/>
        <v>10.75</v>
      </c>
      <c r="AE28" s="2995">
        <f t="shared" si="48"/>
        <v>11</v>
      </c>
      <c r="AF28" s="2992">
        <f t="shared" si="48"/>
        <v>11.25</v>
      </c>
      <c r="AG28" s="2994">
        <v>2.5</v>
      </c>
      <c r="AH28" s="2990">
        <f t="shared" si="48"/>
        <v>15.75</v>
      </c>
      <c r="AI28" s="2995">
        <f t="shared" si="48"/>
        <v>17</v>
      </c>
      <c r="AJ28" s="2991">
        <f t="shared" si="48"/>
        <v>18.25</v>
      </c>
      <c r="AK28" s="2995">
        <f t="shared" si="48"/>
        <v>19</v>
      </c>
      <c r="AL28" s="2991">
        <f t="shared" si="48"/>
        <v>19.5</v>
      </c>
      <c r="AM28" s="2995">
        <f t="shared" si="48"/>
        <v>20.25</v>
      </c>
      <c r="AN28" s="2991">
        <f t="shared" si="48"/>
        <v>21.75</v>
      </c>
      <c r="AO28" s="2995">
        <f t="shared" si="48"/>
        <v>22.5</v>
      </c>
      <c r="AP28" s="2991">
        <f t="shared" si="48"/>
        <v>23</v>
      </c>
      <c r="AQ28" s="2995">
        <f t="shared" si="48"/>
        <v>23.25</v>
      </c>
      <c r="AR28" s="2991">
        <f t="shared" si="48"/>
        <v>23.5</v>
      </c>
      <c r="AS28" s="2995">
        <f t="shared" si="48"/>
        <v>23.75</v>
      </c>
      <c r="AT28" s="2991">
        <f t="shared" si="48"/>
        <v>24</v>
      </c>
      <c r="AU28" s="2995">
        <f t="shared" si="48"/>
        <v>24.25</v>
      </c>
      <c r="AV28" s="2991">
        <f t="shared" si="48"/>
        <v>24.5</v>
      </c>
      <c r="AW28" s="2995">
        <f t="shared" si="48"/>
        <v>24.75</v>
      </c>
      <c r="AX28" s="2991">
        <f t="shared" si="48"/>
        <v>25.25</v>
      </c>
      <c r="AY28" s="2995">
        <f t="shared" si="48"/>
        <v>25.5</v>
      </c>
      <c r="AZ28" s="2991">
        <f t="shared" si="48"/>
        <v>26</v>
      </c>
      <c r="BA28" s="2995">
        <f t="shared" si="48"/>
        <v>26.5</v>
      </c>
      <c r="BB28" s="2991">
        <f t="shared" si="48"/>
        <v>27</v>
      </c>
      <c r="BC28" s="2995">
        <f t="shared" si="48"/>
        <v>27.5</v>
      </c>
      <c r="BD28" s="2991">
        <f t="shared" si="48"/>
        <v>28.75</v>
      </c>
      <c r="BE28" s="2995">
        <f t="shared" si="48"/>
        <v>30</v>
      </c>
      <c r="BF28" s="2991">
        <f t="shared" si="48"/>
        <v>31.25</v>
      </c>
      <c r="BG28" s="2995">
        <f t="shared" si="48"/>
        <v>32.5</v>
      </c>
      <c r="BH28" s="2991">
        <f t="shared" si="48"/>
        <v>33.75</v>
      </c>
      <c r="BI28" s="2995">
        <f t="shared" si="48"/>
        <v>35</v>
      </c>
      <c r="BJ28" s="2991">
        <f t="shared" si="48"/>
        <v>36.25</v>
      </c>
      <c r="BK28" s="2995">
        <f t="shared" si="48"/>
        <v>37.5</v>
      </c>
      <c r="BL28" s="2991">
        <f t="shared" si="48"/>
        <v>40</v>
      </c>
      <c r="BM28" s="2995">
        <f t="shared" si="48"/>
        <v>42.5</v>
      </c>
      <c r="BN28" s="2991">
        <f t="shared" si="48"/>
        <v>45</v>
      </c>
      <c r="BO28" s="2995">
        <f t="shared" ref="BO28:CD28" si="49">BO2*$A$28</f>
        <v>47.5</v>
      </c>
      <c r="BP28" s="2991">
        <f t="shared" si="49"/>
        <v>50</v>
      </c>
      <c r="BQ28" s="2995">
        <f t="shared" si="49"/>
        <v>52.5</v>
      </c>
      <c r="BR28" s="2991">
        <f t="shared" si="49"/>
        <v>55</v>
      </c>
      <c r="BS28" s="2995">
        <f t="shared" si="49"/>
        <v>57.5</v>
      </c>
      <c r="BT28" s="2991">
        <f t="shared" si="49"/>
        <v>60</v>
      </c>
      <c r="BU28" s="2995">
        <f t="shared" si="49"/>
        <v>62.5</v>
      </c>
      <c r="BV28" s="2991">
        <f t="shared" si="49"/>
        <v>65</v>
      </c>
      <c r="BW28" s="2995">
        <f t="shared" si="49"/>
        <v>67.5</v>
      </c>
      <c r="BX28" s="2991">
        <f t="shared" si="49"/>
        <v>70</v>
      </c>
      <c r="BY28" s="2995">
        <f t="shared" si="49"/>
        <v>72.5</v>
      </c>
      <c r="BZ28" s="2991">
        <f t="shared" si="49"/>
        <v>75</v>
      </c>
      <c r="CA28" s="2995">
        <f t="shared" si="49"/>
        <v>77.5</v>
      </c>
      <c r="CB28" s="2991">
        <f t="shared" si="49"/>
        <v>80</v>
      </c>
      <c r="CC28" s="2995">
        <f t="shared" si="49"/>
        <v>82.5</v>
      </c>
      <c r="CD28" s="2992">
        <f t="shared" si="49"/>
        <v>85</v>
      </c>
    </row>
    <row r="29" spans="1:82" s="2993" customFormat="1" ht="33.75" customHeight="1">
      <c r="A29" s="2989">
        <v>2.6</v>
      </c>
      <c r="B29" s="2990">
        <f>B2*$A$29</f>
        <v>3.9000000000000004</v>
      </c>
      <c r="C29" s="2991">
        <f t="shared" ref="C29:BN29" si="50">C2*$A$29</f>
        <v>4.16</v>
      </c>
      <c r="D29" s="2991">
        <f t="shared" si="50"/>
        <v>4.42</v>
      </c>
      <c r="E29" s="2991">
        <f t="shared" si="50"/>
        <v>4.6800000000000006</v>
      </c>
      <c r="F29" s="2991">
        <f t="shared" si="50"/>
        <v>4.9399999999999995</v>
      </c>
      <c r="G29" s="2991">
        <f t="shared" si="50"/>
        <v>5.2</v>
      </c>
      <c r="H29" s="2991">
        <f t="shared" si="50"/>
        <v>5.4600000000000009</v>
      </c>
      <c r="I29" s="2991">
        <f t="shared" si="50"/>
        <v>5.7200000000000006</v>
      </c>
      <c r="J29" s="2991">
        <f t="shared" si="50"/>
        <v>5.9799999999999995</v>
      </c>
      <c r="K29" s="2991">
        <f t="shared" si="50"/>
        <v>6.24</v>
      </c>
      <c r="L29" s="2991">
        <f t="shared" si="50"/>
        <v>6.5</v>
      </c>
      <c r="M29" s="2991">
        <f t="shared" si="50"/>
        <v>6.7600000000000007</v>
      </c>
      <c r="N29" s="2991">
        <f t="shared" si="50"/>
        <v>7.0200000000000005</v>
      </c>
      <c r="O29" s="2991">
        <f t="shared" si="50"/>
        <v>7.2799999999999994</v>
      </c>
      <c r="P29" s="2991">
        <f t="shared" si="50"/>
        <v>7.54</v>
      </c>
      <c r="Q29" s="2991">
        <f t="shared" si="50"/>
        <v>7.8000000000000007</v>
      </c>
      <c r="R29" s="2991">
        <f t="shared" si="50"/>
        <v>8.06</v>
      </c>
      <c r="S29" s="2991">
        <f t="shared" si="50"/>
        <v>8.32</v>
      </c>
      <c r="T29" s="2991">
        <f t="shared" si="50"/>
        <v>8.58</v>
      </c>
      <c r="U29" s="2991">
        <f t="shared" si="50"/>
        <v>8.84</v>
      </c>
      <c r="V29" s="2991">
        <f t="shared" si="50"/>
        <v>9.1</v>
      </c>
      <c r="W29" s="2991">
        <f t="shared" si="50"/>
        <v>9.3600000000000012</v>
      </c>
      <c r="X29" s="2991">
        <f t="shared" si="50"/>
        <v>9.620000000000001</v>
      </c>
      <c r="Y29" s="2991">
        <f t="shared" si="50"/>
        <v>9.879999999999999</v>
      </c>
      <c r="Z29" s="2991">
        <f t="shared" si="50"/>
        <v>10.14</v>
      </c>
      <c r="AA29" s="2991">
        <f t="shared" si="50"/>
        <v>10.4</v>
      </c>
      <c r="AB29" s="2991">
        <f t="shared" si="50"/>
        <v>10.66</v>
      </c>
      <c r="AC29" s="2991">
        <f t="shared" si="50"/>
        <v>10.920000000000002</v>
      </c>
      <c r="AD29" s="2991">
        <f t="shared" si="50"/>
        <v>11.18</v>
      </c>
      <c r="AE29" s="2991">
        <f t="shared" si="50"/>
        <v>11.440000000000001</v>
      </c>
      <c r="AF29" s="2992">
        <f t="shared" si="50"/>
        <v>11.700000000000001</v>
      </c>
      <c r="AG29" s="2989">
        <v>2.6</v>
      </c>
      <c r="AH29" s="2990">
        <f t="shared" si="50"/>
        <v>16.38</v>
      </c>
      <c r="AI29" s="2991">
        <f t="shared" si="50"/>
        <v>17.68</v>
      </c>
      <c r="AJ29" s="2991">
        <f t="shared" si="50"/>
        <v>18.98</v>
      </c>
      <c r="AK29" s="2991">
        <f t="shared" si="50"/>
        <v>19.759999999999998</v>
      </c>
      <c r="AL29" s="2991">
        <f t="shared" si="50"/>
        <v>20.28</v>
      </c>
      <c r="AM29" s="2991">
        <f t="shared" si="50"/>
        <v>21.06</v>
      </c>
      <c r="AN29" s="2991">
        <f t="shared" si="50"/>
        <v>22.619999999999997</v>
      </c>
      <c r="AO29" s="2991">
        <f t="shared" si="50"/>
        <v>23.400000000000002</v>
      </c>
      <c r="AP29" s="2991">
        <f t="shared" si="50"/>
        <v>23.919999999999998</v>
      </c>
      <c r="AQ29" s="2991">
        <f t="shared" si="50"/>
        <v>24.180000000000003</v>
      </c>
      <c r="AR29" s="2991">
        <f t="shared" si="50"/>
        <v>24.44</v>
      </c>
      <c r="AS29" s="2991">
        <f t="shared" si="50"/>
        <v>24.7</v>
      </c>
      <c r="AT29" s="2991">
        <f t="shared" si="50"/>
        <v>24.96</v>
      </c>
      <c r="AU29" s="2991">
        <f t="shared" si="50"/>
        <v>25.22</v>
      </c>
      <c r="AV29" s="2991">
        <f t="shared" si="50"/>
        <v>25.480000000000004</v>
      </c>
      <c r="AW29" s="2991">
        <f t="shared" si="50"/>
        <v>25.740000000000002</v>
      </c>
      <c r="AX29" s="2991">
        <f t="shared" si="50"/>
        <v>26.26</v>
      </c>
      <c r="AY29" s="2991">
        <f t="shared" si="50"/>
        <v>26.52</v>
      </c>
      <c r="AZ29" s="2991">
        <f t="shared" si="50"/>
        <v>27.040000000000003</v>
      </c>
      <c r="BA29" s="2991">
        <f t="shared" si="50"/>
        <v>27.56</v>
      </c>
      <c r="BB29" s="2991">
        <f t="shared" si="50"/>
        <v>28.080000000000002</v>
      </c>
      <c r="BC29" s="2991">
        <f t="shared" si="50"/>
        <v>28.6</v>
      </c>
      <c r="BD29" s="2991">
        <f t="shared" si="50"/>
        <v>29.900000000000002</v>
      </c>
      <c r="BE29" s="2991">
        <f t="shared" si="50"/>
        <v>31.200000000000003</v>
      </c>
      <c r="BF29" s="2991">
        <f t="shared" si="50"/>
        <v>32.5</v>
      </c>
      <c r="BG29" s="2991">
        <f t="shared" si="50"/>
        <v>33.800000000000004</v>
      </c>
      <c r="BH29" s="2991">
        <f t="shared" si="50"/>
        <v>35.1</v>
      </c>
      <c r="BI29" s="2991">
        <f t="shared" si="50"/>
        <v>36.4</v>
      </c>
      <c r="BJ29" s="2991">
        <f t="shared" si="50"/>
        <v>37.700000000000003</v>
      </c>
      <c r="BK29" s="2991">
        <f t="shared" si="50"/>
        <v>39</v>
      </c>
      <c r="BL29" s="2991">
        <f t="shared" si="50"/>
        <v>41.6</v>
      </c>
      <c r="BM29" s="2991">
        <f t="shared" si="50"/>
        <v>44.2</v>
      </c>
      <c r="BN29" s="2991">
        <f t="shared" si="50"/>
        <v>46.800000000000004</v>
      </c>
      <c r="BO29" s="2991">
        <f t="shared" ref="BO29:CD29" si="51">BO2*$A$29</f>
        <v>49.4</v>
      </c>
      <c r="BP29" s="2991">
        <f t="shared" si="51"/>
        <v>52</v>
      </c>
      <c r="BQ29" s="2991">
        <f t="shared" si="51"/>
        <v>54.6</v>
      </c>
      <c r="BR29" s="2991">
        <f t="shared" si="51"/>
        <v>57.2</v>
      </c>
      <c r="BS29" s="2991">
        <f t="shared" si="51"/>
        <v>59.800000000000004</v>
      </c>
      <c r="BT29" s="2991">
        <f t="shared" si="51"/>
        <v>62.400000000000006</v>
      </c>
      <c r="BU29" s="2991">
        <f t="shared" si="51"/>
        <v>65</v>
      </c>
      <c r="BV29" s="2991">
        <f t="shared" si="51"/>
        <v>67.600000000000009</v>
      </c>
      <c r="BW29" s="2991">
        <f t="shared" si="51"/>
        <v>70.2</v>
      </c>
      <c r="BX29" s="2991">
        <f t="shared" si="51"/>
        <v>72.8</v>
      </c>
      <c r="BY29" s="2991">
        <f t="shared" si="51"/>
        <v>75.400000000000006</v>
      </c>
      <c r="BZ29" s="2991">
        <f t="shared" si="51"/>
        <v>78</v>
      </c>
      <c r="CA29" s="2991">
        <f t="shared" si="51"/>
        <v>80.600000000000009</v>
      </c>
      <c r="CB29" s="2991">
        <f t="shared" si="51"/>
        <v>83.2</v>
      </c>
      <c r="CC29" s="2991">
        <f t="shared" si="51"/>
        <v>85.8</v>
      </c>
      <c r="CD29" s="2992">
        <f t="shared" si="51"/>
        <v>88.4</v>
      </c>
    </row>
    <row r="30" spans="1:82" s="2993" customFormat="1" ht="33.75" customHeight="1">
      <c r="A30" s="2994">
        <v>2.7</v>
      </c>
      <c r="B30" s="2990">
        <f>B2*$A$30</f>
        <v>4.0500000000000007</v>
      </c>
      <c r="C30" s="2995">
        <f t="shared" ref="C30:BN30" si="52">C2*$A$30</f>
        <v>4.32</v>
      </c>
      <c r="D30" s="2991">
        <f t="shared" si="52"/>
        <v>4.59</v>
      </c>
      <c r="E30" s="2995">
        <f t="shared" si="52"/>
        <v>4.8600000000000003</v>
      </c>
      <c r="F30" s="2991">
        <f t="shared" si="52"/>
        <v>5.13</v>
      </c>
      <c r="G30" s="2995">
        <f t="shared" si="52"/>
        <v>5.4</v>
      </c>
      <c r="H30" s="2991">
        <f t="shared" si="52"/>
        <v>5.6700000000000008</v>
      </c>
      <c r="I30" s="2995">
        <f t="shared" si="52"/>
        <v>5.9400000000000013</v>
      </c>
      <c r="J30" s="2991">
        <f t="shared" si="52"/>
        <v>6.21</v>
      </c>
      <c r="K30" s="2995">
        <f t="shared" si="52"/>
        <v>6.48</v>
      </c>
      <c r="L30" s="2991">
        <f t="shared" si="52"/>
        <v>6.75</v>
      </c>
      <c r="M30" s="2995">
        <f t="shared" si="52"/>
        <v>7.0200000000000005</v>
      </c>
      <c r="N30" s="2991">
        <f t="shared" si="52"/>
        <v>7.2900000000000009</v>
      </c>
      <c r="O30" s="2995">
        <f t="shared" si="52"/>
        <v>7.56</v>
      </c>
      <c r="P30" s="2991">
        <f t="shared" si="52"/>
        <v>7.83</v>
      </c>
      <c r="Q30" s="2995">
        <f t="shared" si="52"/>
        <v>8.1000000000000014</v>
      </c>
      <c r="R30" s="2991">
        <f t="shared" si="52"/>
        <v>8.370000000000001</v>
      </c>
      <c r="S30" s="2995">
        <f t="shared" si="52"/>
        <v>8.64</v>
      </c>
      <c r="T30" s="2991">
        <f t="shared" si="52"/>
        <v>8.91</v>
      </c>
      <c r="U30" s="2995">
        <f t="shared" si="52"/>
        <v>9.18</v>
      </c>
      <c r="V30" s="2991">
        <f t="shared" si="52"/>
        <v>9.4500000000000011</v>
      </c>
      <c r="W30" s="2995">
        <f t="shared" si="52"/>
        <v>9.7200000000000006</v>
      </c>
      <c r="X30" s="2991">
        <f t="shared" si="52"/>
        <v>9.990000000000002</v>
      </c>
      <c r="Y30" s="2995">
        <f t="shared" si="52"/>
        <v>10.26</v>
      </c>
      <c r="Z30" s="2991">
        <f t="shared" si="52"/>
        <v>10.530000000000001</v>
      </c>
      <c r="AA30" s="2995">
        <f t="shared" si="52"/>
        <v>10.8</v>
      </c>
      <c r="AB30" s="2991">
        <f t="shared" si="52"/>
        <v>11.07</v>
      </c>
      <c r="AC30" s="2995">
        <f t="shared" si="52"/>
        <v>11.340000000000002</v>
      </c>
      <c r="AD30" s="2991">
        <f t="shared" si="52"/>
        <v>11.61</v>
      </c>
      <c r="AE30" s="2995">
        <f t="shared" si="52"/>
        <v>11.880000000000003</v>
      </c>
      <c r="AF30" s="2992">
        <f t="shared" si="52"/>
        <v>12.15</v>
      </c>
      <c r="AG30" s="2994">
        <v>2.7</v>
      </c>
      <c r="AH30" s="2990">
        <f t="shared" si="52"/>
        <v>17.010000000000002</v>
      </c>
      <c r="AI30" s="2995">
        <f t="shared" si="52"/>
        <v>18.36</v>
      </c>
      <c r="AJ30" s="2991">
        <f t="shared" si="52"/>
        <v>19.71</v>
      </c>
      <c r="AK30" s="2995">
        <f t="shared" si="52"/>
        <v>20.52</v>
      </c>
      <c r="AL30" s="2991">
        <f t="shared" si="52"/>
        <v>21.060000000000002</v>
      </c>
      <c r="AM30" s="2995">
        <f t="shared" si="52"/>
        <v>21.87</v>
      </c>
      <c r="AN30" s="2991">
        <f t="shared" si="52"/>
        <v>23.49</v>
      </c>
      <c r="AO30" s="2995">
        <f t="shared" si="52"/>
        <v>24.3</v>
      </c>
      <c r="AP30" s="2991">
        <f t="shared" si="52"/>
        <v>24.84</v>
      </c>
      <c r="AQ30" s="2995">
        <f t="shared" si="52"/>
        <v>25.110000000000003</v>
      </c>
      <c r="AR30" s="2991">
        <f t="shared" si="52"/>
        <v>25.380000000000003</v>
      </c>
      <c r="AS30" s="2995">
        <f t="shared" si="52"/>
        <v>25.650000000000002</v>
      </c>
      <c r="AT30" s="2991">
        <f t="shared" si="52"/>
        <v>25.92</v>
      </c>
      <c r="AU30" s="2995">
        <f t="shared" si="52"/>
        <v>26.19</v>
      </c>
      <c r="AV30" s="2991">
        <f t="shared" si="52"/>
        <v>26.460000000000004</v>
      </c>
      <c r="AW30" s="2995">
        <f t="shared" si="52"/>
        <v>26.730000000000004</v>
      </c>
      <c r="AX30" s="2991">
        <f t="shared" si="52"/>
        <v>27.27</v>
      </c>
      <c r="AY30" s="2995">
        <f t="shared" si="52"/>
        <v>27.54</v>
      </c>
      <c r="AZ30" s="2991">
        <f t="shared" si="52"/>
        <v>28.080000000000002</v>
      </c>
      <c r="BA30" s="2995">
        <f t="shared" si="52"/>
        <v>28.62</v>
      </c>
      <c r="BB30" s="2991">
        <f t="shared" si="52"/>
        <v>29.160000000000004</v>
      </c>
      <c r="BC30" s="2995">
        <f t="shared" si="52"/>
        <v>29.700000000000003</v>
      </c>
      <c r="BD30" s="2991">
        <f t="shared" si="52"/>
        <v>31.05</v>
      </c>
      <c r="BE30" s="2995">
        <f t="shared" si="52"/>
        <v>32.400000000000006</v>
      </c>
      <c r="BF30" s="2991">
        <f t="shared" si="52"/>
        <v>33.75</v>
      </c>
      <c r="BG30" s="2995">
        <f t="shared" si="52"/>
        <v>35.1</v>
      </c>
      <c r="BH30" s="2991">
        <f t="shared" si="52"/>
        <v>36.450000000000003</v>
      </c>
      <c r="BI30" s="2995">
        <f t="shared" si="52"/>
        <v>37.800000000000004</v>
      </c>
      <c r="BJ30" s="2991">
        <f t="shared" si="52"/>
        <v>39.150000000000006</v>
      </c>
      <c r="BK30" s="2995">
        <f t="shared" si="52"/>
        <v>40.5</v>
      </c>
      <c r="BL30" s="2991">
        <f t="shared" si="52"/>
        <v>43.2</v>
      </c>
      <c r="BM30" s="2995">
        <f t="shared" si="52"/>
        <v>45.900000000000006</v>
      </c>
      <c r="BN30" s="2991">
        <f t="shared" si="52"/>
        <v>48.6</v>
      </c>
      <c r="BO30" s="2995">
        <f t="shared" ref="BO30:CD30" si="53">BO2*$A$30</f>
        <v>51.300000000000004</v>
      </c>
      <c r="BP30" s="2991">
        <f t="shared" si="53"/>
        <v>54</v>
      </c>
      <c r="BQ30" s="2995">
        <f t="shared" si="53"/>
        <v>56.7</v>
      </c>
      <c r="BR30" s="2991">
        <f t="shared" si="53"/>
        <v>59.400000000000006</v>
      </c>
      <c r="BS30" s="2995">
        <f t="shared" si="53"/>
        <v>62.1</v>
      </c>
      <c r="BT30" s="2991">
        <f t="shared" si="53"/>
        <v>64.800000000000011</v>
      </c>
      <c r="BU30" s="2995">
        <f t="shared" si="53"/>
        <v>67.5</v>
      </c>
      <c r="BV30" s="2991">
        <f t="shared" si="53"/>
        <v>70.2</v>
      </c>
      <c r="BW30" s="2995">
        <f t="shared" si="53"/>
        <v>72.900000000000006</v>
      </c>
      <c r="BX30" s="2991">
        <f t="shared" si="53"/>
        <v>75.600000000000009</v>
      </c>
      <c r="BY30" s="2995">
        <f t="shared" si="53"/>
        <v>78.300000000000011</v>
      </c>
      <c r="BZ30" s="2991">
        <f t="shared" si="53"/>
        <v>81</v>
      </c>
      <c r="CA30" s="2995">
        <f t="shared" si="53"/>
        <v>83.7</v>
      </c>
      <c r="CB30" s="2991">
        <f t="shared" si="53"/>
        <v>86.4</v>
      </c>
      <c r="CC30" s="2995">
        <f t="shared" si="53"/>
        <v>89.100000000000009</v>
      </c>
      <c r="CD30" s="2992">
        <f t="shared" si="53"/>
        <v>91.800000000000011</v>
      </c>
    </row>
    <row r="31" spans="1:82" s="2993" customFormat="1" ht="33.75" customHeight="1">
      <c r="A31" s="2989">
        <v>2.8</v>
      </c>
      <c r="B31" s="2990">
        <f>B2*$A$31</f>
        <v>4.1999999999999993</v>
      </c>
      <c r="C31" s="2991">
        <f t="shared" ref="C31:BN31" si="54">C2*$A$31</f>
        <v>4.4799999999999995</v>
      </c>
      <c r="D31" s="2991">
        <f t="shared" si="54"/>
        <v>4.76</v>
      </c>
      <c r="E31" s="2991">
        <f t="shared" si="54"/>
        <v>5.04</v>
      </c>
      <c r="F31" s="2991">
        <f t="shared" si="54"/>
        <v>5.3199999999999994</v>
      </c>
      <c r="G31" s="2991">
        <f t="shared" si="54"/>
        <v>5.6</v>
      </c>
      <c r="H31" s="2991">
        <f t="shared" si="54"/>
        <v>5.88</v>
      </c>
      <c r="I31" s="2991">
        <f t="shared" si="54"/>
        <v>6.16</v>
      </c>
      <c r="J31" s="2991">
        <f t="shared" si="54"/>
        <v>6.4399999999999995</v>
      </c>
      <c r="K31" s="2991">
        <f t="shared" si="54"/>
        <v>6.72</v>
      </c>
      <c r="L31" s="2991">
        <f t="shared" si="54"/>
        <v>7</v>
      </c>
      <c r="M31" s="2991">
        <f t="shared" si="54"/>
        <v>7.2799999999999994</v>
      </c>
      <c r="N31" s="2991">
        <f t="shared" si="54"/>
        <v>7.56</v>
      </c>
      <c r="O31" s="2991">
        <f t="shared" si="54"/>
        <v>7.839999999999999</v>
      </c>
      <c r="P31" s="2991">
        <f t="shared" si="54"/>
        <v>8.1199999999999992</v>
      </c>
      <c r="Q31" s="2991">
        <f t="shared" si="54"/>
        <v>8.3999999999999986</v>
      </c>
      <c r="R31" s="2991">
        <f t="shared" si="54"/>
        <v>8.68</v>
      </c>
      <c r="S31" s="2991">
        <f t="shared" si="54"/>
        <v>8.9599999999999991</v>
      </c>
      <c r="T31" s="2991">
        <f t="shared" si="54"/>
        <v>9.2399999999999984</v>
      </c>
      <c r="U31" s="2991">
        <f t="shared" si="54"/>
        <v>9.52</v>
      </c>
      <c r="V31" s="2991">
        <f t="shared" si="54"/>
        <v>9.7999999999999989</v>
      </c>
      <c r="W31" s="2991">
        <f t="shared" si="54"/>
        <v>10.08</v>
      </c>
      <c r="X31" s="2991">
        <f t="shared" si="54"/>
        <v>10.36</v>
      </c>
      <c r="Y31" s="2991">
        <f t="shared" si="54"/>
        <v>10.639999999999999</v>
      </c>
      <c r="Z31" s="2991">
        <f t="shared" si="54"/>
        <v>10.92</v>
      </c>
      <c r="AA31" s="2991">
        <f t="shared" si="54"/>
        <v>11.2</v>
      </c>
      <c r="AB31" s="2991">
        <f t="shared" si="54"/>
        <v>11.479999999999999</v>
      </c>
      <c r="AC31" s="2991">
        <f t="shared" si="54"/>
        <v>11.76</v>
      </c>
      <c r="AD31" s="2991">
        <f t="shared" si="54"/>
        <v>12.04</v>
      </c>
      <c r="AE31" s="2991">
        <f t="shared" si="54"/>
        <v>12.32</v>
      </c>
      <c r="AF31" s="2992">
        <f t="shared" si="54"/>
        <v>12.6</v>
      </c>
      <c r="AG31" s="2989">
        <v>2.8</v>
      </c>
      <c r="AH31" s="2990">
        <f t="shared" si="54"/>
        <v>17.639999999999997</v>
      </c>
      <c r="AI31" s="2991">
        <f t="shared" si="54"/>
        <v>19.04</v>
      </c>
      <c r="AJ31" s="2991">
        <f t="shared" si="54"/>
        <v>20.439999999999998</v>
      </c>
      <c r="AK31" s="2991">
        <f t="shared" si="54"/>
        <v>21.279999999999998</v>
      </c>
      <c r="AL31" s="2991">
        <f t="shared" si="54"/>
        <v>21.84</v>
      </c>
      <c r="AM31" s="2991">
        <f t="shared" si="54"/>
        <v>22.679999999999996</v>
      </c>
      <c r="AN31" s="2991">
        <f t="shared" si="54"/>
        <v>24.359999999999996</v>
      </c>
      <c r="AO31" s="2991">
        <f t="shared" si="54"/>
        <v>25.2</v>
      </c>
      <c r="AP31" s="2991">
        <f t="shared" si="54"/>
        <v>25.759999999999998</v>
      </c>
      <c r="AQ31" s="2991">
        <f t="shared" si="54"/>
        <v>26.04</v>
      </c>
      <c r="AR31" s="2991">
        <f t="shared" si="54"/>
        <v>26.32</v>
      </c>
      <c r="AS31" s="2991">
        <f t="shared" si="54"/>
        <v>26.599999999999998</v>
      </c>
      <c r="AT31" s="2991">
        <f t="shared" si="54"/>
        <v>26.88</v>
      </c>
      <c r="AU31" s="2991">
        <f t="shared" si="54"/>
        <v>27.159999999999997</v>
      </c>
      <c r="AV31" s="2991">
        <f t="shared" si="54"/>
        <v>27.44</v>
      </c>
      <c r="AW31" s="2991">
        <f t="shared" si="54"/>
        <v>27.72</v>
      </c>
      <c r="AX31" s="2991">
        <f t="shared" si="54"/>
        <v>28.279999999999998</v>
      </c>
      <c r="AY31" s="2991">
        <f t="shared" si="54"/>
        <v>28.559999999999995</v>
      </c>
      <c r="AZ31" s="2991">
        <f t="shared" si="54"/>
        <v>29.119999999999997</v>
      </c>
      <c r="BA31" s="2991">
        <f t="shared" si="54"/>
        <v>29.679999999999996</v>
      </c>
      <c r="BB31" s="2991">
        <f t="shared" si="54"/>
        <v>30.24</v>
      </c>
      <c r="BC31" s="2991">
        <f t="shared" si="54"/>
        <v>30.799999999999997</v>
      </c>
      <c r="BD31" s="2991">
        <f t="shared" si="54"/>
        <v>32.199999999999996</v>
      </c>
      <c r="BE31" s="2991">
        <f t="shared" si="54"/>
        <v>33.599999999999994</v>
      </c>
      <c r="BF31" s="2991">
        <f t="shared" si="54"/>
        <v>35</v>
      </c>
      <c r="BG31" s="2991">
        <f t="shared" si="54"/>
        <v>36.4</v>
      </c>
      <c r="BH31" s="2991">
        <f t="shared" si="54"/>
        <v>37.799999999999997</v>
      </c>
      <c r="BI31" s="2991">
        <f t="shared" si="54"/>
        <v>39.199999999999996</v>
      </c>
      <c r="BJ31" s="2991">
        <f t="shared" si="54"/>
        <v>40.599999999999994</v>
      </c>
      <c r="BK31" s="2991">
        <f t="shared" si="54"/>
        <v>42</v>
      </c>
      <c r="BL31" s="2991">
        <f t="shared" si="54"/>
        <v>44.8</v>
      </c>
      <c r="BM31" s="2991">
        <f t="shared" si="54"/>
        <v>47.599999999999994</v>
      </c>
      <c r="BN31" s="2991">
        <f t="shared" si="54"/>
        <v>50.4</v>
      </c>
      <c r="BO31" s="2991">
        <f t="shared" ref="BO31:CD31" si="55">BO2*$A$31</f>
        <v>53.199999999999996</v>
      </c>
      <c r="BP31" s="2991">
        <f t="shared" si="55"/>
        <v>56</v>
      </c>
      <c r="BQ31" s="2991">
        <f t="shared" si="55"/>
        <v>58.8</v>
      </c>
      <c r="BR31" s="2991">
        <f t="shared" si="55"/>
        <v>61.599999999999994</v>
      </c>
      <c r="BS31" s="2991">
        <f t="shared" si="55"/>
        <v>64.399999999999991</v>
      </c>
      <c r="BT31" s="2991">
        <f t="shared" si="55"/>
        <v>67.199999999999989</v>
      </c>
      <c r="BU31" s="2991">
        <f t="shared" si="55"/>
        <v>70</v>
      </c>
      <c r="BV31" s="2991">
        <f t="shared" si="55"/>
        <v>72.8</v>
      </c>
      <c r="BW31" s="2991">
        <f t="shared" si="55"/>
        <v>75.599999999999994</v>
      </c>
      <c r="BX31" s="2991">
        <f t="shared" si="55"/>
        <v>78.399999999999991</v>
      </c>
      <c r="BY31" s="2991">
        <f t="shared" si="55"/>
        <v>81.199999999999989</v>
      </c>
      <c r="BZ31" s="2991">
        <f t="shared" si="55"/>
        <v>84</v>
      </c>
      <c r="CA31" s="2991">
        <f t="shared" si="55"/>
        <v>86.8</v>
      </c>
      <c r="CB31" s="2991">
        <f t="shared" si="55"/>
        <v>89.6</v>
      </c>
      <c r="CC31" s="2991">
        <f t="shared" si="55"/>
        <v>92.399999999999991</v>
      </c>
      <c r="CD31" s="2992">
        <f t="shared" si="55"/>
        <v>95.199999999999989</v>
      </c>
    </row>
    <row r="32" spans="1:82" s="2993" customFormat="1" ht="33.75" customHeight="1">
      <c r="A32" s="2994">
        <v>2.9</v>
      </c>
      <c r="B32" s="2990">
        <f>B2*$A$32</f>
        <v>4.3499999999999996</v>
      </c>
      <c r="C32" s="2995">
        <f t="shared" ref="C32:BN32" si="56">C2*$A$32</f>
        <v>4.6399999999999997</v>
      </c>
      <c r="D32" s="2991">
        <f t="shared" si="56"/>
        <v>4.93</v>
      </c>
      <c r="E32" s="2995">
        <f t="shared" si="56"/>
        <v>5.22</v>
      </c>
      <c r="F32" s="2991">
        <f t="shared" si="56"/>
        <v>5.51</v>
      </c>
      <c r="G32" s="2995">
        <f t="shared" si="56"/>
        <v>5.8</v>
      </c>
      <c r="H32" s="2991">
        <f t="shared" si="56"/>
        <v>6.09</v>
      </c>
      <c r="I32" s="2995">
        <f t="shared" si="56"/>
        <v>6.38</v>
      </c>
      <c r="J32" s="2991">
        <f t="shared" si="56"/>
        <v>6.669999999999999</v>
      </c>
      <c r="K32" s="2995">
        <f t="shared" si="56"/>
        <v>6.96</v>
      </c>
      <c r="L32" s="2991">
        <f t="shared" si="56"/>
        <v>7.25</v>
      </c>
      <c r="M32" s="2995">
        <f t="shared" si="56"/>
        <v>7.54</v>
      </c>
      <c r="N32" s="2991">
        <f t="shared" si="56"/>
        <v>7.83</v>
      </c>
      <c r="O32" s="2995">
        <f t="shared" si="56"/>
        <v>8.1199999999999992</v>
      </c>
      <c r="P32" s="2991">
        <f t="shared" si="56"/>
        <v>8.41</v>
      </c>
      <c r="Q32" s="2995">
        <f t="shared" si="56"/>
        <v>8.6999999999999993</v>
      </c>
      <c r="R32" s="2991">
        <f t="shared" si="56"/>
        <v>8.99</v>
      </c>
      <c r="S32" s="2995">
        <f t="shared" si="56"/>
        <v>9.2799999999999994</v>
      </c>
      <c r="T32" s="2991">
        <f t="shared" si="56"/>
        <v>9.5699999999999985</v>
      </c>
      <c r="U32" s="2995">
        <f t="shared" si="56"/>
        <v>9.86</v>
      </c>
      <c r="V32" s="2991">
        <f t="shared" si="56"/>
        <v>10.15</v>
      </c>
      <c r="W32" s="2995">
        <f t="shared" si="56"/>
        <v>10.44</v>
      </c>
      <c r="X32" s="2991">
        <f t="shared" si="56"/>
        <v>10.73</v>
      </c>
      <c r="Y32" s="2995">
        <f t="shared" si="56"/>
        <v>11.02</v>
      </c>
      <c r="Z32" s="2991">
        <f t="shared" si="56"/>
        <v>11.309999999999999</v>
      </c>
      <c r="AA32" s="2995">
        <f t="shared" si="56"/>
        <v>11.6</v>
      </c>
      <c r="AB32" s="2991">
        <f t="shared" si="56"/>
        <v>11.889999999999999</v>
      </c>
      <c r="AC32" s="2995">
        <f t="shared" si="56"/>
        <v>12.18</v>
      </c>
      <c r="AD32" s="2991">
        <f t="shared" si="56"/>
        <v>12.469999999999999</v>
      </c>
      <c r="AE32" s="2995">
        <f t="shared" si="56"/>
        <v>12.76</v>
      </c>
      <c r="AF32" s="2992">
        <f t="shared" si="56"/>
        <v>13.049999999999999</v>
      </c>
      <c r="AG32" s="2994">
        <v>2.9</v>
      </c>
      <c r="AH32" s="2990">
        <f t="shared" si="56"/>
        <v>18.27</v>
      </c>
      <c r="AI32" s="2995">
        <f t="shared" si="56"/>
        <v>19.72</v>
      </c>
      <c r="AJ32" s="2991">
        <f t="shared" si="56"/>
        <v>21.169999999999998</v>
      </c>
      <c r="AK32" s="2995">
        <f t="shared" si="56"/>
        <v>22.04</v>
      </c>
      <c r="AL32" s="2991">
        <f t="shared" si="56"/>
        <v>22.619999999999997</v>
      </c>
      <c r="AM32" s="2995">
        <f t="shared" si="56"/>
        <v>23.49</v>
      </c>
      <c r="AN32" s="2991">
        <f t="shared" si="56"/>
        <v>25.229999999999997</v>
      </c>
      <c r="AO32" s="2995">
        <f t="shared" si="56"/>
        <v>26.099999999999998</v>
      </c>
      <c r="AP32" s="2991">
        <f t="shared" si="56"/>
        <v>26.679999999999996</v>
      </c>
      <c r="AQ32" s="2995">
        <f t="shared" si="56"/>
        <v>26.970000000000002</v>
      </c>
      <c r="AR32" s="2991">
        <f t="shared" si="56"/>
        <v>27.26</v>
      </c>
      <c r="AS32" s="2995">
        <f t="shared" si="56"/>
        <v>27.55</v>
      </c>
      <c r="AT32" s="2991">
        <f t="shared" si="56"/>
        <v>27.84</v>
      </c>
      <c r="AU32" s="2995">
        <f t="shared" si="56"/>
        <v>28.129999999999995</v>
      </c>
      <c r="AV32" s="2991">
        <f t="shared" si="56"/>
        <v>28.42</v>
      </c>
      <c r="AW32" s="2995">
        <f t="shared" si="56"/>
        <v>28.71</v>
      </c>
      <c r="AX32" s="2991">
        <f t="shared" si="56"/>
        <v>29.29</v>
      </c>
      <c r="AY32" s="2995">
        <f t="shared" si="56"/>
        <v>29.58</v>
      </c>
      <c r="AZ32" s="2991">
        <f t="shared" si="56"/>
        <v>30.16</v>
      </c>
      <c r="BA32" s="2995">
        <f t="shared" si="56"/>
        <v>30.74</v>
      </c>
      <c r="BB32" s="2991">
        <f t="shared" si="56"/>
        <v>31.32</v>
      </c>
      <c r="BC32" s="2995">
        <f t="shared" si="56"/>
        <v>31.9</v>
      </c>
      <c r="BD32" s="2991">
        <f t="shared" si="56"/>
        <v>33.35</v>
      </c>
      <c r="BE32" s="2995">
        <f t="shared" si="56"/>
        <v>34.799999999999997</v>
      </c>
      <c r="BF32" s="2991">
        <f t="shared" si="56"/>
        <v>36.25</v>
      </c>
      <c r="BG32" s="2995">
        <f t="shared" si="56"/>
        <v>37.699999999999996</v>
      </c>
      <c r="BH32" s="2991">
        <f t="shared" si="56"/>
        <v>39.15</v>
      </c>
      <c r="BI32" s="2995">
        <f t="shared" si="56"/>
        <v>40.6</v>
      </c>
      <c r="BJ32" s="2991">
        <f t="shared" si="56"/>
        <v>42.05</v>
      </c>
      <c r="BK32" s="2995">
        <f t="shared" si="56"/>
        <v>43.5</v>
      </c>
      <c r="BL32" s="2991">
        <f t="shared" si="56"/>
        <v>46.4</v>
      </c>
      <c r="BM32" s="2995">
        <f t="shared" si="56"/>
        <v>49.3</v>
      </c>
      <c r="BN32" s="2991">
        <f t="shared" si="56"/>
        <v>52.199999999999996</v>
      </c>
      <c r="BO32" s="2995">
        <f t="shared" ref="BO32:CD32" si="57">BO2*$A$32</f>
        <v>55.1</v>
      </c>
      <c r="BP32" s="2991">
        <f t="shared" si="57"/>
        <v>58</v>
      </c>
      <c r="BQ32" s="2995">
        <f t="shared" si="57"/>
        <v>60.9</v>
      </c>
      <c r="BR32" s="2991">
        <f t="shared" si="57"/>
        <v>63.8</v>
      </c>
      <c r="BS32" s="2995">
        <f t="shared" si="57"/>
        <v>66.7</v>
      </c>
      <c r="BT32" s="2991">
        <f t="shared" si="57"/>
        <v>69.599999999999994</v>
      </c>
      <c r="BU32" s="2995">
        <f t="shared" si="57"/>
        <v>72.5</v>
      </c>
      <c r="BV32" s="2991">
        <f t="shared" si="57"/>
        <v>75.399999999999991</v>
      </c>
      <c r="BW32" s="2995">
        <f t="shared" si="57"/>
        <v>78.3</v>
      </c>
      <c r="BX32" s="2991">
        <f t="shared" si="57"/>
        <v>81.2</v>
      </c>
      <c r="BY32" s="2995">
        <f t="shared" si="57"/>
        <v>84.1</v>
      </c>
      <c r="BZ32" s="2991">
        <f t="shared" si="57"/>
        <v>87</v>
      </c>
      <c r="CA32" s="2995">
        <f t="shared" si="57"/>
        <v>89.899999999999991</v>
      </c>
      <c r="CB32" s="2991">
        <f t="shared" si="57"/>
        <v>92.8</v>
      </c>
      <c r="CC32" s="2995">
        <f t="shared" si="57"/>
        <v>95.7</v>
      </c>
      <c r="CD32" s="2992">
        <f t="shared" si="57"/>
        <v>98.6</v>
      </c>
    </row>
    <row r="33" spans="1:82" s="2993" customFormat="1" ht="33.75" customHeight="1">
      <c r="A33" s="2989">
        <v>3</v>
      </c>
      <c r="B33" s="2990">
        <f>B2*$A$33</f>
        <v>4.5</v>
      </c>
      <c r="C33" s="2991">
        <f t="shared" ref="C33:BN33" si="58">C2*$A$33</f>
        <v>4.8000000000000007</v>
      </c>
      <c r="D33" s="2991">
        <f t="shared" si="58"/>
        <v>5.0999999999999996</v>
      </c>
      <c r="E33" s="2991">
        <f t="shared" si="58"/>
        <v>5.4</v>
      </c>
      <c r="F33" s="2991">
        <f t="shared" si="58"/>
        <v>5.6999999999999993</v>
      </c>
      <c r="G33" s="2991">
        <f t="shared" si="58"/>
        <v>6</v>
      </c>
      <c r="H33" s="2991">
        <f t="shared" si="58"/>
        <v>6.3000000000000007</v>
      </c>
      <c r="I33" s="2991">
        <f t="shared" si="58"/>
        <v>6.6000000000000005</v>
      </c>
      <c r="J33" s="2991">
        <f t="shared" si="58"/>
        <v>6.8999999999999995</v>
      </c>
      <c r="K33" s="2991">
        <f t="shared" si="58"/>
        <v>7.1999999999999993</v>
      </c>
      <c r="L33" s="2991">
        <f t="shared" si="58"/>
        <v>7.5</v>
      </c>
      <c r="M33" s="2991">
        <f t="shared" si="58"/>
        <v>7.8000000000000007</v>
      </c>
      <c r="N33" s="2991">
        <f t="shared" si="58"/>
        <v>8.1000000000000014</v>
      </c>
      <c r="O33" s="2991">
        <f t="shared" si="58"/>
        <v>8.3999999999999986</v>
      </c>
      <c r="P33" s="2991">
        <f t="shared" si="58"/>
        <v>8.6999999999999993</v>
      </c>
      <c r="Q33" s="2991">
        <f t="shared" si="58"/>
        <v>9</v>
      </c>
      <c r="R33" s="2991">
        <f t="shared" si="58"/>
        <v>9.3000000000000007</v>
      </c>
      <c r="S33" s="2991">
        <f t="shared" si="58"/>
        <v>9.6000000000000014</v>
      </c>
      <c r="T33" s="2991">
        <f t="shared" si="58"/>
        <v>9.8999999999999986</v>
      </c>
      <c r="U33" s="2991">
        <f t="shared" si="58"/>
        <v>10.199999999999999</v>
      </c>
      <c r="V33" s="2991">
        <f t="shared" si="58"/>
        <v>10.5</v>
      </c>
      <c r="W33" s="2991">
        <f t="shared" si="58"/>
        <v>10.8</v>
      </c>
      <c r="X33" s="2991">
        <f t="shared" si="58"/>
        <v>11.100000000000001</v>
      </c>
      <c r="Y33" s="2991">
        <f t="shared" si="58"/>
        <v>11.399999999999999</v>
      </c>
      <c r="Z33" s="2991">
        <f t="shared" si="58"/>
        <v>11.7</v>
      </c>
      <c r="AA33" s="2991">
        <f t="shared" si="58"/>
        <v>12</v>
      </c>
      <c r="AB33" s="2991">
        <f t="shared" si="58"/>
        <v>12.299999999999999</v>
      </c>
      <c r="AC33" s="2991">
        <f t="shared" si="58"/>
        <v>12.600000000000001</v>
      </c>
      <c r="AD33" s="2991">
        <f t="shared" si="58"/>
        <v>12.899999999999999</v>
      </c>
      <c r="AE33" s="2991">
        <f t="shared" si="58"/>
        <v>13.200000000000001</v>
      </c>
      <c r="AF33" s="2992">
        <f t="shared" si="58"/>
        <v>13.5</v>
      </c>
      <c r="AG33" s="2989">
        <v>3</v>
      </c>
      <c r="AH33" s="2990">
        <f t="shared" si="58"/>
        <v>18.899999999999999</v>
      </c>
      <c r="AI33" s="2991">
        <f t="shared" si="58"/>
        <v>20.399999999999999</v>
      </c>
      <c r="AJ33" s="2991">
        <f t="shared" si="58"/>
        <v>21.9</v>
      </c>
      <c r="AK33" s="2991">
        <f t="shared" si="58"/>
        <v>22.799999999999997</v>
      </c>
      <c r="AL33" s="2991">
        <f t="shared" si="58"/>
        <v>23.4</v>
      </c>
      <c r="AM33" s="2991">
        <f t="shared" si="58"/>
        <v>24.299999999999997</v>
      </c>
      <c r="AN33" s="2991">
        <f t="shared" si="58"/>
        <v>26.099999999999998</v>
      </c>
      <c r="AO33" s="2991">
        <f t="shared" si="58"/>
        <v>27</v>
      </c>
      <c r="AP33" s="2991">
        <f t="shared" si="58"/>
        <v>27.599999999999998</v>
      </c>
      <c r="AQ33" s="2991">
        <f t="shared" si="58"/>
        <v>27.900000000000002</v>
      </c>
      <c r="AR33" s="2991">
        <f t="shared" si="58"/>
        <v>28.200000000000003</v>
      </c>
      <c r="AS33" s="2991">
        <f t="shared" si="58"/>
        <v>28.5</v>
      </c>
      <c r="AT33" s="2991">
        <f t="shared" si="58"/>
        <v>28.799999999999997</v>
      </c>
      <c r="AU33" s="2991">
        <f t="shared" si="58"/>
        <v>29.099999999999998</v>
      </c>
      <c r="AV33" s="2991">
        <f t="shared" si="58"/>
        <v>29.400000000000002</v>
      </c>
      <c r="AW33" s="2991">
        <f t="shared" si="58"/>
        <v>29.700000000000003</v>
      </c>
      <c r="AX33" s="2991">
        <f t="shared" si="58"/>
        <v>30.299999999999997</v>
      </c>
      <c r="AY33" s="2991">
        <f t="shared" si="58"/>
        <v>30.599999999999998</v>
      </c>
      <c r="AZ33" s="2991">
        <f t="shared" si="58"/>
        <v>31.200000000000003</v>
      </c>
      <c r="BA33" s="2991">
        <f t="shared" si="58"/>
        <v>31.799999999999997</v>
      </c>
      <c r="BB33" s="2991">
        <f t="shared" si="58"/>
        <v>32.400000000000006</v>
      </c>
      <c r="BC33" s="2991">
        <f t="shared" si="58"/>
        <v>33</v>
      </c>
      <c r="BD33" s="2991">
        <f t="shared" si="58"/>
        <v>34.5</v>
      </c>
      <c r="BE33" s="2991">
        <f t="shared" si="58"/>
        <v>36</v>
      </c>
      <c r="BF33" s="2991">
        <f t="shared" si="58"/>
        <v>37.5</v>
      </c>
      <c r="BG33" s="2991">
        <f t="shared" si="58"/>
        <v>39</v>
      </c>
      <c r="BH33" s="2991">
        <f t="shared" si="58"/>
        <v>40.5</v>
      </c>
      <c r="BI33" s="2991">
        <f t="shared" si="58"/>
        <v>42</v>
      </c>
      <c r="BJ33" s="2991">
        <f t="shared" si="58"/>
        <v>43.5</v>
      </c>
      <c r="BK33" s="2991">
        <f t="shared" si="58"/>
        <v>45</v>
      </c>
      <c r="BL33" s="2991">
        <f t="shared" si="58"/>
        <v>48</v>
      </c>
      <c r="BM33" s="2991">
        <f t="shared" si="58"/>
        <v>51</v>
      </c>
      <c r="BN33" s="2991">
        <f t="shared" si="58"/>
        <v>54</v>
      </c>
      <c r="BO33" s="2991">
        <f t="shared" ref="BO33:CD33" si="59">BO2*$A$33</f>
        <v>57</v>
      </c>
      <c r="BP33" s="2991">
        <f t="shared" si="59"/>
        <v>60</v>
      </c>
      <c r="BQ33" s="2991">
        <f t="shared" si="59"/>
        <v>63</v>
      </c>
      <c r="BR33" s="2991">
        <f t="shared" si="59"/>
        <v>66</v>
      </c>
      <c r="BS33" s="2991">
        <f t="shared" si="59"/>
        <v>69</v>
      </c>
      <c r="BT33" s="2991">
        <f t="shared" si="59"/>
        <v>72</v>
      </c>
      <c r="BU33" s="2991">
        <f t="shared" si="59"/>
        <v>75</v>
      </c>
      <c r="BV33" s="2991">
        <f t="shared" si="59"/>
        <v>78</v>
      </c>
      <c r="BW33" s="2991">
        <f t="shared" si="59"/>
        <v>81</v>
      </c>
      <c r="BX33" s="2991">
        <f t="shared" si="59"/>
        <v>84</v>
      </c>
      <c r="BY33" s="2991">
        <f t="shared" si="59"/>
        <v>87</v>
      </c>
      <c r="BZ33" s="2991">
        <f t="shared" si="59"/>
        <v>90</v>
      </c>
      <c r="CA33" s="2991">
        <f t="shared" si="59"/>
        <v>93</v>
      </c>
      <c r="CB33" s="2991">
        <f t="shared" si="59"/>
        <v>96</v>
      </c>
      <c r="CC33" s="2991">
        <f t="shared" si="59"/>
        <v>99</v>
      </c>
      <c r="CD33" s="2992">
        <f t="shared" si="59"/>
        <v>102</v>
      </c>
    </row>
    <row r="34" spans="1:82" s="2993" customFormat="1" ht="33.75" customHeight="1">
      <c r="A34" s="2994">
        <v>3.1</v>
      </c>
      <c r="B34" s="2990">
        <f>B2*$A$34</f>
        <v>4.6500000000000004</v>
      </c>
      <c r="C34" s="2995">
        <f t="shared" ref="C34:BN34" si="60">C2*$A$34</f>
        <v>4.9600000000000009</v>
      </c>
      <c r="D34" s="2991">
        <f t="shared" si="60"/>
        <v>5.27</v>
      </c>
      <c r="E34" s="2995">
        <f t="shared" si="60"/>
        <v>5.58</v>
      </c>
      <c r="F34" s="2991">
        <f t="shared" si="60"/>
        <v>5.89</v>
      </c>
      <c r="G34" s="2995">
        <f t="shared" si="60"/>
        <v>6.2</v>
      </c>
      <c r="H34" s="2991">
        <f t="shared" si="60"/>
        <v>6.5100000000000007</v>
      </c>
      <c r="I34" s="2995">
        <f t="shared" si="60"/>
        <v>6.8200000000000012</v>
      </c>
      <c r="J34" s="2991">
        <f t="shared" si="60"/>
        <v>7.13</v>
      </c>
      <c r="K34" s="2995">
        <f t="shared" si="60"/>
        <v>7.4399999999999995</v>
      </c>
      <c r="L34" s="2991">
        <f t="shared" si="60"/>
        <v>7.75</v>
      </c>
      <c r="M34" s="2995">
        <f t="shared" si="60"/>
        <v>8.06</v>
      </c>
      <c r="N34" s="2991">
        <f t="shared" si="60"/>
        <v>8.370000000000001</v>
      </c>
      <c r="O34" s="2995">
        <f t="shared" si="60"/>
        <v>8.68</v>
      </c>
      <c r="P34" s="2991">
        <f t="shared" si="60"/>
        <v>8.99</v>
      </c>
      <c r="Q34" s="2995">
        <f t="shared" si="60"/>
        <v>9.3000000000000007</v>
      </c>
      <c r="R34" s="2991">
        <f t="shared" si="60"/>
        <v>9.6100000000000012</v>
      </c>
      <c r="S34" s="2995">
        <f t="shared" si="60"/>
        <v>9.9200000000000017</v>
      </c>
      <c r="T34" s="2991">
        <f t="shared" si="60"/>
        <v>10.23</v>
      </c>
      <c r="U34" s="2995">
        <f t="shared" si="60"/>
        <v>10.54</v>
      </c>
      <c r="V34" s="2991">
        <f t="shared" si="60"/>
        <v>10.85</v>
      </c>
      <c r="W34" s="2995">
        <f t="shared" si="60"/>
        <v>11.16</v>
      </c>
      <c r="X34" s="2991">
        <f t="shared" si="60"/>
        <v>11.47</v>
      </c>
      <c r="Y34" s="2995">
        <f t="shared" si="60"/>
        <v>11.78</v>
      </c>
      <c r="Z34" s="2991">
        <f t="shared" si="60"/>
        <v>12.09</v>
      </c>
      <c r="AA34" s="2995">
        <f t="shared" si="60"/>
        <v>12.4</v>
      </c>
      <c r="AB34" s="2991">
        <f t="shared" si="60"/>
        <v>12.709999999999999</v>
      </c>
      <c r="AC34" s="2995">
        <f t="shared" si="60"/>
        <v>13.020000000000001</v>
      </c>
      <c r="AD34" s="2991">
        <f t="shared" si="60"/>
        <v>13.33</v>
      </c>
      <c r="AE34" s="2995">
        <f t="shared" si="60"/>
        <v>13.640000000000002</v>
      </c>
      <c r="AF34" s="2992">
        <f t="shared" si="60"/>
        <v>13.950000000000001</v>
      </c>
      <c r="AG34" s="2994">
        <v>3.1</v>
      </c>
      <c r="AH34" s="2990">
        <f t="shared" si="60"/>
        <v>19.53</v>
      </c>
      <c r="AI34" s="2995">
        <f t="shared" si="60"/>
        <v>21.08</v>
      </c>
      <c r="AJ34" s="2991">
        <f t="shared" si="60"/>
        <v>22.63</v>
      </c>
      <c r="AK34" s="2995">
        <f t="shared" si="60"/>
        <v>23.56</v>
      </c>
      <c r="AL34" s="2991">
        <f t="shared" si="60"/>
        <v>24.18</v>
      </c>
      <c r="AM34" s="2995">
        <f t="shared" si="60"/>
        <v>25.11</v>
      </c>
      <c r="AN34" s="2991">
        <f t="shared" si="60"/>
        <v>26.97</v>
      </c>
      <c r="AO34" s="2995">
        <f t="shared" si="60"/>
        <v>27.900000000000002</v>
      </c>
      <c r="AP34" s="2991">
        <f t="shared" si="60"/>
        <v>28.52</v>
      </c>
      <c r="AQ34" s="2995">
        <f t="shared" si="60"/>
        <v>28.830000000000002</v>
      </c>
      <c r="AR34" s="2991">
        <f t="shared" si="60"/>
        <v>29.14</v>
      </c>
      <c r="AS34" s="2995">
        <f t="shared" si="60"/>
        <v>29.45</v>
      </c>
      <c r="AT34" s="2991">
        <f t="shared" si="60"/>
        <v>29.759999999999998</v>
      </c>
      <c r="AU34" s="2995">
        <f t="shared" si="60"/>
        <v>30.07</v>
      </c>
      <c r="AV34" s="2991">
        <f t="shared" si="60"/>
        <v>30.380000000000003</v>
      </c>
      <c r="AW34" s="2995">
        <f t="shared" si="60"/>
        <v>30.69</v>
      </c>
      <c r="AX34" s="2991">
        <f t="shared" si="60"/>
        <v>31.31</v>
      </c>
      <c r="AY34" s="2995">
        <f t="shared" si="60"/>
        <v>31.619999999999997</v>
      </c>
      <c r="AZ34" s="2991">
        <f t="shared" si="60"/>
        <v>32.24</v>
      </c>
      <c r="BA34" s="2995">
        <f t="shared" si="60"/>
        <v>32.86</v>
      </c>
      <c r="BB34" s="2991">
        <f t="shared" si="60"/>
        <v>33.480000000000004</v>
      </c>
      <c r="BC34" s="2995">
        <f t="shared" si="60"/>
        <v>34.1</v>
      </c>
      <c r="BD34" s="2991">
        <f t="shared" si="60"/>
        <v>35.65</v>
      </c>
      <c r="BE34" s="2995">
        <f t="shared" si="60"/>
        <v>37.200000000000003</v>
      </c>
      <c r="BF34" s="2991">
        <f t="shared" si="60"/>
        <v>38.75</v>
      </c>
      <c r="BG34" s="2995">
        <f t="shared" si="60"/>
        <v>40.300000000000004</v>
      </c>
      <c r="BH34" s="2991">
        <f t="shared" si="60"/>
        <v>41.85</v>
      </c>
      <c r="BI34" s="2995">
        <f t="shared" si="60"/>
        <v>43.4</v>
      </c>
      <c r="BJ34" s="2991">
        <f t="shared" si="60"/>
        <v>44.95</v>
      </c>
      <c r="BK34" s="2995">
        <f t="shared" si="60"/>
        <v>46.5</v>
      </c>
      <c r="BL34" s="2991">
        <f t="shared" si="60"/>
        <v>49.6</v>
      </c>
      <c r="BM34" s="2995">
        <f t="shared" si="60"/>
        <v>52.7</v>
      </c>
      <c r="BN34" s="2991">
        <f t="shared" si="60"/>
        <v>55.800000000000004</v>
      </c>
      <c r="BO34" s="2995">
        <f t="shared" ref="BO34:CD34" si="61">BO2*$A$34</f>
        <v>58.9</v>
      </c>
      <c r="BP34" s="2991">
        <f t="shared" si="61"/>
        <v>62</v>
      </c>
      <c r="BQ34" s="2995">
        <f t="shared" si="61"/>
        <v>65.100000000000009</v>
      </c>
      <c r="BR34" s="2991">
        <f t="shared" si="61"/>
        <v>68.2</v>
      </c>
      <c r="BS34" s="2995">
        <f t="shared" si="61"/>
        <v>71.3</v>
      </c>
      <c r="BT34" s="2991">
        <f t="shared" si="61"/>
        <v>74.400000000000006</v>
      </c>
      <c r="BU34" s="2995">
        <f t="shared" si="61"/>
        <v>77.5</v>
      </c>
      <c r="BV34" s="2991">
        <f t="shared" si="61"/>
        <v>80.600000000000009</v>
      </c>
      <c r="BW34" s="2995">
        <f t="shared" si="61"/>
        <v>83.7</v>
      </c>
      <c r="BX34" s="2991">
        <f t="shared" si="61"/>
        <v>86.8</v>
      </c>
      <c r="BY34" s="2995">
        <f t="shared" si="61"/>
        <v>89.9</v>
      </c>
      <c r="BZ34" s="2991">
        <f t="shared" si="61"/>
        <v>93</v>
      </c>
      <c r="CA34" s="2995">
        <f t="shared" si="61"/>
        <v>96.100000000000009</v>
      </c>
      <c r="CB34" s="2991">
        <f t="shared" si="61"/>
        <v>99.2</v>
      </c>
      <c r="CC34" s="2995">
        <f t="shared" si="61"/>
        <v>102.3</v>
      </c>
      <c r="CD34" s="2992">
        <f t="shared" si="61"/>
        <v>105.4</v>
      </c>
    </row>
    <row r="35" spans="1:82" s="2993" customFormat="1" ht="33.75" customHeight="1">
      <c r="A35" s="2989">
        <v>3.2</v>
      </c>
      <c r="B35" s="2990">
        <f>B2*$A$35</f>
        <v>4.8000000000000007</v>
      </c>
      <c r="C35" s="2991">
        <f t="shared" ref="C35:BN35" si="62">C2*$A$35</f>
        <v>5.120000000000001</v>
      </c>
      <c r="D35" s="2991">
        <f t="shared" si="62"/>
        <v>5.44</v>
      </c>
      <c r="E35" s="2991">
        <f t="shared" si="62"/>
        <v>5.7600000000000007</v>
      </c>
      <c r="F35" s="2991">
        <f t="shared" si="62"/>
        <v>6.08</v>
      </c>
      <c r="G35" s="2991">
        <f t="shared" si="62"/>
        <v>6.4</v>
      </c>
      <c r="H35" s="2991">
        <f t="shared" si="62"/>
        <v>6.7200000000000006</v>
      </c>
      <c r="I35" s="2991">
        <f t="shared" si="62"/>
        <v>7.0400000000000009</v>
      </c>
      <c r="J35" s="2991">
        <f t="shared" si="62"/>
        <v>7.3599999999999994</v>
      </c>
      <c r="K35" s="2991">
        <f t="shared" si="62"/>
        <v>7.68</v>
      </c>
      <c r="L35" s="2991">
        <f t="shared" si="62"/>
        <v>8</v>
      </c>
      <c r="M35" s="2991">
        <f t="shared" si="62"/>
        <v>8.32</v>
      </c>
      <c r="N35" s="2991">
        <f t="shared" si="62"/>
        <v>8.64</v>
      </c>
      <c r="O35" s="2991">
        <f t="shared" si="62"/>
        <v>8.9599999999999991</v>
      </c>
      <c r="P35" s="2991">
        <f t="shared" si="62"/>
        <v>9.2799999999999994</v>
      </c>
      <c r="Q35" s="2991">
        <f t="shared" si="62"/>
        <v>9.6000000000000014</v>
      </c>
      <c r="R35" s="2991">
        <f t="shared" si="62"/>
        <v>9.9200000000000017</v>
      </c>
      <c r="S35" s="2991">
        <f t="shared" si="62"/>
        <v>10.240000000000002</v>
      </c>
      <c r="T35" s="2991">
        <f t="shared" si="62"/>
        <v>10.56</v>
      </c>
      <c r="U35" s="2991">
        <f t="shared" si="62"/>
        <v>10.88</v>
      </c>
      <c r="V35" s="2991">
        <f t="shared" si="62"/>
        <v>11.200000000000001</v>
      </c>
      <c r="W35" s="2991">
        <f t="shared" si="62"/>
        <v>11.520000000000001</v>
      </c>
      <c r="X35" s="2991">
        <f t="shared" si="62"/>
        <v>11.840000000000002</v>
      </c>
      <c r="Y35" s="2991">
        <f t="shared" si="62"/>
        <v>12.16</v>
      </c>
      <c r="Z35" s="2991">
        <f t="shared" si="62"/>
        <v>12.48</v>
      </c>
      <c r="AA35" s="2991">
        <f t="shared" si="62"/>
        <v>12.8</v>
      </c>
      <c r="AB35" s="2991">
        <f t="shared" si="62"/>
        <v>13.12</v>
      </c>
      <c r="AC35" s="2991">
        <f t="shared" si="62"/>
        <v>13.440000000000001</v>
      </c>
      <c r="AD35" s="2991">
        <f t="shared" si="62"/>
        <v>13.76</v>
      </c>
      <c r="AE35" s="2991">
        <f t="shared" si="62"/>
        <v>14.080000000000002</v>
      </c>
      <c r="AF35" s="2992">
        <f t="shared" si="62"/>
        <v>14.4</v>
      </c>
      <c r="AG35" s="2989">
        <v>3.2</v>
      </c>
      <c r="AH35" s="2990">
        <f t="shared" si="62"/>
        <v>20.16</v>
      </c>
      <c r="AI35" s="2991">
        <f t="shared" si="62"/>
        <v>21.76</v>
      </c>
      <c r="AJ35" s="2991">
        <f t="shared" si="62"/>
        <v>23.36</v>
      </c>
      <c r="AK35" s="2991">
        <f t="shared" si="62"/>
        <v>24.32</v>
      </c>
      <c r="AL35" s="2991">
        <f t="shared" si="62"/>
        <v>24.96</v>
      </c>
      <c r="AM35" s="2991">
        <f t="shared" si="62"/>
        <v>25.92</v>
      </c>
      <c r="AN35" s="2991">
        <f t="shared" si="62"/>
        <v>27.84</v>
      </c>
      <c r="AO35" s="2991">
        <f t="shared" si="62"/>
        <v>28.8</v>
      </c>
      <c r="AP35" s="2991">
        <f t="shared" si="62"/>
        <v>29.439999999999998</v>
      </c>
      <c r="AQ35" s="2991">
        <f t="shared" si="62"/>
        <v>29.760000000000005</v>
      </c>
      <c r="AR35" s="2991">
        <f t="shared" si="62"/>
        <v>30.080000000000002</v>
      </c>
      <c r="AS35" s="2991">
        <f t="shared" si="62"/>
        <v>30.400000000000002</v>
      </c>
      <c r="AT35" s="2991">
        <f t="shared" si="62"/>
        <v>30.72</v>
      </c>
      <c r="AU35" s="2991">
        <f t="shared" si="62"/>
        <v>31.04</v>
      </c>
      <c r="AV35" s="2991">
        <f t="shared" si="62"/>
        <v>31.360000000000003</v>
      </c>
      <c r="AW35" s="2991">
        <f t="shared" si="62"/>
        <v>31.680000000000003</v>
      </c>
      <c r="AX35" s="2991">
        <f t="shared" si="62"/>
        <v>32.32</v>
      </c>
      <c r="AY35" s="2991">
        <f t="shared" si="62"/>
        <v>32.64</v>
      </c>
      <c r="AZ35" s="2991">
        <f t="shared" si="62"/>
        <v>33.28</v>
      </c>
      <c r="BA35" s="2991">
        <f t="shared" si="62"/>
        <v>33.92</v>
      </c>
      <c r="BB35" s="2991">
        <f t="shared" si="62"/>
        <v>34.56</v>
      </c>
      <c r="BC35" s="2991">
        <f t="shared" si="62"/>
        <v>35.200000000000003</v>
      </c>
      <c r="BD35" s="2991">
        <f t="shared" si="62"/>
        <v>36.800000000000004</v>
      </c>
      <c r="BE35" s="2991">
        <f t="shared" si="62"/>
        <v>38.400000000000006</v>
      </c>
      <c r="BF35" s="2991">
        <f t="shared" si="62"/>
        <v>40</v>
      </c>
      <c r="BG35" s="2991">
        <f t="shared" si="62"/>
        <v>41.6</v>
      </c>
      <c r="BH35" s="2991">
        <f t="shared" si="62"/>
        <v>43.2</v>
      </c>
      <c r="BI35" s="2991">
        <f t="shared" si="62"/>
        <v>44.800000000000004</v>
      </c>
      <c r="BJ35" s="2991">
        <f t="shared" si="62"/>
        <v>46.400000000000006</v>
      </c>
      <c r="BK35" s="2991">
        <f t="shared" si="62"/>
        <v>48</v>
      </c>
      <c r="BL35" s="2991">
        <f t="shared" si="62"/>
        <v>51.2</v>
      </c>
      <c r="BM35" s="2991">
        <f t="shared" si="62"/>
        <v>54.400000000000006</v>
      </c>
      <c r="BN35" s="2991">
        <f t="shared" si="62"/>
        <v>57.6</v>
      </c>
      <c r="BO35" s="2991">
        <f t="shared" ref="BO35:CD35" si="63">BO2*$A$35</f>
        <v>60.800000000000004</v>
      </c>
      <c r="BP35" s="2991">
        <f t="shared" si="63"/>
        <v>64</v>
      </c>
      <c r="BQ35" s="2991">
        <f t="shared" si="63"/>
        <v>67.2</v>
      </c>
      <c r="BR35" s="2991">
        <f t="shared" si="63"/>
        <v>70.400000000000006</v>
      </c>
      <c r="BS35" s="2991">
        <f t="shared" si="63"/>
        <v>73.600000000000009</v>
      </c>
      <c r="BT35" s="2991">
        <f t="shared" si="63"/>
        <v>76.800000000000011</v>
      </c>
      <c r="BU35" s="2991">
        <f t="shared" si="63"/>
        <v>80</v>
      </c>
      <c r="BV35" s="2991">
        <f t="shared" si="63"/>
        <v>83.2</v>
      </c>
      <c r="BW35" s="2991">
        <f t="shared" si="63"/>
        <v>86.4</v>
      </c>
      <c r="BX35" s="2991">
        <f t="shared" si="63"/>
        <v>89.600000000000009</v>
      </c>
      <c r="BY35" s="2991">
        <f t="shared" si="63"/>
        <v>92.800000000000011</v>
      </c>
      <c r="BZ35" s="2991">
        <f t="shared" si="63"/>
        <v>96</v>
      </c>
      <c r="CA35" s="2991">
        <f t="shared" si="63"/>
        <v>99.2</v>
      </c>
      <c r="CB35" s="2991">
        <f t="shared" si="63"/>
        <v>102.4</v>
      </c>
      <c r="CC35" s="2991">
        <f t="shared" si="63"/>
        <v>105.60000000000001</v>
      </c>
      <c r="CD35" s="2992">
        <f t="shared" si="63"/>
        <v>108.80000000000001</v>
      </c>
    </row>
    <row r="36" spans="1:82" s="2993" customFormat="1" ht="33.75" customHeight="1">
      <c r="A36" s="2994">
        <v>3.3</v>
      </c>
      <c r="B36" s="2990">
        <f>B2*$A$36</f>
        <v>4.9499999999999993</v>
      </c>
      <c r="C36" s="2995">
        <f t="shared" ref="C36:BN36" si="64">C2*$A$36</f>
        <v>5.28</v>
      </c>
      <c r="D36" s="2991">
        <f t="shared" si="64"/>
        <v>5.6099999999999994</v>
      </c>
      <c r="E36" s="2995">
        <f t="shared" si="64"/>
        <v>5.9399999999999995</v>
      </c>
      <c r="F36" s="2991">
        <f t="shared" si="64"/>
        <v>6.27</v>
      </c>
      <c r="G36" s="2995">
        <f t="shared" si="64"/>
        <v>6.6</v>
      </c>
      <c r="H36" s="2991">
        <f t="shared" si="64"/>
        <v>6.93</v>
      </c>
      <c r="I36" s="2995">
        <f t="shared" si="64"/>
        <v>7.26</v>
      </c>
      <c r="J36" s="2991">
        <f t="shared" si="64"/>
        <v>7.589999999999999</v>
      </c>
      <c r="K36" s="2995">
        <f t="shared" si="64"/>
        <v>7.919999999999999</v>
      </c>
      <c r="L36" s="2991">
        <f t="shared" si="64"/>
        <v>8.25</v>
      </c>
      <c r="M36" s="2995">
        <f t="shared" si="64"/>
        <v>8.58</v>
      </c>
      <c r="N36" s="2991">
        <f t="shared" si="64"/>
        <v>8.91</v>
      </c>
      <c r="O36" s="2995">
        <f t="shared" si="64"/>
        <v>9.2399999999999984</v>
      </c>
      <c r="P36" s="2991">
        <f t="shared" si="64"/>
        <v>9.5699999999999985</v>
      </c>
      <c r="Q36" s="2995">
        <f t="shared" si="64"/>
        <v>9.8999999999999986</v>
      </c>
      <c r="R36" s="2991">
        <f t="shared" si="64"/>
        <v>10.23</v>
      </c>
      <c r="S36" s="2995">
        <f t="shared" si="64"/>
        <v>10.56</v>
      </c>
      <c r="T36" s="2991">
        <f t="shared" si="64"/>
        <v>10.889999999999999</v>
      </c>
      <c r="U36" s="2995">
        <f t="shared" si="64"/>
        <v>11.219999999999999</v>
      </c>
      <c r="V36" s="2991">
        <f t="shared" si="64"/>
        <v>11.549999999999999</v>
      </c>
      <c r="W36" s="2995">
        <f t="shared" si="64"/>
        <v>11.879999999999999</v>
      </c>
      <c r="X36" s="2991">
        <f t="shared" si="64"/>
        <v>12.209999999999999</v>
      </c>
      <c r="Y36" s="2995">
        <f t="shared" si="64"/>
        <v>12.54</v>
      </c>
      <c r="Z36" s="2991">
        <f t="shared" si="64"/>
        <v>12.87</v>
      </c>
      <c r="AA36" s="2995">
        <f t="shared" si="64"/>
        <v>13.2</v>
      </c>
      <c r="AB36" s="2991">
        <f t="shared" si="64"/>
        <v>13.529999999999998</v>
      </c>
      <c r="AC36" s="2995">
        <f t="shared" si="64"/>
        <v>13.86</v>
      </c>
      <c r="AD36" s="2991">
        <f t="shared" si="64"/>
        <v>14.19</v>
      </c>
      <c r="AE36" s="2995">
        <f t="shared" si="64"/>
        <v>14.52</v>
      </c>
      <c r="AF36" s="2992">
        <f t="shared" si="64"/>
        <v>14.85</v>
      </c>
      <c r="AG36" s="2994">
        <v>3.3</v>
      </c>
      <c r="AH36" s="2990">
        <f t="shared" si="64"/>
        <v>20.79</v>
      </c>
      <c r="AI36" s="2995">
        <f t="shared" si="64"/>
        <v>22.439999999999998</v>
      </c>
      <c r="AJ36" s="2991">
        <f t="shared" si="64"/>
        <v>24.09</v>
      </c>
      <c r="AK36" s="2995">
        <f t="shared" si="64"/>
        <v>25.08</v>
      </c>
      <c r="AL36" s="2991">
        <f t="shared" si="64"/>
        <v>25.74</v>
      </c>
      <c r="AM36" s="2995">
        <f t="shared" si="64"/>
        <v>26.729999999999997</v>
      </c>
      <c r="AN36" s="2991">
        <f t="shared" si="64"/>
        <v>28.709999999999997</v>
      </c>
      <c r="AO36" s="2995">
        <f t="shared" si="64"/>
        <v>29.7</v>
      </c>
      <c r="AP36" s="2991">
        <f t="shared" si="64"/>
        <v>30.359999999999996</v>
      </c>
      <c r="AQ36" s="2995">
        <f t="shared" si="64"/>
        <v>30.69</v>
      </c>
      <c r="AR36" s="2991">
        <f t="shared" si="64"/>
        <v>31.02</v>
      </c>
      <c r="AS36" s="2995">
        <f t="shared" si="64"/>
        <v>31.349999999999998</v>
      </c>
      <c r="AT36" s="2991">
        <f t="shared" si="64"/>
        <v>31.679999999999996</v>
      </c>
      <c r="AU36" s="2995">
        <f t="shared" si="64"/>
        <v>32.01</v>
      </c>
      <c r="AV36" s="2991">
        <f t="shared" si="64"/>
        <v>32.340000000000003</v>
      </c>
      <c r="AW36" s="2995">
        <f t="shared" si="64"/>
        <v>32.67</v>
      </c>
      <c r="AX36" s="2991">
        <f t="shared" si="64"/>
        <v>33.33</v>
      </c>
      <c r="AY36" s="2995">
        <f t="shared" si="64"/>
        <v>33.659999999999997</v>
      </c>
      <c r="AZ36" s="2991">
        <f t="shared" si="64"/>
        <v>34.32</v>
      </c>
      <c r="BA36" s="2995">
        <f t="shared" si="64"/>
        <v>34.979999999999997</v>
      </c>
      <c r="BB36" s="2991">
        <f t="shared" si="64"/>
        <v>35.64</v>
      </c>
      <c r="BC36" s="2995">
        <f t="shared" si="64"/>
        <v>36.299999999999997</v>
      </c>
      <c r="BD36" s="2991">
        <f t="shared" si="64"/>
        <v>37.949999999999996</v>
      </c>
      <c r="BE36" s="2995">
        <f t="shared" si="64"/>
        <v>39.599999999999994</v>
      </c>
      <c r="BF36" s="2991">
        <f t="shared" si="64"/>
        <v>41.25</v>
      </c>
      <c r="BG36" s="2995">
        <f t="shared" si="64"/>
        <v>42.9</v>
      </c>
      <c r="BH36" s="2991">
        <f t="shared" si="64"/>
        <v>44.55</v>
      </c>
      <c r="BI36" s="2995">
        <f t="shared" si="64"/>
        <v>46.199999999999996</v>
      </c>
      <c r="BJ36" s="2991">
        <f t="shared" si="64"/>
        <v>47.849999999999994</v>
      </c>
      <c r="BK36" s="2995">
        <f t="shared" si="64"/>
        <v>49.5</v>
      </c>
      <c r="BL36" s="2991">
        <f t="shared" si="64"/>
        <v>52.8</v>
      </c>
      <c r="BM36" s="2995">
        <f t="shared" si="64"/>
        <v>56.099999999999994</v>
      </c>
      <c r="BN36" s="2991">
        <f t="shared" si="64"/>
        <v>59.4</v>
      </c>
      <c r="BO36" s="2995">
        <f t="shared" ref="BO36:CD36" si="65">BO2*$A$36</f>
        <v>62.699999999999996</v>
      </c>
      <c r="BP36" s="2991">
        <f t="shared" si="65"/>
        <v>66</v>
      </c>
      <c r="BQ36" s="2995">
        <f t="shared" si="65"/>
        <v>69.3</v>
      </c>
      <c r="BR36" s="2991">
        <f t="shared" si="65"/>
        <v>72.599999999999994</v>
      </c>
      <c r="BS36" s="2995">
        <f t="shared" si="65"/>
        <v>75.899999999999991</v>
      </c>
      <c r="BT36" s="2991">
        <f t="shared" si="65"/>
        <v>79.199999999999989</v>
      </c>
      <c r="BU36" s="2995">
        <f t="shared" si="65"/>
        <v>82.5</v>
      </c>
      <c r="BV36" s="2991">
        <f t="shared" si="65"/>
        <v>85.8</v>
      </c>
      <c r="BW36" s="2995">
        <f t="shared" si="65"/>
        <v>89.1</v>
      </c>
      <c r="BX36" s="2991">
        <f t="shared" si="65"/>
        <v>92.399999999999991</v>
      </c>
      <c r="BY36" s="2995">
        <f t="shared" si="65"/>
        <v>95.699999999999989</v>
      </c>
      <c r="BZ36" s="2991">
        <f t="shared" si="65"/>
        <v>99</v>
      </c>
      <c r="CA36" s="2995">
        <f t="shared" si="65"/>
        <v>102.3</v>
      </c>
      <c r="CB36" s="2991">
        <f t="shared" si="65"/>
        <v>105.6</v>
      </c>
      <c r="CC36" s="2995">
        <f t="shared" si="65"/>
        <v>108.89999999999999</v>
      </c>
      <c r="CD36" s="2992">
        <f t="shared" si="65"/>
        <v>112.19999999999999</v>
      </c>
    </row>
    <row r="37" spans="1:82" s="2993" customFormat="1" ht="33.75" customHeight="1">
      <c r="A37" s="2989">
        <v>3.4</v>
      </c>
      <c r="B37" s="2990">
        <f>B2*$A$37</f>
        <v>5.0999999999999996</v>
      </c>
      <c r="C37" s="2991">
        <f t="shared" ref="C37:BN37" si="66">C2*$A$37</f>
        <v>5.44</v>
      </c>
      <c r="D37" s="2991">
        <f t="shared" si="66"/>
        <v>5.7799999999999994</v>
      </c>
      <c r="E37" s="2991">
        <f t="shared" si="66"/>
        <v>6.12</v>
      </c>
      <c r="F37" s="2991">
        <f t="shared" si="66"/>
        <v>6.46</v>
      </c>
      <c r="G37" s="2991">
        <f t="shared" si="66"/>
        <v>6.8</v>
      </c>
      <c r="H37" s="2991">
        <f t="shared" si="66"/>
        <v>7.14</v>
      </c>
      <c r="I37" s="2991">
        <f t="shared" si="66"/>
        <v>7.48</v>
      </c>
      <c r="J37" s="2991">
        <f t="shared" si="66"/>
        <v>7.8199999999999994</v>
      </c>
      <c r="K37" s="2991">
        <f t="shared" si="66"/>
        <v>8.16</v>
      </c>
      <c r="L37" s="2991">
        <f t="shared" si="66"/>
        <v>8.5</v>
      </c>
      <c r="M37" s="2991">
        <f t="shared" si="66"/>
        <v>8.84</v>
      </c>
      <c r="N37" s="2991">
        <f t="shared" si="66"/>
        <v>9.18</v>
      </c>
      <c r="O37" s="2991">
        <f t="shared" si="66"/>
        <v>9.52</v>
      </c>
      <c r="P37" s="2991">
        <f t="shared" si="66"/>
        <v>9.86</v>
      </c>
      <c r="Q37" s="2991">
        <f t="shared" si="66"/>
        <v>10.199999999999999</v>
      </c>
      <c r="R37" s="2991">
        <f t="shared" si="66"/>
        <v>10.54</v>
      </c>
      <c r="S37" s="2991">
        <f t="shared" si="66"/>
        <v>10.88</v>
      </c>
      <c r="T37" s="2991">
        <f t="shared" si="66"/>
        <v>11.219999999999999</v>
      </c>
      <c r="U37" s="2991">
        <f t="shared" si="66"/>
        <v>11.559999999999999</v>
      </c>
      <c r="V37" s="2991">
        <f t="shared" si="66"/>
        <v>11.9</v>
      </c>
      <c r="W37" s="2991">
        <f t="shared" si="66"/>
        <v>12.24</v>
      </c>
      <c r="X37" s="2991">
        <f t="shared" si="66"/>
        <v>12.58</v>
      </c>
      <c r="Y37" s="2991">
        <f t="shared" si="66"/>
        <v>12.92</v>
      </c>
      <c r="Z37" s="2991">
        <f t="shared" si="66"/>
        <v>13.26</v>
      </c>
      <c r="AA37" s="2991">
        <f t="shared" si="66"/>
        <v>13.6</v>
      </c>
      <c r="AB37" s="2991">
        <f t="shared" si="66"/>
        <v>13.939999999999998</v>
      </c>
      <c r="AC37" s="2991">
        <f t="shared" si="66"/>
        <v>14.28</v>
      </c>
      <c r="AD37" s="2991">
        <f t="shared" si="66"/>
        <v>14.62</v>
      </c>
      <c r="AE37" s="2991">
        <f t="shared" si="66"/>
        <v>14.96</v>
      </c>
      <c r="AF37" s="2992">
        <f t="shared" si="66"/>
        <v>15.299999999999999</v>
      </c>
      <c r="AG37" s="2989">
        <v>3.4</v>
      </c>
      <c r="AH37" s="2990">
        <f t="shared" si="66"/>
        <v>21.419999999999998</v>
      </c>
      <c r="AI37" s="2991">
        <f t="shared" si="66"/>
        <v>23.119999999999997</v>
      </c>
      <c r="AJ37" s="2991">
        <f t="shared" si="66"/>
        <v>24.82</v>
      </c>
      <c r="AK37" s="2991">
        <f t="shared" si="66"/>
        <v>25.84</v>
      </c>
      <c r="AL37" s="2991">
        <f t="shared" si="66"/>
        <v>26.52</v>
      </c>
      <c r="AM37" s="2991">
        <f t="shared" si="66"/>
        <v>27.54</v>
      </c>
      <c r="AN37" s="2991">
        <f t="shared" si="66"/>
        <v>29.58</v>
      </c>
      <c r="AO37" s="2991">
        <f t="shared" si="66"/>
        <v>30.599999999999998</v>
      </c>
      <c r="AP37" s="2991">
        <f t="shared" si="66"/>
        <v>31.279999999999998</v>
      </c>
      <c r="AQ37" s="2991">
        <f t="shared" si="66"/>
        <v>31.62</v>
      </c>
      <c r="AR37" s="2991">
        <f t="shared" si="66"/>
        <v>31.96</v>
      </c>
      <c r="AS37" s="2991">
        <f t="shared" si="66"/>
        <v>32.299999999999997</v>
      </c>
      <c r="AT37" s="2991">
        <f t="shared" si="66"/>
        <v>32.64</v>
      </c>
      <c r="AU37" s="2991">
        <f t="shared" si="66"/>
        <v>32.979999999999997</v>
      </c>
      <c r="AV37" s="2991">
        <f t="shared" si="66"/>
        <v>33.32</v>
      </c>
      <c r="AW37" s="2991">
        <f t="shared" si="66"/>
        <v>33.660000000000004</v>
      </c>
      <c r="AX37" s="2991">
        <f t="shared" si="66"/>
        <v>34.339999999999996</v>
      </c>
      <c r="AY37" s="2991">
        <f t="shared" si="66"/>
        <v>34.68</v>
      </c>
      <c r="AZ37" s="2991">
        <f t="shared" si="66"/>
        <v>35.36</v>
      </c>
      <c r="BA37" s="2991">
        <f t="shared" si="66"/>
        <v>36.04</v>
      </c>
      <c r="BB37" s="2991">
        <f t="shared" si="66"/>
        <v>36.72</v>
      </c>
      <c r="BC37" s="2991">
        <f t="shared" si="66"/>
        <v>37.4</v>
      </c>
      <c r="BD37" s="2991">
        <f t="shared" si="66"/>
        <v>39.1</v>
      </c>
      <c r="BE37" s="2991">
        <f t="shared" si="66"/>
        <v>40.799999999999997</v>
      </c>
      <c r="BF37" s="2991">
        <f t="shared" si="66"/>
        <v>42.5</v>
      </c>
      <c r="BG37" s="2991">
        <f t="shared" si="66"/>
        <v>44.199999999999996</v>
      </c>
      <c r="BH37" s="2991">
        <f t="shared" si="66"/>
        <v>45.9</v>
      </c>
      <c r="BI37" s="2991">
        <f t="shared" si="66"/>
        <v>47.6</v>
      </c>
      <c r="BJ37" s="2991">
        <f t="shared" si="66"/>
        <v>49.3</v>
      </c>
      <c r="BK37" s="2991">
        <f t="shared" si="66"/>
        <v>51</v>
      </c>
      <c r="BL37" s="2991">
        <f t="shared" si="66"/>
        <v>54.4</v>
      </c>
      <c r="BM37" s="2991">
        <f t="shared" si="66"/>
        <v>57.8</v>
      </c>
      <c r="BN37" s="2991">
        <f t="shared" si="66"/>
        <v>61.199999999999996</v>
      </c>
      <c r="BO37" s="2991">
        <f t="shared" ref="BO37:CD37" si="67">BO2*$A$37</f>
        <v>64.599999999999994</v>
      </c>
      <c r="BP37" s="2991">
        <f t="shared" si="67"/>
        <v>68</v>
      </c>
      <c r="BQ37" s="2991">
        <f t="shared" si="67"/>
        <v>71.399999999999991</v>
      </c>
      <c r="BR37" s="2991">
        <f t="shared" si="67"/>
        <v>74.8</v>
      </c>
      <c r="BS37" s="2991">
        <f t="shared" si="67"/>
        <v>78.2</v>
      </c>
      <c r="BT37" s="2991">
        <f t="shared" si="67"/>
        <v>81.599999999999994</v>
      </c>
      <c r="BU37" s="2991">
        <f t="shared" si="67"/>
        <v>85</v>
      </c>
      <c r="BV37" s="2991">
        <f t="shared" si="67"/>
        <v>88.399999999999991</v>
      </c>
      <c r="BW37" s="2991">
        <f t="shared" si="67"/>
        <v>91.8</v>
      </c>
      <c r="BX37" s="2991">
        <f t="shared" si="67"/>
        <v>95.2</v>
      </c>
      <c r="BY37" s="2991">
        <f t="shared" si="67"/>
        <v>98.6</v>
      </c>
      <c r="BZ37" s="2991">
        <f t="shared" si="67"/>
        <v>102</v>
      </c>
      <c r="CA37" s="2991">
        <f t="shared" si="67"/>
        <v>105.39999999999999</v>
      </c>
      <c r="CB37" s="2991">
        <f t="shared" si="67"/>
        <v>108.8</v>
      </c>
      <c r="CC37" s="2991">
        <f t="shared" si="67"/>
        <v>112.2</v>
      </c>
      <c r="CD37" s="2992">
        <f t="shared" si="67"/>
        <v>115.6</v>
      </c>
    </row>
    <row r="38" spans="1:82" s="2993" customFormat="1" ht="33.75" customHeight="1">
      <c r="A38" s="2994">
        <v>3.5</v>
      </c>
      <c r="B38" s="2990">
        <f>B2*$A$38</f>
        <v>5.25</v>
      </c>
      <c r="C38" s="2995">
        <f t="shared" ref="C38:BN38" si="68">C2*$A$38</f>
        <v>5.6000000000000005</v>
      </c>
      <c r="D38" s="2991">
        <f t="shared" si="68"/>
        <v>5.95</v>
      </c>
      <c r="E38" s="2995">
        <f t="shared" si="68"/>
        <v>6.3</v>
      </c>
      <c r="F38" s="2991">
        <f t="shared" si="68"/>
        <v>6.6499999999999995</v>
      </c>
      <c r="G38" s="2995">
        <f t="shared" si="68"/>
        <v>7</v>
      </c>
      <c r="H38" s="2991">
        <f t="shared" si="68"/>
        <v>7.3500000000000005</v>
      </c>
      <c r="I38" s="2995">
        <f t="shared" si="68"/>
        <v>7.7000000000000011</v>
      </c>
      <c r="J38" s="2991">
        <f t="shared" si="68"/>
        <v>8.0499999999999989</v>
      </c>
      <c r="K38" s="2995">
        <f t="shared" si="68"/>
        <v>8.4</v>
      </c>
      <c r="L38" s="2991">
        <f t="shared" si="68"/>
        <v>8.75</v>
      </c>
      <c r="M38" s="2995">
        <f t="shared" si="68"/>
        <v>9.1</v>
      </c>
      <c r="N38" s="2991">
        <f t="shared" si="68"/>
        <v>9.4500000000000011</v>
      </c>
      <c r="O38" s="2995">
        <f t="shared" si="68"/>
        <v>9.7999999999999989</v>
      </c>
      <c r="P38" s="2991">
        <f t="shared" si="68"/>
        <v>10.15</v>
      </c>
      <c r="Q38" s="2995">
        <f t="shared" si="68"/>
        <v>10.5</v>
      </c>
      <c r="R38" s="2991">
        <f t="shared" si="68"/>
        <v>10.85</v>
      </c>
      <c r="S38" s="2995">
        <f t="shared" si="68"/>
        <v>11.200000000000001</v>
      </c>
      <c r="T38" s="2991">
        <f t="shared" si="68"/>
        <v>11.549999999999999</v>
      </c>
      <c r="U38" s="2995">
        <f t="shared" si="68"/>
        <v>11.9</v>
      </c>
      <c r="V38" s="2991">
        <f t="shared" si="68"/>
        <v>12.25</v>
      </c>
      <c r="W38" s="2995">
        <f t="shared" si="68"/>
        <v>12.6</v>
      </c>
      <c r="X38" s="2991">
        <f t="shared" si="68"/>
        <v>12.950000000000001</v>
      </c>
      <c r="Y38" s="2995">
        <f t="shared" si="68"/>
        <v>13.299999999999999</v>
      </c>
      <c r="Z38" s="2991">
        <f t="shared" si="68"/>
        <v>13.65</v>
      </c>
      <c r="AA38" s="2995">
        <f t="shared" si="68"/>
        <v>14</v>
      </c>
      <c r="AB38" s="2991">
        <f t="shared" si="68"/>
        <v>14.349999999999998</v>
      </c>
      <c r="AC38" s="2995">
        <f t="shared" si="68"/>
        <v>14.700000000000001</v>
      </c>
      <c r="AD38" s="2991">
        <f t="shared" si="68"/>
        <v>15.049999999999999</v>
      </c>
      <c r="AE38" s="2995">
        <f t="shared" si="68"/>
        <v>15.400000000000002</v>
      </c>
      <c r="AF38" s="2992">
        <f t="shared" si="68"/>
        <v>15.75</v>
      </c>
      <c r="AG38" s="2994">
        <v>3.5</v>
      </c>
      <c r="AH38" s="2990">
        <f t="shared" si="68"/>
        <v>22.05</v>
      </c>
      <c r="AI38" s="2995">
        <f t="shared" si="68"/>
        <v>23.8</v>
      </c>
      <c r="AJ38" s="2991">
        <f t="shared" si="68"/>
        <v>25.55</v>
      </c>
      <c r="AK38" s="2995">
        <f t="shared" si="68"/>
        <v>26.599999999999998</v>
      </c>
      <c r="AL38" s="2991">
        <f t="shared" si="68"/>
        <v>27.3</v>
      </c>
      <c r="AM38" s="2995">
        <f t="shared" si="68"/>
        <v>28.349999999999998</v>
      </c>
      <c r="AN38" s="2991">
        <f t="shared" si="68"/>
        <v>30.449999999999996</v>
      </c>
      <c r="AO38" s="2995">
        <f t="shared" si="68"/>
        <v>31.5</v>
      </c>
      <c r="AP38" s="2991">
        <f t="shared" si="68"/>
        <v>32.199999999999996</v>
      </c>
      <c r="AQ38" s="2995">
        <f t="shared" si="68"/>
        <v>32.550000000000004</v>
      </c>
      <c r="AR38" s="2991">
        <f t="shared" si="68"/>
        <v>32.9</v>
      </c>
      <c r="AS38" s="2995">
        <f t="shared" si="68"/>
        <v>33.25</v>
      </c>
      <c r="AT38" s="2991">
        <f t="shared" si="68"/>
        <v>33.6</v>
      </c>
      <c r="AU38" s="2995">
        <f t="shared" si="68"/>
        <v>33.949999999999996</v>
      </c>
      <c r="AV38" s="2991">
        <f t="shared" si="68"/>
        <v>34.300000000000004</v>
      </c>
      <c r="AW38" s="2995">
        <f t="shared" si="68"/>
        <v>34.65</v>
      </c>
      <c r="AX38" s="2991">
        <f t="shared" si="68"/>
        <v>35.35</v>
      </c>
      <c r="AY38" s="2995">
        <f t="shared" si="68"/>
        <v>35.699999999999996</v>
      </c>
      <c r="AZ38" s="2991">
        <f t="shared" si="68"/>
        <v>36.4</v>
      </c>
      <c r="BA38" s="2995">
        <f t="shared" si="68"/>
        <v>37.1</v>
      </c>
      <c r="BB38" s="2991">
        <f t="shared" si="68"/>
        <v>37.800000000000004</v>
      </c>
      <c r="BC38" s="2995">
        <f t="shared" si="68"/>
        <v>38.5</v>
      </c>
      <c r="BD38" s="2991">
        <f t="shared" si="68"/>
        <v>40.25</v>
      </c>
      <c r="BE38" s="2995">
        <f t="shared" si="68"/>
        <v>42</v>
      </c>
      <c r="BF38" s="2991">
        <f t="shared" si="68"/>
        <v>43.75</v>
      </c>
      <c r="BG38" s="2995">
        <f t="shared" si="68"/>
        <v>45.5</v>
      </c>
      <c r="BH38" s="2991">
        <f t="shared" si="68"/>
        <v>47.25</v>
      </c>
      <c r="BI38" s="2995">
        <f t="shared" si="68"/>
        <v>49</v>
      </c>
      <c r="BJ38" s="2991">
        <f t="shared" si="68"/>
        <v>50.75</v>
      </c>
      <c r="BK38" s="2995">
        <f t="shared" si="68"/>
        <v>52.5</v>
      </c>
      <c r="BL38" s="2991">
        <f t="shared" si="68"/>
        <v>56</v>
      </c>
      <c r="BM38" s="2995">
        <f t="shared" si="68"/>
        <v>59.5</v>
      </c>
      <c r="BN38" s="2991">
        <f t="shared" si="68"/>
        <v>63</v>
      </c>
      <c r="BO38" s="2995">
        <f t="shared" ref="BO38:CD38" si="69">BO2*$A$38</f>
        <v>66.5</v>
      </c>
      <c r="BP38" s="2991">
        <f t="shared" si="69"/>
        <v>70</v>
      </c>
      <c r="BQ38" s="2995">
        <f t="shared" si="69"/>
        <v>73.5</v>
      </c>
      <c r="BR38" s="2991">
        <f t="shared" si="69"/>
        <v>77</v>
      </c>
      <c r="BS38" s="2995">
        <f t="shared" si="69"/>
        <v>80.5</v>
      </c>
      <c r="BT38" s="2991">
        <f t="shared" si="69"/>
        <v>84</v>
      </c>
      <c r="BU38" s="2995">
        <f t="shared" si="69"/>
        <v>87.5</v>
      </c>
      <c r="BV38" s="2991">
        <f t="shared" si="69"/>
        <v>91</v>
      </c>
      <c r="BW38" s="2995">
        <f t="shared" si="69"/>
        <v>94.5</v>
      </c>
      <c r="BX38" s="2991">
        <f t="shared" si="69"/>
        <v>98</v>
      </c>
      <c r="BY38" s="2995">
        <f t="shared" si="69"/>
        <v>101.5</v>
      </c>
      <c r="BZ38" s="2991">
        <f t="shared" si="69"/>
        <v>105</v>
      </c>
      <c r="CA38" s="2995">
        <f t="shared" si="69"/>
        <v>108.5</v>
      </c>
      <c r="CB38" s="2991">
        <f t="shared" si="69"/>
        <v>112</v>
      </c>
      <c r="CC38" s="2995">
        <f t="shared" si="69"/>
        <v>115.5</v>
      </c>
      <c r="CD38" s="2992">
        <f t="shared" si="69"/>
        <v>119</v>
      </c>
    </row>
    <row r="39" spans="1:82" s="2993" customFormat="1" ht="33.75" customHeight="1">
      <c r="A39" s="2989">
        <v>3.6</v>
      </c>
      <c r="B39" s="2990">
        <f>B2*$A$39</f>
        <v>5.4</v>
      </c>
      <c r="C39" s="2991">
        <f t="shared" ref="C39:BN39" si="70">C2*$A$39</f>
        <v>5.7600000000000007</v>
      </c>
      <c r="D39" s="2991">
        <f t="shared" si="70"/>
        <v>6.12</v>
      </c>
      <c r="E39" s="2991">
        <f t="shared" si="70"/>
        <v>6.48</v>
      </c>
      <c r="F39" s="2991">
        <f t="shared" si="70"/>
        <v>6.84</v>
      </c>
      <c r="G39" s="2991">
        <f t="shared" si="70"/>
        <v>7.2</v>
      </c>
      <c r="H39" s="2991">
        <f t="shared" si="70"/>
        <v>7.5600000000000005</v>
      </c>
      <c r="I39" s="2991">
        <f t="shared" si="70"/>
        <v>7.9200000000000008</v>
      </c>
      <c r="J39" s="2991">
        <f t="shared" si="70"/>
        <v>8.2799999999999994</v>
      </c>
      <c r="K39" s="2991">
        <f t="shared" si="70"/>
        <v>8.64</v>
      </c>
      <c r="L39" s="2991">
        <f t="shared" si="70"/>
        <v>9</v>
      </c>
      <c r="M39" s="2991">
        <f t="shared" si="70"/>
        <v>9.3600000000000012</v>
      </c>
      <c r="N39" s="2991">
        <f t="shared" si="70"/>
        <v>9.7200000000000006</v>
      </c>
      <c r="O39" s="2991">
        <f t="shared" si="70"/>
        <v>10.08</v>
      </c>
      <c r="P39" s="2991">
        <f t="shared" si="70"/>
        <v>10.44</v>
      </c>
      <c r="Q39" s="2991">
        <f t="shared" si="70"/>
        <v>10.8</v>
      </c>
      <c r="R39" s="2991">
        <f t="shared" si="70"/>
        <v>11.16</v>
      </c>
      <c r="S39" s="2991">
        <f t="shared" si="70"/>
        <v>11.520000000000001</v>
      </c>
      <c r="T39" s="2991">
        <f t="shared" si="70"/>
        <v>11.879999999999999</v>
      </c>
      <c r="U39" s="2991">
        <f t="shared" si="70"/>
        <v>12.24</v>
      </c>
      <c r="V39" s="2991">
        <f t="shared" si="70"/>
        <v>12.6</v>
      </c>
      <c r="W39" s="2991">
        <f t="shared" si="70"/>
        <v>12.96</v>
      </c>
      <c r="X39" s="2991">
        <f t="shared" si="70"/>
        <v>13.32</v>
      </c>
      <c r="Y39" s="2991">
        <f t="shared" si="70"/>
        <v>13.68</v>
      </c>
      <c r="Z39" s="2991">
        <f t="shared" si="70"/>
        <v>14.04</v>
      </c>
      <c r="AA39" s="2991">
        <f t="shared" si="70"/>
        <v>14.4</v>
      </c>
      <c r="AB39" s="2991">
        <f t="shared" si="70"/>
        <v>14.76</v>
      </c>
      <c r="AC39" s="2991">
        <f t="shared" si="70"/>
        <v>15.120000000000001</v>
      </c>
      <c r="AD39" s="2991">
        <f t="shared" si="70"/>
        <v>15.48</v>
      </c>
      <c r="AE39" s="2991">
        <f t="shared" si="70"/>
        <v>15.840000000000002</v>
      </c>
      <c r="AF39" s="2992">
        <f t="shared" si="70"/>
        <v>16.2</v>
      </c>
      <c r="AG39" s="2989">
        <v>3.6</v>
      </c>
      <c r="AH39" s="2990">
        <f t="shared" si="70"/>
        <v>22.68</v>
      </c>
      <c r="AI39" s="2991">
        <f t="shared" si="70"/>
        <v>24.48</v>
      </c>
      <c r="AJ39" s="2991">
        <f t="shared" si="70"/>
        <v>26.28</v>
      </c>
      <c r="AK39" s="2991">
        <f t="shared" si="70"/>
        <v>27.36</v>
      </c>
      <c r="AL39" s="2991">
        <f t="shared" si="70"/>
        <v>28.08</v>
      </c>
      <c r="AM39" s="2991">
        <f t="shared" si="70"/>
        <v>29.16</v>
      </c>
      <c r="AN39" s="2991">
        <f t="shared" si="70"/>
        <v>31.319999999999997</v>
      </c>
      <c r="AO39" s="2991">
        <f t="shared" si="70"/>
        <v>32.4</v>
      </c>
      <c r="AP39" s="2991">
        <f t="shared" si="70"/>
        <v>33.119999999999997</v>
      </c>
      <c r="AQ39" s="2991">
        <f t="shared" si="70"/>
        <v>33.480000000000004</v>
      </c>
      <c r="AR39" s="2991">
        <f t="shared" si="70"/>
        <v>33.840000000000003</v>
      </c>
      <c r="AS39" s="2991">
        <f t="shared" si="70"/>
        <v>34.200000000000003</v>
      </c>
      <c r="AT39" s="2991">
        <f t="shared" si="70"/>
        <v>34.56</v>
      </c>
      <c r="AU39" s="2991">
        <f t="shared" si="70"/>
        <v>34.92</v>
      </c>
      <c r="AV39" s="2991">
        <f t="shared" si="70"/>
        <v>35.28</v>
      </c>
      <c r="AW39" s="2991">
        <f t="shared" si="70"/>
        <v>35.64</v>
      </c>
      <c r="AX39" s="2991">
        <f t="shared" si="70"/>
        <v>36.36</v>
      </c>
      <c r="AY39" s="2991">
        <f t="shared" si="70"/>
        <v>36.72</v>
      </c>
      <c r="AZ39" s="2991">
        <f t="shared" si="70"/>
        <v>37.440000000000005</v>
      </c>
      <c r="BA39" s="2991">
        <f t="shared" si="70"/>
        <v>38.159999999999997</v>
      </c>
      <c r="BB39" s="2991">
        <f t="shared" si="70"/>
        <v>38.880000000000003</v>
      </c>
      <c r="BC39" s="2991">
        <f t="shared" si="70"/>
        <v>39.6</v>
      </c>
      <c r="BD39" s="2991">
        <f t="shared" si="70"/>
        <v>41.4</v>
      </c>
      <c r="BE39" s="2991">
        <f t="shared" si="70"/>
        <v>43.2</v>
      </c>
      <c r="BF39" s="2991">
        <f t="shared" si="70"/>
        <v>45</v>
      </c>
      <c r="BG39" s="2991">
        <f t="shared" si="70"/>
        <v>46.800000000000004</v>
      </c>
      <c r="BH39" s="2991">
        <f t="shared" si="70"/>
        <v>48.6</v>
      </c>
      <c r="BI39" s="2991">
        <f t="shared" si="70"/>
        <v>50.4</v>
      </c>
      <c r="BJ39" s="2991">
        <f t="shared" si="70"/>
        <v>52.2</v>
      </c>
      <c r="BK39" s="2991">
        <f t="shared" si="70"/>
        <v>54</v>
      </c>
      <c r="BL39" s="2991">
        <f t="shared" si="70"/>
        <v>57.6</v>
      </c>
      <c r="BM39" s="2991">
        <f t="shared" si="70"/>
        <v>61.2</v>
      </c>
      <c r="BN39" s="2991">
        <f t="shared" si="70"/>
        <v>64.8</v>
      </c>
      <c r="BO39" s="2991">
        <f t="shared" ref="BO39:CD39" si="71">BO2*$A$39</f>
        <v>68.400000000000006</v>
      </c>
      <c r="BP39" s="2991">
        <f t="shared" si="71"/>
        <v>72</v>
      </c>
      <c r="BQ39" s="2991">
        <f t="shared" si="71"/>
        <v>75.600000000000009</v>
      </c>
      <c r="BR39" s="2991">
        <f t="shared" si="71"/>
        <v>79.2</v>
      </c>
      <c r="BS39" s="2991">
        <f t="shared" si="71"/>
        <v>82.8</v>
      </c>
      <c r="BT39" s="2991">
        <f t="shared" si="71"/>
        <v>86.4</v>
      </c>
      <c r="BU39" s="2991">
        <f t="shared" si="71"/>
        <v>90</v>
      </c>
      <c r="BV39" s="2991">
        <f t="shared" si="71"/>
        <v>93.600000000000009</v>
      </c>
      <c r="BW39" s="2991">
        <f t="shared" si="71"/>
        <v>97.2</v>
      </c>
      <c r="BX39" s="2991">
        <f t="shared" si="71"/>
        <v>100.8</v>
      </c>
      <c r="BY39" s="2991">
        <f t="shared" si="71"/>
        <v>104.4</v>
      </c>
      <c r="BZ39" s="2991">
        <f t="shared" si="71"/>
        <v>108</v>
      </c>
      <c r="CA39" s="2991">
        <f t="shared" si="71"/>
        <v>111.60000000000001</v>
      </c>
      <c r="CB39" s="2991">
        <f t="shared" si="71"/>
        <v>115.2</v>
      </c>
      <c r="CC39" s="2991">
        <f t="shared" si="71"/>
        <v>118.8</v>
      </c>
      <c r="CD39" s="2992">
        <f t="shared" si="71"/>
        <v>122.4</v>
      </c>
    </row>
    <row r="40" spans="1:82" s="2993" customFormat="1" ht="33.75" customHeight="1">
      <c r="A40" s="2994">
        <v>3.7</v>
      </c>
      <c r="B40" s="2990">
        <f>B2*$A$40</f>
        <v>5.5500000000000007</v>
      </c>
      <c r="C40" s="2995">
        <f t="shared" ref="C40:BN40" si="72">C2*$A$40</f>
        <v>5.9200000000000008</v>
      </c>
      <c r="D40" s="2991">
        <f t="shared" si="72"/>
        <v>6.29</v>
      </c>
      <c r="E40" s="2995">
        <f t="shared" si="72"/>
        <v>6.66</v>
      </c>
      <c r="F40" s="2991">
        <f t="shared" si="72"/>
        <v>7.03</v>
      </c>
      <c r="G40" s="2995">
        <f t="shared" si="72"/>
        <v>7.4</v>
      </c>
      <c r="H40" s="2991">
        <f t="shared" si="72"/>
        <v>7.7700000000000005</v>
      </c>
      <c r="I40" s="2995">
        <f t="shared" si="72"/>
        <v>8.14</v>
      </c>
      <c r="J40" s="2991">
        <f t="shared" si="72"/>
        <v>8.51</v>
      </c>
      <c r="K40" s="2995">
        <f t="shared" si="72"/>
        <v>8.8800000000000008</v>
      </c>
      <c r="L40" s="2991">
        <f t="shared" si="72"/>
        <v>9.25</v>
      </c>
      <c r="M40" s="2995">
        <f t="shared" si="72"/>
        <v>9.620000000000001</v>
      </c>
      <c r="N40" s="2991">
        <f t="shared" si="72"/>
        <v>9.990000000000002</v>
      </c>
      <c r="O40" s="2995">
        <f t="shared" si="72"/>
        <v>10.36</v>
      </c>
      <c r="P40" s="2991">
        <f t="shared" si="72"/>
        <v>10.73</v>
      </c>
      <c r="Q40" s="2995">
        <f t="shared" si="72"/>
        <v>11.100000000000001</v>
      </c>
      <c r="R40" s="2991">
        <f t="shared" si="72"/>
        <v>11.47</v>
      </c>
      <c r="S40" s="2995">
        <f t="shared" si="72"/>
        <v>11.840000000000002</v>
      </c>
      <c r="T40" s="2991">
        <f t="shared" si="72"/>
        <v>12.209999999999999</v>
      </c>
      <c r="U40" s="2995">
        <f t="shared" si="72"/>
        <v>12.58</v>
      </c>
      <c r="V40" s="2991">
        <f t="shared" si="72"/>
        <v>12.950000000000001</v>
      </c>
      <c r="W40" s="2995">
        <f t="shared" si="72"/>
        <v>13.32</v>
      </c>
      <c r="X40" s="2991">
        <f t="shared" si="72"/>
        <v>13.690000000000001</v>
      </c>
      <c r="Y40" s="2995">
        <f t="shared" si="72"/>
        <v>14.06</v>
      </c>
      <c r="Z40" s="2991">
        <f t="shared" si="72"/>
        <v>14.43</v>
      </c>
      <c r="AA40" s="2995">
        <f t="shared" si="72"/>
        <v>14.8</v>
      </c>
      <c r="AB40" s="2991">
        <f t="shared" si="72"/>
        <v>15.17</v>
      </c>
      <c r="AC40" s="2995">
        <f t="shared" si="72"/>
        <v>15.540000000000001</v>
      </c>
      <c r="AD40" s="2991">
        <f t="shared" si="72"/>
        <v>15.91</v>
      </c>
      <c r="AE40" s="2995">
        <f t="shared" si="72"/>
        <v>16.28</v>
      </c>
      <c r="AF40" s="2992">
        <f t="shared" si="72"/>
        <v>16.650000000000002</v>
      </c>
      <c r="AG40" s="2994">
        <v>3.7</v>
      </c>
      <c r="AH40" s="2990">
        <f t="shared" si="72"/>
        <v>23.31</v>
      </c>
      <c r="AI40" s="2995">
        <f t="shared" si="72"/>
        <v>25.16</v>
      </c>
      <c r="AJ40" s="2991">
        <f t="shared" si="72"/>
        <v>27.01</v>
      </c>
      <c r="AK40" s="2995">
        <f t="shared" si="72"/>
        <v>28.12</v>
      </c>
      <c r="AL40" s="2991">
        <f t="shared" si="72"/>
        <v>28.86</v>
      </c>
      <c r="AM40" s="2995">
        <f t="shared" si="72"/>
        <v>29.97</v>
      </c>
      <c r="AN40" s="2991">
        <f t="shared" si="72"/>
        <v>32.19</v>
      </c>
      <c r="AO40" s="2995">
        <f t="shared" si="72"/>
        <v>33.300000000000004</v>
      </c>
      <c r="AP40" s="2991">
        <f t="shared" si="72"/>
        <v>34.04</v>
      </c>
      <c r="AQ40" s="2995">
        <f t="shared" si="72"/>
        <v>34.410000000000004</v>
      </c>
      <c r="AR40" s="2991">
        <f t="shared" si="72"/>
        <v>34.78</v>
      </c>
      <c r="AS40" s="2995">
        <f t="shared" si="72"/>
        <v>35.15</v>
      </c>
      <c r="AT40" s="2991">
        <f t="shared" si="72"/>
        <v>35.520000000000003</v>
      </c>
      <c r="AU40" s="2995">
        <f t="shared" si="72"/>
        <v>35.89</v>
      </c>
      <c r="AV40" s="2991">
        <f t="shared" si="72"/>
        <v>36.260000000000005</v>
      </c>
      <c r="AW40" s="2995">
        <f t="shared" si="72"/>
        <v>36.630000000000003</v>
      </c>
      <c r="AX40" s="2991">
        <f t="shared" si="72"/>
        <v>37.369999999999997</v>
      </c>
      <c r="AY40" s="2995">
        <f t="shared" si="72"/>
        <v>37.74</v>
      </c>
      <c r="AZ40" s="2991">
        <f t="shared" si="72"/>
        <v>38.480000000000004</v>
      </c>
      <c r="BA40" s="2995">
        <f t="shared" si="72"/>
        <v>39.22</v>
      </c>
      <c r="BB40" s="2991">
        <f t="shared" si="72"/>
        <v>39.960000000000008</v>
      </c>
      <c r="BC40" s="2995">
        <f t="shared" si="72"/>
        <v>40.700000000000003</v>
      </c>
      <c r="BD40" s="2991">
        <f t="shared" si="72"/>
        <v>42.550000000000004</v>
      </c>
      <c r="BE40" s="2995">
        <f t="shared" si="72"/>
        <v>44.400000000000006</v>
      </c>
      <c r="BF40" s="2991">
        <f t="shared" si="72"/>
        <v>46.25</v>
      </c>
      <c r="BG40" s="2995">
        <f t="shared" si="72"/>
        <v>48.1</v>
      </c>
      <c r="BH40" s="2991">
        <f t="shared" si="72"/>
        <v>49.95</v>
      </c>
      <c r="BI40" s="2995">
        <f t="shared" si="72"/>
        <v>51.800000000000004</v>
      </c>
      <c r="BJ40" s="2991">
        <f t="shared" si="72"/>
        <v>53.650000000000006</v>
      </c>
      <c r="BK40" s="2995">
        <f t="shared" si="72"/>
        <v>55.5</v>
      </c>
      <c r="BL40" s="2991">
        <f t="shared" si="72"/>
        <v>59.2</v>
      </c>
      <c r="BM40" s="2995">
        <f t="shared" si="72"/>
        <v>62.900000000000006</v>
      </c>
      <c r="BN40" s="2991">
        <f t="shared" si="72"/>
        <v>66.600000000000009</v>
      </c>
      <c r="BO40" s="2995">
        <f t="shared" ref="BO40:CD40" si="73">BO2*$A$40</f>
        <v>70.3</v>
      </c>
      <c r="BP40" s="2991">
        <f t="shared" si="73"/>
        <v>74</v>
      </c>
      <c r="BQ40" s="2995">
        <f t="shared" si="73"/>
        <v>77.7</v>
      </c>
      <c r="BR40" s="2991">
        <f t="shared" si="73"/>
        <v>81.400000000000006</v>
      </c>
      <c r="BS40" s="2995">
        <f t="shared" si="73"/>
        <v>85.100000000000009</v>
      </c>
      <c r="BT40" s="2991">
        <f t="shared" si="73"/>
        <v>88.800000000000011</v>
      </c>
      <c r="BU40" s="2995">
        <f t="shared" si="73"/>
        <v>92.5</v>
      </c>
      <c r="BV40" s="2991">
        <f t="shared" si="73"/>
        <v>96.2</v>
      </c>
      <c r="BW40" s="2995">
        <f t="shared" si="73"/>
        <v>99.9</v>
      </c>
      <c r="BX40" s="2991">
        <f t="shared" si="73"/>
        <v>103.60000000000001</v>
      </c>
      <c r="BY40" s="2995">
        <f t="shared" si="73"/>
        <v>107.30000000000001</v>
      </c>
      <c r="BZ40" s="2991">
        <f t="shared" si="73"/>
        <v>111</v>
      </c>
      <c r="CA40" s="2995">
        <f t="shared" si="73"/>
        <v>114.7</v>
      </c>
      <c r="CB40" s="2991">
        <f t="shared" si="73"/>
        <v>118.4</v>
      </c>
      <c r="CC40" s="2995">
        <f t="shared" si="73"/>
        <v>122.10000000000001</v>
      </c>
      <c r="CD40" s="2992">
        <f t="shared" si="73"/>
        <v>125.80000000000001</v>
      </c>
    </row>
    <row r="41" spans="1:82" s="2993" customFormat="1" ht="33.75" customHeight="1">
      <c r="A41" s="2989">
        <v>3.8</v>
      </c>
      <c r="B41" s="2990">
        <f>B2*$A$41</f>
        <v>5.6999999999999993</v>
      </c>
      <c r="C41" s="2991">
        <f t="shared" ref="C41:BN41" si="74">C2*$A$41</f>
        <v>6.08</v>
      </c>
      <c r="D41" s="2991">
        <f t="shared" si="74"/>
        <v>6.46</v>
      </c>
      <c r="E41" s="2991">
        <f t="shared" si="74"/>
        <v>6.84</v>
      </c>
      <c r="F41" s="2991">
        <f t="shared" si="74"/>
        <v>7.22</v>
      </c>
      <c r="G41" s="2991">
        <f t="shared" si="74"/>
        <v>7.6</v>
      </c>
      <c r="H41" s="2991">
        <f t="shared" si="74"/>
        <v>7.9799999999999995</v>
      </c>
      <c r="I41" s="2991">
        <f t="shared" si="74"/>
        <v>8.36</v>
      </c>
      <c r="J41" s="2991">
        <f t="shared" si="74"/>
        <v>8.7399999999999984</v>
      </c>
      <c r="K41" s="2991">
        <f t="shared" si="74"/>
        <v>9.1199999999999992</v>
      </c>
      <c r="L41" s="2991">
        <f t="shared" si="74"/>
        <v>9.5</v>
      </c>
      <c r="M41" s="2991">
        <f t="shared" si="74"/>
        <v>9.879999999999999</v>
      </c>
      <c r="N41" s="2991">
        <f t="shared" si="74"/>
        <v>10.26</v>
      </c>
      <c r="O41" s="2991">
        <f t="shared" si="74"/>
        <v>10.639999999999999</v>
      </c>
      <c r="P41" s="2991">
        <f t="shared" si="74"/>
        <v>11.02</v>
      </c>
      <c r="Q41" s="2991">
        <f t="shared" si="74"/>
        <v>11.399999999999999</v>
      </c>
      <c r="R41" s="2991">
        <f t="shared" si="74"/>
        <v>11.78</v>
      </c>
      <c r="S41" s="2991">
        <f t="shared" si="74"/>
        <v>12.16</v>
      </c>
      <c r="T41" s="2991">
        <f t="shared" si="74"/>
        <v>12.54</v>
      </c>
      <c r="U41" s="2991">
        <f t="shared" si="74"/>
        <v>12.92</v>
      </c>
      <c r="V41" s="2991">
        <f t="shared" si="74"/>
        <v>13.299999999999999</v>
      </c>
      <c r="W41" s="2991">
        <f t="shared" si="74"/>
        <v>13.68</v>
      </c>
      <c r="X41" s="2991">
        <f t="shared" si="74"/>
        <v>14.06</v>
      </c>
      <c r="Y41" s="2991">
        <f t="shared" si="74"/>
        <v>14.44</v>
      </c>
      <c r="Z41" s="2991">
        <f t="shared" si="74"/>
        <v>14.819999999999999</v>
      </c>
      <c r="AA41" s="2991">
        <f t="shared" si="74"/>
        <v>15.2</v>
      </c>
      <c r="AB41" s="2991">
        <f t="shared" si="74"/>
        <v>15.579999999999998</v>
      </c>
      <c r="AC41" s="2991">
        <f t="shared" si="74"/>
        <v>15.959999999999999</v>
      </c>
      <c r="AD41" s="2991">
        <f t="shared" si="74"/>
        <v>16.34</v>
      </c>
      <c r="AE41" s="2991">
        <f t="shared" si="74"/>
        <v>16.72</v>
      </c>
      <c r="AF41" s="2992">
        <f t="shared" si="74"/>
        <v>17.099999999999998</v>
      </c>
      <c r="AG41" s="2989">
        <v>3.8</v>
      </c>
      <c r="AH41" s="2990">
        <f t="shared" si="74"/>
        <v>23.939999999999998</v>
      </c>
      <c r="AI41" s="2991">
        <f t="shared" si="74"/>
        <v>25.84</v>
      </c>
      <c r="AJ41" s="2991">
        <f t="shared" si="74"/>
        <v>27.74</v>
      </c>
      <c r="AK41" s="2991">
        <f t="shared" si="74"/>
        <v>28.88</v>
      </c>
      <c r="AL41" s="2991">
        <f t="shared" si="74"/>
        <v>29.639999999999997</v>
      </c>
      <c r="AM41" s="2991">
        <f t="shared" si="74"/>
        <v>30.779999999999998</v>
      </c>
      <c r="AN41" s="2991">
        <f t="shared" si="74"/>
        <v>33.059999999999995</v>
      </c>
      <c r="AO41" s="2991">
        <f t="shared" si="74"/>
        <v>34.199999999999996</v>
      </c>
      <c r="AP41" s="2991">
        <f t="shared" si="74"/>
        <v>34.959999999999994</v>
      </c>
      <c r="AQ41" s="2991">
        <f t="shared" si="74"/>
        <v>35.340000000000003</v>
      </c>
      <c r="AR41" s="2991">
        <f t="shared" si="74"/>
        <v>35.72</v>
      </c>
      <c r="AS41" s="2991">
        <f t="shared" si="74"/>
        <v>36.1</v>
      </c>
      <c r="AT41" s="2991">
        <f t="shared" si="74"/>
        <v>36.479999999999997</v>
      </c>
      <c r="AU41" s="2991">
        <f t="shared" si="74"/>
        <v>36.859999999999992</v>
      </c>
      <c r="AV41" s="2991">
        <f t="shared" si="74"/>
        <v>37.24</v>
      </c>
      <c r="AW41" s="2991">
        <f t="shared" si="74"/>
        <v>37.619999999999997</v>
      </c>
      <c r="AX41" s="2991">
        <f t="shared" si="74"/>
        <v>38.379999999999995</v>
      </c>
      <c r="AY41" s="2991">
        <f t="shared" si="74"/>
        <v>38.76</v>
      </c>
      <c r="AZ41" s="2991">
        <f t="shared" si="74"/>
        <v>39.519999999999996</v>
      </c>
      <c r="BA41" s="2991">
        <f t="shared" si="74"/>
        <v>40.279999999999994</v>
      </c>
      <c r="BB41" s="2991">
        <f t="shared" si="74"/>
        <v>41.04</v>
      </c>
      <c r="BC41" s="2991">
        <f t="shared" si="74"/>
        <v>41.8</v>
      </c>
      <c r="BD41" s="2991">
        <f t="shared" si="74"/>
        <v>43.699999999999996</v>
      </c>
      <c r="BE41" s="2991">
        <f t="shared" si="74"/>
        <v>45.599999999999994</v>
      </c>
      <c r="BF41" s="2991">
        <f t="shared" si="74"/>
        <v>47.5</v>
      </c>
      <c r="BG41" s="2991">
        <f t="shared" si="74"/>
        <v>49.4</v>
      </c>
      <c r="BH41" s="2991">
        <f t="shared" si="74"/>
        <v>51.3</v>
      </c>
      <c r="BI41" s="2991">
        <f t="shared" si="74"/>
        <v>53.199999999999996</v>
      </c>
      <c r="BJ41" s="2991">
        <f t="shared" si="74"/>
        <v>55.099999999999994</v>
      </c>
      <c r="BK41" s="2991">
        <f t="shared" si="74"/>
        <v>57</v>
      </c>
      <c r="BL41" s="2991">
        <f t="shared" si="74"/>
        <v>60.8</v>
      </c>
      <c r="BM41" s="2991">
        <f t="shared" si="74"/>
        <v>64.599999999999994</v>
      </c>
      <c r="BN41" s="2991">
        <f t="shared" si="74"/>
        <v>68.399999999999991</v>
      </c>
      <c r="BO41" s="2991">
        <f t="shared" ref="BO41:CD41" si="75">BO2*$A$41</f>
        <v>72.2</v>
      </c>
      <c r="BP41" s="2991">
        <f t="shared" si="75"/>
        <v>76</v>
      </c>
      <c r="BQ41" s="2991">
        <f t="shared" si="75"/>
        <v>79.8</v>
      </c>
      <c r="BR41" s="2991">
        <f t="shared" si="75"/>
        <v>83.6</v>
      </c>
      <c r="BS41" s="2991">
        <f t="shared" si="75"/>
        <v>87.399999999999991</v>
      </c>
      <c r="BT41" s="2991">
        <f t="shared" si="75"/>
        <v>91.199999999999989</v>
      </c>
      <c r="BU41" s="2991">
        <f t="shared" si="75"/>
        <v>95</v>
      </c>
      <c r="BV41" s="2991">
        <f t="shared" si="75"/>
        <v>98.8</v>
      </c>
      <c r="BW41" s="2991">
        <f t="shared" si="75"/>
        <v>102.6</v>
      </c>
      <c r="BX41" s="2991">
        <f t="shared" si="75"/>
        <v>106.39999999999999</v>
      </c>
      <c r="BY41" s="2991">
        <f t="shared" si="75"/>
        <v>110.19999999999999</v>
      </c>
      <c r="BZ41" s="2991">
        <f t="shared" si="75"/>
        <v>114</v>
      </c>
      <c r="CA41" s="2991">
        <f t="shared" si="75"/>
        <v>117.8</v>
      </c>
      <c r="CB41" s="2991">
        <f t="shared" si="75"/>
        <v>121.6</v>
      </c>
      <c r="CC41" s="2991">
        <f t="shared" si="75"/>
        <v>125.39999999999999</v>
      </c>
      <c r="CD41" s="2992">
        <f t="shared" si="75"/>
        <v>129.19999999999999</v>
      </c>
    </row>
    <row r="42" spans="1:82" s="2993" customFormat="1" ht="33.75" customHeight="1">
      <c r="A42" s="2994">
        <v>3.9</v>
      </c>
      <c r="B42" s="2990">
        <f>B2*$A$42</f>
        <v>5.85</v>
      </c>
      <c r="C42" s="2995">
        <f t="shared" ref="C42:BN42" si="76">C2*$A$42</f>
        <v>6.24</v>
      </c>
      <c r="D42" s="2991">
        <f t="shared" si="76"/>
        <v>6.63</v>
      </c>
      <c r="E42" s="2995">
        <f t="shared" si="76"/>
        <v>7.02</v>
      </c>
      <c r="F42" s="2991">
        <f t="shared" si="76"/>
        <v>7.4099999999999993</v>
      </c>
      <c r="G42" s="2995">
        <f t="shared" si="76"/>
        <v>7.8</v>
      </c>
      <c r="H42" s="2991">
        <f t="shared" si="76"/>
        <v>8.19</v>
      </c>
      <c r="I42" s="2995">
        <f t="shared" si="76"/>
        <v>8.58</v>
      </c>
      <c r="J42" s="2991">
        <f t="shared" si="76"/>
        <v>8.9699999999999989</v>
      </c>
      <c r="K42" s="2995">
        <f t="shared" si="76"/>
        <v>9.36</v>
      </c>
      <c r="L42" s="2991">
        <f t="shared" si="76"/>
        <v>9.75</v>
      </c>
      <c r="M42" s="2995">
        <f t="shared" si="76"/>
        <v>10.14</v>
      </c>
      <c r="N42" s="2991">
        <f t="shared" si="76"/>
        <v>10.530000000000001</v>
      </c>
      <c r="O42" s="2995">
        <f t="shared" si="76"/>
        <v>10.92</v>
      </c>
      <c r="P42" s="2991">
        <f t="shared" si="76"/>
        <v>11.309999999999999</v>
      </c>
      <c r="Q42" s="2995">
        <f t="shared" si="76"/>
        <v>11.7</v>
      </c>
      <c r="R42" s="2991">
        <f t="shared" si="76"/>
        <v>12.09</v>
      </c>
      <c r="S42" s="2995">
        <f t="shared" si="76"/>
        <v>12.48</v>
      </c>
      <c r="T42" s="2991">
        <f t="shared" si="76"/>
        <v>12.87</v>
      </c>
      <c r="U42" s="2995">
        <f t="shared" si="76"/>
        <v>13.26</v>
      </c>
      <c r="V42" s="2991">
        <f t="shared" si="76"/>
        <v>13.65</v>
      </c>
      <c r="W42" s="2995">
        <f t="shared" si="76"/>
        <v>14.04</v>
      </c>
      <c r="X42" s="2991">
        <f t="shared" si="76"/>
        <v>14.43</v>
      </c>
      <c r="Y42" s="2995">
        <f t="shared" si="76"/>
        <v>14.819999999999999</v>
      </c>
      <c r="Z42" s="2991">
        <f t="shared" si="76"/>
        <v>15.209999999999999</v>
      </c>
      <c r="AA42" s="2995">
        <f t="shared" si="76"/>
        <v>15.6</v>
      </c>
      <c r="AB42" s="2991">
        <f t="shared" si="76"/>
        <v>15.989999999999998</v>
      </c>
      <c r="AC42" s="2995">
        <f t="shared" si="76"/>
        <v>16.38</v>
      </c>
      <c r="AD42" s="2991">
        <f t="shared" si="76"/>
        <v>16.77</v>
      </c>
      <c r="AE42" s="2995">
        <f t="shared" si="76"/>
        <v>17.16</v>
      </c>
      <c r="AF42" s="2992">
        <f t="shared" si="76"/>
        <v>17.55</v>
      </c>
      <c r="AG42" s="2994">
        <v>3.9</v>
      </c>
      <c r="AH42" s="2990">
        <f t="shared" si="76"/>
        <v>24.57</v>
      </c>
      <c r="AI42" s="2995">
        <f t="shared" si="76"/>
        <v>26.52</v>
      </c>
      <c r="AJ42" s="2991">
        <f t="shared" si="76"/>
        <v>28.47</v>
      </c>
      <c r="AK42" s="2995">
        <f t="shared" si="76"/>
        <v>29.639999999999997</v>
      </c>
      <c r="AL42" s="2991">
        <f t="shared" si="76"/>
        <v>30.419999999999998</v>
      </c>
      <c r="AM42" s="2995">
        <f t="shared" si="76"/>
        <v>31.589999999999996</v>
      </c>
      <c r="AN42" s="2991">
        <f t="shared" si="76"/>
        <v>33.93</v>
      </c>
      <c r="AO42" s="2995">
        <f t="shared" si="76"/>
        <v>35.1</v>
      </c>
      <c r="AP42" s="2991">
        <f t="shared" si="76"/>
        <v>35.879999999999995</v>
      </c>
      <c r="AQ42" s="2995">
        <f t="shared" si="76"/>
        <v>36.270000000000003</v>
      </c>
      <c r="AR42" s="2991">
        <f t="shared" si="76"/>
        <v>36.660000000000004</v>
      </c>
      <c r="AS42" s="2995">
        <f t="shared" si="76"/>
        <v>37.049999999999997</v>
      </c>
      <c r="AT42" s="2991">
        <f t="shared" si="76"/>
        <v>37.44</v>
      </c>
      <c r="AU42" s="2995">
        <f t="shared" si="76"/>
        <v>37.83</v>
      </c>
      <c r="AV42" s="2991">
        <f t="shared" si="76"/>
        <v>38.22</v>
      </c>
      <c r="AW42" s="2995">
        <f t="shared" si="76"/>
        <v>38.61</v>
      </c>
      <c r="AX42" s="2991">
        <f t="shared" si="76"/>
        <v>39.39</v>
      </c>
      <c r="AY42" s="2995">
        <f t="shared" si="76"/>
        <v>39.779999999999994</v>
      </c>
      <c r="AZ42" s="2991">
        <f t="shared" si="76"/>
        <v>40.56</v>
      </c>
      <c r="BA42" s="2995">
        <f t="shared" si="76"/>
        <v>41.339999999999996</v>
      </c>
      <c r="BB42" s="2991">
        <f t="shared" si="76"/>
        <v>42.120000000000005</v>
      </c>
      <c r="BC42" s="2995">
        <f t="shared" si="76"/>
        <v>42.9</v>
      </c>
      <c r="BD42" s="2991">
        <f t="shared" si="76"/>
        <v>44.85</v>
      </c>
      <c r="BE42" s="2995">
        <f t="shared" si="76"/>
        <v>46.8</v>
      </c>
      <c r="BF42" s="2991">
        <f t="shared" si="76"/>
        <v>48.75</v>
      </c>
      <c r="BG42" s="2995">
        <f t="shared" si="76"/>
        <v>50.699999999999996</v>
      </c>
      <c r="BH42" s="2991">
        <f t="shared" si="76"/>
        <v>52.65</v>
      </c>
      <c r="BI42" s="2995">
        <f t="shared" si="76"/>
        <v>54.6</v>
      </c>
      <c r="BJ42" s="2991">
        <f t="shared" si="76"/>
        <v>56.55</v>
      </c>
      <c r="BK42" s="2995">
        <f t="shared" si="76"/>
        <v>58.5</v>
      </c>
      <c r="BL42" s="2991">
        <f t="shared" si="76"/>
        <v>62.4</v>
      </c>
      <c r="BM42" s="2995">
        <f t="shared" si="76"/>
        <v>66.3</v>
      </c>
      <c r="BN42" s="2991">
        <f t="shared" si="76"/>
        <v>70.2</v>
      </c>
      <c r="BO42" s="2995">
        <f t="shared" ref="BO42:CD42" si="77">BO2*$A$42</f>
        <v>74.099999999999994</v>
      </c>
      <c r="BP42" s="2991">
        <f t="shared" si="77"/>
        <v>78</v>
      </c>
      <c r="BQ42" s="2995">
        <f t="shared" si="77"/>
        <v>81.899999999999991</v>
      </c>
      <c r="BR42" s="2991">
        <f t="shared" si="77"/>
        <v>85.8</v>
      </c>
      <c r="BS42" s="2995">
        <f t="shared" si="77"/>
        <v>89.7</v>
      </c>
      <c r="BT42" s="2991">
        <f t="shared" si="77"/>
        <v>93.6</v>
      </c>
      <c r="BU42" s="2995">
        <f t="shared" si="77"/>
        <v>97.5</v>
      </c>
      <c r="BV42" s="2991">
        <f t="shared" si="77"/>
        <v>101.39999999999999</v>
      </c>
      <c r="BW42" s="2995">
        <f t="shared" si="77"/>
        <v>105.3</v>
      </c>
      <c r="BX42" s="2991">
        <f t="shared" si="77"/>
        <v>109.2</v>
      </c>
      <c r="BY42" s="2995">
        <f t="shared" si="77"/>
        <v>113.1</v>
      </c>
      <c r="BZ42" s="2991">
        <f t="shared" si="77"/>
        <v>117</v>
      </c>
      <c r="CA42" s="2995">
        <f t="shared" si="77"/>
        <v>120.89999999999999</v>
      </c>
      <c r="CB42" s="2991">
        <f t="shared" si="77"/>
        <v>124.8</v>
      </c>
      <c r="CC42" s="2995">
        <f t="shared" si="77"/>
        <v>128.69999999999999</v>
      </c>
      <c r="CD42" s="2992">
        <f t="shared" si="77"/>
        <v>132.6</v>
      </c>
    </row>
    <row r="43" spans="1:82" s="2993" customFormat="1" ht="33.75" customHeight="1">
      <c r="A43" s="2989">
        <v>4</v>
      </c>
      <c r="B43" s="2990">
        <f>B2*$A$43</f>
        <v>6</v>
      </c>
      <c r="C43" s="2991">
        <f t="shared" ref="C43:BN43" si="78">C2*$A$43</f>
        <v>6.4</v>
      </c>
      <c r="D43" s="2991">
        <f t="shared" si="78"/>
        <v>6.8</v>
      </c>
      <c r="E43" s="2991">
        <f t="shared" si="78"/>
        <v>7.2</v>
      </c>
      <c r="F43" s="2991">
        <f t="shared" si="78"/>
        <v>7.6</v>
      </c>
      <c r="G43" s="2991">
        <f t="shared" si="78"/>
        <v>8</v>
      </c>
      <c r="H43" s="2991">
        <f t="shared" si="78"/>
        <v>8.4</v>
      </c>
      <c r="I43" s="2991">
        <f t="shared" si="78"/>
        <v>8.8000000000000007</v>
      </c>
      <c r="J43" s="2991">
        <f t="shared" si="78"/>
        <v>9.1999999999999993</v>
      </c>
      <c r="K43" s="2991">
        <f t="shared" si="78"/>
        <v>9.6</v>
      </c>
      <c r="L43" s="2991">
        <f t="shared" si="78"/>
        <v>10</v>
      </c>
      <c r="M43" s="2991">
        <f t="shared" si="78"/>
        <v>10.4</v>
      </c>
      <c r="N43" s="2991">
        <f t="shared" si="78"/>
        <v>10.8</v>
      </c>
      <c r="O43" s="2991">
        <f t="shared" si="78"/>
        <v>11.2</v>
      </c>
      <c r="P43" s="2991">
        <f t="shared" si="78"/>
        <v>11.6</v>
      </c>
      <c r="Q43" s="2991">
        <f t="shared" si="78"/>
        <v>12</v>
      </c>
      <c r="R43" s="2991">
        <f t="shared" si="78"/>
        <v>12.4</v>
      </c>
      <c r="S43" s="2991">
        <f t="shared" si="78"/>
        <v>12.8</v>
      </c>
      <c r="T43" s="2991">
        <f t="shared" si="78"/>
        <v>13.2</v>
      </c>
      <c r="U43" s="2991">
        <f t="shared" si="78"/>
        <v>13.6</v>
      </c>
      <c r="V43" s="2991">
        <f t="shared" si="78"/>
        <v>14</v>
      </c>
      <c r="W43" s="2991">
        <f t="shared" si="78"/>
        <v>14.4</v>
      </c>
      <c r="X43" s="2991">
        <f t="shared" si="78"/>
        <v>14.8</v>
      </c>
      <c r="Y43" s="2991">
        <f t="shared" si="78"/>
        <v>15.2</v>
      </c>
      <c r="Z43" s="2991">
        <f t="shared" si="78"/>
        <v>15.6</v>
      </c>
      <c r="AA43" s="2991">
        <f t="shared" si="78"/>
        <v>16</v>
      </c>
      <c r="AB43" s="2991">
        <f t="shared" si="78"/>
        <v>16.399999999999999</v>
      </c>
      <c r="AC43" s="2991">
        <f t="shared" si="78"/>
        <v>16.8</v>
      </c>
      <c r="AD43" s="2991">
        <f t="shared" si="78"/>
        <v>17.2</v>
      </c>
      <c r="AE43" s="2991">
        <f t="shared" si="78"/>
        <v>17.600000000000001</v>
      </c>
      <c r="AF43" s="2992">
        <f t="shared" si="78"/>
        <v>18</v>
      </c>
      <c r="AG43" s="2989">
        <v>4</v>
      </c>
      <c r="AH43" s="2990">
        <f t="shared" si="78"/>
        <v>25.2</v>
      </c>
      <c r="AI43" s="2991">
        <f t="shared" si="78"/>
        <v>27.2</v>
      </c>
      <c r="AJ43" s="2991">
        <f t="shared" si="78"/>
        <v>29.2</v>
      </c>
      <c r="AK43" s="2991">
        <f t="shared" si="78"/>
        <v>30.4</v>
      </c>
      <c r="AL43" s="2991">
        <f t="shared" si="78"/>
        <v>31.2</v>
      </c>
      <c r="AM43" s="2991">
        <f t="shared" si="78"/>
        <v>32.4</v>
      </c>
      <c r="AN43" s="2991">
        <f t="shared" si="78"/>
        <v>34.799999999999997</v>
      </c>
      <c r="AO43" s="2991">
        <f t="shared" si="78"/>
        <v>36</v>
      </c>
      <c r="AP43" s="2991">
        <f t="shared" si="78"/>
        <v>36.799999999999997</v>
      </c>
      <c r="AQ43" s="2991">
        <f t="shared" si="78"/>
        <v>37.200000000000003</v>
      </c>
      <c r="AR43" s="2991">
        <f t="shared" si="78"/>
        <v>37.6</v>
      </c>
      <c r="AS43" s="2991">
        <f t="shared" si="78"/>
        <v>38</v>
      </c>
      <c r="AT43" s="2991">
        <f t="shared" si="78"/>
        <v>38.4</v>
      </c>
      <c r="AU43" s="2991">
        <f t="shared" si="78"/>
        <v>38.799999999999997</v>
      </c>
      <c r="AV43" s="2991">
        <f t="shared" si="78"/>
        <v>39.200000000000003</v>
      </c>
      <c r="AW43" s="2991">
        <f t="shared" si="78"/>
        <v>39.6</v>
      </c>
      <c r="AX43" s="2991">
        <f t="shared" si="78"/>
        <v>40.4</v>
      </c>
      <c r="AY43" s="2991">
        <f t="shared" si="78"/>
        <v>40.799999999999997</v>
      </c>
      <c r="AZ43" s="2991">
        <f t="shared" si="78"/>
        <v>41.6</v>
      </c>
      <c r="BA43" s="2991">
        <f t="shared" si="78"/>
        <v>42.4</v>
      </c>
      <c r="BB43" s="2991">
        <f t="shared" si="78"/>
        <v>43.2</v>
      </c>
      <c r="BC43" s="2991">
        <f t="shared" si="78"/>
        <v>44</v>
      </c>
      <c r="BD43" s="2991">
        <f t="shared" si="78"/>
        <v>46</v>
      </c>
      <c r="BE43" s="2991">
        <f t="shared" si="78"/>
        <v>48</v>
      </c>
      <c r="BF43" s="2991">
        <f t="shared" si="78"/>
        <v>50</v>
      </c>
      <c r="BG43" s="2991">
        <f t="shared" si="78"/>
        <v>52</v>
      </c>
      <c r="BH43" s="2991">
        <f t="shared" si="78"/>
        <v>54</v>
      </c>
      <c r="BI43" s="2991">
        <f t="shared" si="78"/>
        <v>56</v>
      </c>
      <c r="BJ43" s="2991">
        <f t="shared" si="78"/>
        <v>58</v>
      </c>
      <c r="BK43" s="2991">
        <f t="shared" si="78"/>
        <v>60</v>
      </c>
      <c r="BL43" s="2991">
        <f t="shared" si="78"/>
        <v>64</v>
      </c>
      <c r="BM43" s="2991">
        <f t="shared" si="78"/>
        <v>68</v>
      </c>
      <c r="BN43" s="2991">
        <f t="shared" si="78"/>
        <v>72</v>
      </c>
      <c r="BO43" s="2991">
        <f t="shared" ref="BO43:CD43" si="79">BO2*$A$43</f>
        <v>76</v>
      </c>
      <c r="BP43" s="2991">
        <f t="shared" si="79"/>
        <v>80</v>
      </c>
      <c r="BQ43" s="2991">
        <f t="shared" si="79"/>
        <v>84</v>
      </c>
      <c r="BR43" s="2991">
        <f t="shared" si="79"/>
        <v>88</v>
      </c>
      <c r="BS43" s="2991">
        <f t="shared" si="79"/>
        <v>92</v>
      </c>
      <c r="BT43" s="2991">
        <f t="shared" si="79"/>
        <v>96</v>
      </c>
      <c r="BU43" s="2991">
        <f t="shared" si="79"/>
        <v>100</v>
      </c>
      <c r="BV43" s="2991">
        <f t="shared" si="79"/>
        <v>104</v>
      </c>
      <c r="BW43" s="2991">
        <f t="shared" si="79"/>
        <v>108</v>
      </c>
      <c r="BX43" s="2991">
        <f t="shared" si="79"/>
        <v>112</v>
      </c>
      <c r="BY43" s="2991">
        <f t="shared" si="79"/>
        <v>116</v>
      </c>
      <c r="BZ43" s="2991">
        <f t="shared" si="79"/>
        <v>120</v>
      </c>
      <c r="CA43" s="2991">
        <f t="shared" si="79"/>
        <v>124</v>
      </c>
      <c r="CB43" s="2991">
        <f t="shared" si="79"/>
        <v>128</v>
      </c>
      <c r="CC43" s="2991">
        <f t="shared" si="79"/>
        <v>132</v>
      </c>
      <c r="CD43" s="2992">
        <f t="shared" si="79"/>
        <v>136</v>
      </c>
    </row>
    <row r="44" spans="1:82" s="2993" customFormat="1" ht="33.75" customHeight="1">
      <c r="A44" s="2994">
        <v>4.0999999999999996</v>
      </c>
      <c r="B44" s="2990">
        <f>B2*$A$44</f>
        <v>6.1499999999999995</v>
      </c>
      <c r="C44" s="2995">
        <f t="shared" ref="C44:BN44" si="80">C2*$A$44</f>
        <v>6.56</v>
      </c>
      <c r="D44" s="2991">
        <f t="shared" si="80"/>
        <v>6.9699999999999989</v>
      </c>
      <c r="E44" s="2995">
        <f t="shared" si="80"/>
        <v>7.38</v>
      </c>
      <c r="F44" s="2991">
        <f t="shared" si="80"/>
        <v>7.7899999999999991</v>
      </c>
      <c r="G44" s="2995">
        <f t="shared" si="80"/>
        <v>8.1999999999999993</v>
      </c>
      <c r="H44" s="2991">
        <f t="shared" si="80"/>
        <v>8.61</v>
      </c>
      <c r="I44" s="2995">
        <f t="shared" si="80"/>
        <v>9.02</v>
      </c>
      <c r="J44" s="2991">
        <f t="shared" si="80"/>
        <v>9.4299999999999979</v>
      </c>
      <c r="K44" s="2995">
        <f t="shared" si="80"/>
        <v>9.8399999999999981</v>
      </c>
      <c r="L44" s="2991">
        <f t="shared" si="80"/>
        <v>10.25</v>
      </c>
      <c r="M44" s="2995">
        <f t="shared" si="80"/>
        <v>10.66</v>
      </c>
      <c r="N44" s="2991">
        <f t="shared" si="80"/>
        <v>11.07</v>
      </c>
      <c r="O44" s="2995">
        <f t="shared" si="80"/>
        <v>11.479999999999999</v>
      </c>
      <c r="P44" s="2991">
        <f t="shared" si="80"/>
        <v>11.889999999999999</v>
      </c>
      <c r="Q44" s="2995">
        <f t="shared" si="80"/>
        <v>12.299999999999999</v>
      </c>
      <c r="R44" s="2991">
        <f t="shared" si="80"/>
        <v>12.709999999999999</v>
      </c>
      <c r="S44" s="2995">
        <f t="shared" si="80"/>
        <v>13.12</v>
      </c>
      <c r="T44" s="2991">
        <f t="shared" si="80"/>
        <v>13.529999999999998</v>
      </c>
      <c r="U44" s="2995">
        <f t="shared" si="80"/>
        <v>13.939999999999998</v>
      </c>
      <c r="V44" s="2991">
        <f t="shared" si="80"/>
        <v>14.349999999999998</v>
      </c>
      <c r="W44" s="2995">
        <f t="shared" si="80"/>
        <v>14.76</v>
      </c>
      <c r="X44" s="2991">
        <f t="shared" si="80"/>
        <v>15.17</v>
      </c>
      <c r="Y44" s="2995">
        <f t="shared" si="80"/>
        <v>15.579999999999998</v>
      </c>
      <c r="Z44" s="2991">
        <f t="shared" si="80"/>
        <v>15.989999999999998</v>
      </c>
      <c r="AA44" s="2995">
        <f t="shared" si="80"/>
        <v>16.399999999999999</v>
      </c>
      <c r="AB44" s="2991">
        <f t="shared" si="80"/>
        <v>16.809999999999999</v>
      </c>
      <c r="AC44" s="2995">
        <f t="shared" si="80"/>
        <v>17.22</v>
      </c>
      <c r="AD44" s="2991">
        <f t="shared" si="80"/>
        <v>17.63</v>
      </c>
      <c r="AE44" s="2995">
        <f t="shared" si="80"/>
        <v>18.04</v>
      </c>
      <c r="AF44" s="2992">
        <f t="shared" si="80"/>
        <v>18.45</v>
      </c>
      <c r="AG44" s="2994">
        <v>4.0999999999999996</v>
      </c>
      <c r="AH44" s="2990">
        <f t="shared" si="80"/>
        <v>25.83</v>
      </c>
      <c r="AI44" s="2995">
        <f t="shared" si="80"/>
        <v>27.879999999999995</v>
      </c>
      <c r="AJ44" s="2991">
        <f t="shared" si="80"/>
        <v>29.929999999999996</v>
      </c>
      <c r="AK44" s="2995">
        <f t="shared" si="80"/>
        <v>31.159999999999997</v>
      </c>
      <c r="AL44" s="2991">
        <f t="shared" si="80"/>
        <v>31.979999999999997</v>
      </c>
      <c r="AM44" s="2995">
        <f t="shared" si="80"/>
        <v>33.209999999999994</v>
      </c>
      <c r="AN44" s="2991">
        <f t="shared" si="80"/>
        <v>35.669999999999995</v>
      </c>
      <c r="AO44" s="2995">
        <f t="shared" si="80"/>
        <v>36.9</v>
      </c>
      <c r="AP44" s="2991">
        <f t="shared" si="80"/>
        <v>37.719999999999992</v>
      </c>
      <c r="AQ44" s="2995">
        <f t="shared" si="80"/>
        <v>38.130000000000003</v>
      </c>
      <c r="AR44" s="2991">
        <f t="shared" si="80"/>
        <v>38.54</v>
      </c>
      <c r="AS44" s="2995">
        <f t="shared" si="80"/>
        <v>38.949999999999996</v>
      </c>
      <c r="AT44" s="2991">
        <f t="shared" si="80"/>
        <v>39.359999999999992</v>
      </c>
      <c r="AU44" s="2995">
        <f t="shared" si="80"/>
        <v>39.769999999999996</v>
      </c>
      <c r="AV44" s="2991">
        <f t="shared" si="80"/>
        <v>40.18</v>
      </c>
      <c r="AW44" s="2995">
        <f t="shared" si="80"/>
        <v>40.589999999999996</v>
      </c>
      <c r="AX44" s="2991">
        <f t="shared" si="80"/>
        <v>41.41</v>
      </c>
      <c r="AY44" s="2995">
        <f t="shared" si="80"/>
        <v>41.819999999999993</v>
      </c>
      <c r="AZ44" s="2991">
        <f t="shared" si="80"/>
        <v>42.64</v>
      </c>
      <c r="BA44" s="2995">
        <f t="shared" si="80"/>
        <v>43.459999999999994</v>
      </c>
      <c r="BB44" s="2991">
        <f t="shared" si="80"/>
        <v>44.28</v>
      </c>
      <c r="BC44" s="2995">
        <f t="shared" si="80"/>
        <v>45.099999999999994</v>
      </c>
      <c r="BD44" s="2991">
        <f t="shared" si="80"/>
        <v>47.15</v>
      </c>
      <c r="BE44" s="2995">
        <f t="shared" si="80"/>
        <v>49.199999999999996</v>
      </c>
      <c r="BF44" s="2991">
        <f t="shared" si="80"/>
        <v>51.249999999999993</v>
      </c>
      <c r="BG44" s="2995">
        <f t="shared" si="80"/>
        <v>53.3</v>
      </c>
      <c r="BH44" s="2991">
        <f t="shared" si="80"/>
        <v>55.349999999999994</v>
      </c>
      <c r="BI44" s="2995">
        <f t="shared" si="80"/>
        <v>57.399999999999991</v>
      </c>
      <c r="BJ44" s="2991">
        <f t="shared" si="80"/>
        <v>59.449999999999996</v>
      </c>
      <c r="BK44" s="2995">
        <f t="shared" si="80"/>
        <v>61.499999999999993</v>
      </c>
      <c r="BL44" s="2991">
        <f t="shared" si="80"/>
        <v>65.599999999999994</v>
      </c>
      <c r="BM44" s="2995">
        <f t="shared" si="80"/>
        <v>69.699999999999989</v>
      </c>
      <c r="BN44" s="2991">
        <f t="shared" si="80"/>
        <v>73.8</v>
      </c>
      <c r="BO44" s="2995">
        <f t="shared" ref="BO44:CD44" si="81">BO2*$A$44</f>
        <v>77.899999999999991</v>
      </c>
      <c r="BP44" s="2991">
        <f t="shared" si="81"/>
        <v>82</v>
      </c>
      <c r="BQ44" s="2995">
        <f t="shared" si="81"/>
        <v>86.1</v>
      </c>
      <c r="BR44" s="2991">
        <f t="shared" si="81"/>
        <v>90.199999999999989</v>
      </c>
      <c r="BS44" s="2995">
        <f t="shared" si="81"/>
        <v>94.3</v>
      </c>
      <c r="BT44" s="2991">
        <f t="shared" si="81"/>
        <v>98.399999999999991</v>
      </c>
      <c r="BU44" s="2995">
        <f t="shared" si="81"/>
        <v>102.49999999999999</v>
      </c>
      <c r="BV44" s="2991">
        <f t="shared" si="81"/>
        <v>106.6</v>
      </c>
      <c r="BW44" s="2995">
        <f t="shared" si="81"/>
        <v>110.69999999999999</v>
      </c>
      <c r="BX44" s="2991">
        <f t="shared" si="81"/>
        <v>114.79999999999998</v>
      </c>
      <c r="BY44" s="2995">
        <f t="shared" si="81"/>
        <v>118.89999999999999</v>
      </c>
      <c r="BZ44" s="2991">
        <f t="shared" si="81"/>
        <v>122.99999999999999</v>
      </c>
      <c r="CA44" s="2995">
        <f t="shared" si="81"/>
        <v>127.1</v>
      </c>
      <c r="CB44" s="2991">
        <f t="shared" si="81"/>
        <v>131.19999999999999</v>
      </c>
      <c r="CC44" s="2995">
        <f t="shared" si="81"/>
        <v>135.29999999999998</v>
      </c>
      <c r="CD44" s="2992">
        <f t="shared" si="81"/>
        <v>139.39999999999998</v>
      </c>
    </row>
    <row r="45" spans="1:82" s="2996" customFormat="1" ht="33.75" customHeight="1">
      <c r="A45" s="2989">
        <v>4.2</v>
      </c>
      <c r="B45" s="2990">
        <f>B2*$A$45</f>
        <v>6.3000000000000007</v>
      </c>
      <c r="C45" s="2991">
        <f t="shared" ref="C45:BN45" si="82">C2*$A$45</f>
        <v>6.7200000000000006</v>
      </c>
      <c r="D45" s="2991">
        <f t="shared" si="82"/>
        <v>7.14</v>
      </c>
      <c r="E45" s="2991">
        <f t="shared" si="82"/>
        <v>7.5600000000000005</v>
      </c>
      <c r="F45" s="2991">
        <f t="shared" si="82"/>
        <v>7.9799999999999995</v>
      </c>
      <c r="G45" s="2991">
        <f t="shared" si="82"/>
        <v>8.4</v>
      </c>
      <c r="H45" s="2991">
        <f t="shared" si="82"/>
        <v>8.82</v>
      </c>
      <c r="I45" s="2991">
        <f t="shared" si="82"/>
        <v>9.240000000000002</v>
      </c>
      <c r="J45" s="2991">
        <f t="shared" si="82"/>
        <v>9.66</v>
      </c>
      <c r="K45" s="2991">
        <f t="shared" si="82"/>
        <v>10.08</v>
      </c>
      <c r="L45" s="2991">
        <f t="shared" si="82"/>
        <v>10.5</v>
      </c>
      <c r="M45" s="2991">
        <f t="shared" si="82"/>
        <v>10.920000000000002</v>
      </c>
      <c r="N45" s="2991">
        <f t="shared" si="82"/>
        <v>11.340000000000002</v>
      </c>
      <c r="O45" s="2991">
        <f t="shared" si="82"/>
        <v>11.76</v>
      </c>
      <c r="P45" s="2991">
        <f t="shared" si="82"/>
        <v>12.18</v>
      </c>
      <c r="Q45" s="2991">
        <f t="shared" si="82"/>
        <v>12.600000000000001</v>
      </c>
      <c r="R45" s="2991">
        <f t="shared" si="82"/>
        <v>13.020000000000001</v>
      </c>
      <c r="S45" s="2991">
        <f t="shared" si="82"/>
        <v>13.440000000000001</v>
      </c>
      <c r="T45" s="2991">
        <f t="shared" si="82"/>
        <v>13.86</v>
      </c>
      <c r="U45" s="2991">
        <f t="shared" si="82"/>
        <v>14.28</v>
      </c>
      <c r="V45" s="2991">
        <f t="shared" si="82"/>
        <v>14.700000000000001</v>
      </c>
      <c r="W45" s="2991">
        <f t="shared" si="82"/>
        <v>15.120000000000001</v>
      </c>
      <c r="X45" s="2991">
        <f t="shared" si="82"/>
        <v>15.540000000000001</v>
      </c>
      <c r="Y45" s="2991">
        <f t="shared" si="82"/>
        <v>15.959999999999999</v>
      </c>
      <c r="Z45" s="2991">
        <f t="shared" si="82"/>
        <v>16.38</v>
      </c>
      <c r="AA45" s="2991">
        <f t="shared" si="82"/>
        <v>16.8</v>
      </c>
      <c r="AB45" s="2991">
        <f t="shared" si="82"/>
        <v>17.22</v>
      </c>
      <c r="AC45" s="2991">
        <f t="shared" si="82"/>
        <v>17.64</v>
      </c>
      <c r="AD45" s="2991">
        <f t="shared" si="82"/>
        <v>18.059999999999999</v>
      </c>
      <c r="AE45" s="2991">
        <f t="shared" si="82"/>
        <v>18.480000000000004</v>
      </c>
      <c r="AF45" s="2992">
        <f t="shared" si="82"/>
        <v>18.900000000000002</v>
      </c>
      <c r="AG45" s="2989">
        <v>4.2</v>
      </c>
      <c r="AH45" s="2990">
        <f t="shared" si="82"/>
        <v>26.46</v>
      </c>
      <c r="AI45" s="2991">
        <f t="shared" si="82"/>
        <v>28.56</v>
      </c>
      <c r="AJ45" s="2991">
        <f t="shared" si="82"/>
        <v>30.66</v>
      </c>
      <c r="AK45" s="2991">
        <f t="shared" si="82"/>
        <v>31.919999999999998</v>
      </c>
      <c r="AL45" s="2991">
        <f t="shared" si="82"/>
        <v>32.76</v>
      </c>
      <c r="AM45" s="2991">
        <f t="shared" si="82"/>
        <v>34.020000000000003</v>
      </c>
      <c r="AN45" s="2991">
        <f t="shared" si="82"/>
        <v>36.54</v>
      </c>
      <c r="AO45" s="2991">
        <f t="shared" si="82"/>
        <v>37.800000000000004</v>
      </c>
      <c r="AP45" s="2991">
        <f t="shared" si="82"/>
        <v>38.64</v>
      </c>
      <c r="AQ45" s="2991">
        <f t="shared" si="82"/>
        <v>39.06</v>
      </c>
      <c r="AR45" s="2991">
        <f t="shared" si="82"/>
        <v>39.480000000000004</v>
      </c>
      <c r="AS45" s="2991">
        <f t="shared" si="82"/>
        <v>39.9</v>
      </c>
      <c r="AT45" s="2991">
        <f t="shared" si="82"/>
        <v>40.32</v>
      </c>
      <c r="AU45" s="2991">
        <f t="shared" si="82"/>
        <v>40.74</v>
      </c>
      <c r="AV45" s="2991">
        <f t="shared" si="82"/>
        <v>41.160000000000004</v>
      </c>
      <c r="AW45" s="2991">
        <f t="shared" si="82"/>
        <v>41.580000000000005</v>
      </c>
      <c r="AX45" s="2991">
        <f t="shared" si="82"/>
        <v>42.42</v>
      </c>
      <c r="AY45" s="2991">
        <f t="shared" si="82"/>
        <v>42.839999999999996</v>
      </c>
      <c r="AZ45" s="2991">
        <f t="shared" si="82"/>
        <v>43.680000000000007</v>
      </c>
      <c r="BA45" s="2991">
        <f t="shared" si="82"/>
        <v>44.52</v>
      </c>
      <c r="BB45" s="2991">
        <f t="shared" si="82"/>
        <v>45.360000000000007</v>
      </c>
      <c r="BC45" s="2991">
        <f t="shared" si="82"/>
        <v>46.2</v>
      </c>
      <c r="BD45" s="2991">
        <f t="shared" si="82"/>
        <v>48.300000000000004</v>
      </c>
      <c r="BE45" s="2991">
        <f t="shared" si="82"/>
        <v>50.400000000000006</v>
      </c>
      <c r="BF45" s="2991">
        <f t="shared" si="82"/>
        <v>52.5</v>
      </c>
      <c r="BG45" s="2991">
        <f t="shared" si="82"/>
        <v>54.6</v>
      </c>
      <c r="BH45" s="2991">
        <f t="shared" si="82"/>
        <v>56.7</v>
      </c>
      <c r="BI45" s="2991">
        <f t="shared" si="82"/>
        <v>58.800000000000004</v>
      </c>
      <c r="BJ45" s="2991">
        <f t="shared" si="82"/>
        <v>60.900000000000006</v>
      </c>
      <c r="BK45" s="2991">
        <f t="shared" si="82"/>
        <v>63</v>
      </c>
      <c r="BL45" s="2991">
        <f t="shared" si="82"/>
        <v>67.2</v>
      </c>
      <c r="BM45" s="2991">
        <f t="shared" si="82"/>
        <v>71.400000000000006</v>
      </c>
      <c r="BN45" s="2991">
        <f t="shared" si="82"/>
        <v>75.600000000000009</v>
      </c>
      <c r="BO45" s="2991">
        <f t="shared" ref="BO45:CD45" si="83">BO2*$A$45</f>
        <v>79.8</v>
      </c>
      <c r="BP45" s="2991">
        <f t="shared" si="83"/>
        <v>84</v>
      </c>
      <c r="BQ45" s="2991">
        <f t="shared" si="83"/>
        <v>88.2</v>
      </c>
      <c r="BR45" s="2991">
        <f t="shared" si="83"/>
        <v>92.4</v>
      </c>
      <c r="BS45" s="2991">
        <f t="shared" si="83"/>
        <v>96.600000000000009</v>
      </c>
      <c r="BT45" s="2991">
        <f t="shared" si="83"/>
        <v>100.80000000000001</v>
      </c>
      <c r="BU45" s="2991">
        <f t="shared" si="83"/>
        <v>105</v>
      </c>
      <c r="BV45" s="2991">
        <f t="shared" si="83"/>
        <v>109.2</v>
      </c>
      <c r="BW45" s="2991">
        <f t="shared" si="83"/>
        <v>113.4</v>
      </c>
      <c r="BX45" s="2991">
        <f t="shared" si="83"/>
        <v>117.60000000000001</v>
      </c>
      <c r="BY45" s="2991">
        <f t="shared" si="83"/>
        <v>121.80000000000001</v>
      </c>
      <c r="BZ45" s="2991">
        <f t="shared" si="83"/>
        <v>126</v>
      </c>
      <c r="CA45" s="2991">
        <f t="shared" si="83"/>
        <v>130.20000000000002</v>
      </c>
      <c r="CB45" s="2991">
        <f t="shared" si="83"/>
        <v>134.4</v>
      </c>
      <c r="CC45" s="2991">
        <f t="shared" si="83"/>
        <v>138.6</v>
      </c>
      <c r="CD45" s="2992">
        <f t="shared" si="83"/>
        <v>142.80000000000001</v>
      </c>
    </row>
    <row r="46" spans="1:82" s="2996" customFormat="1" ht="33.75" customHeight="1">
      <c r="A46" s="2997">
        <v>4.3</v>
      </c>
      <c r="B46" s="2990">
        <f>B2*$A$46</f>
        <v>6.4499999999999993</v>
      </c>
      <c r="C46" s="2995">
        <f t="shared" ref="C46:BN46" si="84">C2*$A$46</f>
        <v>6.88</v>
      </c>
      <c r="D46" s="2991">
        <f t="shared" si="84"/>
        <v>7.31</v>
      </c>
      <c r="E46" s="2995">
        <f t="shared" si="84"/>
        <v>7.74</v>
      </c>
      <c r="F46" s="2991">
        <f t="shared" si="84"/>
        <v>8.17</v>
      </c>
      <c r="G46" s="2995">
        <f t="shared" si="84"/>
        <v>8.6</v>
      </c>
      <c r="H46" s="2991">
        <f t="shared" si="84"/>
        <v>9.0299999999999994</v>
      </c>
      <c r="I46" s="2995">
        <f t="shared" si="84"/>
        <v>9.4600000000000009</v>
      </c>
      <c r="J46" s="2991">
        <f t="shared" si="84"/>
        <v>9.8899999999999988</v>
      </c>
      <c r="K46" s="2995">
        <f t="shared" si="84"/>
        <v>10.319999999999999</v>
      </c>
      <c r="L46" s="2991">
        <f t="shared" si="84"/>
        <v>10.75</v>
      </c>
      <c r="M46" s="2995">
        <f t="shared" si="84"/>
        <v>11.18</v>
      </c>
      <c r="N46" s="2991">
        <f t="shared" si="84"/>
        <v>11.61</v>
      </c>
      <c r="O46" s="2995">
        <f t="shared" si="84"/>
        <v>12.04</v>
      </c>
      <c r="P46" s="2991">
        <f t="shared" si="84"/>
        <v>12.469999999999999</v>
      </c>
      <c r="Q46" s="2995">
        <f t="shared" si="84"/>
        <v>12.899999999999999</v>
      </c>
      <c r="R46" s="2991">
        <f t="shared" si="84"/>
        <v>13.33</v>
      </c>
      <c r="S46" s="2995">
        <f t="shared" si="84"/>
        <v>13.76</v>
      </c>
      <c r="T46" s="2991">
        <f t="shared" si="84"/>
        <v>14.19</v>
      </c>
      <c r="U46" s="2995">
        <f t="shared" si="84"/>
        <v>14.62</v>
      </c>
      <c r="V46" s="2991">
        <f t="shared" si="84"/>
        <v>15.049999999999999</v>
      </c>
      <c r="W46" s="2995">
        <f t="shared" si="84"/>
        <v>15.48</v>
      </c>
      <c r="X46" s="2991">
        <f t="shared" si="84"/>
        <v>15.91</v>
      </c>
      <c r="Y46" s="2995">
        <f t="shared" si="84"/>
        <v>16.34</v>
      </c>
      <c r="Z46" s="2991">
        <f t="shared" si="84"/>
        <v>16.77</v>
      </c>
      <c r="AA46" s="2995">
        <f t="shared" si="84"/>
        <v>17.2</v>
      </c>
      <c r="AB46" s="2991">
        <f t="shared" si="84"/>
        <v>17.63</v>
      </c>
      <c r="AC46" s="2995">
        <f t="shared" si="84"/>
        <v>18.059999999999999</v>
      </c>
      <c r="AD46" s="2991">
        <f t="shared" si="84"/>
        <v>18.489999999999998</v>
      </c>
      <c r="AE46" s="2995">
        <f t="shared" si="84"/>
        <v>18.920000000000002</v>
      </c>
      <c r="AF46" s="2992">
        <f t="shared" si="84"/>
        <v>19.349999999999998</v>
      </c>
      <c r="AG46" s="2997">
        <v>4.3</v>
      </c>
      <c r="AH46" s="2990">
        <f t="shared" si="84"/>
        <v>27.09</v>
      </c>
      <c r="AI46" s="2995">
        <f t="shared" si="84"/>
        <v>29.24</v>
      </c>
      <c r="AJ46" s="2991">
        <f t="shared" si="84"/>
        <v>31.389999999999997</v>
      </c>
      <c r="AK46" s="2995">
        <f t="shared" si="84"/>
        <v>32.68</v>
      </c>
      <c r="AL46" s="2991">
        <f t="shared" si="84"/>
        <v>33.54</v>
      </c>
      <c r="AM46" s="2995">
        <f t="shared" si="84"/>
        <v>34.83</v>
      </c>
      <c r="AN46" s="2991">
        <f t="shared" si="84"/>
        <v>37.409999999999997</v>
      </c>
      <c r="AO46" s="2995">
        <f t="shared" si="84"/>
        <v>38.699999999999996</v>
      </c>
      <c r="AP46" s="2991">
        <f t="shared" si="84"/>
        <v>39.559999999999995</v>
      </c>
      <c r="AQ46" s="2995">
        <f t="shared" si="84"/>
        <v>39.99</v>
      </c>
      <c r="AR46" s="2991">
        <f t="shared" si="84"/>
        <v>40.42</v>
      </c>
      <c r="AS46" s="2995">
        <f t="shared" si="84"/>
        <v>40.85</v>
      </c>
      <c r="AT46" s="2991">
        <f t="shared" si="84"/>
        <v>41.279999999999994</v>
      </c>
      <c r="AU46" s="2995">
        <f t="shared" si="84"/>
        <v>41.709999999999994</v>
      </c>
      <c r="AV46" s="2991">
        <f t="shared" si="84"/>
        <v>42.14</v>
      </c>
      <c r="AW46" s="2995">
        <f t="shared" si="84"/>
        <v>42.57</v>
      </c>
      <c r="AX46" s="2991">
        <f t="shared" si="84"/>
        <v>43.43</v>
      </c>
      <c r="AY46" s="2995">
        <f t="shared" si="84"/>
        <v>43.859999999999992</v>
      </c>
      <c r="AZ46" s="2991">
        <f t="shared" si="84"/>
        <v>44.72</v>
      </c>
      <c r="BA46" s="2995">
        <f t="shared" si="84"/>
        <v>45.58</v>
      </c>
      <c r="BB46" s="2991">
        <f t="shared" si="84"/>
        <v>46.44</v>
      </c>
      <c r="BC46" s="2995">
        <f t="shared" si="84"/>
        <v>47.3</v>
      </c>
      <c r="BD46" s="2991">
        <f t="shared" si="84"/>
        <v>49.449999999999996</v>
      </c>
      <c r="BE46" s="2995">
        <f t="shared" si="84"/>
        <v>51.599999999999994</v>
      </c>
      <c r="BF46" s="2991">
        <f t="shared" si="84"/>
        <v>53.75</v>
      </c>
      <c r="BG46" s="2995">
        <f t="shared" si="84"/>
        <v>55.9</v>
      </c>
      <c r="BH46" s="2991">
        <f t="shared" si="84"/>
        <v>58.05</v>
      </c>
      <c r="BI46" s="2995">
        <f t="shared" si="84"/>
        <v>60.199999999999996</v>
      </c>
      <c r="BJ46" s="2991">
        <f t="shared" si="84"/>
        <v>62.349999999999994</v>
      </c>
      <c r="BK46" s="2995">
        <f t="shared" si="84"/>
        <v>64.5</v>
      </c>
      <c r="BL46" s="2991">
        <f t="shared" si="84"/>
        <v>68.8</v>
      </c>
      <c r="BM46" s="2995">
        <f t="shared" si="84"/>
        <v>73.099999999999994</v>
      </c>
      <c r="BN46" s="2991">
        <f t="shared" si="84"/>
        <v>77.399999999999991</v>
      </c>
      <c r="BO46" s="2995">
        <f t="shared" ref="BO46:CD46" si="85">BO2*$A$46</f>
        <v>81.7</v>
      </c>
      <c r="BP46" s="2991">
        <f t="shared" si="85"/>
        <v>86</v>
      </c>
      <c r="BQ46" s="2995">
        <f t="shared" si="85"/>
        <v>90.3</v>
      </c>
      <c r="BR46" s="2991">
        <f t="shared" si="85"/>
        <v>94.6</v>
      </c>
      <c r="BS46" s="2995">
        <f t="shared" si="85"/>
        <v>98.899999999999991</v>
      </c>
      <c r="BT46" s="2991">
        <f t="shared" si="85"/>
        <v>103.19999999999999</v>
      </c>
      <c r="BU46" s="2995">
        <f t="shared" si="85"/>
        <v>107.5</v>
      </c>
      <c r="BV46" s="2991">
        <f t="shared" si="85"/>
        <v>111.8</v>
      </c>
      <c r="BW46" s="2995">
        <f t="shared" si="85"/>
        <v>116.1</v>
      </c>
      <c r="BX46" s="2991">
        <f t="shared" si="85"/>
        <v>120.39999999999999</v>
      </c>
      <c r="BY46" s="2995">
        <f t="shared" si="85"/>
        <v>124.69999999999999</v>
      </c>
      <c r="BZ46" s="2991">
        <f t="shared" si="85"/>
        <v>129</v>
      </c>
      <c r="CA46" s="2995">
        <f t="shared" si="85"/>
        <v>133.29999999999998</v>
      </c>
      <c r="CB46" s="2991">
        <f t="shared" si="85"/>
        <v>137.6</v>
      </c>
      <c r="CC46" s="2995">
        <f t="shared" si="85"/>
        <v>141.9</v>
      </c>
      <c r="CD46" s="2992">
        <f t="shared" si="85"/>
        <v>146.19999999999999</v>
      </c>
    </row>
    <row r="47" spans="1:82" s="2996" customFormat="1" ht="33.75" customHeight="1">
      <c r="A47" s="2989">
        <v>4.4000000000000004</v>
      </c>
      <c r="B47" s="2990">
        <f>B2*$A$47</f>
        <v>6.6000000000000005</v>
      </c>
      <c r="C47" s="2991">
        <f t="shared" ref="C47:BN47" si="86">C2*$A$47</f>
        <v>7.0400000000000009</v>
      </c>
      <c r="D47" s="2991">
        <f t="shared" si="86"/>
        <v>7.48</v>
      </c>
      <c r="E47" s="2991">
        <f t="shared" si="86"/>
        <v>7.9200000000000008</v>
      </c>
      <c r="F47" s="2991">
        <f t="shared" si="86"/>
        <v>8.36</v>
      </c>
      <c r="G47" s="2991">
        <f t="shared" si="86"/>
        <v>8.8000000000000007</v>
      </c>
      <c r="H47" s="2991">
        <f t="shared" si="86"/>
        <v>9.240000000000002</v>
      </c>
      <c r="I47" s="2991">
        <f t="shared" si="86"/>
        <v>9.6800000000000015</v>
      </c>
      <c r="J47" s="2991">
        <f t="shared" si="86"/>
        <v>10.119999999999999</v>
      </c>
      <c r="K47" s="2991">
        <f t="shared" si="86"/>
        <v>10.56</v>
      </c>
      <c r="L47" s="2991">
        <f t="shared" si="86"/>
        <v>11</v>
      </c>
      <c r="M47" s="2991">
        <f t="shared" si="86"/>
        <v>11.440000000000001</v>
      </c>
      <c r="N47" s="2991">
        <f t="shared" si="86"/>
        <v>11.880000000000003</v>
      </c>
      <c r="O47" s="2991">
        <f t="shared" si="86"/>
        <v>12.32</v>
      </c>
      <c r="P47" s="2991">
        <f t="shared" si="86"/>
        <v>12.76</v>
      </c>
      <c r="Q47" s="2991">
        <f t="shared" si="86"/>
        <v>13.200000000000001</v>
      </c>
      <c r="R47" s="2991">
        <f t="shared" si="86"/>
        <v>13.640000000000002</v>
      </c>
      <c r="S47" s="2991">
        <f t="shared" si="86"/>
        <v>14.080000000000002</v>
      </c>
      <c r="T47" s="2991">
        <f t="shared" si="86"/>
        <v>14.52</v>
      </c>
      <c r="U47" s="2991">
        <f t="shared" si="86"/>
        <v>14.96</v>
      </c>
      <c r="V47" s="2991">
        <f t="shared" si="86"/>
        <v>15.400000000000002</v>
      </c>
      <c r="W47" s="2991">
        <f t="shared" si="86"/>
        <v>15.840000000000002</v>
      </c>
      <c r="X47" s="2991">
        <f t="shared" si="86"/>
        <v>16.28</v>
      </c>
      <c r="Y47" s="2991">
        <f t="shared" si="86"/>
        <v>16.72</v>
      </c>
      <c r="Z47" s="2991">
        <f t="shared" si="86"/>
        <v>17.16</v>
      </c>
      <c r="AA47" s="2991">
        <f t="shared" si="86"/>
        <v>17.600000000000001</v>
      </c>
      <c r="AB47" s="2991">
        <f t="shared" si="86"/>
        <v>18.04</v>
      </c>
      <c r="AC47" s="2991">
        <f t="shared" si="86"/>
        <v>18.480000000000004</v>
      </c>
      <c r="AD47" s="2991">
        <f t="shared" si="86"/>
        <v>18.920000000000002</v>
      </c>
      <c r="AE47" s="2991">
        <f t="shared" si="86"/>
        <v>19.360000000000003</v>
      </c>
      <c r="AF47" s="2992">
        <f t="shared" si="86"/>
        <v>19.8</v>
      </c>
      <c r="AG47" s="2989">
        <v>4.4000000000000004</v>
      </c>
      <c r="AH47" s="2990">
        <f t="shared" si="86"/>
        <v>27.720000000000002</v>
      </c>
      <c r="AI47" s="2991">
        <f t="shared" si="86"/>
        <v>29.92</v>
      </c>
      <c r="AJ47" s="2991">
        <f t="shared" si="86"/>
        <v>32.120000000000005</v>
      </c>
      <c r="AK47" s="2991">
        <f t="shared" si="86"/>
        <v>33.44</v>
      </c>
      <c r="AL47" s="2991">
        <f t="shared" si="86"/>
        <v>34.32</v>
      </c>
      <c r="AM47" s="2991">
        <f t="shared" si="86"/>
        <v>35.64</v>
      </c>
      <c r="AN47" s="2991">
        <f t="shared" si="86"/>
        <v>38.28</v>
      </c>
      <c r="AO47" s="2991">
        <f t="shared" si="86"/>
        <v>39.6</v>
      </c>
      <c r="AP47" s="2991">
        <f t="shared" si="86"/>
        <v>40.479999999999997</v>
      </c>
      <c r="AQ47" s="2991">
        <f t="shared" si="86"/>
        <v>40.920000000000009</v>
      </c>
      <c r="AR47" s="2991">
        <f t="shared" si="86"/>
        <v>41.360000000000007</v>
      </c>
      <c r="AS47" s="2991">
        <f t="shared" si="86"/>
        <v>41.800000000000004</v>
      </c>
      <c r="AT47" s="2991">
        <f t="shared" si="86"/>
        <v>42.24</v>
      </c>
      <c r="AU47" s="2991">
        <f t="shared" si="86"/>
        <v>42.68</v>
      </c>
      <c r="AV47" s="2991">
        <f t="shared" si="86"/>
        <v>43.120000000000005</v>
      </c>
      <c r="AW47" s="2991">
        <f t="shared" si="86"/>
        <v>43.56</v>
      </c>
      <c r="AX47" s="2991">
        <f t="shared" si="86"/>
        <v>44.440000000000005</v>
      </c>
      <c r="AY47" s="2991">
        <f t="shared" si="86"/>
        <v>44.88</v>
      </c>
      <c r="AZ47" s="2991">
        <f t="shared" si="86"/>
        <v>45.760000000000005</v>
      </c>
      <c r="BA47" s="2991">
        <f t="shared" si="86"/>
        <v>46.64</v>
      </c>
      <c r="BB47" s="2991">
        <f t="shared" si="86"/>
        <v>47.52000000000001</v>
      </c>
      <c r="BC47" s="2991">
        <f t="shared" si="86"/>
        <v>48.400000000000006</v>
      </c>
      <c r="BD47" s="2991">
        <f t="shared" si="86"/>
        <v>50.6</v>
      </c>
      <c r="BE47" s="2991">
        <f t="shared" si="86"/>
        <v>52.800000000000004</v>
      </c>
      <c r="BF47" s="2991">
        <f t="shared" si="86"/>
        <v>55.000000000000007</v>
      </c>
      <c r="BG47" s="2991">
        <f t="shared" si="86"/>
        <v>57.2</v>
      </c>
      <c r="BH47" s="2991">
        <f t="shared" si="86"/>
        <v>59.400000000000006</v>
      </c>
      <c r="BI47" s="2991">
        <f t="shared" si="86"/>
        <v>61.600000000000009</v>
      </c>
      <c r="BJ47" s="2991">
        <f t="shared" si="86"/>
        <v>63.800000000000004</v>
      </c>
      <c r="BK47" s="2991">
        <f t="shared" si="86"/>
        <v>66</v>
      </c>
      <c r="BL47" s="2991">
        <f t="shared" si="86"/>
        <v>70.400000000000006</v>
      </c>
      <c r="BM47" s="2991">
        <f t="shared" si="86"/>
        <v>74.800000000000011</v>
      </c>
      <c r="BN47" s="2991">
        <f t="shared" si="86"/>
        <v>79.2</v>
      </c>
      <c r="BO47" s="2991">
        <f t="shared" ref="BO47:CD47" si="87">BO2*$A$47</f>
        <v>83.600000000000009</v>
      </c>
      <c r="BP47" s="2991">
        <f t="shared" si="87"/>
        <v>88</v>
      </c>
      <c r="BQ47" s="2991">
        <f t="shared" si="87"/>
        <v>92.4</v>
      </c>
      <c r="BR47" s="2991">
        <f t="shared" si="87"/>
        <v>96.800000000000011</v>
      </c>
      <c r="BS47" s="2991">
        <f t="shared" si="87"/>
        <v>101.2</v>
      </c>
      <c r="BT47" s="2991">
        <f t="shared" si="87"/>
        <v>105.60000000000001</v>
      </c>
      <c r="BU47" s="2991">
        <f t="shared" si="87"/>
        <v>110.00000000000001</v>
      </c>
      <c r="BV47" s="2991">
        <f t="shared" si="87"/>
        <v>114.4</v>
      </c>
      <c r="BW47" s="2991">
        <f t="shared" si="87"/>
        <v>118.80000000000001</v>
      </c>
      <c r="BX47" s="2991">
        <f t="shared" si="87"/>
        <v>123.20000000000002</v>
      </c>
      <c r="BY47" s="2991">
        <f t="shared" si="87"/>
        <v>127.60000000000001</v>
      </c>
      <c r="BZ47" s="2991">
        <f t="shared" si="87"/>
        <v>132</v>
      </c>
      <c r="CA47" s="2991">
        <f t="shared" si="87"/>
        <v>136.4</v>
      </c>
      <c r="CB47" s="2991">
        <f t="shared" si="87"/>
        <v>140.80000000000001</v>
      </c>
      <c r="CC47" s="2991">
        <f t="shared" si="87"/>
        <v>145.20000000000002</v>
      </c>
      <c r="CD47" s="2992">
        <f t="shared" si="87"/>
        <v>149.60000000000002</v>
      </c>
    </row>
    <row r="48" spans="1:82" s="2996" customFormat="1" ht="33.75" customHeight="1">
      <c r="A48" s="2997">
        <v>4.5</v>
      </c>
      <c r="B48" s="2990">
        <f>B2*$A$48</f>
        <v>6.75</v>
      </c>
      <c r="C48" s="2995">
        <f t="shared" ref="C48:BN48" si="88">C2*$A$48</f>
        <v>7.2</v>
      </c>
      <c r="D48" s="2991">
        <f t="shared" si="88"/>
        <v>7.6499999999999995</v>
      </c>
      <c r="E48" s="2995">
        <f t="shared" si="88"/>
        <v>8.1</v>
      </c>
      <c r="F48" s="2991">
        <f t="shared" si="88"/>
        <v>8.5499999999999989</v>
      </c>
      <c r="G48" s="2995">
        <f t="shared" si="88"/>
        <v>9</v>
      </c>
      <c r="H48" s="2991">
        <f t="shared" si="88"/>
        <v>9.4500000000000011</v>
      </c>
      <c r="I48" s="2995">
        <f t="shared" si="88"/>
        <v>9.9</v>
      </c>
      <c r="J48" s="2991">
        <f t="shared" si="88"/>
        <v>10.35</v>
      </c>
      <c r="K48" s="2995">
        <f t="shared" si="88"/>
        <v>10.799999999999999</v>
      </c>
      <c r="L48" s="2991">
        <f t="shared" si="88"/>
        <v>11.25</v>
      </c>
      <c r="M48" s="2995">
        <f t="shared" si="88"/>
        <v>11.700000000000001</v>
      </c>
      <c r="N48" s="2991">
        <f t="shared" si="88"/>
        <v>12.15</v>
      </c>
      <c r="O48" s="2995">
        <f t="shared" si="88"/>
        <v>12.6</v>
      </c>
      <c r="P48" s="2991">
        <f t="shared" si="88"/>
        <v>13.049999999999999</v>
      </c>
      <c r="Q48" s="2995">
        <f t="shared" si="88"/>
        <v>13.5</v>
      </c>
      <c r="R48" s="2991">
        <f t="shared" si="88"/>
        <v>13.950000000000001</v>
      </c>
      <c r="S48" s="2995">
        <f t="shared" si="88"/>
        <v>14.4</v>
      </c>
      <c r="T48" s="2991">
        <f t="shared" si="88"/>
        <v>14.85</v>
      </c>
      <c r="U48" s="2995">
        <f t="shared" si="88"/>
        <v>15.299999999999999</v>
      </c>
      <c r="V48" s="2991">
        <f t="shared" si="88"/>
        <v>15.75</v>
      </c>
      <c r="W48" s="2995">
        <f t="shared" si="88"/>
        <v>16.2</v>
      </c>
      <c r="X48" s="2991">
        <f t="shared" si="88"/>
        <v>16.650000000000002</v>
      </c>
      <c r="Y48" s="2995">
        <f t="shared" si="88"/>
        <v>17.099999999999998</v>
      </c>
      <c r="Z48" s="2991">
        <f t="shared" si="88"/>
        <v>17.55</v>
      </c>
      <c r="AA48" s="2995">
        <f t="shared" si="88"/>
        <v>18</v>
      </c>
      <c r="AB48" s="2991">
        <f t="shared" si="88"/>
        <v>18.45</v>
      </c>
      <c r="AC48" s="2995">
        <f t="shared" si="88"/>
        <v>18.900000000000002</v>
      </c>
      <c r="AD48" s="2991">
        <f t="shared" si="88"/>
        <v>19.349999999999998</v>
      </c>
      <c r="AE48" s="2995">
        <f t="shared" si="88"/>
        <v>19.8</v>
      </c>
      <c r="AF48" s="2992">
        <f t="shared" si="88"/>
        <v>20.25</v>
      </c>
      <c r="AG48" s="2997">
        <v>4.5</v>
      </c>
      <c r="AH48" s="2990">
        <f t="shared" si="88"/>
        <v>28.349999999999998</v>
      </c>
      <c r="AI48" s="2995">
        <f t="shared" si="88"/>
        <v>30.599999999999998</v>
      </c>
      <c r="AJ48" s="2991">
        <f t="shared" si="88"/>
        <v>32.85</v>
      </c>
      <c r="AK48" s="2995">
        <f t="shared" si="88"/>
        <v>34.199999999999996</v>
      </c>
      <c r="AL48" s="2991">
        <f t="shared" si="88"/>
        <v>35.1</v>
      </c>
      <c r="AM48" s="2995">
        <f t="shared" si="88"/>
        <v>36.449999999999996</v>
      </c>
      <c r="AN48" s="2991">
        <f t="shared" si="88"/>
        <v>39.15</v>
      </c>
      <c r="AO48" s="2995">
        <f t="shared" si="88"/>
        <v>40.5</v>
      </c>
      <c r="AP48" s="2991">
        <f t="shared" si="88"/>
        <v>41.4</v>
      </c>
      <c r="AQ48" s="2995">
        <f t="shared" si="88"/>
        <v>41.85</v>
      </c>
      <c r="AR48" s="2991">
        <f t="shared" si="88"/>
        <v>42.300000000000004</v>
      </c>
      <c r="AS48" s="2995">
        <f t="shared" si="88"/>
        <v>42.75</v>
      </c>
      <c r="AT48" s="2991">
        <f t="shared" si="88"/>
        <v>43.199999999999996</v>
      </c>
      <c r="AU48" s="2995">
        <f t="shared" si="88"/>
        <v>43.65</v>
      </c>
      <c r="AV48" s="2991">
        <f t="shared" si="88"/>
        <v>44.1</v>
      </c>
      <c r="AW48" s="2995">
        <f t="shared" si="88"/>
        <v>44.550000000000004</v>
      </c>
      <c r="AX48" s="2991">
        <f t="shared" si="88"/>
        <v>45.449999999999996</v>
      </c>
      <c r="AY48" s="2995">
        <f t="shared" si="88"/>
        <v>45.9</v>
      </c>
      <c r="AZ48" s="2991">
        <f t="shared" si="88"/>
        <v>46.800000000000004</v>
      </c>
      <c r="BA48" s="2995">
        <f t="shared" si="88"/>
        <v>47.699999999999996</v>
      </c>
      <c r="BB48" s="2991">
        <f t="shared" si="88"/>
        <v>48.6</v>
      </c>
      <c r="BC48" s="2995">
        <f t="shared" si="88"/>
        <v>49.5</v>
      </c>
      <c r="BD48" s="2991">
        <f t="shared" si="88"/>
        <v>51.75</v>
      </c>
      <c r="BE48" s="2995">
        <f t="shared" si="88"/>
        <v>54</v>
      </c>
      <c r="BF48" s="2991">
        <f t="shared" si="88"/>
        <v>56.25</v>
      </c>
      <c r="BG48" s="2995">
        <f t="shared" si="88"/>
        <v>58.5</v>
      </c>
      <c r="BH48" s="2991">
        <f t="shared" si="88"/>
        <v>60.75</v>
      </c>
      <c r="BI48" s="2995">
        <f t="shared" si="88"/>
        <v>63</v>
      </c>
      <c r="BJ48" s="2991">
        <f t="shared" si="88"/>
        <v>65.25</v>
      </c>
      <c r="BK48" s="2995">
        <f t="shared" si="88"/>
        <v>67.5</v>
      </c>
      <c r="BL48" s="2991">
        <f t="shared" si="88"/>
        <v>72</v>
      </c>
      <c r="BM48" s="2995">
        <f t="shared" si="88"/>
        <v>76.5</v>
      </c>
      <c r="BN48" s="2991">
        <f t="shared" si="88"/>
        <v>81</v>
      </c>
      <c r="BO48" s="2995">
        <f t="shared" ref="BO48:CD48" si="89">BO2*$A$48</f>
        <v>85.5</v>
      </c>
      <c r="BP48" s="2991">
        <f t="shared" si="89"/>
        <v>90</v>
      </c>
      <c r="BQ48" s="2995">
        <f t="shared" si="89"/>
        <v>94.5</v>
      </c>
      <c r="BR48" s="2991">
        <f t="shared" si="89"/>
        <v>99</v>
      </c>
      <c r="BS48" s="2995">
        <f t="shared" si="89"/>
        <v>103.5</v>
      </c>
      <c r="BT48" s="2991">
        <f t="shared" si="89"/>
        <v>108</v>
      </c>
      <c r="BU48" s="2995">
        <f t="shared" si="89"/>
        <v>112.5</v>
      </c>
      <c r="BV48" s="2991">
        <f t="shared" si="89"/>
        <v>117</v>
      </c>
      <c r="BW48" s="2995">
        <f t="shared" si="89"/>
        <v>121.5</v>
      </c>
      <c r="BX48" s="2991">
        <f t="shared" si="89"/>
        <v>126</v>
      </c>
      <c r="BY48" s="2995">
        <f t="shared" si="89"/>
        <v>130.5</v>
      </c>
      <c r="BZ48" s="2991">
        <f t="shared" si="89"/>
        <v>135</v>
      </c>
      <c r="CA48" s="2995">
        <f t="shared" si="89"/>
        <v>139.5</v>
      </c>
      <c r="CB48" s="2991">
        <f t="shared" si="89"/>
        <v>144</v>
      </c>
      <c r="CC48" s="2995">
        <f t="shared" si="89"/>
        <v>148.5</v>
      </c>
      <c r="CD48" s="2992">
        <f t="shared" si="89"/>
        <v>153</v>
      </c>
    </row>
    <row r="49" spans="1:82" s="2996" customFormat="1" ht="33.75" customHeight="1">
      <c r="A49" s="2989">
        <v>4.5999999999999996</v>
      </c>
      <c r="B49" s="2990">
        <f>B2*$A$49</f>
        <v>6.8999999999999995</v>
      </c>
      <c r="C49" s="2991">
        <f t="shared" ref="C49:BN49" si="90">C2*$A$49</f>
        <v>7.3599999999999994</v>
      </c>
      <c r="D49" s="2991">
        <f t="shared" si="90"/>
        <v>7.8199999999999994</v>
      </c>
      <c r="E49" s="2991">
        <f t="shared" si="90"/>
        <v>8.2799999999999994</v>
      </c>
      <c r="F49" s="2991">
        <f t="shared" si="90"/>
        <v>8.7399999999999984</v>
      </c>
      <c r="G49" s="2991">
        <f t="shared" si="90"/>
        <v>9.1999999999999993</v>
      </c>
      <c r="H49" s="2991">
        <f t="shared" si="90"/>
        <v>9.66</v>
      </c>
      <c r="I49" s="2991">
        <f t="shared" si="90"/>
        <v>10.119999999999999</v>
      </c>
      <c r="J49" s="2991">
        <f t="shared" si="90"/>
        <v>10.579999999999998</v>
      </c>
      <c r="K49" s="2991">
        <f t="shared" si="90"/>
        <v>11.04</v>
      </c>
      <c r="L49" s="2991">
        <f t="shared" si="90"/>
        <v>11.5</v>
      </c>
      <c r="M49" s="2991">
        <f t="shared" si="90"/>
        <v>11.959999999999999</v>
      </c>
      <c r="N49" s="2991">
        <f t="shared" si="90"/>
        <v>12.42</v>
      </c>
      <c r="O49" s="2991">
        <f t="shared" si="90"/>
        <v>12.879999999999999</v>
      </c>
      <c r="P49" s="2991">
        <f t="shared" si="90"/>
        <v>13.339999999999998</v>
      </c>
      <c r="Q49" s="2991">
        <f t="shared" si="90"/>
        <v>13.799999999999999</v>
      </c>
      <c r="R49" s="2991">
        <f t="shared" si="90"/>
        <v>14.26</v>
      </c>
      <c r="S49" s="2991">
        <f t="shared" si="90"/>
        <v>14.719999999999999</v>
      </c>
      <c r="T49" s="2991">
        <f t="shared" si="90"/>
        <v>15.179999999999998</v>
      </c>
      <c r="U49" s="2991">
        <f t="shared" si="90"/>
        <v>15.639999999999999</v>
      </c>
      <c r="V49" s="2991">
        <f t="shared" si="90"/>
        <v>16.099999999999998</v>
      </c>
      <c r="W49" s="2991">
        <f t="shared" si="90"/>
        <v>16.559999999999999</v>
      </c>
      <c r="X49" s="2991">
        <f t="shared" si="90"/>
        <v>17.02</v>
      </c>
      <c r="Y49" s="2991">
        <f t="shared" si="90"/>
        <v>17.479999999999997</v>
      </c>
      <c r="Z49" s="2991">
        <f t="shared" si="90"/>
        <v>17.939999999999998</v>
      </c>
      <c r="AA49" s="2991">
        <f t="shared" si="90"/>
        <v>18.399999999999999</v>
      </c>
      <c r="AB49" s="2991">
        <f t="shared" si="90"/>
        <v>18.859999999999996</v>
      </c>
      <c r="AC49" s="2991">
        <f t="shared" si="90"/>
        <v>19.32</v>
      </c>
      <c r="AD49" s="2991">
        <f t="shared" si="90"/>
        <v>19.779999999999998</v>
      </c>
      <c r="AE49" s="2991">
        <f t="shared" si="90"/>
        <v>20.239999999999998</v>
      </c>
      <c r="AF49" s="2992">
        <f t="shared" si="90"/>
        <v>20.7</v>
      </c>
      <c r="AG49" s="2989">
        <v>4.5999999999999996</v>
      </c>
      <c r="AH49" s="2990">
        <f t="shared" si="90"/>
        <v>28.979999999999997</v>
      </c>
      <c r="AI49" s="2991">
        <f t="shared" si="90"/>
        <v>31.279999999999998</v>
      </c>
      <c r="AJ49" s="2991">
        <f t="shared" si="90"/>
        <v>33.58</v>
      </c>
      <c r="AK49" s="2991">
        <f t="shared" si="90"/>
        <v>34.959999999999994</v>
      </c>
      <c r="AL49" s="2991">
        <f t="shared" si="90"/>
        <v>35.879999999999995</v>
      </c>
      <c r="AM49" s="2991">
        <f t="shared" si="90"/>
        <v>37.26</v>
      </c>
      <c r="AN49" s="2991">
        <f t="shared" si="90"/>
        <v>40.019999999999996</v>
      </c>
      <c r="AO49" s="2991">
        <f t="shared" si="90"/>
        <v>41.4</v>
      </c>
      <c r="AP49" s="2991">
        <f t="shared" si="90"/>
        <v>42.319999999999993</v>
      </c>
      <c r="AQ49" s="2991">
        <f t="shared" si="90"/>
        <v>42.78</v>
      </c>
      <c r="AR49" s="2991">
        <f t="shared" si="90"/>
        <v>43.239999999999995</v>
      </c>
      <c r="AS49" s="2991">
        <f t="shared" si="90"/>
        <v>43.699999999999996</v>
      </c>
      <c r="AT49" s="2991">
        <f t="shared" si="90"/>
        <v>44.16</v>
      </c>
      <c r="AU49" s="2991">
        <f t="shared" si="90"/>
        <v>44.61999999999999</v>
      </c>
      <c r="AV49" s="2991">
        <f t="shared" si="90"/>
        <v>45.08</v>
      </c>
      <c r="AW49" s="2991">
        <f t="shared" si="90"/>
        <v>45.54</v>
      </c>
      <c r="AX49" s="2991">
        <f t="shared" si="90"/>
        <v>46.459999999999994</v>
      </c>
      <c r="AY49" s="2991">
        <f t="shared" si="90"/>
        <v>46.919999999999995</v>
      </c>
      <c r="AZ49" s="2991">
        <f t="shared" si="90"/>
        <v>47.839999999999996</v>
      </c>
      <c r="BA49" s="2991">
        <f t="shared" si="90"/>
        <v>48.76</v>
      </c>
      <c r="BB49" s="2991">
        <f t="shared" si="90"/>
        <v>49.68</v>
      </c>
      <c r="BC49" s="2991">
        <f t="shared" si="90"/>
        <v>50.599999999999994</v>
      </c>
      <c r="BD49" s="2991">
        <f t="shared" si="90"/>
        <v>52.9</v>
      </c>
      <c r="BE49" s="2991">
        <f t="shared" si="90"/>
        <v>55.199999999999996</v>
      </c>
      <c r="BF49" s="2991">
        <f t="shared" si="90"/>
        <v>57.499999999999993</v>
      </c>
      <c r="BG49" s="2991">
        <f t="shared" si="90"/>
        <v>59.8</v>
      </c>
      <c r="BH49" s="2991">
        <f t="shared" si="90"/>
        <v>62.099999999999994</v>
      </c>
      <c r="BI49" s="2991">
        <f t="shared" si="90"/>
        <v>64.399999999999991</v>
      </c>
      <c r="BJ49" s="2991">
        <f t="shared" si="90"/>
        <v>66.699999999999989</v>
      </c>
      <c r="BK49" s="2991">
        <f t="shared" si="90"/>
        <v>69</v>
      </c>
      <c r="BL49" s="2991">
        <f t="shared" si="90"/>
        <v>73.599999999999994</v>
      </c>
      <c r="BM49" s="2991">
        <f t="shared" si="90"/>
        <v>78.199999999999989</v>
      </c>
      <c r="BN49" s="2991">
        <f t="shared" si="90"/>
        <v>82.8</v>
      </c>
      <c r="BO49" s="2991">
        <f t="shared" ref="BO49:CD49" si="91">BO2*$A$49</f>
        <v>87.399999999999991</v>
      </c>
      <c r="BP49" s="2991">
        <f t="shared" si="91"/>
        <v>92</v>
      </c>
      <c r="BQ49" s="2991">
        <f t="shared" si="91"/>
        <v>96.6</v>
      </c>
      <c r="BR49" s="2991">
        <f t="shared" si="91"/>
        <v>101.19999999999999</v>
      </c>
      <c r="BS49" s="2991">
        <f t="shared" si="91"/>
        <v>105.8</v>
      </c>
      <c r="BT49" s="2991">
        <f t="shared" si="91"/>
        <v>110.39999999999999</v>
      </c>
      <c r="BU49" s="2991">
        <f t="shared" si="91"/>
        <v>114.99999999999999</v>
      </c>
      <c r="BV49" s="2991">
        <f t="shared" si="91"/>
        <v>119.6</v>
      </c>
      <c r="BW49" s="2991">
        <f t="shared" si="91"/>
        <v>124.19999999999999</v>
      </c>
      <c r="BX49" s="2991">
        <f t="shared" si="91"/>
        <v>128.79999999999998</v>
      </c>
      <c r="BY49" s="2991">
        <f t="shared" si="91"/>
        <v>133.39999999999998</v>
      </c>
      <c r="BZ49" s="2991">
        <f t="shared" si="91"/>
        <v>138</v>
      </c>
      <c r="CA49" s="2991">
        <f t="shared" si="91"/>
        <v>142.6</v>
      </c>
      <c r="CB49" s="2991">
        <f t="shared" si="91"/>
        <v>147.19999999999999</v>
      </c>
      <c r="CC49" s="2991">
        <f t="shared" si="91"/>
        <v>151.79999999999998</v>
      </c>
      <c r="CD49" s="2992">
        <f t="shared" si="91"/>
        <v>156.39999999999998</v>
      </c>
    </row>
    <row r="50" spans="1:82" s="2996" customFormat="1" ht="33.75" customHeight="1" thickBot="1">
      <c r="A50" s="2998">
        <v>4.7</v>
      </c>
      <c r="B50" s="2999">
        <f>B2*$A$50</f>
        <v>7.0500000000000007</v>
      </c>
      <c r="C50" s="3000">
        <f t="shared" ref="C50:BN50" si="92">C2*$A$50</f>
        <v>7.5200000000000005</v>
      </c>
      <c r="D50" s="3001">
        <f t="shared" si="92"/>
        <v>7.99</v>
      </c>
      <c r="E50" s="3000">
        <f t="shared" si="92"/>
        <v>8.4600000000000009</v>
      </c>
      <c r="F50" s="3001">
        <f t="shared" si="92"/>
        <v>8.93</v>
      </c>
      <c r="G50" s="3000">
        <f t="shared" si="92"/>
        <v>9.4</v>
      </c>
      <c r="H50" s="3001">
        <f t="shared" si="92"/>
        <v>9.870000000000001</v>
      </c>
      <c r="I50" s="3000">
        <f t="shared" si="92"/>
        <v>10.340000000000002</v>
      </c>
      <c r="J50" s="3001">
        <f t="shared" si="92"/>
        <v>10.809999999999999</v>
      </c>
      <c r="K50" s="3000">
        <f t="shared" si="92"/>
        <v>11.28</v>
      </c>
      <c r="L50" s="3001">
        <f t="shared" si="92"/>
        <v>11.75</v>
      </c>
      <c r="M50" s="3000">
        <f t="shared" si="92"/>
        <v>12.22</v>
      </c>
      <c r="N50" s="3001">
        <f t="shared" si="92"/>
        <v>12.690000000000001</v>
      </c>
      <c r="O50" s="3000">
        <f t="shared" si="92"/>
        <v>13.16</v>
      </c>
      <c r="P50" s="3001">
        <f t="shared" si="92"/>
        <v>13.63</v>
      </c>
      <c r="Q50" s="3000">
        <f t="shared" si="92"/>
        <v>14.100000000000001</v>
      </c>
      <c r="R50" s="3001">
        <f t="shared" si="92"/>
        <v>14.57</v>
      </c>
      <c r="S50" s="3000">
        <f t="shared" si="92"/>
        <v>15.040000000000001</v>
      </c>
      <c r="T50" s="3001">
        <f t="shared" si="92"/>
        <v>15.51</v>
      </c>
      <c r="U50" s="3000">
        <f t="shared" si="92"/>
        <v>15.98</v>
      </c>
      <c r="V50" s="3001">
        <f t="shared" si="92"/>
        <v>16.45</v>
      </c>
      <c r="W50" s="3000">
        <f t="shared" si="92"/>
        <v>16.920000000000002</v>
      </c>
      <c r="X50" s="3001">
        <f t="shared" si="92"/>
        <v>17.39</v>
      </c>
      <c r="Y50" s="3000">
        <f t="shared" si="92"/>
        <v>17.86</v>
      </c>
      <c r="Z50" s="3001">
        <f t="shared" si="92"/>
        <v>18.330000000000002</v>
      </c>
      <c r="AA50" s="3000">
        <f t="shared" si="92"/>
        <v>18.8</v>
      </c>
      <c r="AB50" s="3001">
        <f t="shared" si="92"/>
        <v>19.27</v>
      </c>
      <c r="AC50" s="3000">
        <f t="shared" si="92"/>
        <v>19.740000000000002</v>
      </c>
      <c r="AD50" s="3001">
        <f t="shared" si="92"/>
        <v>20.21</v>
      </c>
      <c r="AE50" s="3000">
        <f t="shared" si="92"/>
        <v>20.680000000000003</v>
      </c>
      <c r="AF50" s="3002">
        <f t="shared" si="92"/>
        <v>21.150000000000002</v>
      </c>
      <c r="AG50" s="2998">
        <v>4.7</v>
      </c>
      <c r="AH50" s="2999">
        <f t="shared" si="92"/>
        <v>29.61</v>
      </c>
      <c r="AI50" s="3000">
        <f t="shared" si="92"/>
        <v>31.96</v>
      </c>
      <c r="AJ50" s="3001">
        <f t="shared" si="92"/>
        <v>34.31</v>
      </c>
      <c r="AK50" s="3000">
        <f t="shared" si="92"/>
        <v>35.72</v>
      </c>
      <c r="AL50" s="3001">
        <f t="shared" si="92"/>
        <v>36.660000000000004</v>
      </c>
      <c r="AM50" s="3000">
        <f t="shared" si="92"/>
        <v>38.07</v>
      </c>
      <c r="AN50" s="3001">
        <f t="shared" si="92"/>
        <v>40.89</v>
      </c>
      <c r="AO50" s="3000">
        <f t="shared" si="92"/>
        <v>42.300000000000004</v>
      </c>
      <c r="AP50" s="3001">
        <f t="shared" si="92"/>
        <v>43.239999999999995</v>
      </c>
      <c r="AQ50" s="3000">
        <f t="shared" si="92"/>
        <v>43.710000000000008</v>
      </c>
      <c r="AR50" s="3001">
        <f t="shared" si="92"/>
        <v>44.180000000000007</v>
      </c>
      <c r="AS50" s="3000">
        <f t="shared" si="92"/>
        <v>44.65</v>
      </c>
      <c r="AT50" s="3001">
        <f t="shared" si="92"/>
        <v>45.12</v>
      </c>
      <c r="AU50" s="3000">
        <f t="shared" si="92"/>
        <v>45.589999999999996</v>
      </c>
      <c r="AV50" s="3001">
        <f t="shared" si="92"/>
        <v>46.06</v>
      </c>
      <c r="AW50" s="3000">
        <f t="shared" si="92"/>
        <v>46.53</v>
      </c>
      <c r="AX50" s="3001">
        <f t="shared" si="92"/>
        <v>47.47</v>
      </c>
      <c r="AY50" s="3000">
        <f t="shared" si="92"/>
        <v>47.94</v>
      </c>
      <c r="AZ50" s="3001">
        <f t="shared" si="92"/>
        <v>48.88</v>
      </c>
      <c r="BA50" s="3000">
        <f t="shared" si="92"/>
        <v>49.82</v>
      </c>
      <c r="BB50" s="3001">
        <f t="shared" si="92"/>
        <v>50.760000000000005</v>
      </c>
      <c r="BC50" s="3000">
        <f t="shared" si="92"/>
        <v>51.7</v>
      </c>
      <c r="BD50" s="3001">
        <f t="shared" si="92"/>
        <v>54.050000000000004</v>
      </c>
      <c r="BE50" s="3000">
        <f t="shared" si="92"/>
        <v>56.400000000000006</v>
      </c>
      <c r="BF50" s="3001">
        <f t="shared" si="92"/>
        <v>58.75</v>
      </c>
      <c r="BG50" s="3000">
        <f t="shared" si="92"/>
        <v>61.1</v>
      </c>
      <c r="BH50" s="3001">
        <f t="shared" si="92"/>
        <v>63.45</v>
      </c>
      <c r="BI50" s="3000">
        <f t="shared" si="92"/>
        <v>65.8</v>
      </c>
      <c r="BJ50" s="3001">
        <f t="shared" si="92"/>
        <v>68.150000000000006</v>
      </c>
      <c r="BK50" s="3000">
        <f t="shared" si="92"/>
        <v>70.5</v>
      </c>
      <c r="BL50" s="3001">
        <f t="shared" si="92"/>
        <v>75.2</v>
      </c>
      <c r="BM50" s="3000">
        <f t="shared" si="92"/>
        <v>79.900000000000006</v>
      </c>
      <c r="BN50" s="3001">
        <f t="shared" si="92"/>
        <v>84.600000000000009</v>
      </c>
      <c r="BO50" s="3000">
        <f t="shared" ref="BO50:CD50" si="93">BO2*$A$50</f>
        <v>89.3</v>
      </c>
      <c r="BP50" s="3001">
        <f t="shared" si="93"/>
        <v>94</v>
      </c>
      <c r="BQ50" s="3000">
        <f t="shared" si="93"/>
        <v>98.7</v>
      </c>
      <c r="BR50" s="3001">
        <f t="shared" si="93"/>
        <v>103.4</v>
      </c>
      <c r="BS50" s="3000">
        <f t="shared" si="93"/>
        <v>108.10000000000001</v>
      </c>
      <c r="BT50" s="3001">
        <f t="shared" si="93"/>
        <v>112.80000000000001</v>
      </c>
      <c r="BU50" s="3000">
        <f t="shared" si="93"/>
        <v>117.5</v>
      </c>
      <c r="BV50" s="3001">
        <f t="shared" si="93"/>
        <v>122.2</v>
      </c>
      <c r="BW50" s="3000">
        <f t="shared" si="93"/>
        <v>126.9</v>
      </c>
      <c r="BX50" s="3001">
        <f t="shared" si="93"/>
        <v>131.6</v>
      </c>
      <c r="BY50" s="3000">
        <f t="shared" si="93"/>
        <v>136.30000000000001</v>
      </c>
      <c r="BZ50" s="3001">
        <f t="shared" si="93"/>
        <v>141</v>
      </c>
      <c r="CA50" s="3000">
        <f t="shared" si="93"/>
        <v>145.70000000000002</v>
      </c>
      <c r="CB50" s="3001">
        <f t="shared" si="93"/>
        <v>150.4</v>
      </c>
      <c r="CC50" s="3000">
        <f t="shared" si="93"/>
        <v>155.1</v>
      </c>
      <c r="CD50" s="3002">
        <f t="shared" si="93"/>
        <v>159.80000000000001</v>
      </c>
    </row>
    <row r="51" spans="1:82" ht="21">
      <c r="D51" s="2975"/>
      <c r="F51" s="2975"/>
      <c r="H51" s="2975"/>
      <c r="J51" s="2975"/>
      <c r="L51" s="2975"/>
      <c r="N51" s="2975"/>
      <c r="P51" s="2975"/>
      <c r="R51" s="2975"/>
      <c r="T51" s="2975"/>
      <c r="V51" s="2975"/>
      <c r="X51" s="2975"/>
      <c r="Z51" s="2975"/>
      <c r="AB51" s="2975"/>
      <c r="AD51" s="2975"/>
      <c r="AF51" s="2975"/>
      <c r="AH51" s="2975"/>
      <c r="AJ51" s="2975"/>
      <c r="AL51" s="2975"/>
      <c r="AN51" s="2975"/>
      <c r="AP51" s="2975"/>
      <c r="AR51" s="2975"/>
      <c r="AT51" s="2975"/>
      <c r="AV51" s="2975"/>
      <c r="AX51" s="2975"/>
      <c r="AZ51" s="2975"/>
      <c r="BB51" s="2975"/>
      <c r="BD51" s="2975"/>
      <c r="BF51" s="2975"/>
      <c r="BH51" s="2975"/>
      <c r="BJ51" s="2975"/>
      <c r="BL51" s="2975"/>
      <c r="BN51" s="2975"/>
      <c r="BP51" s="2975"/>
      <c r="BR51" s="2975"/>
      <c r="BT51" s="2975"/>
      <c r="BV51" s="2975"/>
      <c r="BX51" s="2975"/>
      <c r="BZ51" s="2975"/>
      <c r="CB51" s="2975"/>
      <c r="CD51" s="2975"/>
    </row>
    <row r="52" spans="1:82" ht="21">
      <c r="D52" s="2975"/>
      <c r="F52" s="2975"/>
      <c r="H52" s="2975"/>
      <c r="J52" s="2975"/>
      <c r="L52" s="2975"/>
      <c r="N52" s="2975"/>
      <c r="P52" s="2975"/>
      <c r="R52" s="2975"/>
      <c r="T52" s="2975"/>
      <c r="V52" s="2975"/>
      <c r="X52" s="2975"/>
      <c r="Z52" s="2975"/>
      <c r="AB52" s="2975"/>
      <c r="AD52" s="2975"/>
      <c r="AF52" s="2975"/>
      <c r="AH52" s="2975"/>
      <c r="AJ52" s="2975"/>
      <c r="AL52" s="2975"/>
      <c r="AN52" s="2975"/>
      <c r="AP52" s="2975"/>
      <c r="AR52" s="2975"/>
      <c r="AT52" s="2975"/>
      <c r="AV52" s="2975"/>
      <c r="AX52" s="2975"/>
      <c r="AZ52" s="2975"/>
      <c r="BB52" s="2975"/>
      <c r="BD52" s="2975"/>
      <c r="BF52" s="2975"/>
      <c r="BH52" s="2975"/>
      <c r="BJ52" s="2975"/>
      <c r="BL52" s="2975"/>
      <c r="BN52" s="2975"/>
      <c r="BP52" s="2975"/>
      <c r="BR52" s="2975"/>
      <c r="BT52" s="2975"/>
      <c r="BV52" s="2975"/>
      <c r="BX52" s="2975"/>
      <c r="BZ52" s="2975"/>
      <c r="CB52" s="2975"/>
      <c r="CD52" s="2975"/>
    </row>
    <row r="53" spans="1:82" ht="21">
      <c r="D53" s="2975"/>
      <c r="F53" s="2975"/>
      <c r="H53" s="2975"/>
      <c r="J53" s="2975"/>
      <c r="L53" s="2975"/>
      <c r="N53" s="2975"/>
      <c r="P53" s="2975"/>
      <c r="R53" s="2975"/>
      <c r="T53" s="2975"/>
      <c r="V53" s="2975"/>
      <c r="X53" s="2975"/>
      <c r="Z53" s="2975"/>
      <c r="AB53" s="2975"/>
      <c r="AD53" s="2975"/>
      <c r="AF53" s="2975"/>
      <c r="AH53" s="2975"/>
      <c r="AJ53" s="2975"/>
      <c r="AL53" s="2975"/>
      <c r="AN53" s="2975"/>
      <c r="AP53" s="2975"/>
      <c r="AR53" s="2975"/>
      <c r="AT53" s="2975"/>
      <c r="AV53" s="2975"/>
      <c r="AX53" s="2975"/>
      <c r="AZ53" s="2975"/>
      <c r="BB53" s="2975"/>
      <c r="BD53" s="2975"/>
      <c r="BF53" s="2975"/>
      <c r="BH53" s="2975"/>
      <c r="BJ53" s="2975"/>
      <c r="BL53" s="2975"/>
      <c r="BN53" s="2975"/>
      <c r="BP53" s="2975"/>
      <c r="BR53" s="2975"/>
      <c r="BT53" s="2975"/>
      <c r="BV53" s="2975"/>
      <c r="BX53" s="2975"/>
      <c r="BZ53" s="2975"/>
      <c r="CB53" s="2975"/>
      <c r="CD53" s="2975"/>
    </row>
    <row r="54" spans="1:82" ht="21">
      <c r="D54" s="2975"/>
      <c r="F54" s="2975"/>
      <c r="H54" s="2975"/>
      <c r="J54" s="2975"/>
      <c r="L54" s="2975"/>
      <c r="N54" s="2975"/>
      <c r="P54" s="2975"/>
      <c r="R54" s="2975"/>
      <c r="T54" s="2975"/>
      <c r="V54" s="2975"/>
      <c r="X54" s="2975"/>
      <c r="Z54" s="2975"/>
      <c r="AB54" s="2975"/>
      <c r="AD54" s="2975"/>
      <c r="AF54" s="2975"/>
      <c r="AH54" s="2975"/>
      <c r="AJ54" s="2975"/>
      <c r="AL54" s="2975"/>
      <c r="AN54" s="2975"/>
      <c r="AP54" s="2975"/>
      <c r="AR54" s="2975"/>
      <c r="AT54" s="2975"/>
      <c r="AV54" s="2975"/>
      <c r="AX54" s="2975"/>
      <c r="AZ54" s="2975"/>
      <c r="BB54" s="2975"/>
      <c r="BD54" s="2975"/>
      <c r="BF54" s="2975"/>
      <c r="BH54" s="2975"/>
      <c r="BJ54" s="2975"/>
      <c r="BL54" s="2975"/>
      <c r="BN54" s="2975"/>
      <c r="BP54" s="2975"/>
      <c r="BR54" s="2975"/>
      <c r="BT54" s="2975"/>
      <c r="BV54" s="2975"/>
      <c r="BX54" s="2975"/>
      <c r="BZ54" s="2975"/>
      <c r="CB54" s="2975"/>
      <c r="CD54" s="2975"/>
    </row>
    <row r="55" spans="1:82" ht="21">
      <c r="D55" s="2975"/>
      <c r="F55" s="2975"/>
      <c r="H55" s="2975"/>
      <c r="J55" s="2975"/>
      <c r="L55" s="2975"/>
      <c r="N55" s="2975"/>
      <c r="P55" s="2975"/>
      <c r="R55" s="2975"/>
      <c r="T55" s="2975"/>
      <c r="V55" s="2975"/>
      <c r="X55" s="2975"/>
      <c r="Z55" s="2975"/>
      <c r="AB55" s="2975"/>
      <c r="AD55" s="2975"/>
      <c r="AF55" s="2975"/>
      <c r="AH55" s="2975"/>
      <c r="AJ55" s="2975"/>
      <c r="AL55" s="2975"/>
      <c r="AN55" s="2975"/>
      <c r="AP55" s="2975"/>
      <c r="AR55" s="2975"/>
      <c r="AT55" s="2975"/>
      <c r="AV55" s="2975"/>
      <c r="AX55" s="2975"/>
      <c r="AZ55" s="2975"/>
      <c r="BB55" s="2975"/>
      <c r="BD55" s="2975"/>
      <c r="BF55" s="2975"/>
      <c r="BH55" s="2975"/>
      <c r="BJ55" s="2975"/>
      <c r="BL55" s="2975"/>
      <c r="BN55" s="2975"/>
      <c r="BP55" s="2975"/>
      <c r="BR55" s="2975"/>
      <c r="BT55" s="2975"/>
      <c r="BV55" s="2975"/>
      <c r="BX55" s="2975"/>
      <c r="BZ55" s="2975"/>
      <c r="CB55" s="2975"/>
      <c r="CD55" s="2975"/>
    </row>
    <row r="56" spans="1:82" ht="21">
      <c r="D56" s="2975"/>
      <c r="F56" s="2975"/>
      <c r="H56" s="2975"/>
      <c r="J56" s="2975"/>
      <c r="L56" s="2975"/>
      <c r="N56" s="2975"/>
      <c r="P56" s="2975"/>
      <c r="R56" s="2975"/>
      <c r="T56" s="2975"/>
      <c r="V56" s="2975"/>
      <c r="X56" s="2975"/>
      <c r="Z56" s="2975"/>
      <c r="AB56" s="2975"/>
      <c r="AD56" s="2975"/>
      <c r="AF56" s="2975"/>
      <c r="AH56" s="2975"/>
      <c r="AJ56" s="2975"/>
      <c r="AL56" s="2975"/>
      <c r="AN56" s="2975"/>
      <c r="AP56" s="2975"/>
      <c r="AR56" s="2975"/>
      <c r="AT56" s="2975"/>
      <c r="AV56" s="2975"/>
      <c r="AX56" s="2975"/>
      <c r="AZ56" s="2975"/>
      <c r="BB56" s="2975"/>
      <c r="BD56" s="2975"/>
      <c r="BF56" s="2975"/>
      <c r="BH56" s="2975"/>
      <c r="BJ56" s="2975"/>
      <c r="BL56" s="2975"/>
      <c r="BN56" s="2975"/>
      <c r="BP56" s="2975"/>
      <c r="BR56" s="2975"/>
      <c r="BT56" s="2975"/>
      <c r="BV56" s="2975"/>
      <c r="BX56" s="2975"/>
      <c r="BZ56" s="2975"/>
      <c r="CB56" s="2975"/>
      <c r="CD56" s="2975"/>
    </row>
    <row r="57" spans="1:82" ht="21">
      <c r="D57" s="2975"/>
      <c r="F57" s="2975"/>
      <c r="H57" s="2975"/>
      <c r="J57" s="2975"/>
      <c r="L57" s="2975"/>
      <c r="N57" s="2975"/>
      <c r="P57" s="2975"/>
      <c r="R57" s="2975"/>
      <c r="T57" s="2975"/>
      <c r="V57" s="2975"/>
      <c r="X57" s="2975"/>
      <c r="Z57" s="2975"/>
      <c r="AB57" s="2975"/>
      <c r="AD57" s="2975"/>
      <c r="AF57" s="2975"/>
      <c r="AH57" s="2975"/>
      <c r="AJ57" s="2975"/>
      <c r="AL57" s="2975"/>
      <c r="AN57" s="2975"/>
      <c r="AP57" s="2975"/>
      <c r="AR57" s="2975"/>
      <c r="AT57" s="2975"/>
      <c r="AV57" s="2975"/>
      <c r="AX57" s="2975"/>
      <c r="AZ57" s="2975"/>
      <c r="BB57" s="2975"/>
      <c r="BD57" s="2975"/>
      <c r="BF57" s="2975"/>
      <c r="BH57" s="2975"/>
      <c r="BJ57" s="2975"/>
      <c r="BL57" s="2975"/>
      <c r="BN57" s="2975"/>
      <c r="BP57" s="2975"/>
      <c r="BR57" s="2975"/>
      <c r="BT57" s="2975"/>
      <c r="BV57" s="2975"/>
      <c r="BX57" s="2975"/>
      <c r="BZ57" s="2975"/>
      <c r="CB57" s="2975"/>
      <c r="CD57" s="2975"/>
    </row>
    <row r="58" spans="1:82" ht="21">
      <c r="D58" s="2975"/>
      <c r="F58" s="2975"/>
      <c r="H58" s="2975"/>
      <c r="J58" s="2975"/>
      <c r="L58" s="2975"/>
      <c r="N58" s="2975"/>
      <c r="P58" s="2975"/>
      <c r="R58" s="2975"/>
      <c r="T58" s="2975"/>
      <c r="V58" s="2975"/>
      <c r="X58" s="2975"/>
      <c r="Z58" s="2975"/>
      <c r="AB58" s="2975"/>
      <c r="AD58" s="2975"/>
      <c r="AF58" s="2975"/>
      <c r="AH58" s="2975"/>
      <c r="AJ58" s="2975"/>
      <c r="AL58" s="2975"/>
      <c r="AN58" s="2975"/>
      <c r="AP58" s="2975"/>
      <c r="AR58" s="2975"/>
      <c r="AT58" s="2975"/>
      <c r="AV58" s="2975"/>
      <c r="AX58" s="2975"/>
      <c r="AZ58" s="2975"/>
      <c r="BB58" s="2975"/>
      <c r="BD58" s="2975"/>
      <c r="BF58" s="2975"/>
      <c r="BH58" s="2975"/>
      <c r="BJ58" s="2975"/>
      <c r="BL58" s="2975"/>
      <c r="BN58" s="2975"/>
      <c r="BP58" s="2975"/>
      <c r="BR58" s="2975"/>
      <c r="BT58" s="2975"/>
      <c r="BV58" s="2975"/>
      <c r="BX58" s="2975"/>
      <c r="BZ58" s="2975"/>
      <c r="CB58" s="2975"/>
      <c r="CD58" s="2975"/>
    </row>
    <row r="59" spans="1:82" ht="21">
      <c r="D59" s="2975"/>
      <c r="F59" s="2975"/>
      <c r="H59" s="2975"/>
      <c r="J59" s="2975"/>
      <c r="L59" s="2975"/>
      <c r="N59" s="2975"/>
      <c r="P59" s="2975"/>
      <c r="R59" s="2975"/>
      <c r="T59" s="2975"/>
      <c r="V59" s="2975"/>
      <c r="X59" s="2975"/>
      <c r="Z59" s="2975"/>
      <c r="AB59" s="2975"/>
      <c r="AD59" s="2975"/>
      <c r="AF59" s="2975"/>
      <c r="AH59" s="2975"/>
      <c r="AJ59" s="2975"/>
      <c r="AL59" s="2975"/>
      <c r="AN59" s="2975"/>
      <c r="AP59" s="2975"/>
      <c r="AR59" s="2975"/>
      <c r="AT59" s="2975"/>
      <c r="AV59" s="2975"/>
      <c r="AX59" s="2975"/>
      <c r="AZ59" s="2975"/>
      <c r="BB59" s="2975"/>
      <c r="BD59" s="2975"/>
      <c r="BF59" s="2975"/>
      <c r="BH59" s="2975"/>
      <c r="BJ59" s="2975"/>
      <c r="BL59" s="2975"/>
      <c r="BN59" s="2975"/>
      <c r="BP59" s="2975"/>
      <c r="BR59" s="2975"/>
      <c r="BT59" s="2975"/>
      <c r="BV59" s="2975"/>
      <c r="BX59" s="2975"/>
      <c r="BZ59" s="2975"/>
      <c r="CB59" s="2975"/>
      <c r="CD59" s="2975"/>
    </row>
    <row r="60" spans="1:82" ht="21">
      <c r="D60" s="2975"/>
      <c r="F60" s="2975"/>
      <c r="H60" s="2975"/>
      <c r="J60" s="2975"/>
      <c r="L60" s="2975"/>
      <c r="N60" s="2975"/>
      <c r="P60" s="2975"/>
      <c r="R60" s="2975"/>
      <c r="T60" s="2975"/>
      <c r="V60" s="2975"/>
      <c r="X60" s="2975"/>
      <c r="Z60" s="2975"/>
      <c r="AB60" s="2975"/>
      <c r="AD60" s="2975"/>
      <c r="AF60" s="2975"/>
      <c r="AH60" s="2975"/>
      <c r="AJ60" s="2975"/>
      <c r="AL60" s="2975"/>
      <c r="AN60" s="2975"/>
      <c r="AP60" s="2975"/>
      <c r="AR60" s="2975"/>
      <c r="AT60" s="2975"/>
      <c r="AV60" s="2975"/>
      <c r="AX60" s="2975"/>
      <c r="AZ60" s="2975"/>
      <c r="BB60" s="2975"/>
      <c r="BD60" s="2975"/>
      <c r="BF60" s="2975"/>
      <c r="BH60" s="2975"/>
      <c r="BJ60" s="2975"/>
      <c r="BL60" s="2975"/>
      <c r="BN60" s="2975"/>
      <c r="BP60" s="2975"/>
      <c r="BR60" s="2975"/>
      <c r="BT60" s="2975"/>
      <c r="BV60" s="2975"/>
      <c r="BX60" s="2975"/>
      <c r="BZ60" s="2975"/>
      <c r="CB60" s="2975"/>
      <c r="CD60" s="2975"/>
    </row>
    <row r="61" spans="1:82" ht="21">
      <c r="D61" s="2975"/>
      <c r="F61" s="2975"/>
      <c r="H61" s="2975"/>
      <c r="J61" s="2975"/>
      <c r="L61" s="2975"/>
      <c r="N61" s="2975"/>
      <c r="P61" s="2975"/>
      <c r="R61" s="2975"/>
      <c r="T61" s="2975"/>
      <c r="V61" s="2975"/>
      <c r="X61" s="2975"/>
      <c r="Z61" s="2975"/>
      <c r="AB61" s="2975"/>
      <c r="AD61" s="2975"/>
      <c r="AF61" s="2975"/>
      <c r="AH61" s="2975"/>
      <c r="AJ61" s="2975"/>
      <c r="AL61" s="2975"/>
      <c r="AN61" s="2975"/>
      <c r="AP61" s="2975"/>
      <c r="AR61" s="2975"/>
      <c r="AT61" s="2975"/>
      <c r="AV61" s="2975"/>
      <c r="AX61" s="2975"/>
      <c r="AZ61" s="2975"/>
      <c r="BB61" s="2975"/>
      <c r="BD61" s="2975"/>
      <c r="BF61" s="2975"/>
      <c r="BH61" s="2975"/>
      <c r="BJ61" s="2975"/>
      <c r="BL61" s="2975"/>
      <c r="BN61" s="2975"/>
      <c r="BP61" s="2975"/>
      <c r="BR61" s="2975"/>
      <c r="BT61" s="2975"/>
      <c r="BV61" s="2975"/>
      <c r="BX61" s="2975"/>
      <c r="BZ61" s="2975"/>
      <c r="CB61" s="2975"/>
      <c r="CD61" s="2975"/>
    </row>
    <row r="62" spans="1:82" ht="21">
      <c r="D62" s="2975"/>
      <c r="F62" s="2975"/>
      <c r="H62" s="2975"/>
      <c r="J62" s="2975"/>
      <c r="L62" s="2975"/>
      <c r="N62" s="2975"/>
      <c r="P62" s="2975"/>
      <c r="R62" s="2975"/>
      <c r="T62" s="2975"/>
      <c r="V62" s="2975"/>
      <c r="X62" s="2975"/>
      <c r="Z62" s="2975"/>
      <c r="AB62" s="2975"/>
      <c r="AD62" s="2975"/>
      <c r="AF62" s="2975"/>
      <c r="AH62" s="2975"/>
      <c r="AJ62" s="2975"/>
      <c r="AL62" s="2975"/>
      <c r="AN62" s="2975"/>
      <c r="AP62" s="2975"/>
      <c r="AR62" s="2975"/>
      <c r="AT62" s="2975"/>
      <c r="AV62" s="2975"/>
      <c r="AX62" s="2975"/>
      <c r="AZ62" s="2975"/>
      <c r="BB62" s="2975"/>
      <c r="BD62" s="2975"/>
      <c r="BF62" s="2975"/>
      <c r="BH62" s="2975"/>
      <c r="BJ62" s="2975"/>
      <c r="BL62" s="2975"/>
      <c r="BN62" s="2975"/>
      <c r="BP62" s="2975"/>
      <c r="BR62" s="2975"/>
      <c r="BT62" s="2975"/>
      <c r="BV62" s="2975"/>
      <c r="BX62" s="2975"/>
      <c r="BZ62" s="2975"/>
      <c r="CB62" s="2975"/>
      <c r="CD62" s="2975"/>
    </row>
    <row r="63" spans="1:82" ht="21">
      <c r="D63" s="2975"/>
      <c r="F63" s="2975"/>
      <c r="H63" s="2975"/>
      <c r="J63" s="2975"/>
      <c r="L63" s="2975"/>
      <c r="N63" s="2975"/>
      <c r="P63" s="2975"/>
      <c r="R63" s="2975"/>
      <c r="T63" s="2975"/>
      <c r="V63" s="2975"/>
      <c r="X63" s="2975"/>
      <c r="Z63" s="2975"/>
      <c r="AB63" s="2975"/>
      <c r="AD63" s="2975"/>
      <c r="AF63" s="2975"/>
      <c r="AH63" s="2975"/>
      <c r="AJ63" s="2975"/>
      <c r="AL63" s="2975"/>
      <c r="AN63" s="2975"/>
      <c r="AP63" s="2975"/>
      <c r="AR63" s="2975"/>
      <c r="AT63" s="2975"/>
      <c r="AV63" s="2975"/>
      <c r="AX63" s="2975"/>
      <c r="AZ63" s="2975"/>
      <c r="BB63" s="2975"/>
      <c r="BD63" s="2975"/>
      <c r="BF63" s="2975"/>
      <c r="BH63" s="2975"/>
      <c r="BJ63" s="2975"/>
      <c r="BL63" s="2975"/>
      <c r="BN63" s="2975"/>
      <c r="BP63" s="2975"/>
      <c r="BR63" s="2975"/>
      <c r="BT63" s="2975"/>
      <c r="BV63" s="2975"/>
      <c r="BX63" s="2975"/>
      <c r="BZ63" s="2975"/>
      <c r="CB63" s="2975"/>
      <c r="CD63" s="2975"/>
    </row>
    <row r="64" spans="1:82" ht="21">
      <c r="D64" s="2975"/>
      <c r="F64" s="2975"/>
      <c r="H64" s="2975"/>
      <c r="J64" s="2975"/>
      <c r="L64" s="2975"/>
      <c r="N64" s="2975"/>
      <c r="P64" s="2975"/>
      <c r="R64" s="2975"/>
      <c r="T64" s="2975"/>
      <c r="V64" s="2975"/>
      <c r="X64" s="2975"/>
      <c r="Z64" s="2975"/>
      <c r="AB64" s="2975"/>
      <c r="AD64" s="2975"/>
      <c r="AF64" s="2975"/>
      <c r="AH64" s="2975"/>
      <c r="AJ64" s="2975"/>
      <c r="AL64" s="2975"/>
      <c r="AN64" s="2975"/>
      <c r="AP64" s="2975"/>
      <c r="AR64" s="2975"/>
      <c r="AT64" s="2975"/>
      <c r="AV64" s="2975"/>
      <c r="AX64" s="2975"/>
      <c r="AZ64" s="2975"/>
      <c r="BB64" s="2975"/>
      <c r="BD64" s="2975"/>
      <c r="BF64" s="2975"/>
      <c r="BH64" s="2975"/>
      <c r="BJ64" s="2975"/>
      <c r="BL64" s="2975"/>
      <c r="BN64" s="2975"/>
      <c r="BP64" s="2975"/>
      <c r="BR64" s="2975"/>
      <c r="BT64" s="2975"/>
      <c r="BV64" s="2975"/>
      <c r="BX64" s="2975"/>
      <c r="BZ64" s="2975"/>
      <c r="CB64" s="2975"/>
      <c r="CD64" s="2975"/>
    </row>
    <row r="65" spans="4:82" ht="21">
      <c r="D65" s="2975"/>
      <c r="F65" s="2975"/>
      <c r="H65" s="2975"/>
      <c r="J65" s="2975"/>
      <c r="L65" s="2975"/>
      <c r="N65" s="2975"/>
      <c r="P65" s="2975"/>
      <c r="R65" s="2975"/>
      <c r="T65" s="2975"/>
      <c r="V65" s="2975"/>
      <c r="X65" s="2975"/>
      <c r="Z65" s="2975"/>
      <c r="AB65" s="2975"/>
      <c r="AD65" s="2975"/>
      <c r="AF65" s="2975"/>
      <c r="AH65" s="2975"/>
      <c r="AJ65" s="2975"/>
      <c r="AL65" s="2975"/>
      <c r="AN65" s="2975"/>
      <c r="AP65" s="2975"/>
      <c r="AR65" s="2975"/>
      <c r="AT65" s="2975"/>
      <c r="AV65" s="2975"/>
      <c r="AX65" s="2975"/>
      <c r="AZ65" s="2975"/>
      <c r="BB65" s="2975"/>
      <c r="BD65" s="2975"/>
      <c r="BF65" s="2975"/>
      <c r="BH65" s="2975"/>
      <c r="BJ65" s="2975"/>
      <c r="BL65" s="2975"/>
      <c r="BN65" s="2975"/>
      <c r="BP65" s="2975"/>
      <c r="BR65" s="2975"/>
      <c r="BT65" s="2975"/>
      <c r="BV65" s="2975"/>
      <c r="BX65" s="2975"/>
      <c r="BZ65" s="2975"/>
      <c r="CB65" s="2975"/>
      <c r="CD65" s="2975"/>
    </row>
    <row r="66" spans="4:82" ht="21">
      <c r="D66" s="2975"/>
      <c r="F66" s="2975"/>
      <c r="H66" s="2975"/>
      <c r="J66" s="2975"/>
      <c r="L66" s="2975"/>
      <c r="N66" s="2975"/>
      <c r="P66" s="2975"/>
      <c r="R66" s="2975"/>
      <c r="T66" s="2975"/>
      <c r="V66" s="2975"/>
      <c r="X66" s="2975"/>
      <c r="Z66" s="2975"/>
      <c r="AB66" s="2975"/>
      <c r="AD66" s="2975"/>
      <c r="AF66" s="2975"/>
      <c r="AH66" s="2975"/>
      <c r="AJ66" s="2975"/>
      <c r="AL66" s="2975"/>
      <c r="AN66" s="2975"/>
      <c r="AP66" s="2975"/>
      <c r="AR66" s="2975"/>
      <c r="AT66" s="2975"/>
      <c r="AV66" s="2975"/>
      <c r="AX66" s="2975"/>
      <c r="AZ66" s="2975"/>
      <c r="BB66" s="2975"/>
      <c r="BD66" s="2975"/>
      <c r="BF66" s="2975"/>
      <c r="BH66" s="2975"/>
      <c r="BJ66" s="2975"/>
      <c r="BL66" s="2975"/>
      <c r="BN66" s="2975"/>
      <c r="BP66" s="2975"/>
      <c r="BR66" s="2975"/>
      <c r="BT66" s="2975"/>
      <c r="BV66" s="2975"/>
      <c r="BX66" s="2975"/>
      <c r="BZ66" s="2975"/>
      <c r="CB66" s="2975"/>
      <c r="CD66" s="2975"/>
    </row>
    <row r="67" spans="4:82" ht="21">
      <c r="D67" s="2975"/>
      <c r="F67" s="2975"/>
      <c r="H67" s="2975"/>
      <c r="J67" s="2975"/>
      <c r="L67" s="2975"/>
      <c r="N67" s="2975"/>
      <c r="P67" s="2975"/>
      <c r="R67" s="2975"/>
      <c r="T67" s="2975"/>
      <c r="V67" s="2975"/>
      <c r="X67" s="2975"/>
      <c r="Z67" s="2975"/>
      <c r="AB67" s="2975"/>
      <c r="AD67" s="2975"/>
      <c r="AF67" s="2975"/>
      <c r="AH67" s="2975"/>
      <c r="AJ67" s="2975"/>
      <c r="AL67" s="2975"/>
      <c r="AN67" s="2975"/>
      <c r="AP67" s="2975"/>
      <c r="AR67" s="2975"/>
      <c r="AT67" s="2975"/>
      <c r="AV67" s="2975"/>
      <c r="AX67" s="2975"/>
      <c r="AZ67" s="2975"/>
      <c r="BB67" s="2975"/>
      <c r="BD67" s="2975"/>
      <c r="BF67" s="2975"/>
      <c r="BH67" s="2975"/>
      <c r="BJ67" s="2975"/>
      <c r="BL67" s="2975"/>
      <c r="BN67" s="2975"/>
      <c r="BP67" s="2975"/>
      <c r="BR67" s="2975"/>
      <c r="BT67" s="2975"/>
      <c r="BV67" s="2975"/>
      <c r="BX67" s="2975"/>
      <c r="BZ67" s="2975"/>
      <c r="CB67" s="2975"/>
      <c r="CD67" s="2975"/>
    </row>
    <row r="68" spans="4:82" ht="21">
      <c r="D68" s="2975"/>
      <c r="F68" s="2975"/>
      <c r="H68" s="2975"/>
      <c r="J68" s="2975"/>
      <c r="L68" s="2975"/>
      <c r="N68" s="2975"/>
      <c r="P68" s="2975"/>
      <c r="R68" s="2975"/>
      <c r="T68" s="2975"/>
      <c r="V68" s="2975"/>
      <c r="X68" s="2975"/>
      <c r="Z68" s="2975"/>
      <c r="AB68" s="2975"/>
      <c r="AD68" s="2975"/>
      <c r="AF68" s="2975"/>
      <c r="AH68" s="2975"/>
      <c r="AJ68" s="2975"/>
      <c r="AL68" s="2975"/>
      <c r="AN68" s="2975"/>
      <c r="AP68" s="2975"/>
      <c r="AR68" s="2975"/>
      <c r="AT68" s="2975"/>
      <c r="AV68" s="2975"/>
      <c r="AX68" s="2975"/>
      <c r="AZ68" s="2975"/>
      <c r="BB68" s="2975"/>
      <c r="BD68" s="2975"/>
      <c r="BF68" s="2975"/>
      <c r="BH68" s="2975"/>
      <c r="BJ68" s="2975"/>
      <c r="BL68" s="2975"/>
      <c r="BN68" s="2975"/>
      <c r="BP68" s="2975"/>
      <c r="BR68" s="2975"/>
      <c r="BT68" s="2975"/>
      <c r="BV68" s="2975"/>
      <c r="BX68" s="2975"/>
      <c r="BZ68" s="2975"/>
      <c r="CB68" s="2975"/>
      <c r="CD68" s="2975"/>
    </row>
    <row r="69" spans="4:82" ht="21">
      <c r="D69" s="2975"/>
      <c r="F69" s="2975"/>
      <c r="H69" s="2975"/>
      <c r="J69" s="2975"/>
      <c r="L69" s="2975"/>
      <c r="N69" s="2975"/>
      <c r="P69" s="2975"/>
      <c r="R69" s="2975"/>
      <c r="T69" s="2975"/>
      <c r="V69" s="2975"/>
      <c r="X69" s="2975"/>
      <c r="Z69" s="2975"/>
      <c r="AB69" s="2975"/>
      <c r="AD69" s="2975"/>
      <c r="AF69" s="2975"/>
      <c r="AH69" s="2975"/>
      <c r="AJ69" s="2975"/>
      <c r="AL69" s="2975"/>
      <c r="AN69" s="2975"/>
      <c r="AP69" s="2975"/>
      <c r="AR69" s="2975"/>
      <c r="AT69" s="2975"/>
      <c r="AV69" s="2975"/>
      <c r="AX69" s="2975"/>
      <c r="AZ69" s="2975"/>
      <c r="BB69" s="2975"/>
      <c r="BD69" s="2975"/>
      <c r="BF69" s="2975"/>
      <c r="BH69" s="2975"/>
      <c r="BJ69" s="2975"/>
      <c r="BL69" s="2975"/>
      <c r="BN69" s="2975"/>
      <c r="BP69" s="2975"/>
      <c r="BR69" s="2975"/>
      <c r="BT69" s="2975"/>
      <c r="BV69" s="2975"/>
      <c r="BX69" s="2975"/>
      <c r="BZ69" s="2975"/>
      <c r="CB69" s="2975"/>
      <c r="CD69" s="2975"/>
    </row>
    <row r="70" spans="4:82" ht="21">
      <c r="D70" s="2975"/>
      <c r="F70" s="2975"/>
      <c r="H70" s="2975"/>
      <c r="J70" s="2975"/>
      <c r="L70" s="2975"/>
      <c r="N70" s="2975"/>
      <c r="P70" s="2975"/>
      <c r="R70" s="2975"/>
      <c r="T70" s="2975"/>
      <c r="V70" s="2975"/>
      <c r="X70" s="2975"/>
      <c r="Z70" s="2975"/>
      <c r="AB70" s="2975"/>
      <c r="AD70" s="2975"/>
      <c r="AF70" s="2975"/>
      <c r="AH70" s="2975"/>
      <c r="AJ70" s="2975"/>
      <c r="AL70" s="2975"/>
      <c r="AN70" s="2975"/>
      <c r="AP70" s="2975"/>
      <c r="AR70" s="2975"/>
      <c r="AT70" s="2975"/>
      <c r="AV70" s="2975"/>
      <c r="AX70" s="2975"/>
      <c r="AZ70" s="2975"/>
      <c r="BB70" s="2975"/>
      <c r="BD70" s="2975"/>
      <c r="BF70" s="2975"/>
      <c r="BH70" s="2975"/>
      <c r="BJ70" s="2975"/>
      <c r="BL70" s="2975"/>
      <c r="BN70" s="2975"/>
      <c r="BP70" s="2975"/>
      <c r="BR70" s="2975"/>
      <c r="BT70" s="2975"/>
      <c r="BV70" s="2975"/>
      <c r="BX70" s="2975"/>
      <c r="BZ70" s="2975"/>
      <c r="CB70" s="2975"/>
      <c r="CD70" s="2975"/>
    </row>
    <row r="71" spans="4:82" ht="21">
      <c r="D71" s="2975"/>
      <c r="F71" s="2975"/>
      <c r="H71" s="2975"/>
      <c r="J71" s="2975"/>
      <c r="L71" s="2975"/>
      <c r="N71" s="2975"/>
      <c r="P71" s="2975"/>
      <c r="R71" s="2975"/>
      <c r="T71" s="2975"/>
      <c r="V71" s="2975"/>
      <c r="X71" s="2975"/>
      <c r="Z71" s="2975"/>
      <c r="AB71" s="2975"/>
      <c r="AD71" s="2975"/>
      <c r="AF71" s="2975"/>
      <c r="AH71" s="2975"/>
      <c r="AJ71" s="2975"/>
      <c r="AL71" s="2975"/>
      <c r="AN71" s="2975"/>
      <c r="AP71" s="2975"/>
      <c r="AR71" s="2975"/>
      <c r="AT71" s="2975"/>
      <c r="AV71" s="2975"/>
      <c r="AX71" s="2975"/>
      <c r="AZ71" s="2975"/>
      <c r="BB71" s="2975"/>
      <c r="BD71" s="2975"/>
      <c r="BF71" s="2975"/>
      <c r="BH71" s="2975"/>
      <c r="BJ71" s="2975"/>
      <c r="BL71" s="2975"/>
      <c r="BN71" s="2975"/>
      <c r="BP71" s="2975"/>
      <c r="BR71" s="2975"/>
      <c r="BT71" s="2975"/>
      <c r="BV71" s="2975"/>
      <c r="BX71" s="2975"/>
      <c r="BZ71" s="2975"/>
      <c r="CB71" s="2975"/>
      <c r="CD71" s="2975"/>
    </row>
    <row r="72" spans="4:82" ht="21">
      <c r="D72" s="2975"/>
      <c r="F72" s="2975"/>
      <c r="H72" s="2975"/>
      <c r="J72" s="2975"/>
      <c r="L72" s="2975"/>
      <c r="N72" s="2975"/>
      <c r="P72" s="2975"/>
      <c r="R72" s="2975"/>
      <c r="T72" s="2975"/>
      <c r="V72" s="2975"/>
      <c r="X72" s="2975"/>
      <c r="Z72" s="2975"/>
      <c r="AB72" s="2975"/>
      <c r="AD72" s="2975"/>
      <c r="AF72" s="2975"/>
      <c r="AH72" s="2975"/>
      <c r="AJ72" s="2975"/>
      <c r="AL72" s="2975"/>
      <c r="AN72" s="2975"/>
      <c r="AP72" s="2975"/>
      <c r="AR72" s="2975"/>
      <c r="AT72" s="2975"/>
      <c r="AV72" s="2975"/>
      <c r="AX72" s="2975"/>
      <c r="AZ72" s="2975"/>
      <c r="BB72" s="2975"/>
      <c r="BD72" s="2975"/>
      <c r="BF72" s="2975"/>
      <c r="BH72" s="2975"/>
      <c r="BJ72" s="2975"/>
      <c r="BL72" s="2975"/>
      <c r="BN72" s="2975"/>
      <c r="BP72" s="2975"/>
      <c r="BR72" s="2975"/>
      <c r="BT72" s="2975"/>
      <c r="BV72" s="2975"/>
      <c r="BX72" s="2975"/>
      <c r="BZ72" s="2975"/>
      <c r="CB72" s="2975"/>
      <c r="CD72" s="2975"/>
    </row>
    <row r="73" spans="4:82" ht="21">
      <c r="D73" s="2975"/>
      <c r="F73" s="2975"/>
      <c r="H73" s="2975"/>
      <c r="J73" s="2975"/>
      <c r="L73" s="2975"/>
      <c r="N73" s="2975"/>
      <c r="P73" s="2975"/>
      <c r="R73" s="2975"/>
      <c r="T73" s="2975"/>
      <c r="V73" s="2975"/>
      <c r="X73" s="2975"/>
      <c r="Z73" s="2975"/>
      <c r="AB73" s="2975"/>
      <c r="AD73" s="2975"/>
      <c r="AF73" s="2975"/>
      <c r="AH73" s="2975"/>
      <c r="AJ73" s="2975"/>
      <c r="AL73" s="2975"/>
      <c r="AN73" s="2975"/>
      <c r="AP73" s="2975"/>
      <c r="AR73" s="2975"/>
      <c r="AT73" s="2975"/>
      <c r="AV73" s="2975"/>
      <c r="AX73" s="2975"/>
      <c r="AZ73" s="2975"/>
      <c r="BB73" s="2975"/>
      <c r="BD73" s="2975"/>
      <c r="BF73" s="2975"/>
      <c r="BH73" s="2975"/>
      <c r="BJ73" s="2975"/>
      <c r="BL73" s="2975"/>
      <c r="BN73" s="2975"/>
      <c r="BP73" s="2975"/>
      <c r="BR73" s="2975"/>
      <c r="BT73" s="2975"/>
      <c r="BV73" s="2975"/>
      <c r="BX73" s="2975"/>
      <c r="BZ73" s="2975"/>
      <c r="CB73" s="2975"/>
      <c r="CD73" s="2975"/>
    </row>
    <row r="74" spans="4:82" ht="21">
      <c r="D74" s="2975"/>
      <c r="F74" s="2975"/>
      <c r="H74" s="2975"/>
      <c r="J74" s="2975"/>
      <c r="L74" s="2975"/>
      <c r="N74" s="2975"/>
      <c r="P74" s="2975"/>
      <c r="R74" s="2975"/>
      <c r="T74" s="2975"/>
      <c r="V74" s="2975"/>
      <c r="X74" s="2975"/>
      <c r="Z74" s="2975"/>
      <c r="AB74" s="2975"/>
      <c r="AD74" s="2975"/>
      <c r="AF74" s="2975"/>
      <c r="AH74" s="2975"/>
      <c r="AJ74" s="2975"/>
      <c r="AL74" s="2975"/>
      <c r="AN74" s="2975"/>
      <c r="AP74" s="2975"/>
      <c r="AR74" s="2975"/>
      <c r="AT74" s="2975"/>
      <c r="AV74" s="2975"/>
      <c r="AX74" s="2975"/>
      <c r="AZ74" s="2975"/>
      <c r="BB74" s="2975"/>
      <c r="BD74" s="2975"/>
      <c r="BF74" s="2975"/>
      <c r="BH74" s="2975"/>
      <c r="BJ74" s="2975"/>
      <c r="BL74" s="2975"/>
      <c r="BN74" s="2975"/>
      <c r="BP74" s="2975"/>
      <c r="BR74" s="2975"/>
      <c r="BT74" s="2975"/>
      <c r="BV74" s="2975"/>
      <c r="BX74" s="2975"/>
      <c r="BZ74" s="2975"/>
      <c r="CB74" s="2975"/>
      <c r="CD74" s="2975"/>
    </row>
  </sheetData>
  <mergeCells count="82">
    <mergeCell ref="CD2:CD3"/>
    <mergeCell ref="BS2:BS3"/>
    <mergeCell ref="BT2:BT3"/>
    <mergeCell ref="BU2:BU3"/>
    <mergeCell ref="BV2:BV3"/>
    <mergeCell ref="BW2:BW3"/>
    <mergeCell ref="BX2:BX3"/>
    <mergeCell ref="BY2:BY3"/>
    <mergeCell ref="BZ2:BZ3"/>
    <mergeCell ref="CA2:CA3"/>
    <mergeCell ref="CB2:CB3"/>
    <mergeCell ref="CC2:CC3"/>
    <mergeCell ref="BR2:BR3"/>
    <mergeCell ref="BG2:BG3"/>
    <mergeCell ref="BH2:BH3"/>
    <mergeCell ref="BI2:BI3"/>
    <mergeCell ref="BJ2:BJ3"/>
    <mergeCell ref="BK2:BK3"/>
    <mergeCell ref="BL2:BL3"/>
    <mergeCell ref="BM2:BM3"/>
    <mergeCell ref="BN2:BN3"/>
    <mergeCell ref="BO2:BO3"/>
    <mergeCell ref="BP2:BP3"/>
    <mergeCell ref="BQ2:BQ3"/>
    <mergeCell ref="BF2:BF3"/>
    <mergeCell ref="AU2:AU3"/>
    <mergeCell ref="AV2:AV3"/>
    <mergeCell ref="AW2:AW3"/>
    <mergeCell ref="AX2:AX3"/>
    <mergeCell ref="AY2:AY3"/>
    <mergeCell ref="AZ2:AZ3"/>
    <mergeCell ref="BA2:BA3"/>
    <mergeCell ref="BB2:BB3"/>
    <mergeCell ref="BC2:BC3"/>
    <mergeCell ref="BD2:BD3"/>
    <mergeCell ref="BE2:BE3"/>
    <mergeCell ref="AT2:AT3"/>
    <mergeCell ref="AI2:AI3"/>
    <mergeCell ref="AJ2:AJ3"/>
    <mergeCell ref="AK2:AK3"/>
    <mergeCell ref="AL2:AL3"/>
    <mergeCell ref="AM2:AM3"/>
    <mergeCell ref="AN2:AN3"/>
    <mergeCell ref="AO2:AO3"/>
    <mergeCell ref="AP2:AP3"/>
    <mergeCell ref="AQ2:AQ3"/>
    <mergeCell ref="AR2:AR3"/>
    <mergeCell ref="AS2:AS3"/>
    <mergeCell ref="T2:T3"/>
    <mergeCell ref="AH2:AH3"/>
    <mergeCell ref="V2:V3"/>
    <mergeCell ref="W2:W3"/>
    <mergeCell ref="X2:X3"/>
    <mergeCell ref="Y2:Y3"/>
    <mergeCell ref="Z2:Z3"/>
    <mergeCell ref="AA2:AA3"/>
    <mergeCell ref="AB2:AB3"/>
    <mergeCell ref="AC2:AC3"/>
    <mergeCell ref="AD2:AD3"/>
    <mergeCell ref="AE2:AE3"/>
    <mergeCell ref="AF2:AF3"/>
    <mergeCell ref="O2:O3"/>
    <mergeCell ref="P2:P3"/>
    <mergeCell ref="Q2:Q3"/>
    <mergeCell ref="R2:R3"/>
    <mergeCell ref="S2:S3"/>
    <mergeCell ref="A1:C1"/>
    <mergeCell ref="AG1:AI1"/>
    <mergeCell ref="B2:B3"/>
    <mergeCell ref="C2:C3"/>
    <mergeCell ref="D2:D3"/>
    <mergeCell ref="E2:E3"/>
    <mergeCell ref="F2:F3"/>
    <mergeCell ref="G2:G3"/>
    <mergeCell ref="H2:H3"/>
    <mergeCell ref="I2:I3"/>
    <mergeCell ref="U2:U3"/>
    <mergeCell ref="J2:J3"/>
    <mergeCell ref="K2:K3"/>
    <mergeCell ref="L2:L3"/>
    <mergeCell ref="M2:M3"/>
    <mergeCell ref="N2:N3"/>
  </mergeCells>
  <hyperlinks>
    <hyperlink ref="A1" location="INDEX!A1" display="INDEX!A1" xr:uid="{09EA3517-B205-46EF-BAE1-B58F44F85CE7}"/>
    <hyperlink ref="AG1" location="INDEX!A1" display="INDEX!A1" xr:uid="{692E0DF0-8E7C-4C03-ACCD-DEAA2C2B5079}"/>
  </hyperlinks>
  <pageMargins left="0" right="0" top="0" bottom="0" header="0" footer="0"/>
  <pageSetup paperSize="9" scale="32" orientation="landscape" r:id="rId1"/>
  <headerFooter alignWithMargins="0"/>
  <colBreaks count="1" manualBreakCount="1">
    <brk id="32" min="1" max="48" man="1"/>
  </colBreaks>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E7F02-EE19-4F41-AF87-60BFA87EA3C8}">
  <sheetPr>
    <tabColor rgb="FFCCFF33"/>
  </sheetPr>
  <dimension ref="B1:N34"/>
  <sheetViews>
    <sheetView workbookViewId="0">
      <selection activeCell="AB4" sqref="AB4"/>
    </sheetView>
  </sheetViews>
  <sheetFormatPr defaultColWidth="9.109375" defaultRowHeight="13.2"/>
  <cols>
    <col min="1" max="1" width="4.88671875" style="532" customWidth="1"/>
    <col min="2" max="2" width="12.44140625" style="532" bestFit="1" customWidth="1"/>
    <col min="3" max="3" width="32" style="532" customWidth="1"/>
    <col min="4" max="4" width="11" style="532" bestFit="1" customWidth="1"/>
    <col min="5" max="5" width="11.5546875" style="532" bestFit="1" customWidth="1"/>
    <col min="6" max="6" width="10.5546875" style="532" customWidth="1"/>
    <col min="7" max="8" width="12.6640625" style="532" customWidth="1"/>
    <col min="9" max="9" width="12" style="532" bestFit="1" customWidth="1"/>
    <col min="10" max="10" width="16.6640625" style="532" bestFit="1" customWidth="1"/>
    <col min="11" max="11" width="13.5546875" style="532" customWidth="1"/>
    <col min="12" max="16384" width="9.109375" style="532"/>
  </cols>
  <sheetData>
    <row r="1" spans="2:14" ht="23.4" thickBot="1">
      <c r="B1" s="5060" t="s">
        <v>2501</v>
      </c>
      <c r="C1" s="5060"/>
      <c r="D1" s="5060"/>
      <c r="E1" s="5060"/>
      <c r="F1" s="5060"/>
      <c r="G1" s="5060"/>
      <c r="H1" s="5060"/>
      <c r="I1" s="5060"/>
      <c r="J1" s="5060"/>
      <c r="K1" s="5202"/>
      <c r="L1" s="4523" t="s">
        <v>307</v>
      </c>
      <c r="M1" s="4524"/>
      <c r="N1" s="4525"/>
    </row>
    <row r="2" spans="2:14" ht="20.399999999999999">
      <c r="B2" s="5060" t="s">
        <v>2502</v>
      </c>
      <c r="C2" s="5060"/>
      <c r="D2" s="3003"/>
      <c r="E2" s="5203"/>
      <c r="F2" s="5203"/>
      <c r="G2" s="5203"/>
      <c r="H2" s="5203"/>
      <c r="I2" s="5203"/>
      <c r="J2" s="5203"/>
      <c r="K2" s="5203"/>
      <c r="M2" s="3004" t="s">
        <v>2503</v>
      </c>
    </row>
    <row r="3" spans="2:14" ht="13.8" thickBot="1">
      <c r="B3" s="5204" t="s">
        <v>2504</v>
      </c>
      <c r="C3" s="5204"/>
      <c r="D3" s="5204"/>
      <c r="E3" s="5204"/>
      <c r="F3" s="5204"/>
      <c r="G3" s="5204"/>
      <c r="H3" s="5204"/>
      <c r="I3" s="5204"/>
      <c r="J3" s="5204"/>
      <c r="K3" s="5204"/>
    </row>
    <row r="4" spans="2:14" ht="15.6">
      <c r="B4" s="5199" t="s">
        <v>182</v>
      </c>
      <c r="C4" s="5200"/>
      <c r="D4" s="5200"/>
      <c r="E4" s="5200"/>
      <c r="F4" s="5200"/>
      <c r="G4" s="5200"/>
      <c r="H4" s="5200"/>
      <c r="I4" s="5200"/>
      <c r="J4" s="5200"/>
      <c r="K4" s="5201"/>
    </row>
    <row r="5" spans="2:14">
      <c r="B5" s="4551"/>
      <c r="C5" s="4552"/>
      <c r="D5" s="3005" t="s">
        <v>2505</v>
      </c>
      <c r="E5" s="3005" t="s">
        <v>2506</v>
      </c>
      <c r="F5" s="3005" t="s">
        <v>2507</v>
      </c>
      <c r="G5" s="3005" t="s">
        <v>2508</v>
      </c>
      <c r="H5" s="3005" t="s">
        <v>2509</v>
      </c>
      <c r="I5" s="3005" t="s">
        <v>2510</v>
      </c>
      <c r="J5" s="3005"/>
      <c r="K5" s="537"/>
    </row>
    <row r="6" spans="2:14" ht="15.6">
      <c r="B6" s="4551"/>
      <c r="C6" s="4552"/>
      <c r="D6" s="1278" t="s">
        <v>2511</v>
      </c>
      <c r="E6" s="1278" t="s">
        <v>2512</v>
      </c>
      <c r="F6" s="1278" t="s">
        <v>2513</v>
      </c>
      <c r="G6" s="1278" t="s">
        <v>2514</v>
      </c>
      <c r="H6" s="1278" t="s">
        <v>2515</v>
      </c>
      <c r="I6" s="1278" t="s">
        <v>2516</v>
      </c>
      <c r="J6" s="1278"/>
      <c r="K6" s="537"/>
    </row>
    <row r="7" spans="2:14" s="2215" customFormat="1" ht="27" thickBot="1">
      <c r="B7" s="4551"/>
      <c r="C7" s="4552"/>
      <c r="D7" s="3006" t="s">
        <v>1063</v>
      </c>
      <c r="E7" s="3006" t="s">
        <v>1041</v>
      </c>
      <c r="F7" s="3006" t="s">
        <v>2517</v>
      </c>
      <c r="G7" s="3006" t="s">
        <v>2518</v>
      </c>
      <c r="H7" s="3006" t="s">
        <v>1049</v>
      </c>
      <c r="I7" s="3006" t="s">
        <v>2519</v>
      </c>
      <c r="J7" s="3006"/>
      <c r="K7" s="3007"/>
    </row>
    <row r="8" spans="2:14">
      <c r="B8" s="5205"/>
      <c r="C8" s="3008" t="s">
        <v>2520</v>
      </c>
      <c r="D8" s="3009">
        <v>5</v>
      </c>
      <c r="E8" s="3010">
        <v>4</v>
      </c>
      <c r="F8" s="3010">
        <v>1.8</v>
      </c>
      <c r="G8" s="3010">
        <v>2.37</v>
      </c>
      <c r="H8" s="3010">
        <v>4.3</v>
      </c>
      <c r="I8" s="3011">
        <v>3</v>
      </c>
      <c r="J8" s="3010"/>
      <c r="K8" s="537"/>
    </row>
    <row r="9" spans="2:14">
      <c r="B9" s="5205"/>
      <c r="C9" s="3008" t="s">
        <v>2521</v>
      </c>
      <c r="D9" s="3012">
        <v>15</v>
      </c>
      <c r="E9" s="3013">
        <v>74</v>
      </c>
      <c r="F9" s="3013">
        <v>8.5</v>
      </c>
      <c r="G9" s="3013">
        <v>9.5</v>
      </c>
      <c r="H9" s="3013">
        <v>46</v>
      </c>
      <c r="I9" s="3014">
        <v>12.5</v>
      </c>
      <c r="J9" s="3013"/>
      <c r="K9" s="537"/>
    </row>
    <row r="10" spans="2:14">
      <c r="B10" s="5205"/>
      <c r="C10" s="3008" t="s">
        <v>2522</v>
      </c>
      <c r="D10" s="3012"/>
      <c r="E10" s="3013"/>
      <c r="F10" s="3013">
        <v>500</v>
      </c>
      <c r="G10" s="3013">
        <v>540</v>
      </c>
      <c r="H10" s="3013">
        <v>260</v>
      </c>
      <c r="I10" s="3014">
        <v>472</v>
      </c>
      <c r="J10" s="3013"/>
      <c r="K10" s="537"/>
    </row>
    <row r="11" spans="2:14" ht="13.8" thickBot="1">
      <c r="B11" s="5205"/>
      <c r="C11" s="3008" t="s">
        <v>2523</v>
      </c>
      <c r="D11" s="3015" t="s">
        <v>1250</v>
      </c>
      <c r="E11" s="742" t="s">
        <v>2524</v>
      </c>
      <c r="F11" s="742" t="s">
        <v>2525</v>
      </c>
      <c r="G11" s="742" t="s">
        <v>2526</v>
      </c>
      <c r="H11" s="742" t="s">
        <v>2527</v>
      </c>
      <c r="I11" s="742" t="s">
        <v>2528</v>
      </c>
      <c r="J11" s="742"/>
      <c r="K11" s="537"/>
    </row>
    <row r="12" spans="2:14" ht="13.8" thickBot="1">
      <c r="B12" s="5205"/>
      <c r="C12" s="2428"/>
      <c r="D12" s="3016">
        <v>13.26</v>
      </c>
      <c r="E12" s="3017">
        <v>4.4800000000000004</v>
      </c>
      <c r="F12" s="3017">
        <v>0.01</v>
      </c>
      <c r="G12" s="3018">
        <v>0.14000000000000001</v>
      </c>
      <c r="H12" s="3019">
        <v>0</v>
      </c>
      <c r="I12" s="3020">
        <v>0.69</v>
      </c>
      <c r="J12" s="3021"/>
      <c r="K12" s="537"/>
    </row>
    <row r="13" spans="2:14">
      <c r="B13" s="5205"/>
      <c r="C13" s="4552"/>
      <c r="D13" s="5206"/>
      <c r="E13" s="5206"/>
      <c r="F13" s="5206"/>
      <c r="G13" s="5206"/>
      <c r="H13" s="5206"/>
      <c r="I13" s="5206"/>
      <c r="J13" s="1278"/>
      <c r="K13" s="3022"/>
    </row>
    <row r="14" spans="2:14">
      <c r="B14" s="1104" t="s">
        <v>2529</v>
      </c>
      <c r="C14" s="536" t="s">
        <v>2530</v>
      </c>
      <c r="D14" s="2600" t="s">
        <v>2531</v>
      </c>
      <c r="E14" s="2600">
        <f>100/(D12/D8+F12/F8+G12/G8+H12/H8+I12/I8)</f>
        <v>33.937105141065707</v>
      </c>
      <c r="F14" s="4552"/>
      <c r="G14" s="4552"/>
      <c r="H14" s="4552"/>
      <c r="I14" s="4552"/>
      <c r="J14" s="4552"/>
      <c r="K14" s="5207"/>
    </row>
    <row r="15" spans="2:14">
      <c r="B15" s="1104"/>
      <c r="C15" s="536" t="s">
        <v>2532</v>
      </c>
      <c r="D15" s="5209"/>
      <c r="E15" s="5210"/>
      <c r="F15" s="4552"/>
      <c r="G15" s="4552"/>
      <c r="H15" s="4552"/>
      <c r="I15" s="4552"/>
      <c r="J15" s="4552"/>
      <c r="K15" s="5207"/>
    </row>
    <row r="16" spans="2:14">
      <c r="B16" s="1104"/>
      <c r="C16" s="536" t="s">
        <v>2533</v>
      </c>
      <c r="D16" s="5211"/>
      <c r="E16" s="5212"/>
      <c r="F16" s="4552"/>
      <c r="G16" s="4552"/>
      <c r="H16" s="4552"/>
      <c r="I16" s="4552"/>
      <c r="J16" s="4552"/>
      <c r="K16" s="5207"/>
    </row>
    <row r="17" spans="2:11">
      <c r="B17" s="1104" t="s">
        <v>2534</v>
      </c>
      <c r="C17" s="536" t="s">
        <v>2535</v>
      </c>
      <c r="D17" s="2600" t="s">
        <v>2536</v>
      </c>
      <c r="E17" s="2600">
        <f>100/(D12/D9+F12/F9+G12/G9+H12/H9+I12/I9)</f>
        <v>104.69961906194327</v>
      </c>
      <c r="F17" s="4552"/>
      <c r="G17" s="4552"/>
      <c r="H17" s="4552"/>
      <c r="I17" s="4552"/>
      <c r="J17" s="4552"/>
      <c r="K17" s="5207"/>
    </row>
    <row r="18" spans="2:11">
      <c r="B18" s="1103"/>
      <c r="C18" s="536" t="s">
        <v>2532</v>
      </c>
      <c r="D18" s="5209"/>
      <c r="E18" s="5210"/>
      <c r="F18" s="4552"/>
      <c r="G18" s="4552"/>
      <c r="H18" s="4552"/>
      <c r="I18" s="4552"/>
      <c r="J18" s="4552"/>
      <c r="K18" s="5207"/>
    </row>
    <row r="19" spans="2:11" ht="13.8" thickBot="1">
      <c r="B19" s="1425"/>
      <c r="C19" s="3023" t="s">
        <v>2537</v>
      </c>
      <c r="D19" s="5213"/>
      <c r="E19" s="5214"/>
      <c r="F19" s="4544"/>
      <c r="G19" s="4544"/>
      <c r="H19" s="4544"/>
      <c r="I19" s="4544"/>
      <c r="J19" s="4544"/>
      <c r="K19" s="5208"/>
    </row>
    <row r="20" spans="2:11" ht="13.8" thickBot="1"/>
    <row r="21" spans="2:11" ht="15.6">
      <c r="B21" s="5199" t="s">
        <v>183</v>
      </c>
      <c r="C21" s="5200"/>
      <c r="D21" s="5200"/>
      <c r="E21" s="5200"/>
      <c r="F21" s="5200"/>
      <c r="G21" s="5200"/>
      <c r="H21" s="5200"/>
      <c r="I21" s="5200"/>
      <c r="J21" s="5200"/>
      <c r="K21" s="5201"/>
    </row>
    <row r="22" spans="2:11" s="3027" customFormat="1" ht="26.4">
      <c r="B22" s="3024" t="s">
        <v>2538</v>
      </c>
      <c r="C22" s="3025" t="s">
        <v>2538</v>
      </c>
      <c r="D22" s="3025" t="s">
        <v>2539</v>
      </c>
      <c r="E22" s="3025" t="s">
        <v>2094</v>
      </c>
      <c r="F22" s="3025" t="s">
        <v>2540</v>
      </c>
      <c r="G22" s="3025" t="s">
        <v>2541</v>
      </c>
      <c r="H22" s="3025" t="s">
        <v>2542</v>
      </c>
      <c r="I22" s="3025" t="s">
        <v>2543</v>
      </c>
      <c r="J22" s="3025" t="s">
        <v>2544</v>
      </c>
      <c r="K22" s="3026" t="s">
        <v>2545</v>
      </c>
    </row>
    <row r="23" spans="2:11" s="1123" customFormat="1" ht="16.2">
      <c r="B23" s="2064" t="s">
        <v>888</v>
      </c>
      <c r="C23" s="1278" t="s">
        <v>46</v>
      </c>
      <c r="D23" s="1278" t="s">
        <v>834</v>
      </c>
      <c r="E23" s="1278" t="s">
        <v>31</v>
      </c>
      <c r="F23" s="1278" t="s">
        <v>2546</v>
      </c>
      <c r="G23" s="3028" t="s">
        <v>426</v>
      </c>
      <c r="H23" s="1278" t="s">
        <v>2546</v>
      </c>
      <c r="I23" s="1278" t="s">
        <v>2546</v>
      </c>
      <c r="J23" s="1278" t="s">
        <v>2546</v>
      </c>
      <c r="K23" s="3022" t="s">
        <v>426</v>
      </c>
    </row>
    <row r="24" spans="2:11" s="1123" customFormat="1">
      <c r="B24" s="3012">
        <v>48</v>
      </c>
      <c r="C24" s="3029">
        <f>B24/1000</f>
        <v>4.8000000000000001E-2</v>
      </c>
      <c r="D24" s="3030">
        <f>SUMSQ(C24/2)*PI()</f>
        <v>1.8095573684677208E-3</v>
      </c>
      <c r="E24" s="672">
        <v>500</v>
      </c>
      <c r="F24" s="672">
        <f>D24*E24</f>
        <v>0.90477868423386043</v>
      </c>
      <c r="G24" s="3031">
        <v>0.18779999999999999</v>
      </c>
      <c r="H24" s="3029">
        <f>F24*G24</f>
        <v>0.16991743689911898</v>
      </c>
      <c r="I24" s="3013">
        <v>12.1</v>
      </c>
      <c r="J24" s="672">
        <f>SUM(F24,I24)</f>
        <v>13.004778684233861</v>
      </c>
      <c r="K24" s="3032">
        <f>H24/J24*100</f>
        <v>1.3065769208753681</v>
      </c>
    </row>
    <row r="25" spans="2:11" s="1123" customFormat="1">
      <c r="B25" s="4551"/>
      <c r="C25" s="4552"/>
      <c r="D25" s="4552"/>
      <c r="E25" s="4552"/>
      <c r="F25" s="4552"/>
      <c r="G25" s="4552"/>
      <c r="H25" s="4552"/>
      <c r="I25" s="4552"/>
      <c r="J25" s="4552"/>
      <c r="K25" s="5207"/>
    </row>
    <row r="26" spans="2:11" ht="15.6">
      <c r="B26" s="5215" t="s">
        <v>2547</v>
      </c>
      <c r="C26" s="5216"/>
      <c r="D26" s="5216"/>
      <c r="E26" s="5216"/>
      <c r="F26" s="5216"/>
      <c r="G26" s="5216"/>
      <c r="H26" s="5216"/>
      <c r="I26" s="5216"/>
      <c r="J26" s="5216"/>
      <c r="K26" s="5217"/>
    </row>
    <row r="27" spans="2:11" s="2215" customFormat="1" ht="26.4">
      <c r="B27" s="2493"/>
      <c r="C27" s="816"/>
      <c r="D27" s="3025" t="s">
        <v>2548</v>
      </c>
      <c r="E27" s="3025" t="s">
        <v>1075</v>
      </c>
      <c r="F27" s="5218"/>
      <c r="G27" s="5218"/>
      <c r="H27" s="5218"/>
      <c r="I27" s="5218"/>
      <c r="J27" s="5218"/>
      <c r="K27" s="5219"/>
    </row>
    <row r="28" spans="2:11">
      <c r="B28" s="1104"/>
      <c r="C28" s="1835" t="s">
        <v>2520</v>
      </c>
      <c r="D28" s="672">
        <f>E14</f>
        <v>33.937105141065707</v>
      </c>
      <c r="E28" s="3013">
        <v>0</v>
      </c>
      <c r="F28" s="5218"/>
      <c r="G28" s="5218"/>
      <c r="H28" s="5218"/>
      <c r="I28" s="5218"/>
      <c r="J28" s="5218"/>
      <c r="K28" s="5219"/>
    </row>
    <row r="29" spans="2:11">
      <c r="B29" s="1104"/>
      <c r="C29" s="1835" t="s">
        <v>2521</v>
      </c>
      <c r="D29" s="672">
        <f>E17</f>
        <v>104.69961906194327</v>
      </c>
      <c r="E29" s="3013">
        <v>0</v>
      </c>
      <c r="F29" s="5218"/>
      <c r="G29" s="5218"/>
      <c r="H29" s="5218"/>
      <c r="I29" s="5218"/>
      <c r="J29" s="5218"/>
      <c r="K29" s="5219"/>
    </row>
    <row r="30" spans="2:11">
      <c r="B30" s="1104"/>
      <c r="C30" s="1835" t="s">
        <v>2540</v>
      </c>
      <c r="D30" s="3029">
        <f>H24</f>
        <v>0.16991743689911898</v>
      </c>
      <c r="E30" s="672">
        <f>I24</f>
        <v>12.1</v>
      </c>
      <c r="F30" s="5218"/>
      <c r="G30" s="5218"/>
      <c r="H30" s="5218"/>
      <c r="I30" s="5218"/>
      <c r="J30" s="5218"/>
      <c r="K30" s="5219"/>
    </row>
    <row r="31" spans="2:11">
      <c r="B31" s="5222"/>
      <c r="C31" s="5223"/>
      <c r="D31" s="5223"/>
      <c r="E31" s="5224"/>
      <c r="F31" s="5218"/>
      <c r="G31" s="5218"/>
      <c r="H31" s="5218"/>
      <c r="I31" s="5218"/>
      <c r="J31" s="5218"/>
      <c r="K31" s="5219"/>
    </row>
    <row r="32" spans="2:11" ht="15.6">
      <c r="B32" s="3033" t="s">
        <v>2549</v>
      </c>
      <c r="C32" s="536" t="s">
        <v>2550</v>
      </c>
      <c r="D32" s="1240" t="s">
        <v>2531</v>
      </c>
      <c r="E32" s="3034">
        <f>(D30*D28)/SUM(D30,E30)</f>
        <v>0.4699710451192019</v>
      </c>
      <c r="F32" s="5218"/>
      <c r="G32" s="5218"/>
      <c r="H32" s="5218"/>
      <c r="I32" s="5218"/>
      <c r="J32" s="5218"/>
      <c r="K32" s="5219"/>
    </row>
    <row r="33" spans="2:11">
      <c r="B33" s="5222"/>
      <c r="C33" s="5223"/>
      <c r="D33" s="5223"/>
      <c r="E33" s="5224"/>
      <c r="F33" s="5218"/>
      <c r="G33" s="5218"/>
      <c r="H33" s="5218"/>
      <c r="I33" s="5218"/>
      <c r="J33" s="5218"/>
      <c r="K33" s="5219"/>
    </row>
    <row r="34" spans="2:11" ht="16.2" thickBot="1">
      <c r="B34" s="3035" t="s">
        <v>2551</v>
      </c>
      <c r="C34" s="3023" t="s">
        <v>2552</v>
      </c>
      <c r="D34" s="3036" t="s">
        <v>2536</v>
      </c>
      <c r="E34" s="3037">
        <f>(D30*D29)/SUM(D30,E30)</f>
        <v>1.4499112163394916</v>
      </c>
      <c r="F34" s="5220"/>
      <c r="G34" s="5220"/>
      <c r="H34" s="5220"/>
      <c r="I34" s="5220"/>
      <c r="J34" s="5220"/>
      <c r="K34" s="5221"/>
    </row>
  </sheetData>
  <mergeCells count="18">
    <mergeCell ref="B21:K21"/>
    <mergeCell ref="B25:K25"/>
    <mergeCell ref="B26:K26"/>
    <mergeCell ref="F27:K34"/>
    <mergeCell ref="B31:E31"/>
    <mergeCell ref="B33:E33"/>
    <mergeCell ref="B5:C7"/>
    <mergeCell ref="B8:B13"/>
    <mergeCell ref="C13:I13"/>
    <mergeCell ref="F14:K19"/>
    <mergeCell ref="D15:E16"/>
    <mergeCell ref="D18:E19"/>
    <mergeCell ref="B4:K4"/>
    <mergeCell ref="B1:K1"/>
    <mergeCell ref="L1:N1"/>
    <mergeCell ref="B2:C2"/>
    <mergeCell ref="E2:K2"/>
    <mergeCell ref="B3:K3"/>
  </mergeCells>
  <hyperlinks>
    <hyperlink ref="L1" location="INDEX!A1" display="INDEX!A1" xr:uid="{2821943C-015B-40BB-BC75-22B90690855C}"/>
    <hyperlink ref="M2" r:id="rId1" xr:uid="{8B1D3CC6-29A5-4903-80A4-07B57B68ADF8}"/>
  </hyperlinks>
  <pageMargins left="0.75" right="0.75" top="1" bottom="1" header="0.5" footer="0.5"/>
  <pageSetup paperSize="9" orientation="portrait" r:id="rId2"/>
  <headerFooter alignWithMargins="0"/>
  <customProperties>
    <customPr name="EpmWorksheetKeyString_GUID" r:id="rId3"/>
  </customProperties>
  <drawing r:id="rId4"/>
  <legacyDrawing r:id="rId5"/>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00249-40E3-43B4-ABA1-89158FD45D77}">
  <sheetPr>
    <tabColor rgb="FFFFFF00"/>
  </sheetPr>
  <dimension ref="A1:AI140"/>
  <sheetViews>
    <sheetView showGridLines="0" zoomScale="55" zoomScaleNormal="55" workbookViewId="0">
      <selection activeCell="D11" sqref="D11"/>
    </sheetView>
  </sheetViews>
  <sheetFormatPr defaultRowHeight="13.2"/>
  <cols>
    <col min="1" max="1" width="3" style="532" customWidth="1"/>
    <col min="2" max="2" width="10.33203125" style="532" bestFit="1" customWidth="1"/>
    <col min="3" max="3" width="47.5546875" style="532" customWidth="1"/>
    <col min="4" max="11" width="10.6640625" style="532" customWidth="1"/>
    <col min="12" max="16" width="9.77734375" style="532" customWidth="1"/>
    <col min="17" max="18" width="8.88671875" style="532"/>
    <col min="19" max="20" width="10.109375" style="532" customWidth="1"/>
    <col min="21" max="22" width="8.88671875" style="532"/>
    <col min="23" max="23" width="12" style="532" bestFit="1" customWidth="1"/>
    <col min="24" max="33" width="8.88671875" style="532"/>
    <col min="34" max="34" width="2.88671875" style="532" customWidth="1"/>
    <col min="35" max="35" width="2.5546875" style="532" customWidth="1"/>
    <col min="36" max="36" width="25" style="532" customWidth="1"/>
    <col min="37" max="37" width="8.33203125" style="532" bestFit="1" customWidth="1"/>
    <col min="38" max="38" width="8.88671875" style="532"/>
    <col min="39" max="39" width="5.6640625" style="532" customWidth="1"/>
    <col min="40" max="40" width="4.44140625" style="532" bestFit="1" customWidth="1"/>
    <col min="41" max="41" width="5.5546875" style="532" customWidth="1"/>
    <col min="42" max="42" width="6.33203125" style="532" bestFit="1" customWidth="1"/>
    <col min="43" max="43" width="5" style="532" customWidth="1"/>
    <col min="44" max="44" width="13.33203125" style="532" bestFit="1" customWidth="1"/>
    <col min="45" max="45" width="1.6640625" style="532" customWidth="1"/>
    <col min="46" max="46" width="2.6640625" style="532" customWidth="1"/>
    <col min="47" max="289" width="8.88671875" style="532"/>
    <col min="290" max="290" width="2.88671875" style="532" customWidth="1"/>
    <col min="291" max="291" width="2.5546875" style="532" customWidth="1"/>
    <col min="292" max="292" width="25" style="532" customWidth="1"/>
    <col min="293" max="293" width="8.33203125" style="532" bestFit="1" customWidth="1"/>
    <col min="294" max="294" width="8.88671875" style="532"/>
    <col min="295" max="295" width="5.6640625" style="532" customWidth="1"/>
    <col min="296" max="296" width="4.44140625" style="532" bestFit="1" customWidth="1"/>
    <col min="297" max="297" width="5.5546875" style="532" customWidth="1"/>
    <col min="298" max="298" width="6.33203125" style="532" bestFit="1" customWidth="1"/>
    <col min="299" max="299" width="5" style="532" customWidth="1"/>
    <col min="300" max="300" width="13.33203125" style="532" bestFit="1" customWidth="1"/>
    <col min="301" max="301" width="1.6640625" style="532" customWidth="1"/>
    <col min="302" max="302" width="2.6640625" style="532" customWidth="1"/>
    <col min="303" max="545" width="8.88671875" style="532"/>
    <col min="546" max="546" width="2.88671875" style="532" customWidth="1"/>
    <col min="547" max="547" width="2.5546875" style="532" customWidth="1"/>
    <col min="548" max="548" width="25" style="532" customWidth="1"/>
    <col min="549" max="549" width="8.33203125" style="532" bestFit="1" customWidth="1"/>
    <col min="550" max="550" width="8.88671875" style="532"/>
    <col min="551" max="551" width="5.6640625" style="532" customWidth="1"/>
    <col min="552" max="552" width="4.44140625" style="532" bestFit="1" customWidth="1"/>
    <col min="553" max="553" width="5.5546875" style="532" customWidth="1"/>
    <col min="554" max="554" width="6.33203125" style="532" bestFit="1" customWidth="1"/>
    <col min="555" max="555" width="5" style="532" customWidth="1"/>
    <col min="556" max="556" width="13.33203125" style="532" bestFit="1" customWidth="1"/>
    <col min="557" max="557" width="1.6640625" style="532" customWidth="1"/>
    <col min="558" max="558" width="2.6640625" style="532" customWidth="1"/>
    <col min="559" max="801" width="8.88671875" style="532"/>
    <col min="802" max="802" width="2.88671875" style="532" customWidth="1"/>
    <col min="803" max="803" width="2.5546875" style="532" customWidth="1"/>
    <col min="804" max="804" width="25" style="532" customWidth="1"/>
    <col min="805" max="805" width="8.33203125" style="532" bestFit="1" customWidth="1"/>
    <col min="806" max="806" width="8.88671875" style="532"/>
    <col min="807" max="807" width="5.6640625" style="532" customWidth="1"/>
    <col min="808" max="808" width="4.44140625" style="532" bestFit="1" customWidth="1"/>
    <col min="809" max="809" width="5.5546875" style="532" customWidth="1"/>
    <col min="810" max="810" width="6.33203125" style="532" bestFit="1" customWidth="1"/>
    <col min="811" max="811" width="5" style="532" customWidth="1"/>
    <col min="812" max="812" width="13.33203125" style="532" bestFit="1" customWidth="1"/>
    <col min="813" max="813" width="1.6640625" style="532" customWidth="1"/>
    <col min="814" max="814" width="2.6640625" style="532" customWidth="1"/>
    <col min="815" max="1057" width="8.88671875" style="532"/>
    <col min="1058" max="1058" width="2.88671875" style="532" customWidth="1"/>
    <col min="1059" max="1059" width="2.5546875" style="532" customWidth="1"/>
    <col min="1060" max="1060" width="25" style="532" customWidth="1"/>
    <col min="1061" max="1061" width="8.33203125" style="532" bestFit="1" customWidth="1"/>
    <col min="1062" max="1062" width="8.88671875" style="532"/>
    <col min="1063" max="1063" width="5.6640625" style="532" customWidth="1"/>
    <col min="1064" max="1064" width="4.44140625" style="532" bestFit="1" customWidth="1"/>
    <col min="1065" max="1065" width="5.5546875" style="532" customWidth="1"/>
    <col min="1066" max="1066" width="6.33203125" style="532" bestFit="1" customWidth="1"/>
    <col min="1067" max="1067" width="5" style="532" customWidth="1"/>
    <col min="1068" max="1068" width="13.33203125" style="532" bestFit="1" customWidth="1"/>
    <col min="1069" max="1069" width="1.6640625" style="532" customWidth="1"/>
    <col min="1070" max="1070" width="2.6640625" style="532" customWidth="1"/>
    <col min="1071" max="1313" width="8.88671875" style="532"/>
    <col min="1314" max="1314" width="2.88671875" style="532" customWidth="1"/>
    <col min="1315" max="1315" width="2.5546875" style="532" customWidth="1"/>
    <col min="1316" max="1316" width="25" style="532" customWidth="1"/>
    <col min="1317" max="1317" width="8.33203125" style="532" bestFit="1" customWidth="1"/>
    <col min="1318" max="1318" width="8.88671875" style="532"/>
    <col min="1319" max="1319" width="5.6640625" style="532" customWidth="1"/>
    <col min="1320" max="1320" width="4.44140625" style="532" bestFit="1" customWidth="1"/>
    <col min="1321" max="1321" width="5.5546875" style="532" customWidth="1"/>
    <col min="1322" max="1322" width="6.33203125" style="532" bestFit="1" customWidth="1"/>
    <col min="1323" max="1323" width="5" style="532" customWidth="1"/>
    <col min="1324" max="1324" width="13.33203125" style="532" bestFit="1" customWidth="1"/>
    <col min="1325" max="1325" width="1.6640625" style="532" customWidth="1"/>
    <col min="1326" max="1326" width="2.6640625" style="532" customWidth="1"/>
    <col min="1327" max="1569" width="8.88671875" style="532"/>
    <col min="1570" max="1570" width="2.88671875" style="532" customWidth="1"/>
    <col min="1571" max="1571" width="2.5546875" style="532" customWidth="1"/>
    <col min="1572" max="1572" width="25" style="532" customWidth="1"/>
    <col min="1573" max="1573" width="8.33203125" style="532" bestFit="1" customWidth="1"/>
    <col min="1574" max="1574" width="8.88671875" style="532"/>
    <col min="1575" max="1575" width="5.6640625" style="532" customWidth="1"/>
    <col min="1576" max="1576" width="4.44140625" style="532" bestFit="1" customWidth="1"/>
    <col min="1577" max="1577" width="5.5546875" style="532" customWidth="1"/>
    <col min="1578" max="1578" width="6.33203125" style="532" bestFit="1" customWidth="1"/>
    <col min="1579" max="1579" width="5" style="532" customWidth="1"/>
    <col min="1580" max="1580" width="13.33203125" style="532" bestFit="1" customWidth="1"/>
    <col min="1581" max="1581" width="1.6640625" style="532" customWidth="1"/>
    <col min="1582" max="1582" width="2.6640625" style="532" customWidth="1"/>
    <col min="1583" max="1825" width="8.88671875" style="532"/>
    <col min="1826" max="1826" width="2.88671875" style="532" customWidth="1"/>
    <col min="1827" max="1827" width="2.5546875" style="532" customWidth="1"/>
    <col min="1828" max="1828" width="25" style="532" customWidth="1"/>
    <col min="1829" max="1829" width="8.33203125" style="532" bestFit="1" customWidth="1"/>
    <col min="1830" max="1830" width="8.88671875" style="532"/>
    <col min="1831" max="1831" width="5.6640625" style="532" customWidth="1"/>
    <col min="1832" max="1832" width="4.44140625" style="532" bestFit="1" customWidth="1"/>
    <col min="1833" max="1833" width="5.5546875" style="532" customWidth="1"/>
    <col min="1834" max="1834" width="6.33203125" style="532" bestFit="1" customWidth="1"/>
    <col min="1835" max="1835" width="5" style="532" customWidth="1"/>
    <col min="1836" max="1836" width="13.33203125" style="532" bestFit="1" customWidth="1"/>
    <col min="1837" max="1837" width="1.6640625" style="532" customWidth="1"/>
    <col min="1838" max="1838" width="2.6640625" style="532" customWidth="1"/>
    <col min="1839" max="2081" width="8.88671875" style="532"/>
    <col min="2082" max="2082" width="2.88671875" style="532" customWidth="1"/>
    <col min="2083" max="2083" width="2.5546875" style="532" customWidth="1"/>
    <col min="2084" max="2084" width="25" style="532" customWidth="1"/>
    <col min="2085" max="2085" width="8.33203125" style="532" bestFit="1" customWidth="1"/>
    <col min="2086" max="2086" width="8.88671875" style="532"/>
    <col min="2087" max="2087" width="5.6640625" style="532" customWidth="1"/>
    <col min="2088" max="2088" width="4.44140625" style="532" bestFit="1" customWidth="1"/>
    <col min="2089" max="2089" width="5.5546875" style="532" customWidth="1"/>
    <col min="2090" max="2090" width="6.33203125" style="532" bestFit="1" customWidth="1"/>
    <col min="2091" max="2091" width="5" style="532" customWidth="1"/>
    <col min="2092" max="2092" width="13.33203125" style="532" bestFit="1" customWidth="1"/>
    <col min="2093" max="2093" width="1.6640625" style="532" customWidth="1"/>
    <col min="2094" max="2094" width="2.6640625" style="532" customWidth="1"/>
    <col min="2095" max="2337" width="8.88671875" style="532"/>
    <col min="2338" max="2338" width="2.88671875" style="532" customWidth="1"/>
    <col min="2339" max="2339" width="2.5546875" style="532" customWidth="1"/>
    <col min="2340" max="2340" width="25" style="532" customWidth="1"/>
    <col min="2341" max="2341" width="8.33203125" style="532" bestFit="1" customWidth="1"/>
    <col min="2342" max="2342" width="8.88671875" style="532"/>
    <col min="2343" max="2343" width="5.6640625" style="532" customWidth="1"/>
    <col min="2344" max="2344" width="4.44140625" style="532" bestFit="1" customWidth="1"/>
    <col min="2345" max="2345" width="5.5546875" style="532" customWidth="1"/>
    <col min="2346" max="2346" width="6.33203125" style="532" bestFit="1" customWidth="1"/>
    <col min="2347" max="2347" width="5" style="532" customWidth="1"/>
    <col min="2348" max="2348" width="13.33203125" style="532" bestFit="1" customWidth="1"/>
    <col min="2349" max="2349" width="1.6640625" style="532" customWidth="1"/>
    <col min="2350" max="2350" width="2.6640625" style="532" customWidth="1"/>
    <col min="2351" max="2593" width="8.88671875" style="532"/>
    <col min="2594" max="2594" width="2.88671875" style="532" customWidth="1"/>
    <col min="2595" max="2595" width="2.5546875" style="532" customWidth="1"/>
    <col min="2596" max="2596" width="25" style="532" customWidth="1"/>
    <col min="2597" max="2597" width="8.33203125" style="532" bestFit="1" customWidth="1"/>
    <col min="2598" max="2598" width="8.88671875" style="532"/>
    <col min="2599" max="2599" width="5.6640625" style="532" customWidth="1"/>
    <col min="2600" max="2600" width="4.44140625" style="532" bestFit="1" customWidth="1"/>
    <col min="2601" max="2601" width="5.5546875" style="532" customWidth="1"/>
    <col min="2602" max="2602" width="6.33203125" style="532" bestFit="1" customWidth="1"/>
    <col min="2603" max="2603" width="5" style="532" customWidth="1"/>
    <col min="2604" max="2604" width="13.33203125" style="532" bestFit="1" customWidth="1"/>
    <col min="2605" max="2605" width="1.6640625" style="532" customWidth="1"/>
    <col min="2606" max="2606" width="2.6640625" style="532" customWidth="1"/>
    <col min="2607" max="2849" width="8.88671875" style="532"/>
    <col min="2850" max="2850" width="2.88671875" style="532" customWidth="1"/>
    <col min="2851" max="2851" width="2.5546875" style="532" customWidth="1"/>
    <col min="2852" max="2852" width="25" style="532" customWidth="1"/>
    <col min="2853" max="2853" width="8.33203125" style="532" bestFit="1" customWidth="1"/>
    <col min="2854" max="2854" width="8.88671875" style="532"/>
    <col min="2855" max="2855" width="5.6640625" style="532" customWidth="1"/>
    <col min="2856" max="2856" width="4.44140625" style="532" bestFit="1" customWidth="1"/>
    <col min="2857" max="2857" width="5.5546875" style="532" customWidth="1"/>
    <col min="2858" max="2858" width="6.33203125" style="532" bestFit="1" customWidth="1"/>
    <col min="2859" max="2859" width="5" style="532" customWidth="1"/>
    <col min="2860" max="2860" width="13.33203125" style="532" bestFit="1" customWidth="1"/>
    <col min="2861" max="2861" width="1.6640625" style="532" customWidth="1"/>
    <col min="2862" max="2862" width="2.6640625" style="532" customWidth="1"/>
    <col min="2863" max="3105" width="8.88671875" style="532"/>
    <col min="3106" max="3106" width="2.88671875" style="532" customWidth="1"/>
    <col min="3107" max="3107" width="2.5546875" style="532" customWidth="1"/>
    <col min="3108" max="3108" width="25" style="532" customWidth="1"/>
    <col min="3109" max="3109" width="8.33203125" style="532" bestFit="1" customWidth="1"/>
    <col min="3110" max="3110" width="8.88671875" style="532"/>
    <col min="3111" max="3111" width="5.6640625" style="532" customWidth="1"/>
    <col min="3112" max="3112" width="4.44140625" style="532" bestFit="1" customWidth="1"/>
    <col min="3113" max="3113" width="5.5546875" style="532" customWidth="1"/>
    <col min="3114" max="3114" width="6.33203125" style="532" bestFit="1" customWidth="1"/>
    <col min="3115" max="3115" width="5" style="532" customWidth="1"/>
    <col min="3116" max="3116" width="13.33203125" style="532" bestFit="1" customWidth="1"/>
    <col min="3117" max="3117" width="1.6640625" style="532" customWidth="1"/>
    <col min="3118" max="3118" width="2.6640625" style="532" customWidth="1"/>
    <col min="3119" max="3361" width="8.88671875" style="532"/>
    <col min="3362" max="3362" width="2.88671875" style="532" customWidth="1"/>
    <col min="3363" max="3363" width="2.5546875" style="532" customWidth="1"/>
    <col min="3364" max="3364" width="25" style="532" customWidth="1"/>
    <col min="3365" max="3365" width="8.33203125" style="532" bestFit="1" customWidth="1"/>
    <col min="3366" max="3366" width="8.88671875" style="532"/>
    <col min="3367" max="3367" width="5.6640625" style="532" customWidth="1"/>
    <col min="3368" max="3368" width="4.44140625" style="532" bestFit="1" customWidth="1"/>
    <col min="3369" max="3369" width="5.5546875" style="532" customWidth="1"/>
    <col min="3370" max="3370" width="6.33203125" style="532" bestFit="1" customWidth="1"/>
    <col min="3371" max="3371" width="5" style="532" customWidth="1"/>
    <col min="3372" max="3372" width="13.33203125" style="532" bestFit="1" customWidth="1"/>
    <col min="3373" max="3373" width="1.6640625" style="532" customWidth="1"/>
    <col min="3374" max="3374" width="2.6640625" style="532" customWidth="1"/>
    <col min="3375" max="3617" width="8.88671875" style="532"/>
    <col min="3618" max="3618" width="2.88671875" style="532" customWidth="1"/>
    <col min="3619" max="3619" width="2.5546875" style="532" customWidth="1"/>
    <col min="3620" max="3620" width="25" style="532" customWidth="1"/>
    <col min="3621" max="3621" width="8.33203125" style="532" bestFit="1" customWidth="1"/>
    <col min="3622" max="3622" width="8.88671875" style="532"/>
    <col min="3623" max="3623" width="5.6640625" style="532" customWidth="1"/>
    <col min="3624" max="3624" width="4.44140625" style="532" bestFit="1" customWidth="1"/>
    <col min="3625" max="3625" width="5.5546875" style="532" customWidth="1"/>
    <col min="3626" max="3626" width="6.33203125" style="532" bestFit="1" customWidth="1"/>
    <col min="3627" max="3627" width="5" style="532" customWidth="1"/>
    <col min="3628" max="3628" width="13.33203125" style="532" bestFit="1" customWidth="1"/>
    <col min="3629" max="3629" width="1.6640625" style="532" customWidth="1"/>
    <col min="3630" max="3630" width="2.6640625" style="532" customWidth="1"/>
    <col min="3631" max="3873" width="8.88671875" style="532"/>
    <col min="3874" max="3874" width="2.88671875" style="532" customWidth="1"/>
    <col min="3875" max="3875" width="2.5546875" style="532" customWidth="1"/>
    <col min="3876" max="3876" width="25" style="532" customWidth="1"/>
    <col min="3877" max="3877" width="8.33203125" style="532" bestFit="1" customWidth="1"/>
    <col min="3878" max="3878" width="8.88671875" style="532"/>
    <col min="3879" max="3879" width="5.6640625" style="532" customWidth="1"/>
    <col min="3880" max="3880" width="4.44140625" style="532" bestFit="1" customWidth="1"/>
    <col min="3881" max="3881" width="5.5546875" style="532" customWidth="1"/>
    <col min="3882" max="3882" width="6.33203125" style="532" bestFit="1" customWidth="1"/>
    <col min="3883" max="3883" width="5" style="532" customWidth="1"/>
    <col min="3884" max="3884" width="13.33203125" style="532" bestFit="1" customWidth="1"/>
    <col min="3885" max="3885" width="1.6640625" style="532" customWidth="1"/>
    <col min="3886" max="3886" width="2.6640625" style="532" customWidth="1"/>
    <col min="3887" max="4129" width="8.88671875" style="532"/>
    <col min="4130" max="4130" width="2.88671875" style="532" customWidth="1"/>
    <col min="4131" max="4131" width="2.5546875" style="532" customWidth="1"/>
    <col min="4132" max="4132" width="25" style="532" customWidth="1"/>
    <col min="4133" max="4133" width="8.33203125" style="532" bestFit="1" customWidth="1"/>
    <col min="4134" max="4134" width="8.88671875" style="532"/>
    <col min="4135" max="4135" width="5.6640625" style="532" customWidth="1"/>
    <col min="4136" max="4136" width="4.44140625" style="532" bestFit="1" customWidth="1"/>
    <col min="4137" max="4137" width="5.5546875" style="532" customWidth="1"/>
    <col min="4138" max="4138" width="6.33203125" style="532" bestFit="1" customWidth="1"/>
    <col min="4139" max="4139" width="5" style="532" customWidth="1"/>
    <col min="4140" max="4140" width="13.33203125" style="532" bestFit="1" customWidth="1"/>
    <col min="4141" max="4141" width="1.6640625" style="532" customWidth="1"/>
    <col min="4142" max="4142" width="2.6640625" style="532" customWidth="1"/>
    <col min="4143" max="4385" width="8.88671875" style="532"/>
    <col min="4386" max="4386" width="2.88671875" style="532" customWidth="1"/>
    <col min="4387" max="4387" width="2.5546875" style="532" customWidth="1"/>
    <col min="4388" max="4388" width="25" style="532" customWidth="1"/>
    <col min="4389" max="4389" width="8.33203125" style="532" bestFit="1" customWidth="1"/>
    <col min="4390" max="4390" width="8.88671875" style="532"/>
    <col min="4391" max="4391" width="5.6640625" style="532" customWidth="1"/>
    <col min="4392" max="4392" width="4.44140625" style="532" bestFit="1" customWidth="1"/>
    <col min="4393" max="4393" width="5.5546875" style="532" customWidth="1"/>
    <col min="4394" max="4394" width="6.33203125" style="532" bestFit="1" customWidth="1"/>
    <col min="4395" max="4395" width="5" style="532" customWidth="1"/>
    <col min="4396" max="4396" width="13.33203125" style="532" bestFit="1" customWidth="1"/>
    <col min="4397" max="4397" width="1.6640625" style="532" customWidth="1"/>
    <col min="4398" max="4398" width="2.6640625" style="532" customWidth="1"/>
    <col min="4399" max="4641" width="8.88671875" style="532"/>
    <col min="4642" max="4642" width="2.88671875" style="532" customWidth="1"/>
    <col min="4643" max="4643" width="2.5546875" style="532" customWidth="1"/>
    <col min="4644" max="4644" width="25" style="532" customWidth="1"/>
    <col min="4645" max="4645" width="8.33203125" style="532" bestFit="1" customWidth="1"/>
    <col min="4646" max="4646" width="8.88671875" style="532"/>
    <col min="4647" max="4647" width="5.6640625" style="532" customWidth="1"/>
    <col min="4648" max="4648" width="4.44140625" style="532" bestFit="1" customWidth="1"/>
    <col min="4649" max="4649" width="5.5546875" style="532" customWidth="1"/>
    <col min="4650" max="4650" width="6.33203125" style="532" bestFit="1" customWidth="1"/>
    <col min="4651" max="4651" width="5" style="532" customWidth="1"/>
    <col min="4652" max="4652" width="13.33203125" style="532" bestFit="1" customWidth="1"/>
    <col min="4653" max="4653" width="1.6640625" style="532" customWidth="1"/>
    <col min="4654" max="4654" width="2.6640625" style="532" customWidth="1"/>
    <col min="4655" max="4897" width="8.88671875" style="532"/>
    <col min="4898" max="4898" width="2.88671875" style="532" customWidth="1"/>
    <col min="4899" max="4899" width="2.5546875" style="532" customWidth="1"/>
    <col min="4900" max="4900" width="25" style="532" customWidth="1"/>
    <col min="4901" max="4901" width="8.33203125" style="532" bestFit="1" customWidth="1"/>
    <col min="4902" max="4902" width="8.88671875" style="532"/>
    <col min="4903" max="4903" width="5.6640625" style="532" customWidth="1"/>
    <col min="4904" max="4904" width="4.44140625" style="532" bestFit="1" customWidth="1"/>
    <col min="4905" max="4905" width="5.5546875" style="532" customWidth="1"/>
    <col min="4906" max="4906" width="6.33203125" style="532" bestFit="1" customWidth="1"/>
    <col min="4907" max="4907" width="5" style="532" customWidth="1"/>
    <col min="4908" max="4908" width="13.33203125" style="532" bestFit="1" customWidth="1"/>
    <col min="4909" max="4909" width="1.6640625" style="532" customWidth="1"/>
    <col min="4910" max="4910" width="2.6640625" style="532" customWidth="1"/>
    <col min="4911" max="5153" width="8.88671875" style="532"/>
    <col min="5154" max="5154" width="2.88671875" style="532" customWidth="1"/>
    <col min="5155" max="5155" width="2.5546875" style="532" customWidth="1"/>
    <col min="5156" max="5156" width="25" style="532" customWidth="1"/>
    <col min="5157" max="5157" width="8.33203125" style="532" bestFit="1" customWidth="1"/>
    <col min="5158" max="5158" width="8.88671875" style="532"/>
    <col min="5159" max="5159" width="5.6640625" style="532" customWidth="1"/>
    <col min="5160" max="5160" width="4.44140625" style="532" bestFit="1" customWidth="1"/>
    <col min="5161" max="5161" width="5.5546875" style="532" customWidth="1"/>
    <col min="5162" max="5162" width="6.33203125" style="532" bestFit="1" customWidth="1"/>
    <col min="5163" max="5163" width="5" style="532" customWidth="1"/>
    <col min="5164" max="5164" width="13.33203125" style="532" bestFit="1" customWidth="1"/>
    <col min="5165" max="5165" width="1.6640625" style="532" customWidth="1"/>
    <col min="5166" max="5166" width="2.6640625" style="532" customWidth="1"/>
    <col min="5167" max="5409" width="8.88671875" style="532"/>
    <col min="5410" max="5410" width="2.88671875" style="532" customWidth="1"/>
    <col min="5411" max="5411" width="2.5546875" style="532" customWidth="1"/>
    <col min="5412" max="5412" width="25" style="532" customWidth="1"/>
    <col min="5413" max="5413" width="8.33203125" style="532" bestFit="1" customWidth="1"/>
    <col min="5414" max="5414" width="8.88671875" style="532"/>
    <col min="5415" max="5415" width="5.6640625" style="532" customWidth="1"/>
    <col min="5416" max="5416" width="4.44140625" style="532" bestFit="1" customWidth="1"/>
    <col min="5417" max="5417" width="5.5546875" style="532" customWidth="1"/>
    <col min="5418" max="5418" width="6.33203125" style="532" bestFit="1" customWidth="1"/>
    <col min="5419" max="5419" width="5" style="532" customWidth="1"/>
    <col min="5420" max="5420" width="13.33203125" style="532" bestFit="1" customWidth="1"/>
    <col min="5421" max="5421" width="1.6640625" style="532" customWidth="1"/>
    <col min="5422" max="5422" width="2.6640625" style="532" customWidth="1"/>
    <col min="5423" max="5665" width="8.88671875" style="532"/>
    <col min="5666" max="5666" width="2.88671875" style="532" customWidth="1"/>
    <col min="5667" max="5667" width="2.5546875" style="532" customWidth="1"/>
    <col min="5668" max="5668" width="25" style="532" customWidth="1"/>
    <col min="5669" max="5669" width="8.33203125" style="532" bestFit="1" customWidth="1"/>
    <col min="5670" max="5670" width="8.88671875" style="532"/>
    <col min="5671" max="5671" width="5.6640625" style="532" customWidth="1"/>
    <col min="5672" max="5672" width="4.44140625" style="532" bestFit="1" customWidth="1"/>
    <col min="5673" max="5673" width="5.5546875" style="532" customWidth="1"/>
    <col min="5674" max="5674" width="6.33203125" style="532" bestFit="1" customWidth="1"/>
    <col min="5675" max="5675" width="5" style="532" customWidth="1"/>
    <col min="5676" max="5676" width="13.33203125" style="532" bestFit="1" customWidth="1"/>
    <col min="5677" max="5677" width="1.6640625" style="532" customWidth="1"/>
    <col min="5678" max="5678" width="2.6640625" style="532" customWidth="1"/>
    <col min="5679" max="5921" width="8.88671875" style="532"/>
    <col min="5922" max="5922" width="2.88671875" style="532" customWidth="1"/>
    <col min="5923" max="5923" width="2.5546875" style="532" customWidth="1"/>
    <col min="5924" max="5924" width="25" style="532" customWidth="1"/>
    <col min="5925" max="5925" width="8.33203125" style="532" bestFit="1" customWidth="1"/>
    <col min="5926" max="5926" width="8.88671875" style="532"/>
    <col min="5927" max="5927" width="5.6640625" style="532" customWidth="1"/>
    <col min="5928" max="5928" width="4.44140625" style="532" bestFit="1" customWidth="1"/>
    <col min="5929" max="5929" width="5.5546875" style="532" customWidth="1"/>
    <col min="5930" max="5930" width="6.33203125" style="532" bestFit="1" customWidth="1"/>
    <col min="5931" max="5931" width="5" style="532" customWidth="1"/>
    <col min="5932" max="5932" width="13.33203125" style="532" bestFit="1" customWidth="1"/>
    <col min="5933" max="5933" width="1.6640625" style="532" customWidth="1"/>
    <col min="5934" max="5934" width="2.6640625" style="532" customWidth="1"/>
    <col min="5935" max="6177" width="8.88671875" style="532"/>
    <col min="6178" max="6178" width="2.88671875" style="532" customWidth="1"/>
    <col min="6179" max="6179" width="2.5546875" style="532" customWidth="1"/>
    <col min="6180" max="6180" width="25" style="532" customWidth="1"/>
    <col min="6181" max="6181" width="8.33203125" style="532" bestFit="1" customWidth="1"/>
    <col min="6182" max="6182" width="8.88671875" style="532"/>
    <col min="6183" max="6183" width="5.6640625" style="532" customWidth="1"/>
    <col min="6184" max="6184" width="4.44140625" style="532" bestFit="1" customWidth="1"/>
    <col min="6185" max="6185" width="5.5546875" style="532" customWidth="1"/>
    <col min="6186" max="6186" width="6.33203125" style="532" bestFit="1" customWidth="1"/>
    <col min="6187" max="6187" width="5" style="532" customWidth="1"/>
    <col min="6188" max="6188" width="13.33203125" style="532" bestFit="1" customWidth="1"/>
    <col min="6189" max="6189" width="1.6640625" style="532" customWidth="1"/>
    <col min="6190" max="6190" width="2.6640625" style="532" customWidth="1"/>
    <col min="6191" max="6433" width="8.88671875" style="532"/>
    <col min="6434" max="6434" width="2.88671875" style="532" customWidth="1"/>
    <col min="6435" max="6435" width="2.5546875" style="532" customWidth="1"/>
    <col min="6436" max="6436" width="25" style="532" customWidth="1"/>
    <col min="6437" max="6437" width="8.33203125" style="532" bestFit="1" customWidth="1"/>
    <col min="6438" max="6438" width="8.88671875" style="532"/>
    <col min="6439" max="6439" width="5.6640625" style="532" customWidth="1"/>
    <col min="6440" max="6440" width="4.44140625" style="532" bestFit="1" customWidth="1"/>
    <col min="6441" max="6441" width="5.5546875" style="532" customWidth="1"/>
    <col min="6442" max="6442" width="6.33203125" style="532" bestFit="1" customWidth="1"/>
    <col min="6443" max="6443" width="5" style="532" customWidth="1"/>
    <col min="6444" max="6444" width="13.33203125" style="532" bestFit="1" customWidth="1"/>
    <col min="6445" max="6445" width="1.6640625" style="532" customWidth="1"/>
    <col min="6446" max="6446" width="2.6640625" style="532" customWidth="1"/>
    <col min="6447" max="6689" width="8.88671875" style="532"/>
    <col min="6690" max="6690" width="2.88671875" style="532" customWidth="1"/>
    <col min="6691" max="6691" width="2.5546875" style="532" customWidth="1"/>
    <col min="6692" max="6692" width="25" style="532" customWidth="1"/>
    <col min="6693" max="6693" width="8.33203125" style="532" bestFit="1" customWidth="1"/>
    <col min="6694" max="6694" width="8.88671875" style="532"/>
    <col min="6695" max="6695" width="5.6640625" style="532" customWidth="1"/>
    <col min="6696" max="6696" width="4.44140625" style="532" bestFit="1" customWidth="1"/>
    <col min="6697" max="6697" width="5.5546875" style="532" customWidth="1"/>
    <col min="6698" max="6698" width="6.33203125" style="532" bestFit="1" customWidth="1"/>
    <col min="6699" max="6699" width="5" style="532" customWidth="1"/>
    <col min="6700" max="6700" width="13.33203125" style="532" bestFit="1" customWidth="1"/>
    <col min="6701" max="6701" width="1.6640625" style="532" customWidth="1"/>
    <col min="6702" max="6702" width="2.6640625" style="532" customWidth="1"/>
    <col min="6703" max="6945" width="8.88671875" style="532"/>
    <col min="6946" max="6946" width="2.88671875" style="532" customWidth="1"/>
    <col min="6947" max="6947" width="2.5546875" style="532" customWidth="1"/>
    <col min="6948" max="6948" width="25" style="532" customWidth="1"/>
    <col min="6949" max="6949" width="8.33203125" style="532" bestFit="1" customWidth="1"/>
    <col min="6950" max="6950" width="8.88671875" style="532"/>
    <col min="6951" max="6951" width="5.6640625" style="532" customWidth="1"/>
    <col min="6952" max="6952" width="4.44140625" style="532" bestFit="1" customWidth="1"/>
    <col min="6953" max="6953" width="5.5546875" style="532" customWidth="1"/>
    <col min="6954" max="6954" width="6.33203125" style="532" bestFit="1" customWidth="1"/>
    <col min="6955" max="6955" width="5" style="532" customWidth="1"/>
    <col min="6956" max="6956" width="13.33203125" style="532" bestFit="1" customWidth="1"/>
    <col min="6957" max="6957" width="1.6640625" style="532" customWidth="1"/>
    <col min="6958" max="6958" width="2.6640625" style="532" customWidth="1"/>
    <col min="6959" max="7201" width="8.88671875" style="532"/>
    <col min="7202" max="7202" width="2.88671875" style="532" customWidth="1"/>
    <col min="7203" max="7203" width="2.5546875" style="532" customWidth="1"/>
    <col min="7204" max="7204" width="25" style="532" customWidth="1"/>
    <col min="7205" max="7205" width="8.33203125" style="532" bestFit="1" customWidth="1"/>
    <col min="7206" max="7206" width="8.88671875" style="532"/>
    <col min="7207" max="7207" width="5.6640625" style="532" customWidth="1"/>
    <col min="7208" max="7208" width="4.44140625" style="532" bestFit="1" customWidth="1"/>
    <col min="7209" max="7209" width="5.5546875" style="532" customWidth="1"/>
    <col min="7210" max="7210" width="6.33203125" style="532" bestFit="1" customWidth="1"/>
    <col min="7211" max="7211" width="5" style="532" customWidth="1"/>
    <col min="7212" max="7212" width="13.33203125" style="532" bestFit="1" customWidth="1"/>
    <col min="7213" max="7213" width="1.6640625" style="532" customWidth="1"/>
    <col min="7214" max="7214" width="2.6640625" style="532" customWidth="1"/>
    <col min="7215" max="7457" width="8.88671875" style="532"/>
    <col min="7458" max="7458" width="2.88671875" style="532" customWidth="1"/>
    <col min="7459" max="7459" width="2.5546875" style="532" customWidth="1"/>
    <col min="7460" max="7460" width="25" style="532" customWidth="1"/>
    <col min="7461" max="7461" width="8.33203125" style="532" bestFit="1" customWidth="1"/>
    <col min="7462" max="7462" width="8.88671875" style="532"/>
    <col min="7463" max="7463" width="5.6640625" style="532" customWidth="1"/>
    <col min="7464" max="7464" width="4.44140625" style="532" bestFit="1" customWidth="1"/>
    <col min="7465" max="7465" width="5.5546875" style="532" customWidth="1"/>
    <col min="7466" max="7466" width="6.33203125" style="532" bestFit="1" customWidth="1"/>
    <col min="7467" max="7467" width="5" style="532" customWidth="1"/>
    <col min="7468" max="7468" width="13.33203125" style="532" bestFit="1" customWidth="1"/>
    <col min="7469" max="7469" width="1.6640625" style="532" customWidth="1"/>
    <col min="7470" max="7470" width="2.6640625" style="532" customWidth="1"/>
    <col min="7471" max="7713" width="8.88671875" style="532"/>
    <col min="7714" max="7714" width="2.88671875" style="532" customWidth="1"/>
    <col min="7715" max="7715" width="2.5546875" style="532" customWidth="1"/>
    <col min="7716" max="7716" width="25" style="532" customWidth="1"/>
    <col min="7717" max="7717" width="8.33203125" style="532" bestFit="1" customWidth="1"/>
    <col min="7718" max="7718" width="8.88671875" style="532"/>
    <col min="7719" max="7719" width="5.6640625" style="532" customWidth="1"/>
    <col min="7720" max="7720" width="4.44140625" style="532" bestFit="1" customWidth="1"/>
    <col min="7721" max="7721" width="5.5546875" style="532" customWidth="1"/>
    <col min="7722" max="7722" width="6.33203125" style="532" bestFit="1" customWidth="1"/>
    <col min="7723" max="7723" width="5" style="532" customWidth="1"/>
    <col min="7724" max="7724" width="13.33203125" style="532" bestFit="1" customWidth="1"/>
    <col min="7725" max="7725" width="1.6640625" style="532" customWidth="1"/>
    <col min="7726" max="7726" width="2.6640625" style="532" customWidth="1"/>
    <col min="7727" max="7969" width="8.88671875" style="532"/>
    <col min="7970" max="7970" width="2.88671875" style="532" customWidth="1"/>
    <col min="7971" max="7971" width="2.5546875" style="532" customWidth="1"/>
    <col min="7972" max="7972" width="25" style="532" customWidth="1"/>
    <col min="7973" max="7973" width="8.33203125" style="532" bestFit="1" customWidth="1"/>
    <col min="7974" max="7974" width="8.88671875" style="532"/>
    <col min="7975" max="7975" width="5.6640625" style="532" customWidth="1"/>
    <col min="7976" max="7976" width="4.44140625" style="532" bestFit="1" customWidth="1"/>
    <col min="7977" max="7977" width="5.5546875" style="532" customWidth="1"/>
    <col min="7978" max="7978" width="6.33203125" style="532" bestFit="1" customWidth="1"/>
    <col min="7979" max="7979" width="5" style="532" customWidth="1"/>
    <col min="7980" max="7980" width="13.33203125" style="532" bestFit="1" customWidth="1"/>
    <col min="7981" max="7981" width="1.6640625" style="532" customWidth="1"/>
    <col min="7982" max="7982" width="2.6640625" style="532" customWidth="1"/>
    <col min="7983" max="8225" width="8.88671875" style="532"/>
    <col min="8226" max="8226" width="2.88671875" style="532" customWidth="1"/>
    <col min="8227" max="8227" width="2.5546875" style="532" customWidth="1"/>
    <col min="8228" max="8228" width="25" style="532" customWidth="1"/>
    <col min="8229" max="8229" width="8.33203125" style="532" bestFit="1" customWidth="1"/>
    <col min="8230" max="8230" width="8.88671875" style="532"/>
    <col min="8231" max="8231" width="5.6640625" style="532" customWidth="1"/>
    <col min="8232" max="8232" width="4.44140625" style="532" bestFit="1" customWidth="1"/>
    <col min="8233" max="8233" width="5.5546875" style="532" customWidth="1"/>
    <col min="8234" max="8234" width="6.33203125" style="532" bestFit="1" customWidth="1"/>
    <col min="8235" max="8235" width="5" style="532" customWidth="1"/>
    <col min="8236" max="8236" width="13.33203125" style="532" bestFit="1" customWidth="1"/>
    <col min="8237" max="8237" width="1.6640625" style="532" customWidth="1"/>
    <col min="8238" max="8238" width="2.6640625" style="532" customWidth="1"/>
    <col min="8239" max="8481" width="8.88671875" style="532"/>
    <col min="8482" max="8482" width="2.88671875" style="532" customWidth="1"/>
    <col min="8483" max="8483" width="2.5546875" style="532" customWidth="1"/>
    <col min="8484" max="8484" width="25" style="532" customWidth="1"/>
    <col min="8485" max="8485" width="8.33203125" style="532" bestFit="1" customWidth="1"/>
    <col min="8486" max="8486" width="8.88671875" style="532"/>
    <col min="8487" max="8487" width="5.6640625" style="532" customWidth="1"/>
    <col min="8488" max="8488" width="4.44140625" style="532" bestFit="1" customWidth="1"/>
    <col min="8489" max="8489" width="5.5546875" style="532" customWidth="1"/>
    <col min="8490" max="8490" width="6.33203125" style="532" bestFit="1" customWidth="1"/>
    <col min="8491" max="8491" width="5" style="532" customWidth="1"/>
    <col min="8492" max="8492" width="13.33203125" style="532" bestFit="1" customWidth="1"/>
    <col min="8493" max="8493" width="1.6640625" style="532" customWidth="1"/>
    <col min="8494" max="8494" width="2.6640625" style="532" customWidth="1"/>
    <col min="8495" max="8737" width="8.88671875" style="532"/>
    <col min="8738" max="8738" width="2.88671875" style="532" customWidth="1"/>
    <col min="8739" max="8739" width="2.5546875" style="532" customWidth="1"/>
    <col min="8740" max="8740" width="25" style="532" customWidth="1"/>
    <col min="8741" max="8741" width="8.33203125" style="532" bestFit="1" customWidth="1"/>
    <col min="8742" max="8742" width="8.88671875" style="532"/>
    <col min="8743" max="8743" width="5.6640625" style="532" customWidth="1"/>
    <col min="8744" max="8744" width="4.44140625" style="532" bestFit="1" customWidth="1"/>
    <col min="8745" max="8745" width="5.5546875" style="532" customWidth="1"/>
    <col min="8746" max="8746" width="6.33203125" style="532" bestFit="1" customWidth="1"/>
    <col min="8747" max="8747" width="5" style="532" customWidth="1"/>
    <col min="8748" max="8748" width="13.33203125" style="532" bestFit="1" customWidth="1"/>
    <col min="8749" max="8749" width="1.6640625" style="532" customWidth="1"/>
    <col min="8750" max="8750" width="2.6640625" style="532" customWidth="1"/>
    <col min="8751" max="8993" width="8.88671875" style="532"/>
    <col min="8994" max="8994" width="2.88671875" style="532" customWidth="1"/>
    <col min="8995" max="8995" width="2.5546875" style="532" customWidth="1"/>
    <col min="8996" max="8996" width="25" style="532" customWidth="1"/>
    <col min="8997" max="8997" width="8.33203125" style="532" bestFit="1" customWidth="1"/>
    <col min="8998" max="8998" width="8.88671875" style="532"/>
    <col min="8999" max="8999" width="5.6640625" style="532" customWidth="1"/>
    <col min="9000" max="9000" width="4.44140625" style="532" bestFit="1" customWidth="1"/>
    <col min="9001" max="9001" width="5.5546875" style="532" customWidth="1"/>
    <col min="9002" max="9002" width="6.33203125" style="532" bestFit="1" customWidth="1"/>
    <col min="9003" max="9003" width="5" style="532" customWidth="1"/>
    <col min="9004" max="9004" width="13.33203125" style="532" bestFit="1" customWidth="1"/>
    <col min="9005" max="9005" width="1.6640625" style="532" customWidth="1"/>
    <col min="9006" max="9006" width="2.6640625" style="532" customWidth="1"/>
    <col min="9007" max="9249" width="8.88671875" style="532"/>
    <col min="9250" max="9250" width="2.88671875" style="532" customWidth="1"/>
    <col min="9251" max="9251" width="2.5546875" style="532" customWidth="1"/>
    <col min="9252" max="9252" width="25" style="532" customWidth="1"/>
    <col min="9253" max="9253" width="8.33203125" style="532" bestFit="1" customWidth="1"/>
    <col min="9254" max="9254" width="8.88671875" style="532"/>
    <col min="9255" max="9255" width="5.6640625" style="532" customWidth="1"/>
    <col min="9256" max="9256" width="4.44140625" style="532" bestFit="1" customWidth="1"/>
    <col min="9257" max="9257" width="5.5546875" style="532" customWidth="1"/>
    <col min="9258" max="9258" width="6.33203125" style="532" bestFit="1" customWidth="1"/>
    <col min="9259" max="9259" width="5" style="532" customWidth="1"/>
    <col min="9260" max="9260" width="13.33203125" style="532" bestFit="1" customWidth="1"/>
    <col min="9261" max="9261" width="1.6640625" style="532" customWidth="1"/>
    <col min="9262" max="9262" width="2.6640625" style="532" customWidth="1"/>
    <col min="9263" max="9505" width="8.88671875" style="532"/>
    <col min="9506" max="9506" width="2.88671875" style="532" customWidth="1"/>
    <col min="9507" max="9507" width="2.5546875" style="532" customWidth="1"/>
    <col min="9508" max="9508" width="25" style="532" customWidth="1"/>
    <col min="9509" max="9509" width="8.33203125" style="532" bestFit="1" customWidth="1"/>
    <col min="9510" max="9510" width="8.88671875" style="532"/>
    <col min="9511" max="9511" width="5.6640625" style="532" customWidth="1"/>
    <col min="9512" max="9512" width="4.44140625" style="532" bestFit="1" customWidth="1"/>
    <col min="9513" max="9513" width="5.5546875" style="532" customWidth="1"/>
    <col min="9514" max="9514" width="6.33203125" style="532" bestFit="1" customWidth="1"/>
    <col min="9515" max="9515" width="5" style="532" customWidth="1"/>
    <col min="9516" max="9516" width="13.33203125" style="532" bestFit="1" customWidth="1"/>
    <col min="9517" max="9517" width="1.6640625" style="532" customWidth="1"/>
    <col min="9518" max="9518" width="2.6640625" style="532" customWidth="1"/>
    <col min="9519" max="9761" width="8.88671875" style="532"/>
    <col min="9762" max="9762" width="2.88671875" style="532" customWidth="1"/>
    <col min="9763" max="9763" width="2.5546875" style="532" customWidth="1"/>
    <col min="9764" max="9764" width="25" style="532" customWidth="1"/>
    <col min="9765" max="9765" width="8.33203125" style="532" bestFit="1" customWidth="1"/>
    <col min="9766" max="9766" width="8.88671875" style="532"/>
    <col min="9767" max="9767" width="5.6640625" style="532" customWidth="1"/>
    <col min="9768" max="9768" width="4.44140625" style="532" bestFit="1" customWidth="1"/>
    <col min="9769" max="9769" width="5.5546875" style="532" customWidth="1"/>
    <col min="9770" max="9770" width="6.33203125" style="532" bestFit="1" customWidth="1"/>
    <col min="9771" max="9771" width="5" style="532" customWidth="1"/>
    <col min="9772" max="9772" width="13.33203125" style="532" bestFit="1" customWidth="1"/>
    <col min="9773" max="9773" width="1.6640625" style="532" customWidth="1"/>
    <col min="9774" max="9774" width="2.6640625" style="532" customWidth="1"/>
    <col min="9775" max="10017" width="8.88671875" style="532"/>
    <col min="10018" max="10018" width="2.88671875" style="532" customWidth="1"/>
    <col min="10019" max="10019" width="2.5546875" style="532" customWidth="1"/>
    <col min="10020" max="10020" width="25" style="532" customWidth="1"/>
    <col min="10021" max="10021" width="8.33203125" style="532" bestFit="1" customWidth="1"/>
    <col min="10022" max="10022" width="8.88671875" style="532"/>
    <col min="10023" max="10023" width="5.6640625" style="532" customWidth="1"/>
    <col min="10024" max="10024" width="4.44140625" style="532" bestFit="1" customWidth="1"/>
    <col min="10025" max="10025" width="5.5546875" style="532" customWidth="1"/>
    <col min="10026" max="10026" width="6.33203125" style="532" bestFit="1" customWidth="1"/>
    <col min="10027" max="10027" width="5" style="532" customWidth="1"/>
    <col min="10028" max="10028" width="13.33203125" style="532" bestFit="1" customWidth="1"/>
    <col min="10029" max="10029" width="1.6640625" style="532" customWidth="1"/>
    <col min="10030" max="10030" width="2.6640625" style="532" customWidth="1"/>
    <col min="10031" max="10273" width="8.88671875" style="532"/>
    <col min="10274" max="10274" width="2.88671875" style="532" customWidth="1"/>
    <col min="10275" max="10275" width="2.5546875" style="532" customWidth="1"/>
    <col min="10276" max="10276" width="25" style="532" customWidth="1"/>
    <col min="10277" max="10277" width="8.33203125" style="532" bestFit="1" customWidth="1"/>
    <col min="10278" max="10278" width="8.88671875" style="532"/>
    <col min="10279" max="10279" width="5.6640625" style="532" customWidth="1"/>
    <col min="10280" max="10280" width="4.44140625" style="532" bestFit="1" customWidth="1"/>
    <col min="10281" max="10281" width="5.5546875" style="532" customWidth="1"/>
    <col min="10282" max="10282" width="6.33203125" style="532" bestFit="1" customWidth="1"/>
    <col min="10283" max="10283" width="5" style="532" customWidth="1"/>
    <col min="10284" max="10284" width="13.33203125" style="532" bestFit="1" customWidth="1"/>
    <col min="10285" max="10285" width="1.6640625" style="532" customWidth="1"/>
    <col min="10286" max="10286" width="2.6640625" style="532" customWidth="1"/>
    <col min="10287" max="10529" width="8.88671875" style="532"/>
    <col min="10530" max="10530" width="2.88671875" style="532" customWidth="1"/>
    <col min="10531" max="10531" width="2.5546875" style="532" customWidth="1"/>
    <col min="10532" max="10532" width="25" style="532" customWidth="1"/>
    <col min="10533" max="10533" width="8.33203125" style="532" bestFit="1" customWidth="1"/>
    <col min="10534" max="10534" width="8.88671875" style="532"/>
    <col min="10535" max="10535" width="5.6640625" style="532" customWidth="1"/>
    <col min="10536" max="10536" width="4.44140625" style="532" bestFit="1" customWidth="1"/>
    <col min="10537" max="10537" width="5.5546875" style="532" customWidth="1"/>
    <col min="10538" max="10538" width="6.33203125" style="532" bestFit="1" customWidth="1"/>
    <col min="10539" max="10539" width="5" style="532" customWidth="1"/>
    <col min="10540" max="10540" width="13.33203125" style="532" bestFit="1" customWidth="1"/>
    <col min="10541" max="10541" width="1.6640625" style="532" customWidth="1"/>
    <col min="10542" max="10542" width="2.6640625" style="532" customWidth="1"/>
    <col min="10543" max="10785" width="8.88671875" style="532"/>
    <col min="10786" max="10786" width="2.88671875" style="532" customWidth="1"/>
    <col min="10787" max="10787" width="2.5546875" style="532" customWidth="1"/>
    <col min="10788" max="10788" width="25" style="532" customWidth="1"/>
    <col min="10789" max="10789" width="8.33203125" style="532" bestFit="1" customWidth="1"/>
    <col min="10790" max="10790" width="8.88671875" style="532"/>
    <col min="10791" max="10791" width="5.6640625" style="532" customWidth="1"/>
    <col min="10792" max="10792" width="4.44140625" style="532" bestFit="1" customWidth="1"/>
    <col min="10793" max="10793" width="5.5546875" style="532" customWidth="1"/>
    <col min="10794" max="10794" width="6.33203125" style="532" bestFit="1" customWidth="1"/>
    <col min="10795" max="10795" width="5" style="532" customWidth="1"/>
    <col min="10796" max="10796" width="13.33203125" style="532" bestFit="1" customWidth="1"/>
    <col min="10797" max="10797" width="1.6640625" style="532" customWidth="1"/>
    <col min="10798" max="10798" width="2.6640625" style="532" customWidth="1"/>
    <col min="10799" max="11041" width="8.88671875" style="532"/>
    <col min="11042" max="11042" width="2.88671875" style="532" customWidth="1"/>
    <col min="11043" max="11043" width="2.5546875" style="532" customWidth="1"/>
    <col min="11044" max="11044" width="25" style="532" customWidth="1"/>
    <col min="11045" max="11045" width="8.33203125" style="532" bestFit="1" customWidth="1"/>
    <col min="11046" max="11046" width="8.88671875" style="532"/>
    <col min="11047" max="11047" width="5.6640625" style="532" customWidth="1"/>
    <col min="11048" max="11048" width="4.44140625" style="532" bestFit="1" customWidth="1"/>
    <col min="11049" max="11049" width="5.5546875" style="532" customWidth="1"/>
    <col min="11050" max="11050" width="6.33203125" style="532" bestFit="1" customWidth="1"/>
    <col min="11051" max="11051" width="5" style="532" customWidth="1"/>
    <col min="11052" max="11052" width="13.33203125" style="532" bestFit="1" customWidth="1"/>
    <col min="11053" max="11053" width="1.6640625" style="532" customWidth="1"/>
    <col min="11054" max="11054" width="2.6640625" style="532" customWidth="1"/>
    <col min="11055" max="11297" width="8.88671875" style="532"/>
    <col min="11298" max="11298" width="2.88671875" style="532" customWidth="1"/>
    <col min="11299" max="11299" width="2.5546875" style="532" customWidth="1"/>
    <col min="11300" max="11300" width="25" style="532" customWidth="1"/>
    <col min="11301" max="11301" width="8.33203125" style="532" bestFit="1" customWidth="1"/>
    <col min="11302" max="11302" width="8.88671875" style="532"/>
    <col min="11303" max="11303" width="5.6640625" style="532" customWidth="1"/>
    <col min="11304" max="11304" width="4.44140625" style="532" bestFit="1" customWidth="1"/>
    <col min="11305" max="11305" width="5.5546875" style="532" customWidth="1"/>
    <col min="11306" max="11306" width="6.33203125" style="532" bestFit="1" customWidth="1"/>
    <col min="11307" max="11307" width="5" style="532" customWidth="1"/>
    <col min="11308" max="11308" width="13.33203125" style="532" bestFit="1" customWidth="1"/>
    <col min="11309" max="11309" width="1.6640625" style="532" customWidth="1"/>
    <col min="11310" max="11310" width="2.6640625" style="532" customWidth="1"/>
    <col min="11311" max="11553" width="8.88671875" style="532"/>
    <col min="11554" max="11554" width="2.88671875" style="532" customWidth="1"/>
    <col min="11555" max="11555" width="2.5546875" style="532" customWidth="1"/>
    <col min="11556" max="11556" width="25" style="532" customWidth="1"/>
    <col min="11557" max="11557" width="8.33203125" style="532" bestFit="1" customWidth="1"/>
    <col min="11558" max="11558" width="8.88671875" style="532"/>
    <col min="11559" max="11559" width="5.6640625" style="532" customWidth="1"/>
    <col min="11560" max="11560" width="4.44140625" style="532" bestFit="1" customWidth="1"/>
    <col min="11561" max="11561" width="5.5546875" style="532" customWidth="1"/>
    <col min="11562" max="11562" width="6.33203125" style="532" bestFit="1" customWidth="1"/>
    <col min="11563" max="11563" width="5" style="532" customWidth="1"/>
    <col min="11564" max="11564" width="13.33203125" style="532" bestFit="1" customWidth="1"/>
    <col min="11565" max="11565" width="1.6640625" style="532" customWidth="1"/>
    <col min="11566" max="11566" width="2.6640625" style="532" customWidth="1"/>
    <col min="11567" max="11809" width="8.88671875" style="532"/>
    <col min="11810" max="11810" width="2.88671875" style="532" customWidth="1"/>
    <col min="11811" max="11811" width="2.5546875" style="532" customWidth="1"/>
    <col min="11812" max="11812" width="25" style="532" customWidth="1"/>
    <col min="11813" max="11813" width="8.33203125" style="532" bestFit="1" customWidth="1"/>
    <col min="11814" max="11814" width="8.88671875" style="532"/>
    <col min="11815" max="11815" width="5.6640625" style="532" customWidth="1"/>
    <col min="11816" max="11816" width="4.44140625" style="532" bestFit="1" customWidth="1"/>
    <col min="11817" max="11817" width="5.5546875" style="532" customWidth="1"/>
    <col min="11818" max="11818" width="6.33203125" style="532" bestFit="1" customWidth="1"/>
    <col min="11819" max="11819" width="5" style="532" customWidth="1"/>
    <col min="11820" max="11820" width="13.33203125" style="532" bestFit="1" customWidth="1"/>
    <col min="11821" max="11821" width="1.6640625" style="532" customWidth="1"/>
    <col min="11822" max="11822" width="2.6640625" style="532" customWidth="1"/>
    <col min="11823" max="12065" width="8.88671875" style="532"/>
    <col min="12066" max="12066" width="2.88671875" style="532" customWidth="1"/>
    <col min="12067" max="12067" width="2.5546875" style="532" customWidth="1"/>
    <col min="12068" max="12068" width="25" style="532" customWidth="1"/>
    <col min="12069" max="12069" width="8.33203125" style="532" bestFit="1" customWidth="1"/>
    <col min="12070" max="12070" width="8.88671875" style="532"/>
    <col min="12071" max="12071" width="5.6640625" style="532" customWidth="1"/>
    <col min="12072" max="12072" width="4.44140625" style="532" bestFit="1" customWidth="1"/>
    <col min="12073" max="12073" width="5.5546875" style="532" customWidth="1"/>
    <col min="12074" max="12074" width="6.33203125" style="532" bestFit="1" customWidth="1"/>
    <col min="12075" max="12075" width="5" style="532" customWidth="1"/>
    <col min="12076" max="12076" width="13.33203125" style="532" bestFit="1" customWidth="1"/>
    <col min="12077" max="12077" width="1.6640625" style="532" customWidth="1"/>
    <col min="12078" max="12078" width="2.6640625" style="532" customWidth="1"/>
    <col min="12079" max="12321" width="8.88671875" style="532"/>
    <col min="12322" max="12322" width="2.88671875" style="532" customWidth="1"/>
    <col min="12323" max="12323" width="2.5546875" style="532" customWidth="1"/>
    <col min="12324" max="12324" width="25" style="532" customWidth="1"/>
    <col min="12325" max="12325" width="8.33203125" style="532" bestFit="1" customWidth="1"/>
    <col min="12326" max="12326" width="8.88671875" style="532"/>
    <col min="12327" max="12327" width="5.6640625" style="532" customWidth="1"/>
    <col min="12328" max="12328" width="4.44140625" style="532" bestFit="1" customWidth="1"/>
    <col min="12329" max="12329" width="5.5546875" style="532" customWidth="1"/>
    <col min="12330" max="12330" width="6.33203125" style="532" bestFit="1" customWidth="1"/>
    <col min="12331" max="12331" width="5" style="532" customWidth="1"/>
    <col min="12332" max="12332" width="13.33203125" style="532" bestFit="1" customWidth="1"/>
    <col min="12333" max="12333" width="1.6640625" style="532" customWidth="1"/>
    <col min="12334" max="12334" width="2.6640625" style="532" customWidth="1"/>
    <col min="12335" max="12577" width="8.88671875" style="532"/>
    <col min="12578" max="12578" width="2.88671875" style="532" customWidth="1"/>
    <col min="12579" max="12579" width="2.5546875" style="532" customWidth="1"/>
    <col min="12580" max="12580" width="25" style="532" customWidth="1"/>
    <col min="12581" max="12581" width="8.33203125" style="532" bestFit="1" customWidth="1"/>
    <col min="12582" max="12582" width="8.88671875" style="532"/>
    <col min="12583" max="12583" width="5.6640625" style="532" customWidth="1"/>
    <col min="12584" max="12584" width="4.44140625" style="532" bestFit="1" customWidth="1"/>
    <col min="12585" max="12585" width="5.5546875" style="532" customWidth="1"/>
    <col min="12586" max="12586" width="6.33203125" style="532" bestFit="1" customWidth="1"/>
    <col min="12587" max="12587" width="5" style="532" customWidth="1"/>
    <col min="12588" max="12588" width="13.33203125" style="532" bestFit="1" customWidth="1"/>
    <col min="12589" max="12589" width="1.6640625" style="532" customWidth="1"/>
    <col min="12590" max="12590" width="2.6640625" style="532" customWidth="1"/>
    <col min="12591" max="12833" width="8.88671875" style="532"/>
    <col min="12834" max="12834" width="2.88671875" style="532" customWidth="1"/>
    <col min="12835" max="12835" width="2.5546875" style="532" customWidth="1"/>
    <col min="12836" max="12836" width="25" style="532" customWidth="1"/>
    <col min="12837" max="12837" width="8.33203125" style="532" bestFit="1" customWidth="1"/>
    <col min="12838" max="12838" width="8.88671875" style="532"/>
    <col min="12839" max="12839" width="5.6640625" style="532" customWidth="1"/>
    <col min="12840" max="12840" width="4.44140625" style="532" bestFit="1" customWidth="1"/>
    <col min="12841" max="12841" width="5.5546875" style="532" customWidth="1"/>
    <col min="12842" max="12842" width="6.33203125" style="532" bestFit="1" customWidth="1"/>
    <col min="12843" max="12843" width="5" style="532" customWidth="1"/>
    <col min="12844" max="12844" width="13.33203125" style="532" bestFit="1" customWidth="1"/>
    <col min="12845" max="12845" width="1.6640625" style="532" customWidth="1"/>
    <col min="12846" max="12846" width="2.6640625" style="532" customWidth="1"/>
    <col min="12847" max="13089" width="8.88671875" style="532"/>
    <col min="13090" max="13090" width="2.88671875" style="532" customWidth="1"/>
    <col min="13091" max="13091" width="2.5546875" style="532" customWidth="1"/>
    <col min="13092" max="13092" width="25" style="532" customWidth="1"/>
    <col min="13093" max="13093" width="8.33203125" style="532" bestFit="1" customWidth="1"/>
    <col min="13094" max="13094" width="8.88671875" style="532"/>
    <col min="13095" max="13095" width="5.6640625" style="532" customWidth="1"/>
    <col min="13096" max="13096" width="4.44140625" style="532" bestFit="1" customWidth="1"/>
    <col min="13097" max="13097" width="5.5546875" style="532" customWidth="1"/>
    <col min="13098" max="13098" width="6.33203125" style="532" bestFit="1" customWidth="1"/>
    <col min="13099" max="13099" width="5" style="532" customWidth="1"/>
    <col min="13100" max="13100" width="13.33203125" style="532" bestFit="1" customWidth="1"/>
    <col min="13101" max="13101" width="1.6640625" style="532" customWidth="1"/>
    <col min="13102" max="13102" width="2.6640625" style="532" customWidth="1"/>
    <col min="13103" max="13345" width="8.88671875" style="532"/>
    <col min="13346" max="13346" width="2.88671875" style="532" customWidth="1"/>
    <col min="13347" max="13347" width="2.5546875" style="532" customWidth="1"/>
    <col min="13348" max="13348" width="25" style="532" customWidth="1"/>
    <col min="13349" max="13349" width="8.33203125" style="532" bestFit="1" customWidth="1"/>
    <col min="13350" max="13350" width="8.88671875" style="532"/>
    <col min="13351" max="13351" width="5.6640625" style="532" customWidth="1"/>
    <col min="13352" max="13352" width="4.44140625" style="532" bestFit="1" customWidth="1"/>
    <col min="13353" max="13353" width="5.5546875" style="532" customWidth="1"/>
    <col min="13354" max="13354" width="6.33203125" style="532" bestFit="1" customWidth="1"/>
    <col min="13355" max="13355" width="5" style="532" customWidth="1"/>
    <col min="13356" max="13356" width="13.33203125" style="532" bestFit="1" customWidth="1"/>
    <col min="13357" max="13357" width="1.6640625" style="532" customWidth="1"/>
    <col min="13358" max="13358" width="2.6640625" style="532" customWidth="1"/>
    <col min="13359" max="13601" width="8.88671875" style="532"/>
    <col min="13602" max="13602" width="2.88671875" style="532" customWidth="1"/>
    <col min="13603" max="13603" width="2.5546875" style="532" customWidth="1"/>
    <col min="13604" max="13604" width="25" style="532" customWidth="1"/>
    <col min="13605" max="13605" width="8.33203125" style="532" bestFit="1" customWidth="1"/>
    <col min="13606" max="13606" width="8.88671875" style="532"/>
    <col min="13607" max="13607" width="5.6640625" style="532" customWidth="1"/>
    <col min="13608" max="13608" width="4.44140625" style="532" bestFit="1" customWidth="1"/>
    <col min="13609" max="13609" width="5.5546875" style="532" customWidth="1"/>
    <col min="13610" max="13610" width="6.33203125" style="532" bestFit="1" customWidth="1"/>
    <col min="13611" max="13611" width="5" style="532" customWidth="1"/>
    <col min="13612" max="13612" width="13.33203125" style="532" bestFit="1" customWidth="1"/>
    <col min="13613" max="13613" width="1.6640625" style="532" customWidth="1"/>
    <col min="13614" max="13614" width="2.6640625" style="532" customWidth="1"/>
    <col min="13615" max="13857" width="8.88671875" style="532"/>
    <col min="13858" max="13858" width="2.88671875" style="532" customWidth="1"/>
    <col min="13859" max="13859" width="2.5546875" style="532" customWidth="1"/>
    <col min="13860" max="13860" width="25" style="532" customWidth="1"/>
    <col min="13861" max="13861" width="8.33203125" style="532" bestFit="1" customWidth="1"/>
    <col min="13862" max="13862" width="8.88671875" style="532"/>
    <col min="13863" max="13863" width="5.6640625" style="532" customWidth="1"/>
    <col min="13864" max="13864" width="4.44140625" style="532" bestFit="1" customWidth="1"/>
    <col min="13865" max="13865" width="5.5546875" style="532" customWidth="1"/>
    <col min="13866" max="13866" width="6.33203125" style="532" bestFit="1" customWidth="1"/>
    <col min="13867" max="13867" width="5" style="532" customWidth="1"/>
    <col min="13868" max="13868" width="13.33203125" style="532" bestFit="1" customWidth="1"/>
    <col min="13869" max="13869" width="1.6640625" style="532" customWidth="1"/>
    <col min="13870" max="13870" width="2.6640625" style="532" customWidth="1"/>
    <col min="13871" max="14113" width="8.88671875" style="532"/>
    <col min="14114" max="14114" width="2.88671875" style="532" customWidth="1"/>
    <col min="14115" max="14115" width="2.5546875" style="532" customWidth="1"/>
    <col min="14116" max="14116" width="25" style="532" customWidth="1"/>
    <col min="14117" max="14117" width="8.33203125" style="532" bestFit="1" customWidth="1"/>
    <col min="14118" max="14118" width="8.88671875" style="532"/>
    <col min="14119" max="14119" width="5.6640625" style="532" customWidth="1"/>
    <col min="14120" max="14120" width="4.44140625" style="532" bestFit="1" customWidth="1"/>
    <col min="14121" max="14121" width="5.5546875" style="532" customWidth="1"/>
    <col min="14122" max="14122" width="6.33203125" style="532" bestFit="1" customWidth="1"/>
    <col min="14123" max="14123" width="5" style="532" customWidth="1"/>
    <col min="14124" max="14124" width="13.33203125" style="532" bestFit="1" customWidth="1"/>
    <col min="14125" max="14125" width="1.6640625" style="532" customWidth="1"/>
    <col min="14126" max="14126" width="2.6640625" style="532" customWidth="1"/>
    <col min="14127" max="14369" width="8.88671875" style="532"/>
    <col min="14370" max="14370" width="2.88671875" style="532" customWidth="1"/>
    <col min="14371" max="14371" width="2.5546875" style="532" customWidth="1"/>
    <col min="14372" max="14372" width="25" style="532" customWidth="1"/>
    <col min="14373" max="14373" width="8.33203125" style="532" bestFit="1" customWidth="1"/>
    <col min="14374" max="14374" width="8.88671875" style="532"/>
    <col min="14375" max="14375" width="5.6640625" style="532" customWidth="1"/>
    <col min="14376" max="14376" width="4.44140625" style="532" bestFit="1" customWidth="1"/>
    <col min="14377" max="14377" width="5.5546875" style="532" customWidth="1"/>
    <col min="14378" max="14378" width="6.33203125" style="532" bestFit="1" customWidth="1"/>
    <col min="14379" max="14379" width="5" style="532" customWidth="1"/>
    <col min="14380" max="14380" width="13.33203125" style="532" bestFit="1" customWidth="1"/>
    <col min="14381" max="14381" width="1.6640625" style="532" customWidth="1"/>
    <col min="14382" max="14382" width="2.6640625" style="532" customWidth="1"/>
    <col min="14383" max="14625" width="8.88671875" style="532"/>
    <col min="14626" max="14626" width="2.88671875" style="532" customWidth="1"/>
    <col min="14627" max="14627" width="2.5546875" style="532" customWidth="1"/>
    <col min="14628" max="14628" width="25" style="532" customWidth="1"/>
    <col min="14629" max="14629" width="8.33203125" style="532" bestFit="1" customWidth="1"/>
    <col min="14630" max="14630" width="8.88671875" style="532"/>
    <col min="14631" max="14631" width="5.6640625" style="532" customWidth="1"/>
    <col min="14632" max="14632" width="4.44140625" style="532" bestFit="1" customWidth="1"/>
    <col min="14633" max="14633" width="5.5546875" style="532" customWidth="1"/>
    <col min="14634" max="14634" width="6.33203125" style="532" bestFit="1" customWidth="1"/>
    <col min="14635" max="14635" width="5" style="532" customWidth="1"/>
    <col min="14636" max="14636" width="13.33203125" style="532" bestFit="1" customWidth="1"/>
    <col min="14637" max="14637" width="1.6640625" style="532" customWidth="1"/>
    <col min="14638" max="14638" width="2.6640625" style="532" customWidth="1"/>
    <col min="14639" max="14881" width="8.88671875" style="532"/>
    <col min="14882" max="14882" width="2.88671875" style="532" customWidth="1"/>
    <col min="14883" max="14883" width="2.5546875" style="532" customWidth="1"/>
    <col min="14884" max="14884" width="25" style="532" customWidth="1"/>
    <col min="14885" max="14885" width="8.33203125" style="532" bestFit="1" customWidth="1"/>
    <col min="14886" max="14886" width="8.88671875" style="532"/>
    <col min="14887" max="14887" width="5.6640625" style="532" customWidth="1"/>
    <col min="14888" max="14888" width="4.44140625" style="532" bestFit="1" customWidth="1"/>
    <col min="14889" max="14889" width="5.5546875" style="532" customWidth="1"/>
    <col min="14890" max="14890" width="6.33203125" style="532" bestFit="1" customWidth="1"/>
    <col min="14891" max="14891" width="5" style="532" customWidth="1"/>
    <col min="14892" max="14892" width="13.33203125" style="532" bestFit="1" customWidth="1"/>
    <col min="14893" max="14893" width="1.6640625" style="532" customWidth="1"/>
    <col min="14894" max="14894" width="2.6640625" style="532" customWidth="1"/>
    <col min="14895" max="15137" width="8.88671875" style="532"/>
    <col min="15138" max="15138" width="2.88671875" style="532" customWidth="1"/>
    <col min="15139" max="15139" width="2.5546875" style="532" customWidth="1"/>
    <col min="15140" max="15140" width="25" style="532" customWidth="1"/>
    <col min="15141" max="15141" width="8.33203125" style="532" bestFit="1" customWidth="1"/>
    <col min="15142" max="15142" width="8.88671875" style="532"/>
    <col min="15143" max="15143" width="5.6640625" style="532" customWidth="1"/>
    <col min="15144" max="15144" width="4.44140625" style="532" bestFit="1" customWidth="1"/>
    <col min="15145" max="15145" width="5.5546875" style="532" customWidth="1"/>
    <col min="15146" max="15146" width="6.33203125" style="532" bestFit="1" customWidth="1"/>
    <col min="15147" max="15147" width="5" style="532" customWidth="1"/>
    <col min="15148" max="15148" width="13.33203125" style="532" bestFit="1" customWidth="1"/>
    <col min="15149" max="15149" width="1.6640625" style="532" customWidth="1"/>
    <col min="15150" max="15150" width="2.6640625" style="532" customWidth="1"/>
    <col min="15151" max="15393" width="8.88671875" style="532"/>
    <col min="15394" max="15394" width="2.88671875" style="532" customWidth="1"/>
    <col min="15395" max="15395" width="2.5546875" style="532" customWidth="1"/>
    <col min="15396" max="15396" width="25" style="532" customWidth="1"/>
    <col min="15397" max="15397" width="8.33203125" style="532" bestFit="1" customWidth="1"/>
    <col min="15398" max="15398" width="8.88671875" style="532"/>
    <col min="15399" max="15399" width="5.6640625" style="532" customWidth="1"/>
    <col min="15400" max="15400" width="4.44140625" style="532" bestFit="1" customWidth="1"/>
    <col min="15401" max="15401" width="5.5546875" style="532" customWidth="1"/>
    <col min="15402" max="15402" width="6.33203125" style="532" bestFit="1" customWidth="1"/>
    <col min="15403" max="15403" width="5" style="532" customWidth="1"/>
    <col min="15404" max="15404" width="13.33203125" style="532" bestFit="1" customWidth="1"/>
    <col min="15405" max="15405" width="1.6640625" style="532" customWidth="1"/>
    <col min="15406" max="15406" width="2.6640625" style="532" customWidth="1"/>
    <col min="15407" max="15649" width="8.88671875" style="532"/>
    <col min="15650" max="15650" width="2.88671875" style="532" customWidth="1"/>
    <col min="15651" max="15651" width="2.5546875" style="532" customWidth="1"/>
    <col min="15652" max="15652" width="25" style="532" customWidth="1"/>
    <col min="15653" max="15653" width="8.33203125" style="532" bestFit="1" customWidth="1"/>
    <col min="15654" max="15654" width="8.88671875" style="532"/>
    <col min="15655" max="15655" width="5.6640625" style="532" customWidth="1"/>
    <col min="15656" max="15656" width="4.44140625" style="532" bestFit="1" customWidth="1"/>
    <col min="15657" max="15657" width="5.5546875" style="532" customWidth="1"/>
    <col min="15658" max="15658" width="6.33203125" style="532" bestFit="1" customWidth="1"/>
    <col min="15659" max="15659" width="5" style="532" customWidth="1"/>
    <col min="15660" max="15660" width="13.33203125" style="532" bestFit="1" customWidth="1"/>
    <col min="15661" max="15661" width="1.6640625" style="532" customWidth="1"/>
    <col min="15662" max="15662" width="2.6640625" style="532" customWidth="1"/>
    <col min="15663" max="15905" width="8.88671875" style="532"/>
    <col min="15906" max="15906" width="2.88671875" style="532" customWidth="1"/>
    <col min="15907" max="15907" width="2.5546875" style="532" customWidth="1"/>
    <col min="15908" max="15908" width="25" style="532" customWidth="1"/>
    <col min="15909" max="15909" width="8.33203125" style="532" bestFit="1" customWidth="1"/>
    <col min="15910" max="15910" width="8.88671875" style="532"/>
    <col min="15911" max="15911" width="5.6640625" style="532" customWidth="1"/>
    <col min="15912" max="15912" width="4.44140625" style="532" bestFit="1" customWidth="1"/>
    <col min="15913" max="15913" width="5.5546875" style="532" customWidth="1"/>
    <col min="15914" max="15914" width="6.33203125" style="532" bestFit="1" customWidth="1"/>
    <col min="15915" max="15915" width="5" style="532" customWidth="1"/>
    <col min="15916" max="15916" width="13.33203125" style="532" bestFit="1" customWidth="1"/>
    <col min="15917" max="15917" width="1.6640625" style="532" customWidth="1"/>
    <col min="15918" max="15918" width="2.6640625" style="532" customWidth="1"/>
    <col min="15919" max="16161" width="8.88671875" style="532"/>
    <col min="16162" max="16384" width="9.109375" style="532" customWidth="1"/>
  </cols>
  <sheetData>
    <row r="1" spans="2:26" ht="23.4" thickBot="1">
      <c r="E1" s="4523" t="s">
        <v>307</v>
      </c>
      <c r="F1" s="4524"/>
      <c r="G1" s="4524"/>
      <c r="H1" s="4525"/>
    </row>
    <row r="2" spans="2:26">
      <c r="B2" s="1047"/>
      <c r="C2" s="1049"/>
      <c r="D2" s="1049"/>
      <c r="E2" s="1049"/>
      <c r="F2" s="1049"/>
      <c r="G2" s="1049"/>
      <c r="H2" s="1049"/>
      <c r="I2" s="1049"/>
      <c r="J2" s="1049"/>
      <c r="K2" s="1049"/>
      <c r="L2" s="1050"/>
      <c r="N2" s="1047"/>
      <c r="O2" s="1049"/>
      <c r="P2" s="1049"/>
      <c r="Q2" s="1049"/>
      <c r="R2" s="1049"/>
      <c r="S2" s="1049"/>
      <c r="T2" s="1049"/>
      <c r="U2" s="1049"/>
      <c r="V2" s="1049"/>
      <c r="W2" s="1049"/>
      <c r="X2" s="1050"/>
    </row>
    <row r="3" spans="2:26">
      <c r="B3" s="650"/>
      <c r="L3" s="535"/>
      <c r="N3" s="650"/>
      <c r="X3" s="535"/>
    </row>
    <row r="4" spans="2:26" ht="13.8" thickBot="1">
      <c r="B4" s="650"/>
      <c r="L4" s="535"/>
      <c r="N4" s="650"/>
      <c r="X4" s="535"/>
    </row>
    <row r="5" spans="2:26" ht="21.6" thickBot="1">
      <c r="B5" s="650"/>
      <c r="C5" s="4705" t="s">
        <v>186</v>
      </c>
      <c r="D5" s="4706"/>
      <c r="E5" s="4707"/>
      <c r="L5" s="535"/>
      <c r="N5" s="650"/>
      <c r="O5" s="4705" t="s">
        <v>186</v>
      </c>
      <c r="P5" s="4706"/>
      <c r="Q5" s="4706"/>
      <c r="R5" s="4707"/>
      <c r="X5" s="535"/>
      <c r="Z5" s="532">
        <v>21.85</v>
      </c>
    </row>
    <row r="6" spans="2:26">
      <c r="B6" s="650"/>
      <c r="C6" s="1100" t="s">
        <v>2553</v>
      </c>
      <c r="D6" s="1101">
        <v>50.6</v>
      </c>
      <c r="E6" s="1102" t="s">
        <v>46</v>
      </c>
      <c r="L6" s="535"/>
      <c r="N6" s="650"/>
      <c r="O6" s="5260" t="s">
        <v>2554</v>
      </c>
      <c r="P6" s="5261"/>
      <c r="Q6" s="3917">
        <v>1000</v>
      </c>
      <c r="R6" s="4247" t="s">
        <v>46</v>
      </c>
      <c r="X6" s="535"/>
      <c r="Z6" s="532">
        <v>23.6</v>
      </c>
    </row>
    <row r="7" spans="2:26" ht="14.4" customHeight="1">
      <c r="B7" s="650"/>
      <c r="C7" s="1103" t="s">
        <v>2555</v>
      </c>
      <c r="D7" s="288">
        <v>2.4</v>
      </c>
      <c r="E7" s="3038" t="s">
        <v>46</v>
      </c>
      <c r="G7" s="4268"/>
      <c r="L7" s="535"/>
      <c r="N7" s="650"/>
      <c r="O7" s="5262" t="s">
        <v>2556</v>
      </c>
      <c r="P7" s="5263"/>
      <c r="Q7" s="288">
        <v>7</v>
      </c>
      <c r="R7" s="3038" t="s">
        <v>46</v>
      </c>
      <c r="X7" s="535"/>
      <c r="Z7" s="532">
        <v>9.3529999999999998</v>
      </c>
    </row>
    <row r="8" spans="2:26" ht="14.4" customHeight="1">
      <c r="B8" s="650"/>
      <c r="C8" s="1103" t="s">
        <v>2557</v>
      </c>
      <c r="D8" s="288">
        <v>2.6</v>
      </c>
      <c r="E8" s="3038" t="s">
        <v>46</v>
      </c>
      <c r="L8" s="535"/>
      <c r="N8" s="650"/>
      <c r="O8" s="5264" t="s">
        <v>2558</v>
      </c>
      <c r="P8" s="5265"/>
      <c r="Q8" s="2482">
        <f>PI()*(Q7*Q7)/4</f>
        <v>38.484510006474963</v>
      </c>
      <c r="R8" s="3040" t="s">
        <v>277</v>
      </c>
      <c r="X8" s="535"/>
    </row>
    <row r="9" spans="2:26">
      <c r="B9" s="650"/>
      <c r="C9" s="3039" t="s">
        <v>2559</v>
      </c>
      <c r="D9" s="2482">
        <f>D8*D7*D6</f>
        <v>315.74400000000003</v>
      </c>
      <c r="E9" s="3040" t="s">
        <v>631</v>
      </c>
      <c r="L9" s="535"/>
      <c r="N9" s="650"/>
      <c r="O9" s="5264" t="s">
        <v>2560</v>
      </c>
      <c r="P9" s="5265"/>
      <c r="Q9" s="2482">
        <f>Q8*Q6</f>
        <v>38484.510006474964</v>
      </c>
      <c r="R9" s="3040" t="s">
        <v>631</v>
      </c>
      <c r="X9" s="535"/>
    </row>
    <row r="10" spans="2:26">
      <c r="B10" s="650"/>
      <c r="C10" s="1103" t="s">
        <v>797</v>
      </c>
      <c r="D10" s="1783">
        <v>22.5</v>
      </c>
      <c r="E10" s="3041" t="s">
        <v>798</v>
      </c>
      <c r="L10" s="535"/>
      <c r="N10" s="650"/>
      <c r="O10" s="5262" t="s">
        <v>797</v>
      </c>
      <c r="P10" s="5263"/>
      <c r="Q10" s="1783">
        <v>1</v>
      </c>
      <c r="R10" s="3041" t="s">
        <v>798</v>
      </c>
      <c r="X10" s="535"/>
    </row>
    <row r="11" spans="2:26" ht="13.8" thickBot="1">
      <c r="B11" s="650"/>
      <c r="C11" s="3042" t="s">
        <v>2561</v>
      </c>
      <c r="D11" s="3043">
        <v>1.98</v>
      </c>
      <c r="E11" s="3044" t="s">
        <v>274</v>
      </c>
      <c r="G11" s="1270" t="s">
        <v>2562</v>
      </c>
      <c r="H11" s="1270"/>
      <c r="I11" s="1270" t="s">
        <v>2563</v>
      </c>
      <c r="J11" s="1270"/>
      <c r="K11" s="1270" t="s">
        <v>2564</v>
      </c>
      <c r="L11" s="535"/>
      <c r="N11" s="650"/>
      <c r="O11" s="5266" t="s">
        <v>2561</v>
      </c>
      <c r="P11" s="5267"/>
      <c r="Q11" s="1580">
        <v>40</v>
      </c>
      <c r="R11" s="3044" t="s">
        <v>274</v>
      </c>
      <c r="X11" s="535"/>
    </row>
    <row r="12" spans="2:26" ht="19.95" customHeight="1" thickBot="1">
      <c r="B12" s="650"/>
      <c r="C12" s="3045" t="s">
        <v>2565</v>
      </c>
      <c r="D12" s="3046">
        <f>((D9/D11)/3600)*D10</f>
        <v>0.9966666666666667</v>
      </c>
      <c r="E12" s="3047" t="s">
        <v>2566</v>
      </c>
      <c r="F12" s="1270">
        <f>INT((((((D8*D7*D6)/D11)/3600)*D10)-INT(((((D8*D7*D6)/D11)/3600)*D10)))*60)</f>
        <v>59</v>
      </c>
      <c r="L12" s="535"/>
      <c r="N12" s="650"/>
      <c r="O12" s="5268" t="s">
        <v>2565</v>
      </c>
      <c r="P12" s="5269"/>
      <c r="Q12" s="3046">
        <f>((Q9/Q11)/3600)*Q10</f>
        <v>0.26725354171163168</v>
      </c>
      <c r="R12" s="3047" t="s">
        <v>2566</v>
      </c>
      <c r="X12" s="535"/>
    </row>
    <row r="13" spans="2:26" ht="24" customHeight="1" thickBot="1">
      <c r="B13" s="650"/>
      <c r="C13" s="5225" t="s">
        <v>2567</v>
      </c>
      <c r="D13" s="5226"/>
      <c r="E13" s="5227"/>
      <c r="F13" s="1254">
        <f>(F14*60)+ROUNDUP(H14,1)+ROUNDUP((J14/60),1)</f>
        <v>59.8</v>
      </c>
      <c r="G13" s="3048" t="s">
        <v>1795</v>
      </c>
      <c r="H13" s="3048"/>
      <c r="I13" s="3049"/>
      <c r="L13" s="535"/>
      <c r="N13" s="650"/>
      <c r="O13" s="5270" t="s">
        <v>2567</v>
      </c>
      <c r="P13" s="5271"/>
      <c r="Q13" s="5272"/>
      <c r="R13" s="1254">
        <f>(R14*60)+ROUNDUP(T14,1)+ROUNDUP((V14/60),1)</f>
        <v>16.100000000000001</v>
      </c>
      <c r="S13" s="3048" t="s">
        <v>1795</v>
      </c>
      <c r="T13" s="3048"/>
      <c r="U13" s="3049"/>
      <c r="X13" s="535"/>
    </row>
    <row r="14" spans="2:26" ht="18" customHeight="1" thickBot="1">
      <c r="B14" s="650"/>
      <c r="C14" s="3050" t="s">
        <v>2094</v>
      </c>
      <c r="D14" s="3051">
        <f>D11/(D7*D8)</f>
        <v>0.31730769230769229</v>
      </c>
      <c r="E14" s="3052" t="s">
        <v>31</v>
      </c>
      <c r="F14" s="3053">
        <f>INT(D12)</f>
        <v>0</v>
      </c>
      <c r="G14" s="3054" t="s">
        <v>2568</v>
      </c>
      <c r="H14" s="3055">
        <f>INT((D12-INT(D12))*60)</f>
        <v>59</v>
      </c>
      <c r="I14" s="3056" t="s">
        <v>2569</v>
      </c>
      <c r="J14" s="3057">
        <f>ROUND(((D12-INT(D12))*60-INT((D12-INT(D12))*60))*60,0)</f>
        <v>48</v>
      </c>
      <c r="K14" s="3056" t="s">
        <v>2570</v>
      </c>
      <c r="L14" s="535"/>
      <c r="N14" s="650"/>
      <c r="O14" s="5273"/>
      <c r="P14" s="5274"/>
      <c r="Q14" s="5275"/>
      <c r="R14" s="3053">
        <f>INT(Q12)</f>
        <v>0</v>
      </c>
      <c r="S14" s="3054" t="s">
        <v>2568</v>
      </c>
      <c r="T14" s="3058">
        <f>INT((Q12-INT(Q12))*60)</f>
        <v>16</v>
      </c>
      <c r="U14" s="3059" t="s">
        <v>2569</v>
      </c>
      <c r="V14" s="3060">
        <f>ROUND(((Q12-INT(Q12))*60-INT((Q12-INT(Q12))*60))*60,0)</f>
        <v>2</v>
      </c>
      <c r="W14" s="3059" t="s">
        <v>2570</v>
      </c>
      <c r="X14" s="535"/>
    </row>
    <row r="15" spans="2:26" ht="18" thickBot="1">
      <c r="B15" s="650"/>
      <c r="C15" s="295"/>
      <c r="F15" s="5239" t="str">
        <f>CONCATENATE(F14,G14,H14,I14,J14,K14)</f>
        <v>0 hr 59 min 48 sec</v>
      </c>
      <c r="G15" s="5240"/>
      <c r="H15" s="5240"/>
      <c r="I15" s="5240"/>
      <c r="J15" s="5240"/>
      <c r="K15" s="5241"/>
      <c r="L15" s="535"/>
      <c r="N15" s="650"/>
      <c r="R15" s="5277" t="str">
        <f>CONCATENATE(R14,S14,T14,U14,V14,W14)</f>
        <v>0 hr 16 min 2 sec</v>
      </c>
      <c r="S15" s="5278"/>
      <c r="T15" s="5278"/>
      <c r="U15" s="5278"/>
      <c r="V15" s="5278"/>
      <c r="W15" s="5279"/>
      <c r="X15" s="535"/>
    </row>
    <row r="16" spans="2:26" ht="18" thickBot="1">
      <c r="B16" s="650"/>
      <c r="F16" s="5239" t="str">
        <f>CONCATENATE(F14,$G$11,H14,$I$11,J14,$K$11)</f>
        <v xml:space="preserve">0 hours 59 minutes 48 seconds </v>
      </c>
      <c r="G16" s="5240"/>
      <c r="H16" s="5240"/>
      <c r="I16" s="5240"/>
      <c r="J16" s="5240"/>
      <c r="K16" s="5241"/>
      <c r="L16" s="535"/>
      <c r="N16" s="650"/>
      <c r="R16" s="5277" t="str">
        <f>CONCATENATE(R14,$G$11,T14,$I$11,V14,$K$11)</f>
        <v xml:space="preserve">0 hours 16 minutes 2 seconds </v>
      </c>
      <c r="S16" s="5278"/>
      <c r="T16" s="5278"/>
      <c r="U16" s="5278"/>
      <c r="V16" s="5278"/>
      <c r="W16" s="5279"/>
      <c r="X16" s="535"/>
    </row>
    <row r="17" spans="2:35" ht="6" customHeight="1" thickBot="1">
      <c r="B17" s="650"/>
      <c r="C17" s="541"/>
      <c r="D17" s="541"/>
      <c r="E17" s="541"/>
      <c r="L17" s="535"/>
      <c r="N17" s="650"/>
      <c r="O17" s="541"/>
      <c r="P17" s="541"/>
      <c r="Q17" s="541"/>
      <c r="X17" s="535"/>
    </row>
    <row r="18" spans="2:35" ht="12.75" customHeight="1" thickBot="1">
      <c r="B18" s="650"/>
      <c r="C18" s="5247" t="s">
        <v>2571</v>
      </c>
      <c r="D18" s="5248"/>
      <c r="E18" s="5249"/>
      <c r="L18" s="535"/>
      <c r="N18" s="650"/>
      <c r="O18" s="5247" t="s">
        <v>2571</v>
      </c>
      <c r="P18" s="5248"/>
      <c r="Q18" s="5249"/>
      <c r="X18" s="535"/>
    </row>
    <row r="19" spans="2:35" ht="14.4" customHeight="1">
      <c r="B19" s="650"/>
      <c r="C19" s="1264" t="s">
        <v>2572</v>
      </c>
      <c r="D19" s="1418">
        <v>41</v>
      </c>
      <c r="E19" s="3061" t="s">
        <v>274</v>
      </c>
      <c r="H19" s="1270"/>
      <c r="L19" s="535"/>
      <c r="N19" s="650"/>
      <c r="O19" s="4927" t="s">
        <v>2572</v>
      </c>
      <c r="P19" s="4928"/>
      <c r="Q19" s="1418">
        <v>25</v>
      </c>
      <c r="R19" s="3061" t="s">
        <v>274</v>
      </c>
      <c r="U19" s="1270"/>
      <c r="X19" s="535"/>
    </row>
    <row r="20" spans="2:35" ht="12.75" customHeight="1">
      <c r="B20" s="650"/>
      <c r="C20" s="3062" t="s">
        <v>2573</v>
      </c>
      <c r="D20" s="3063">
        <v>0.219</v>
      </c>
      <c r="E20" s="5232" t="s">
        <v>2574</v>
      </c>
      <c r="F20" s="5233"/>
      <c r="G20" s="5233"/>
      <c r="H20" s="5233"/>
      <c r="I20" s="5233"/>
      <c r="J20" s="5233"/>
      <c r="K20" s="5234"/>
      <c r="L20" s="535"/>
      <c r="N20" s="650"/>
      <c r="O20" s="5256" t="s">
        <v>2575</v>
      </c>
      <c r="P20" s="5257"/>
      <c r="Q20" s="3063">
        <v>0.25</v>
      </c>
      <c r="R20" s="5232" t="s">
        <v>2574</v>
      </c>
      <c r="S20" s="5233"/>
      <c r="T20" s="5233"/>
      <c r="U20" s="5233"/>
      <c r="V20" s="5233"/>
      <c r="W20" s="5233"/>
      <c r="X20" s="5276"/>
    </row>
    <row r="21" spans="2:35" ht="27.6" customHeight="1" thickBot="1">
      <c r="B21" s="650"/>
      <c r="C21" s="3064" t="s">
        <v>2576</v>
      </c>
      <c r="D21" s="3065">
        <f>D19-($D$20*D19)</f>
        <v>32.021000000000001</v>
      </c>
      <c r="E21" s="3066" t="s">
        <v>274</v>
      </c>
      <c r="H21" s="1270"/>
      <c r="L21" s="535"/>
      <c r="N21" s="650"/>
      <c r="O21" s="5258" t="s">
        <v>2576</v>
      </c>
      <c r="P21" s="5259"/>
      <c r="Q21" s="3065">
        <f>Q19-($Q$20*Q19)</f>
        <v>18.75</v>
      </c>
      <c r="R21" s="3066" t="s">
        <v>274</v>
      </c>
      <c r="U21" s="1270"/>
      <c r="X21" s="535"/>
    </row>
    <row r="22" spans="2:35">
      <c r="B22" s="650"/>
      <c r="L22" s="535"/>
      <c r="N22" s="650"/>
      <c r="X22" s="535"/>
    </row>
    <row r="23" spans="2:35" ht="13.8" thickBot="1">
      <c r="B23" s="650"/>
      <c r="L23" s="535"/>
      <c r="N23" s="650"/>
      <c r="X23" s="535"/>
    </row>
    <row r="24" spans="2:35" ht="29.4" customHeight="1" thickBot="1">
      <c r="B24" s="1047"/>
      <c r="C24" s="4244" t="s">
        <v>3530</v>
      </c>
      <c r="D24" s="1049"/>
      <c r="E24" s="1049"/>
      <c r="F24" s="1049"/>
      <c r="G24" s="1049"/>
      <c r="H24" s="1049"/>
      <c r="I24" s="1049"/>
      <c r="J24" s="1049"/>
      <c r="K24" s="1049"/>
      <c r="L24" s="1049"/>
      <c r="M24" s="1049"/>
      <c r="N24" s="1049"/>
      <c r="O24" s="1049"/>
      <c r="P24" s="1049"/>
      <c r="Q24" s="1049"/>
      <c r="R24" s="1049"/>
      <c r="S24" s="1049"/>
      <c r="T24" s="1049"/>
      <c r="U24" s="1049"/>
      <c r="V24" s="1049"/>
      <c r="W24" s="1049"/>
      <c r="X24" s="1049"/>
      <c r="Y24" s="1049"/>
      <c r="Z24" s="1049"/>
      <c r="AA24" s="1049"/>
      <c r="AB24" s="1049"/>
      <c r="AC24" s="1049"/>
      <c r="AD24" s="1049"/>
      <c r="AE24" s="1049"/>
      <c r="AF24" s="1049"/>
      <c r="AG24" s="1049"/>
      <c r="AH24" s="1049"/>
      <c r="AI24" s="1050"/>
    </row>
    <row r="25" spans="2:35">
      <c r="B25" s="650"/>
      <c r="C25" s="1467" t="s">
        <v>3528</v>
      </c>
      <c r="D25" s="4263">
        <v>0.15</v>
      </c>
      <c r="E25" s="1049" t="s">
        <v>3529</v>
      </c>
      <c r="F25" s="1050"/>
      <c r="AI25" s="535"/>
    </row>
    <row r="26" spans="2:35" ht="13.8" thickBot="1">
      <c r="B26" s="650"/>
      <c r="C26" s="4258" t="s">
        <v>3524</v>
      </c>
      <c r="D26" s="4264">
        <v>12</v>
      </c>
      <c r="E26" s="683">
        <f>D25*D30*D31</f>
        <v>1.3499999999999999</v>
      </c>
      <c r="F26" s="543" t="s">
        <v>274</v>
      </c>
      <c r="AI26" s="535"/>
    </row>
    <row r="27" spans="2:35" ht="13.8" thickBot="1">
      <c r="B27" s="650"/>
      <c r="C27" s="4258" t="s">
        <v>797</v>
      </c>
      <c r="D27" s="4270">
        <v>8</v>
      </c>
      <c r="E27" s="4252" t="s">
        <v>798</v>
      </c>
      <c r="AI27" s="535"/>
    </row>
    <row r="28" spans="2:35" ht="13.8" thickBot="1">
      <c r="B28" s="650"/>
      <c r="C28" s="4258" t="s">
        <v>3535</v>
      </c>
      <c r="D28" s="4259">
        <v>10</v>
      </c>
      <c r="E28" s="4253">
        <v>10</v>
      </c>
      <c r="F28" s="1582">
        <v>10</v>
      </c>
      <c r="G28" s="1582">
        <v>10</v>
      </c>
      <c r="H28" s="1582">
        <v>10</v>
      </c>
      <c r="I28" s="1582">
        <v>10</v>
      </c>
      <c r="J28" s="1582">
        <v>10</v>
      </c>
      <c r="K28" s="1582">
        <v>10</v>
      </c>
      <c r="L28" s="3401">
        <v>10</v>
      </c>
      <c r="M28" s="4248">
        <v>10</v>
      </c>
      <c r="N28" s="1581">
        <v>10</v>
      </c>
      <c r="O28" s="1582">
        <v>10</v>
      </c>
      <c r="P28" s="1582">
        <v>10</v>
      </c>
      <c r="Q28" s="1582">
        <v>10</v>
      </c>
      <c r="R28" s="1582">
        <v>10</v>
      </c>
      <c r="S28" s="1582">
        <v>10</v>
      </c>
      <c r="T28" s="1582">
        <v>10</v>
      </c>
      <c r="U28" s="1582">
        <v>10</v>
      </c>
      <c r="V28" s="3401">
        <v>10</v>
      </c>
      <c r="W28" s="4248">
        <v>10</v>
      </c>
      <c r="X28" s="1574">
        <v>10</v>
      </c>
      <c r="Y28" s="288">
        <v>10</v>
      </c>
      <c r="Z28" s="288">
        <v>10</v>
      </c>
      <c r="AA28" s="288">
        <v>10</v>
      </c>
      <c r="AB28" s="288">
        <v>10</v>
      </c>
      <c r="AC28" s="288">
        <v>10</v>
      </c>
      <c r="AD28" s="288">
        <v>10</v>
      </c>
      <c r="AI28" s="535"/>
    </row>
    <row r="29" spans="2:35">
      <c r="B29" s="650"/>
      <c r="C29" s="4365" t="s">
        <v>3536</v>
      </c>
      <c r="D29" s="4366">
        <f>D28+D26</f>
        <v>22</v>
      </c>
      <c r="E29" s="4367">
        <f>D29+E28</f>
        <v>32</v>
      </c>
      <c r="F29" s="4368">
        <f t="shared" ref="F29:J29" si="0">E29+F28</f>
        <v>42</v>
      </c>
      <c r="G29" s="4368">
        <f t="shared" si="0"/>
        <v>52</v>
      </c>
      <c r="H29" s="4368">
        <f t="shared" si="0"/>
        <v>62</v>
      </c>
      <c r="I29" s="4368">
        <f t="shared" si="0"/>
        <v>72</v>
      </c>
      <c r="J29" s="4368">
        <f t="shared" si="0"/>
        <v>82</v>
      </c>
      <c r="K29" s="4368">
        <f t="shared" ref="K29" si="1">J29+K28</f>
        <v>92</v>
      </c>
      <c r="L29" s="4368">
        <f t="shared" ref="L29" si="2">K29+L28</f>
        <v>102</v>
      </c>
      <c r="M29" s="4368">
        <f t="shared" ref="M29" si="3">L29+M28</f>
        <v>112</v>
      </c>
      <c r="N29" s="4368">
        <f t="shared" ref="N29" si="4">M29+N28</f>
        <v>122</v>
      </c>
      <c r="O29" s="4368">
        <f t="shared" ref="O29" si="5">N29+O28</f>
        <v>132</v>
      </c>
      <c r="P29" s="4368">
        <f t="shared" ref="P29" si="6">O29+P28</f>
        <v>142</v>
      </c>
      <c r="Q29" s="4368">
        <f t="shared" ref="Q29" si="7">P29+Q28</f>
        <v>152</v>
      </c>
      <c r="R29" s="4368">
        <f t="shared" ref="R29" si="8">Q29+R28</f>
        <v>162</v>
      </c>
      <c r="S29" s="4368">
        <f t="shared" ref="S29" si="9">R29+S28</f>
        <v>172</v>
      </c>
      <c r="T29" s="4368">
        <f t="shared" ref="T29" si="10">S29+T28</f>
        <v>182</v>
      </c>
      <c r="U29" s="4368">
        <f t="shared" ref="U29" si="11">T29+U28</f>
        <v>192</v>
      </c>
      <c r="V29" s="4368">
        <f t="shared" ref="V29" si="12">U29+V28</f>
        <v>202</v>
      </c>
      <c r="W29" s="4368">
        <f t="shared" ref="W29" si="13">V29+W28</f>
        <v>212</v>
      </c>
      <c r="X29" s="4368">
        <f t="shared" ref="X29" si="14">W29+X28</f>
        <v>222</v>
      </c>
      <c r="Y29" s="4368">
        <f t="shared" ref="Y29" si="15">X29+Y28</f>
        <v>232</v>
      </c>
      <c r="Z29" s="4368">
        <f t="shared" ref="Z29" si="16">Y29+Z28</f>
        <v>242</v>
      </c>
      <c r="AA29" s="4368">
        <f t="shared" ref="AA29" si="17">Z29+AA28</f>
        <v>252</v>
      </c>
      <c r="AB29" s="4368">
        <f t="shared" ref="AB29" si="18">AA29+AB28</f>
        <v>262</v>
      </c>
      <c r="AC29" s="4368">
        <f t="shared" ref="AC29" si="19">AB29+AC28</f>
        <v>272</v>
      </c>
      <c r="AD29" s="4368">
        <f t="shared" ref="AD29" si="20">AC29+AD28</f>
        <v>282</v>
      </c>
      <c r="AI29" s="535"/>
    </row>
    <row r="30" spans="2:35">
      <c r="B30" s="650"/>
      <c r="C30" s="4258" t="s">
        <v>3522</v>
      </c>
      <c r="D30" s="4264">
        <v>3</v>
      </c>
      <c r="E30" s="4254" t="s">
        <v>46</v>
      </c>
      <c r="I30" s="532">
        <f>0.3*D30*D31</f>
        <v>2.6999999999999997</v>
      </c>
      <c r="J30" s="5245">
        <f>I31+I30</f>
        <v>8.6999999999999993</v>
      </c>
      <c r="L30" s="1270"/>
      <c r="AI30" s="535"/>
    </row>
    <row r="31" spans="2:35">
      <c r="B31" s="650"/>
      <c r="C31" s="4258" t="s">
        <v>3523</v>
      </c>
      <c r="D31" s="4264">
        <v>3</v>
      </c>
      <c r="E31" s="4254" t="s">
        <v>46</v>
      </c>
      <c r="I31" s="532">
        <v>6</v>
      </c>
      <c r="J31" s="5246"/>
      <c r="L31" s="1270" t="e">
        <f>#REF!*#REF!</f>
        <v>#REF!</v>
      </c>
      <c r="AI31" s="535"/>
    </row>
    <row r="32" spans="2:35">
      <c r="B32" s="650"/>
      <c r="C32" s="4246" t="s">
        <v>3525</v>
      </c>
      <c r="D32" s="4266">
        <f>$D$31*$D$30*D29</f>
        <v>198</v>
      </c>
      <c r="E32" s="4255">
        <f t="shared" ref="E32:Y32" si="21">$D$31*$D$30*E29</f>
        <v>288</v>
      </c>
      <c r="F32" s="2482">
        <f t="shared" si="21"/>
        <v>378</v>
      </c>
      <c r="G32" s="2482">
        <f t="shared" si="21"/>
        <v>468</v>
      </c>
      <c r="H32" s="2482">
        <f t="shared" si="21"/>
        <v>558</v>
      </c>
      <c r="I32" s="2482">
        <f t="shared" si="21"/>
        <v>648</v>
      </c>
      <c r="J32" s="2482">
        <f t="shared" si="21"/>
        <v>738</v>
      </c>
      <c r="K32" s="2482">
        <f t="shared" si="21"/>
        <v>828</v>
      </c>
      <c r="L32" s="2482">
        <f t="shared" si="21"/>
        <v>918</v>
      </c>
      <c r="M32" s="2482">
        <f t="shared" si="21"/>
        <v>1008</v>
      </c>
      <c r="N32" s="2482">
        <f t="shared" si="21"/>
        <v>1098</v>
      </c>
      <c r="O32" s="2482">
        <f t="shared" si="21"/>
        <v>1188</v>
      </c>
      <c r="P32" s="2482">
        <f t="shared" si="21"/>
        <v>1278</v>
      </c>
      <c r="Q32" s="2482">
        <f t="shared" si="21"/>
        <v>1368</v>
      </c>
      <c r="R32" s="2482">
        <f t="shared" si="21"/>
        <v>1458</v>
      </c>
      <c r="S32" s="2482">
        <f t="shared" si="21"/>
        <v>1548</v>
      </c>
      <c r="T32" s="2482">
        <f t="shared" si="21"/>
        <v>1638</v>
      </c>
      <c r="U32" s="2482">
        <f t="shared" si="21"/>
        <v>1728</v>
      </c>
      <c r="V32" s="2482">
        <f t="shared" si="21"/>
        <v>1818</v>
      </c>
      <c r="W32" s="2482">
        <f t="shared" si="21"/>
        <v>1908</v>
      </c>
      <c r="X32" s="2482">
        <f t="shared" si="21"/>
        <v>1998</v>
      </c>
      <c r="Y32" s="2482">
        <f t="shared" si="21"/>
        <v>2088</v>
      </c>
      <c r="Z32" s="2482">
        <f t="shared" ref="Z32:AD32" si="22">$D$31*$D$30*Z29</f>
        <v>2178</v>
      </c>
      <c r="AA32" s="2482">
        <f t="shared" si="22"/>
        <v>2268</v>
      </c>
      <c r="AB32" s="2482">
        <f t="shared" si="22"/>
        <v>2358</v>
      </c>
      <c r="AC32" s="2482">
        <f t="shared" si="22"/>
        <v>2448</v>
      </c>
      <c r="AD32" s="2482">
        <f t="shared" si="22"/>
        <v>2538</v>
      </c>
      <c r="AI32" s="535"/>
    </row>
    <row r="33" spans="2:35" ht="13.8">
      <c r="B33" s="650"/>
      <c r="C33" s="1299" t="s">
        <v>3537</v>
      </c>
      <c r="D33" s="4267">
        <v>12</v>
      </c>
      <c r="E33" s="4355">
        <f>D33-($D$34*D33)</f>
        <v>10.8</v>
      </c>
      <c r="F33" s="4356">
        <f t="shared" ref="F33:Y33" si="23">E33-($D$34*E33)</f>
        <v>9.7200000000000006</v>
      </c>
      <c r="G33" s="4356">
        <f t="shared" si="23"/>
        <v>8.7480000000000011</v>
      </c>
      <c r="H33" s="4356">
        <f t="shared" si="23"/>
        <v>7.8732000000000006</v>
      </c>
      <c r="I33" s="4356">
        <f t="shared" si="23"/>
        <v>7.0858800000000004</v>
      </c>
      <c r="J33" s="4356">
        <f t="shared" si="23"/>
        <v>6.3772920000000006</v>
      </c>
      <c r="K33" s="4356">
        <f t="shared" si="23"/>
        <v>5.7395628000000007</v>
      </c>
      <c r="L33" s="4356">
        <f t="shared" si="23"/>
        <v>5.1656065200000008</v>
      </c>
      <c r="M33" s="4356">
        <f t="shared" si="23"/>
        <v>4.6490458680000009</v>
      </c>
      <c r="N33" s="4356">
        <f t="shared" si="23"/>
        <v>4.1841412812000005</v>
      </c>
      <c r="O33" s="4356">
        <f t="shared" si="23"/>
        <v>3.7657271530800003</v>
      </c>
      <c r="P33" s="4356">
        <f t="shared" si="23"/>
        <v>3.3891544377720004</v>
      </c>
      <c r="Q33" s="4356">
        <f t="shared" si="23"/>
        <v>3.0502389939948005</v>
      </c>
      <c r="R33" s="4356">
        <f t="shared" si="23"/>
        <v>2.7452150945953204</v>
      </c>
      <c r="S33" s="4356">
        <f t="shared" si="23"/>
        <v>2.4706935851357885</v>
      </c>
      <c r="T33" s="4356">
        <f t="shared" si="23"/>
        <v>2.2236242266222095</v>
      </c>
      <c r="U33" s="4356">
        <f t="shared" si="23"/>
        <v>2.0012618039599888</v>
      </c>
      <c r="V33" s="4356">
        <f t="shared" si="23"/>
        <v>1.8011356235639899</v>
      </c>
      <c r="W33" s="4356">
        <f t="shared" si="23"/>
        <v>1.621022061207591</v>
      </c>
      <c r="X33" s="4356">
        <f t="shared" si="23"/>
        <v>1.4589198550868319</v>
      </c>
      <c r="Y33" s="4356">
        <f t="shared" si="23"/>
        <v>1.3130278695781488</v>
      </c>
      <c r="Z33" s="4356">
        <f t="shared" ref="Z33:AD33" si="24">Y33-($D$34*Y33)</f>
        <v>1.1817250826203338</v>
      </c>
      <c r="AA33" s="4356">
        <f t="shared" si="24"/>
        <v>1.0635525743583005</v>
      </c>
      <c r="AB33" s="4356">
        <f t="shared" si="24"/>
        <v>0.95719731692247045</v>
      </c>
      <c r="AC33" s="4356">
        <f t="shared" si="24"/>
        <v>0.86147758523022344</v>
      </c>
      <c r="AD33" s="4356">
        <f t="shared" si="24"/>
        <v>0.77532982670720108</v>
      </c>
      <c r="AI33" s="535"/>
    </row>
    <row r="34" spans="2:35" ht="13.8" thickBot="1">
      <c r="B34" s="650"/>
      <c r="C34" s="1271" t="s">
        <v>3538</v>
      </c>
      <c r="D34" s="4260">
        <v>0.1</v>
      </c>
      <c r="E34" s="4254" t="s">
        <v>1275</v>
      </c>
      <c r="F34" s="1270">
        <f>D34/(100/D28)</f>
        <v>0.01</v>
      </c>
      <c r="G34" s="1270" t="s">
        <v>1275</v>
      </c>
      <c r="L34" s="1270">
        <f t="shared" ref="L34" si="25">I35*J35</f>
        <v>5.226082294332892E-2</v>
      </c>
      <c r="M34" s="532">
        <f>(+(D33-M33)/D33*100)/M29</f>
        <v>0.54694599196428573</v>
      </c>
      <c r="AI34" s="535"/>
    </row>
    <row r="35" spans="2:35" ht="13.8" thickBot="1">
      <c r="B35" s="650"/>
      <c r="C35" s="1286" t="s">
        <v>3532</v>
      </c>
      <c r="D35" s="4261">
        <f t="shared" ref="D35:AD35" si="26">((D32/D33)/3600)*$D$27</f>
        <v>3.6666666666666667E-2</v>
      </c>
      <c r="E35" s="4256">
        <f t="shared" si="26"/>
        <v>5.9259259259259255E-2</v>
      </c>
      <c r="F35" s="3046">
        <f t="shared" si="26"/>
        <v>8.6419753086419748E-2</v>
      </c>
      <c r="G35" s="3046">
        <f t="shared" si="26"/>
        <v>0.1188843164151806</v>
      </c>
      <c r="H35" s="3046">
        <f t="shared" si="26"/>
        <v>0.15749631661840166</v>
      </c>
      <c r="I35" s="3046">
        <f t="shared" si="26"/>
        <v>0.20322105370116342</v>
      </c>
      <c r="J35" s="3046">
        <f t="shared" si="26"/>
        <v>0.25716244449838582</v>
      </c>
      <c r="K35" s="3046">
        <f t="shared" si="26"/>
        <v>0.320581909130779</v>
      </c>
      <c r="L35" s="3046">
        <f t="shared" si="26"/>
        <v>0.39491974313211914</v>
      </c>
      <c r="M35" s="3046">
        <f t="shared" si="26"/>
        <v>0.48181929445313004</v>
      </c>
      <c r="N35" s="3046">
        <f t="shared" si="26"/>
        <v>0.58315430479446306</v>
      </c>
      <c r="O35" s="3046">
        <f t="shared" si="26"/>
        <v>0.70105981997148559</v>
      </c>
      <c r="P35" s="3046">
        <f t="shared" si="26"/>
        <v>0.83796712488174208</v>
      </c>
      <c r="Q35" s="3046">
        <f t="shared" si="26"/>
        <v>0.99664321582179016</v>
      </c>
      <c r="R35" s="3046">
        <f t="shared" si="26"/>
        <v>1.1802353871573832</v>
      </c>
      <c r="S35" s="3046">
        <f t="shared" si="26"/>
        <v>1.3923215815574066</v>
      </c>
      <c r="T35" s="3046">
        <f t="shared" si="26"/>
        <v>1.636967234130801</v>
      </c>
      <c r="U35" s="3046">
        <f t="shared" si="26"/>
        <v>1.9187894319481915</v>
      </c>
      <c r="V35" s="3046">
        <f t="shared" si="26"/>
        <v>2.2430293128098073</v>
      </c>
      <c r="W35" s="3046">
        <f t="shared" si="26"/>
        <v>2.6156337421104463</v>
      </c>
      <c r="X35" s="3046">
        <f t="shared" si="26"/>
        <v>3.0433474357888843</v>
      </c>
      <c r="Y35" s="3046">
        <f t="shared" si="26"/>
        <v>3.5338168423574627</v>
      </c>
      <c r="Z35" s="3046">
        <f t="shared" si="26"/>
        <v>4.0957072598204309</v>
      </c>
      <c r="AA35" s="3046">
        <f t="shared" si="26"/>
        <v>4.7388348460732255</v>
      </c>
      <c r="AB35" s="3046">
        <f t="shared" si="26"/>
        <v>5.4743153865572536</v>
      </c>
      <c r="AC35" s="3046">
        <f t="shared" si="26"/>
        <v>6.3147319132467041</v>
      </c>
      <c r="AD35" s="3046">
        <f t="shared" si="26"/>
        <v>7.2743235275145866</v>
      </c>
      <c r="AI35" s="535"/>
    </row>
    <row r="36" spans="2:35" ht="13.8" thickBot="1">
      <c r="B36" s="650"/>
      <c r="C36" s="1286" t="s">
        <v>3526</v>
      </c>
      <c r="D36" s="4261">
        <f t="shared" ref="D36:W36" si="27">E35-D35</f>
        <v>2.2592592592592588E-2</v>
      </c>
      <c r="E36" s="4256">
        <f t="shared" si="27"/>
        <v>2.7160493827160494E-2</v>
      </c>
      <c r="F36" s="3046">
        <f t="shared" si="27"/>
        <v>3.2464563328760854E-2</v>
      </c>
      <c r="G36" s="3046">
        <f t="shared" si="27"/>
        <v>3.8612000203221059E-2</v>
      </c>
      <c r="H36" s="3046">
        <f t="shared" si="27"/>
        <v>4.5724737082761757E-2</v>
      </c>
      <c r="I36" s="3046">
        <f t="shared" si="27"/>
        <v>5.3941390797222405E-2</v>
      </c>
      <c r="J36" s="3046">
        <f t="shared" si="27"/>
        <v>6.3419464632393174E-2</v>
      </c>
      <c r="K36" s="3046">
        <f t="shared" si="27"/>
        <v>7.4337834001340142E-2</v>
      </c>
      <c r="L36" s="3046">
        <f t="shared" si="27"/>
        <v>8.6899551321010904E-2</v>
      </c>
      <c r="M36" s="3046">
        <f t="shared" si="27"/>
        <v>0.10133501034133302</v>
      </c>
      <c r="N36" s="3046">
        <f t="shared" si="27"/>
        <v>0.11790551517702252</v>
      </c>
      <c r="O36" s="3046">
        <f t="shared" si="27"/>
        <v>0.13690730491025649</v>
      </c>
      <c r="P36" s="3046">
        <f t="shared" si="27"/>
        <v>0.15867609094004809</v>
      </c>
      <c r="Q36" s="3046">
        <f t="shared" si="27"/>
        <v>0.18359217133559302</v>
      </c>
      <c r="R36" s="3046">
        <f t="shared" si="27"/>
        <v>0.21208619440002341</v>
      </c>
      <c r="S36" s="3046">
        <f t="shared" si="27"/>
        <v>0.24464565257339443</v>
      </c>
      <c r="T36" s="3046">
        <f t="shared" si="27"/>
        <v>0.28182219781739049</v>
      </c>
      <c r="U36" s="3046">
        <f t="shared" si="27"/>
        <v>0.32423988086161581</v>
      </c>
      <c r="V36" s="3046">
        <f t="shared" si="27"/>
        <v>0.37260442930063897</v>
      </c>
      <c r="W36" s="3046">
        <f t="shared" si="27"/>
        <v>0.42771369367843803</v>
      </c>
      <c r="X36" s="3046">
        <f t="shared" ref="X36" si="28">Y35-X35</f>
        <v>0.4904694065685784</v>
      </c>
      <c r="Y36" s="3046">
        <f t="shared" ref="Y36" si="29">Z35-Y35</f>
        <v>0.56189041746296819</v>
      </c>
      <c r="Z36" s="3046">
        <f t="shared" ref="Z36" si="30">AA35-Z35</f>
        <v>0.64312758625279454</v>
      </c>
      <c r="AA36" s="3046">
        <f t="shared" ref="AA36" si="31">AB35-AA35</f>
        <v>0.73548054048402811</v>
      </c>
      <c r="AB36" s="3046">
        <f t="shared" ref="AB36" si="32">AC35-AB35</f>
        <v>0.84041652668945055</v>
      </c>
      <c r="AC36" s="3046">
        <f t="shared" ref="AC36" si="33">AD35-AC35</f>
        <v>0.95959161426788242</v>
      </c>
      <c r="AD36" s="3046">
        <f t="shared" ref="AD36" si="34">AE35-AD35</f>
        <v>-7.2743235275145866</v>
      </c>
      <c r="AI36" s="535"/>
    </row>
    <row r="37" spans="2:35" s="1051" customFormat="1" ht="13.8" thickBot="1">
      <c r="B37" s="1786"/>
      <c r="C37" s="4245" t="s">
        <v>3527</v>
      </c>
      <c r="D37" s="4261">
        <f>INT((D36-INT(D36))*60)</f>
        <v>1</v>
      </c>
      <c r="E37" s="4256">
        <f t="shared" ref="E37:Y37" si="35">INT((E36-INT(E36))*60)</f>
        <v>1</v>
      </c>
      <c r="F37" s="3046">
        <f t="shared" si="35"/>
        <v>1</v>
      </c>
      <c r="G37" s="3046">
        <f t="shared" si="35"/>
        <v>2</v>
      </c>
      <c r="H37" s="3046">
        <f t="shared" si="35"/>
        <v>2</v>
      </c>
      <c r="I37" s="3046">
        <f t="shared" si="35"/>
        <v>3</v>
      </c>
      <c r="J37" s="3046">
        <f t="shared" si="35"/>
        <v>3</v>
      </c>
      <c r="K37" s="3046">
        <f t="shared" si="35"/>
        <v>4</v>
      </c>
      <c r="L37" s="3046">
        <f t="shared" si="35"/>
        <v>5</v>
      </c>
      <c r="M37" s="3046">
        <f t="shared" si="35"/>
        <v>6</v>
      </c>
      <c r="N37" s="3046">
        <f t="shared" si="35"/>
        <v>7</v>
      </c>
      <c r="O37" s="3046">
        <f t="shared" si="35"/>
        <v>8</v>
      </c>
      <c r="P37" s="3046">
        <f t="shared" si="35"/>
        <v>9</v>
      </c>
      <c r="Q37" s="3046">
        <f t="shared" si="35"/>
        <v>11</v>
      </c>
      <c r="R37" s="3046">
        <f t="shared" si="35"/>
        <v>12</v>
      </c>
      <c r="S37" s="3046">
        <f t="shared" si="35"/>
        <v>14</v>
      </c>
      <c r="T37" s="3046">
        <f t="shared" si="35"/>
        <v>16</v>
      </c>
      <c r="U37" s="3046">
        <f t="shared" si="35"/>
        <v>19</v>
      </c>
      <c r="V37" s="3046">
        <f t="shared" si="35"/>
        <v>22</v>
      </c>
      <c r="W37" s="3046">
        <f t="shared" si="35"/>
        <v>25</v>
      </c>
      <c r="X37" s="3046">
        <f t="shared" si="35"/>
        <v>29</v>
      </c>
      <c r="Y37" s="3046">
        <f t="shared" si="35"/>
        <v>33</v>
      </c>
      <c r="Z37" s="3046">
        <f t="shared" ref="Z37" si="36">INT((Z36-INT(Z36))*60)</f>
        <v>38</v>
      </c>
      <c r="AA37" s="3046">
        <f t="shared" ref="AA37" si="37">INT((AA36-INT(AA36))*60)</f>
        <v>44</v>
      </c>
      <c r="AB37" s="3046">
        <f t="shared" ref="AB37" si="38">INT((AB36-INT(AB36))*60)</f>
        <v>50</v>
      </c>
      <c r="AC37" s="3046">
        <f t="shared" ref="AC37" si="39">INT((AC36-INT(AC36))*60)</f>
        <v>57</v>
      </c>
      <c r="AD37" s="3046">
        <f t="shared" ref="AD37" si="40">INT((AD36-INT(AD36))*60)</f>
        <v>43</v>
      </c>
      <c r="AI37" s="1973"/>
    </row>
    <row r="38" spans="2:35" ht="18" thickBot="1">
      <c r="B38" s="650"/>
      <c r="C38" s="4249" t="s">
        <v>3533</v>
      </c>
      <c r="D38" s="4251">
        <f>D37</f>
        <v>1</v>
      </c>
      <c r="E38" s="4257">
        <f>D38+E37</f>
        <v>2</v>
      </c>
      <c r="F38" s="4250">
        <f t="shared" ref="F38:Y38" si="41">E38+F37</f>
        <v>3</v>
      </c>
      <c r="G38" s="4250">
        <f t="shared" si="41"/>
        <v>5</v>
      </c>
      <c r="H38" s="4250">
        <f t="shared" si="41"/>
        <v>7</v>
      </c>
      <c r="I38" s="4250">
        <f t="shared" si="41"/>
        <v>10</v>
      </c>
      <c r="J38" s="4250">
        <f t="shared" si="41"/>
        <v>13</v>
      </c>
      <c r="K38" s="4250">
        <f t="shared" si="41"/>
        <v>17</v>
      </c>
      <c r="L38" s="4250">
        <f t="shared" si="41"/>
        <v>22</v>
      </c>
      <c r="M38" s="4250">
        <f t="shared" si="41"/>
        <v>28</v>
      </c>
      <c r="N38" s="4250">
        <f t="shared" si="41"/>
        <v>35</v>
      </c>
      <c r="O38" s="4250">
        <f t="shared" si="41"/>
        <v>43</v>
      </c>
      <c r="P38" s="4250">
        <f t="shared" si="41"/>
        <v>52</v>
      </c>
      <c r="Q38" s="4250">
        <f t="shared" si="41"/>
        <v>63</v>
      </c>
      <c r="R38" s="4250">
        <f t="shared" si="41"/>
        <v>75</v>
      </c>
      <c r="S38" s="4250">
        <f t="shared" si="41"/>
        <v>89</v>
      </c>
      <c r="T38" s="4250">
        <f t="shared" si="41"/>
        <v>105</v>
      </c>
      <c r="U38" s="4250">
        <f t="shared" si="41"/>
        <v>124</v>
      </c>
      <c r="V38" s="4250">
        <f t="shared" si="41"/>
        <v>146</v>
      </c>
      <c r="W38" s="4250">
        <f t="shared" si="41"/>
        <v>171</v>
      </c>
      <c r="X38" s="4250">
        <f t="shared" si="41"/>
        <v>200</v>
      </c>
      <c r="Y38" s="4250">
        <f t="shared" si="41"/>
        <v>233</v>
      </c>
      <c r="Z38" s="4250">
        <f t="shared" ref="Z38" si="42">Y38+Z37</f>
        <v>271</v>
      </c>
      <c r="AA38" s="4250">
        <f t="shared" ref="AA38" si="43">Z38+AA37</f>
        <v>315</v>
      </c>
      <c r="AB38" s="4250">
        <f t="shared" ref="AB38" si="44">AA38+AB37</f>
        <v>365</v>
      </c>
      <c r="AC38" s="4250">
        <f t="shared" ref="AC38" si="45">AB38+AC37</f>
        <v>422</v>
      </c>
      <c r="AD38" s="4251">
        <f t="shared" ref="AD38" si="46">AC38+AD37</f>
        <v>465</v>
      </c>
      <c r="AI38" s="535"/>
    </row>
    <row r="39" spans="2:35">
      <c r="B39" s="650"/>
      <c r="C39" s="4258" t="s">
        <v>3534</v>
      </c>
      <c r="D39" s="4264">
        <v>60</v>
      </c>
      <c r="E39" s="4254" t="s">
        <v>46</v>
      </c>
      <c r="J39" s="4269"/>
      <c r="L39" s="1270"/>
      <c r="AI39" s="535"/>
    </row>
    <row r="40" spans="2:35">
      <c r="B40" s="650"/>
      <c r="C40" s="4258" t="s">
        <v>3552</v>
      </c>
      <c r="D40" s="4264">
        <f>LOOKUP(D39,D29:AD29,D33:AD33)</f>
        <v>8.7480000000000011</v>
      </c>
      <c r="E40" s="4254" t="s">
        <v>274</v>
      </c>
      <c r="F40" s="532" t="s">
        <v>3556</v>
      </c>
      <c r="L40" s="1270"/>
      <c r="AI40" s="535"/>
    </row>
    <row r="41" spans="2:35">
      <c r="B41" s="650"/>
      <c r="C41" s="4361" t="s">
        <v>3548</v>
      </c>
      <c r="D41" s="4362">
        <v>0.3</v>
      </c>
      <c r="E41" s="4363" t="s">
        <v>31</v>
      </c>
      <c r="L41" s="1270"/>
      <c r="AI41" s="535"/>
    </row>
    <row r="42" spans="2:35">
      <c r="B42" s="650"/>
      <c r="C42" s="1113" t="s">
        <v>3555</v>
      </c>
      <c r="D42" s="1424">
        <f>D28+$D$26</f>
        <v>22</v>
      </c>
      <c r="E42" s="1424">
        <f>E28+D42</f>
        <v>32</v>
      </c>
      <c r="F42" s="1424">
        <f t="shared" ref="F42:T42" si="47">F28+E42</f>
        <v>42</v>
      </c>
      <c r="G42" s="1424">
        <f t="shared" si="47"/>
        <v>52</v>
      </c>
      <c r="H42" s="1424">
        <f t="shared" si="47"/>
        <v>62</v>
      </c>
      <c r="I42" s="1424">
        <f t="shared" si="47"/>
        <v>72</v>
      </c>
      <c r="J42" s="1424">
        <f t="shared" si="47"/>
        <v>82</v>
      </c>
      <c r="K42" s="1424">
        <f t="shared" si="47"/>
        <v>92</v>
      </c>
      <c r="L42" s="1424">
        <f t="shared" si="47"/>
        <v>102</v>
      </c>
      <c r="M42" s="1424">
        <f t="shared" si="47"/>
        <v>112</v>
      </c>
      <c r="N42" s="1424">
        <f t="shared" si="47"/>
        <v>122</v>
      </c>
      <c r="O42" s="1424">
        <f t="shared" si="47"/>
        <v>132</v>
      </c>
      <c r="P42" s="1424">
        <f t="shared" si="47"/>
        <v>142</v>
      </c>
      <c r="Q42" s="1424">
        <f t="shared" si="47"/>
        <v>152</v>
      </c>
      <c r="R42" s="1424">
        <f t="shared" si="47"/>
        <v>162</v>
      </c>
      <c r="S42" s="1424">
        <f t="shared" si="47"/>
        <v>172</v>
      </c>
      <c r="T42" s="1424">
        <f t="shared" si="47"/>
        <v>182</v>
      </c>
      <c r="AI42" s="535"/>
    </row>
    <row r="43" spans="2:35">
      <c r="B43" s="650"/>
      <c r="C43" s="4262" t="s">
        <v>3522</v>
      </c>
      <c r="D43" s="4265">
        <v>3</v>
      </c>
      <c r="E43" s="4364" t="s">
        <v>46</v>
      </c>
      <c r="F43" s="532" t="s">
        <v>3553</v>
      </c>
      <c r="G43" s="535"/>
      <c r="L43" s="1270"/>
      <c r="AI43" s="535"/>
    </row>
    <row r="44" spans="2:35" ht="13.8" thickBot="1">
      <c r="B44" s="650"/>
      <c r="C44" s="4258" t="s">
        <v>3523</v>
      </c>
      <c r="D44" s="4264">
        <v>3</v>
      </c>
      <c r="E44" s="4254" t="s">
        <v>46</v>
      </c>
      <c r="F44" s="683">
        <f>D25*D43*D44</f>
        <v>1.3499999999999999</v>
      </c>
      <c r="G44" s="543" t="s">
        <v>274</v>
      </c>
      <c r="L44" s="1270"/>
      <c r="AI44" s="535"/>
    </row>
    <row r="45" spans="2:35">
      <c r="B45" s="650"/>
      <c r="C45" s="4258" t="s">
        <v>3549</v>
      </c>
      <c r="D45" s="4357">
        <f>D41*D43*D44</f>
        <v>2.6999999999999997</v>
      </c>
      <c r="E45" s="4359" t="s">
        <v>274</v>
      </c>
      <c r="L45" s="1270"/>
      <c r="AI45" s="535"/>
    </row>
    <row r="46" spans="2:35" ht="13.8">
      <c r="B46" s="650"/>
      <c r="C46" s="2338" t="s">
        <v>3550</v>
      </c>
      <c r="D46" s="4354">
        <v>5.5</v>
      </c>
      <c r="E46" s="4355">
        <f t="shared" ref="E46:T46" si="48">D46-($D$47*D46)</f>
        <v>4.95</v>
      </c>
      <c r="F46" s="4355">
        <f t="shared" si="48"/>
        <v>4.4550000000000001</v>
      </c>
      <c r="G46" s="4355">
        <f t="shared" si="48"/>
        <v>4.0095000000000001</v>
      </c>
      <c r="H46" s="4355">
        <f t="shared" si="48"/>
        <v>3.6085500000000001</v>
      </c>
      <c r="I46" s="4355">
        <f t="shared" si="48"/>
        <v>3.2476950000000002</v>
      </c>
      <c r="J46" s="4355">
        <f t="shared" si="48"/>
        <v>2.9229255000000003</v>
      </c>
      <c r="K46" s="4355">
        <f t="shared" si="48"/>
        <v>2.6306329500000003</v>
      </c>
      <c r="L46" s="4355">
        <f t="shared" si="48"/>
        <v>2.3675696550000005</v>
      </c>
      <c r="M46" s="4355">
        <f t="shared" si="48"/>
        <v>2.1308126895000004</v>
      </c>
      <c r="N46" s="4355">
        <f t="shared" si="48"/>
        <v>1.9177314205500002</v>
      </c>
      <c r="O46" s="4355">
        <f t="shared" si="48"/>
        <v>1.7259582784950003</v>
      </c>
      <c r="P46" s="4355">
        <f t="shared" si="48"/>
        <v>1.5533624506455002</v>
      </c>
      <c r="Q46" s="4355">
        <f t="shared" si="48"/>
        <v>1.3980262055809503</v>
      </c>
      <c r="R46" s="4355">
        <f t="shared" si="48"/>
        <v>1.2582235850228551</v>
      </c>
      <c r="S46" s="4355">
        <f t="shared" si="48"/>
        <v>1.1324012265205696</v>
      </c>
      <c r="T46" s="4355">
        <f t="shared" si="48"/>
        <v>1.0191611038685127</v>
      </c>
      <c r="AI46" s="535"/>
    </row>
    <row r="47" spans="2:35">
      <c r="B47" s="650"/>
      <c r="C47" s="1271" t="s">
        <v>3538</v>
      </c>
      <c r="D47" s="4260">
        <v>0.1</v>
      </c>
      <c r="E47" s="4254" t="s">
        <v>1275</v>
      </c>
      <c r="L47" s="1270"/>
      <c r="AI47" s="535"/>
    </row>
    <row r="48" spans="2:35">
      <c r="B48" s="650"/>
      <c r="C48" s="2338" t="s">
        <v>3551</v>
      </c>
      <c r="D48" s="4358">
        <f>D45+D46</f>
        <v>8.1999999999999993</v>
      </c>
      <c r="E48" s="4360" t="s">
        <v>274</v>
      </c>
      <c r="L48" s="1270"/>
      <c r="AI48" s="535"/>
    </row>
    <row r="49" spans="2:35" ht="13.8" thickBot="1">
      <c r="B49" s="650"/>
      <c r="C49" s="4246" t="s">
        <v>3525</v>
      </c>
      <c r="D49" s="4266">
        <f>$D$44*$D$43*D29</f>
        <v>198</v>
      </c>
      <c r="E49" s="4266">
        <f t="shared" ref="E49:T49" si="49">$D$44*$D$43*E29</f>
        <v>288</v>
      </c>
      <c r="F49" s="4266">
        <f t="shared" si="49"/>
        <v>378</v>
      </c>
      <c r="G49" s="4266">
        <f t="shared" si="49"/>
        <v>468</v>
      </c>
      <c r="H49" s="4266">
        <f t="shared" si="49"/>
        <v>558</v>
      </c>
      <c r="I49" s="4266">
        <f t="shared" si="49"/>
        <v>648</v>
      </c>
      <c r="J49" s="4266">
        <f t="shared" si="49"/>
        <v>738</v>
      </c>
      <c r="K49" s="4266">
        <f t="shared" si="49"/>
        <v>828</v>
      </c>
      <c r="L49" s="4266">
        <f t="shared" si="49"/>
        <v>918</v>
      </c>
      <c r="M49" s="4266">
        <f t="shared" si="49"/>
        <v>1008</v>
      </c>
      <c r="N49" s="4266">
        <f t="shared" si="49"/>
        <v>1098</v>
      </c>
      <c r="O49" s="4266">
        <f t="shared" si="49"/>
        <v>1188</v>
      </c>
      <c r="P49" s="4266">
        <f t="shared" si="49"/>
        <v>1278</v>
      </c>
      <c r="Q49" s="4266">
        <f t="shared" si="49"/>
        <v>1368</v>
      </c>
      <c r="R49" s="4266">
        <f t="shared" si="49"/>
        <v>1458</v>
      </c>
      <c r="S49" s="4266">
        <f t="shared" si="49"/>
        <v>1548</v>
      </c>
      <c r="T49" s="4266">
        <f t="shared" si="49"/>
        <v>1638</v>
      </c>
      <c r="AI49" s="535"/>
    </row>
    <row r="50" spans="2:35" ht="13.8" thickBot="1">
      <c r="B50" s="650"/>
      <c r="C50" s="1286" t="s">
        <v>3532</v>
      </c>
      <c r="D50" s="4261">
        <f>((D49/D46)/3600)*$D$27</f>
        <v>0.08</v>
      </c>
      <c r="E50" s="4261">
        <f t="shared" ref="E50:T50" si="50">((E49/E46)/3600)*$D$27</f>
        <v>0.12929292929292929</v>
      </c>
      <c r="F50" s="4261">
        <f t="shared" si="50"/>
        <v>0.18855218855218855</v>
      </c>
      <c r="G50" s="4261">
        <f t="shared" si="50"/>
        <v>0.25938396308766681</v>
      </c>
      <c r="H50" s="4261">
        <f t="shared" si="50"/>
        <v>0.34362832716742181</v>
      </c>
      <c r="I50" s="4261">
        <f t="shared" si="50"/>
        <v>0.44339138989344745</v>
      </c>
      <c r="J50" s="4261">
        <f t="shared" si="50"/>
        <v>0.5610816970873872</v>
      </c>
      <c r="K50" s="4261">
        <f t="shared" si="50"/>
        <v>0.69945143810351784</v>
      </c>
      <c r="L50" s="4261">
        <f t="shared" si="50"/>
        <v>0.86164307592462352</v>
      </c>
      <c r="M50" s="4261">
        <f t="shared" si="50"/>
        <v>1.0512420969886473</v>
      </c>
      <c r="N50" s="4261">
        <f t="shared" si="50"/>
        <v>1.2723366650061012</v>
      </c>
      <c r="O50" s="4261">
        <f t="shared" si="50"/>
        <v>1.5295850617559685</v>
      </c>
      <c r="P50" s="4261">
        <f t="shared" si="50"/>
        <v>1.8282919088328917</v>
      </c>
      <c r="Q50" s="4261">
        <f t="shared" si="50"/>
        <v>2.174494289065724</v>
      </c>
      <c r="R50" s="4261">
        <f t="shared" si="50"/>
        <v>2.5750590265251994</v>
      </c>
      <c r="S50" s="4261">
        <f t="shared" si="50"/>
        <v>3.0377925415797962</v>
      </c>
      <c r="T50" s="4261">
        <f t="shared" si="50"/>
        <v>3.5715648744672026</v>
      </c>
      <c r="AI50" s="535"/>
    </row>
    <row r="51" spans="2:35" ht="13.8" thickBot="1">
      <c r="B51" s="650"/>
      <c r="C51" s="1286" t="s">
        <v>3526</v>
      </c>
      <c r="D51" s="4261">
        <f t="shared" ref="D51" si="51">E50-D50</f>
        <v>4.9292929292929291E-2</v>
      </c>
      <c r="E51" s="4256">
        <f t="shared" ref="E51" si="52">F50-E50</f>
        <v>5.9259259259259262E-2</v>
      </c>
      <c r="F51" s="3046">
        <f t="shared" ref="F51" si="53">G50-F50</f>
        <v>7.0831774535478259E-2</v>
      </c>
      <c r="G51" s="3046">
        <f t="shared" ref="G51" si="54">H50-G50</f>
        <v>8.4244364079754996E-2</v>
      </c>
      <c r="H51" s="3046">
        <f t="shared" ref="H51" si="55">I50-H50</f>
        <v>9.9763062726025642E-2</v>
      </c>
      <c r="I51" s="3046">
        <f t="shared" ref="I51" si="56">J50-I50</f>
        <v>0.11769030719393975</v>
      </c>
      <c r="J51" s="3046">
        <f t="shared" ref="J51" si="57">K50-J50</f>
        <v>0.13836974101613064</v>
      </c>
      <c r="K51" s="3046">
        <f t="shared" ref="K51" si="58">L50-K50</f>
        <v>0.16219163782110568</v>
      </c>
      <c r="L51" s="3046">
        <f t="shared" ref="L51" si="59">M50-L50</f>
        <v>0.18959902106402382</v>
      </c>
      <c r="M51" s="3046">
        <f t="shared" ref="M51" si="60">N50-M50</f>
        <v>0.22109456801745386</v>
      </c>
      <c r="N51" s="3046">
        <f t="shared" ref="N51" si="61">O50-N50</f>
        <v>0.25724839674986733</v>
      </c>
      <c r="O51" s="3046">
        <f t="shared" ref="O51" si="62">P50-O50</f>
        <v>0.29870684707692319</v>
      </c>
      <c r="P51" s="3046">
        <f t="shared" ref="P51" si="63">Q50-P50</f>
        <v>0.34620238023283223</v>
      </c>
      <c r="Q51" s="3046">
        <f t="shared" ref="Q51" si="64">R50-Q50</f>
        <v>0.40056473745947541</v>
      </c>
      <c r="R51" s="3046">
        <f t="shared" ref="R51" si="65">S50-R50</f>
        <v>0.46273351505459681</v>
      </c>
      <c r="S51" s="3046">
        <f t="shared" ref="S51" si="66">T50-S50</f>
        <v>0.53377233288740644</v>
      </c>
      <c r="T51" s="3046">
        <f t="shared" ref="T51" si="67">U50-T50</f>
        <v>-3.5715648744672026</v>
      </c>
      <c r="AI51" s="535"/>
    </row>
    <row r="52" spans="2:35" s="1051" customFormat="1" ht="13.8" thickBot="1">
      <c r="B52" s="1786"/>
      <c r="C52" s="4245" t="s">
        <v>3527</v>
      </c>
      <c r="D52" s="4261">
        <f>INT((D51-INT(D51))*60)</f>
        <v>2</v>
      </c>
      <c r="E52" s="4256">
        <f t="shared" ref="E52:T52" si="68">INT((E51-INT(E51))*60)</f>
        <v>3</v>
      </c>
      <c r="F52" s="3046">
        <f t="shared" si="68"/>
        <v>4</v>
      </c>
      <c r="G52" s="3046">
        <f t="shared" si="68"/>
        <v>5</v>
      </c>
      <c r="H52" s="3046">
        <f t="shared" si="68"/>
        <v>5</v>
      </c>
      <c r="I52" s="3046">
        <f t="shared" si="68"/>
        <v>7</v>
      </c>
      <c r="J52" s="3046">
        <f t="shared" si="68"/>
        <v>8</v>
      </c>
      <c r="K52" s="3046">
        <f t="shared" si="68"/>
        <v>9</v>
      </c>
      <c r="L52" s="3046">
        <f t="shared" si="68"/>
        <v>11</v>
      </c>
      <c r="M52" s="3046">
        <f t="shared" si="68"/>
        <v>13</v>
      </c>
      <c r="N52" s="3046">
        <f t="shared" si="68"/>
        <v>15</v>
      </c>
      <c r="O52" s="3046">
        <f t="shared" si="68"/>
        <v>17</v>
      </c>
      <c r="P52" s="3046">
        <f t="shared" si="68"/>
        <v>20</v>
      </c>
      <c r="Q52" s="3046">
        <f t="shared" si="68"/>
        <v>24</v>
      </c>
      <c r="R52" s="3046">
        <f t="shared" si="68"/>
        <v>27</v>
      </c>
      <c r="S52" s="3046">
        <f t="shared" si="68"/>
        <v>32</v>
      </c>
      <c r="T52" s="3046">
        <f t="shared" si="68"/>
        <v>25</v>
      </c>
      <c r="U52" s="532"/>
      <c r="V52" s="532"/>
      <c r="W52" s="532"/>
      <c r="X52" s="532"/>
      <c r="Y52" s="532"/>
      <c r="Z52" s="532"/>
      <c r="AA52" s="532"/>
      <c r="AB52" s="532"/>
      <c r="AC52" s="532"/>
      <c r="AD52" s="532"/>
      <c r="AI52" s="1973"/>
    </row>
    <row r="53" spans="2:35" ht="18" thickBot="1">
      <c r="B53" s="650"/>
      <c r="C53" s="4249" t="s">
        <v>3533</v>
      </c>
      <c r="D53" s="4251">
        <f>D52</f>
        <v>2</v>
      </c>
      <c r="E53" s="4257">
        <f>D53+E52</f>
        <v>5</v>
      </c>
      <c r="F53" s="4250">
        <f t="shared" ref="F53" si="69">E53+F52</f>
        <v>9</v>
      </c>
      <c r="G53" s="4250">
        <f t="shared" ref="G53" si="70">F53+G52</f>
        <v>14</v>
      </c>
      <c r="H53" s="4250">
        <f t="shared" ref="H53" si="71">G53+H52</f>
        <v>19</v>
      </c>
      <c r="I53" s="4250">
        <f t="shared" ref="I53" si="72">H53+I52</f>
        <v>26</v>
      </c>
      <c r="J53" s="4250">
        <f t="shared" ref="J53" si="73">I53+J52</f>
        <v>34</v>
      </c>
      <c r="K53" s="4250">
        <f t="shared" ref="K53" si="74">J53+K52</f>
        <v>43</v>
      </c>
      <c r="L53" s="4250">
        <f t="shared" ref="L53" si="75">K53+L52</f>
        <v>54</v>
      </c>
      <c r="M53" s="4250">
        <f t="shared" ref="M53" si="76">L53+M52</f>
        <v>67</v>
      </c>
      <c r="N53" s="4250">
        <f t="shared" ref="N53" si="77">M53+N52</f>
        <v>82</v>
      </c>
      <c r="O53" s="4250">
        <f t="shared" ref="O53" si="78">N53+O52</f>
        <v>99</v>
      </c>
      <c r="P53" s="4250">
        <f t="shared" ref="P53" si="79">O53+P52</f>
        <v>119</v>
      </c>
      <c r="Q53" s="4250">
        <f t="shared" ref="Q53" si="80">P53+Q52</f>
        <v>143</v>
      </c>
      <c r="R53" s="4250">
        <f t="shared" ref="R53" si="81">Q53+R52</f>
        <v>170</v>
      </c>
      <c r="S53" s="4250">
        <f t="shared" ref="S53" si="82">R53+S52</f>
        <v>202</v>
      </c>
      <c r="T53" s="4250">
        <f t="shared" ref="T53" si="83">S53+T52</f>
        <v>227</v>
      </c>
      <c r="AI53" s="535"/>
    </row>
    <row r="54" spans="2:35" ht="18" thickBot="1">
      <c r="B54" s="650"/>
      <c r="C54" s="4249" t="s">
        <v>3554</v>
      </c>
      <c r="D54" s="4251">
        <f>D53+D38</f>
        <v>3</v>
      </c>
      <c r="E54" s="4251">
        <f t="shared" ref="E54:T54" si="84">E53+E38</f>
        <v>7</v>
      </c>
      <c r="F54" s="4251">
        <f t="shared" si="84"/>
        <v>12</v>
      </c>
      <c r="G54" s="4251">
        <f t="shared" si="84"/>
        <v>19</v>
      </c>
      <c r="H54" s="4251">
        <f t="shared" si="84"/>
        <v>26</v>
      </c>
      <c r="I54" s="4251">
        <f t="shared" si="84"/>
        <v>36</v>
      </c>
      <c r="J54" s="4251">
        <f t="shared" si="84"/>
        <v>47</v>
      </c>
      <c r="K54" s="4251">
        <f t="shared" si="84"/>
        <v>60</v>
      </c>
      <c r="L54" s="4251">
        <f t="shared" si="84"/>
        <v>76</v>
      </c>
      <c r="M54" s="4251">
        <f t="shared" si="84"/>
        <v>95</v>
      </c>
      <c r="N54" s="4251">
        <f t="shared" si="84"/>
        <v>117</v>
      </c>
      <c r="O54" s="4251">
        <f t="shared" si="84"/>
        <v>142</v>
      </c>
      <c r="P54" s="4251">
        <f t="shared" si="84"/>
        <v>171</v>
      </c>
      <c r="Q54" s="4251">
        <f t="shared" si="84"/>
        <v>206</v>
      </c>
      <c r="R54" s="4251">
        <f t="shared" si="84"/>
        <v>245</v>
      </c>
      <c r="S54" s="4251">
        <f t="shared" si="84"/>
        <v>291</v>
      </c>
      <c r="T54" s="4251">
        <f t="shared" si="84"/>
        <v>332</v>
      </c>
      <c r="AI54" s="535"/>
    </row>
    <row r="55" spans="2:35" ht="13.8" thickBot="1">
      <c r="B55" s="652"/>
      <c r="C55" s="541"/>
      <c r="D55" s="541"/>
      <c r="E55" s="541"/>
      <c r="F55" s="541"/>
      <c r="G55" s="541"/>
      <c r="H55" s="541"/>
      <c r="I55" s="541"/>
      <c r="J55" s="541"/>
      <c r="K55" s="541"/>
      <c r="L55" s="541"/>
      <c r="M55" s="541"/>
      <c r="N55" s="541"/>
      <c r="O55" s="541"/>
      <c r="P55" s="541"/>
      <c r="Q55" s="541"/>
      <c r="R55" s="541"/>
      <c r="S55" s="541"/>
      <c r="T55" s="541"/>
      <c r="U55" s="541"/>
      <c r="V55" s="541"/>
      <c r="W55" s="541"/>
      <c r="X55" s="541"/>
      <c r="Y55" s="541"/>
      <c r="Z55" s="541"/>
      <c r="AA55" s="541"/>
      <c r="AB55" s="541"/>
      <c r="AC55" s="541"/>
      <c r="AD55" s="541"/>
      <c r="AE55" s="541"/>
      <c r="AF55" s="541"/>
      <c r="AG55" s="541"/>
      <c r="AH55" s="541"/>
      <c r="AI55" s="543"/>
    </row>
    <row r="56" spans="2:35" ht="17.399999999999999">
      <c r="C56" s="3067" t="s">
        <v>2577</v>
      </c>
      <c r="E56" s="3068"/>
    </row>
    <row r="57" spans="2:35" ht="17.399999999999999">
      <c r="C57" s="3068"/>
      <c r="E57" s="3068"/>
    </row>
    <row r="58" spans="2:35">
      <c r="C58" s="3069" t="s">
        <v>2578</v>
      </c>
    </row>
    <row r="59" spans="2:35">
      <c r="E59" s="5242" t="s">
        <v>2579</v>
      </c>
      <c r="F59" s="5242"/>
      <c r="G59" s="5242"/>
      <c r="H59" s="5242"/>
    </row>
    <row r="60" spans="2:35">
      <c r="E60" s="1278">
        <v>4</v>
      </c>
      <c r="F60" s="536">
        <v>8</v>
      </c>
      <c r="G60" s="1066"/>
      <c r="H60" s="536">
        <f>(E60+F60)/2</f>
        <v>6</v>
      </c>
    </row>
    <row r="61" spans="2:35">
      <c r="E61" s="1278">
        <v>20</v>
      </c>
      <c r="F61" s="536">
        <v>30</v>
      </c>
      <c r="G61" s="2069"/>
      <c r="H61" s="536">
        <f t="shared" ref="H61:H81" si="85">(E61+F61)/2</f>
        <v>25</v>
      </c>
    </row>
    <row r="62" spans="2:35">
      <c r="E62" s="1278">
        <v>3</v>
      </c>
      <c r="F62" s="536">
        <v>4</v>
      </c>
      <c r="G62" s="2069"/>
      <c r="H62" s="536">
        <f t="shared" si="85"/>
        <v>3.5</v>
      </c>
    </row>
    <row r="63" spans="2:35">
      <c r="E63" s="1278">
        <v>10</v>
      </c>
      <c r="F63" s="536">
        <v>12</v>
      </c>
      <c r="G63" s="2069"/>
      <c r="H63" s="536">
        <f t="shared" si="85"/>
        <v>11</v>
      </c>
    </row>
    <row r="64" spans="2:35">
      <c r="E64" s="1278">
        <v>5</v>
      </c>
      <c r="F64" s="536">
        <v>10</v>
      </c>
      <c r="G64" s="2069"/>
      <c r="H64" s="536">
        <f t="shared" si="85"/>
        <v>7.5</v>
      </c>
    </row>
    <row r="65" spans="5:8">
      <c r="E65" s="1278">
        <v>8</v>
      </c>
      <c r="F65" s="536">
        <v>12</v>
      </c>
      <c r="G65" s="2069"/>
      <c r="H65" s="536">
        <f t="shared" si="85"/>
        <v>10</v>
      </c>
    </row>
    <row r="66" spans="5:8">
      <c r="E66" s="1278">
        <v>6</v>
      </c>
      <c r="F66" s="536">
        <v>8</v>
      </c>
      <c r="G66" s="2069"/>
      <c r="H66" s="536">
        <f t="shared" si="85"/>
        <v>7</v>
      </c>
    </row>
    <row r="67" spans="5:8">
      <c r="E67" s="1278">
        <v>3</v>
      </c>
      <c r="F67" s="536">
        <v>5</v>
      </c>
      <c r="G67" s="2069"/>
      <c r="H67" s="536">
        <f t="shared" si="85"/>
        <v>4</v>
      </c>
    </row>
    <row r="68" spans="5:8">
      <c r="E68" s="1278">
        <v>6</v>
      </c>
      <c r="F68" s="536">
        <v>8</v>
      </c>
      <c r="G68" s="2069"/>
      <c r="H68" s="536">
        <f t="shared" si="85"/>
        <v>7</v>
      </c>
    </row>
    <row r="69" spans="5:8">
      <c r="E69" s="1278">
        <v>6</v>
      </c>
      <c r="F69" s="536">
        <v>12</v>
      </c>
      <c r="G69" s="2069"/>
      <c r="H69" s="536">
        <f t="shared" si="85"/>
        <v>9</v>
      </c>
    </row>
    <row r="70" spans="5:8">
      <c r="E70" s="1278">
        <v>10</v>
      </c>
      <c r="F70" s="536">
        <v>15</v>
      </c>
      <c r="G70" s="2069"/>
      <c r="H70" s="536">
        <f t="shared" si="85"/>
        <v>12.5</v>
      </c>
    </row>
    <row r="71" spans="5:8">
      <c r="E71" s="1278">
        <v>4</v>
      </c>
      <c r="F71" s="536">
        <v>6</v>
      </c>
      <c r="G71" s="2069"/>
      <c r="H71" s="536">
        <f t="shared" si="85"/>
        <v>5</v>
      </c>
    </row>
    <row r="72" spans="5:8">
      <c r="E72" s="1278">
        <v>15</v>
      </c>
      <c r="F72" s="536">
        <v>30</v>
      </c>
      <c r="G72" s="2069"/>
      <c r="H72" s="536">
        <f t="shared" si="85"/>
        <v>22.5</v>
      </c>
    </row>
    <row r="73" spans="5:8">
      <c r="E73" s="1278">
        <v>8</v>
      </c>
      <c r="F73" s="536">
        <v>12</v>
      </c>
      <c r="G73" s="2069"/>
      <c r="H73" s="536">
        <f t="shared" si="85"/>
        <v>10</v>
      </c>
    </row>
    <row r="74" spans="5:8">
      <c r="E74" s="1278">
        <v>15</v>
      </c>
      <c r="F74" s="536">
        <v>30</v>
      </c>
      <c r="G74" s="2069"/>
      <c r="H74" s="536">
        <f t="shared" si="85"/>
        <v>22.5</v>
      </c>
    </row>
    <row r="75" spans="5:8">
      <c r="E75" s="1278">
        <v>8</v>
      </c>
      <c r="F75" s="536">
        <v>15</v>
      </c>
      <c r="G75" s="2069"/>
      <c r="H75" s="536">
        <f t="shared" si="85"/>
        <v>11.5</v>
      </c>
    </row>
    <row r="76" spans="5:8">
      <c r="E76" s="1278">
        <v>3</v>
      </c>
      <c r="F76" s="536">
        <v>5</v>
      </c>
      <c r="G76" s="2069"/>
      <c r="H76" s="536">
        <f t="shared" si="85"/>
        <v>4</v>
      </c>
    </row>
    <row r="77" spans="5:8">
      <c r="E77" s="1278">
        <v>4</v>
      </c>
      <c r="F77" s="536">
        <v>8</v>
      </c>
      <c r="G77" s="2069"/>
      <c r="H77" s="536">
        <f t="shared" si="85"/>
        <v>6</v>
      </c>
    </row>
    <row r="78" spans="5:8">
      <c r="E78" s="1278">
        <v>10</v>
      </c>
      <c r="F78" s="536">
        <v>15</v>
      </c>
      <c r="G78" s="2069"/>
      <c r="H78" s="536">
        <f t="shared" si="85"/>
        <v>12.5</v>
      </c>
    </row>
    <row r="79" spans="5:8">
      <c r="E79" s="1278">
        <v>10</v>
      </c>
      <c r="F79" s="536">
        <v>12</v>
      </c>
      <c r="G79" s="2069"/>
      <c r="H79" s="536">
        <f t="shared" si="85"/>
        <v>11</v>
      </c>
    </row>
    <row r="80" spans="5:8">
      <c r="E80" s="1278">
        <v>6</v>
      </c>
      <c r="F80" s="536">
        <v>10</v>
      </c>
      <c r="G80" s="2069"/>
      <c r="H80" s="536">
        <f t="shared" si="85"/>
        <v>8</v>
      </c>
    </row>
    <row r="81" spans="1:8" ht="13.8" thickBot="1">
      <c r="E81" s="3070">
        <v>2</v>
      </c>
      <c r="F81" s="1066">
        <v>4</v>
      </c>
      <c r="G81" s="3071"/>
      <c r="H81" s="536">
        <f t="shared" si="85"/>
        <v>3</v>
      </c>
    </row>
    <row r="82" spans="1:8" ht="13.8" thickBot="1">
      <c r="E82" s="1287">
        <f>AVERAGE(E60:E81)</f>
        <v>7.5454545454545459</v>
      </c>
      <c r="F82" s="1288">
        <f>AVERAGE(F60:F81)</f>
        <v>12.318181818181818</v>
      </c>
      <c r="G82" s="3072"/>
      <c r="H82" s="2138">
        <f>AVERAGE(H60:H81)</f>
        <v>9.9318181818181817</v>
      </c>
    </row>
    <row r="83" spans="1:8" ht="13.8" thickBot="1">
      <c r="E83" s="1123"/>
      <c r="F83" s="3073">
        <f>AVERAGE(E61:F81)</f>
        <v>10.119047619047619</v>
      </c>
    </row>
    <row r="84" spans="1:8">
      <c r="E84" s="1123"/>
    </row>
    <row r="85" spans="1:8">
      <c r="E85" s="1123"/>
    </row>
    <row r="86" spans="1:8">
      <c r="E86" s="1123"/>
    </row>
    <row r="87" spans="1:8" ht="13.8" thickBot="1"/>
    <row r="88" spans="1:8" ht="13.8">
      <c r="A88" s="3074"/>
      <c r="B88" s="1218" t="s">
        <v>188</v>
      </c>
      <c r="C88" s="1049"/>
      <c r="D88" s="1049"/>
      <c r="E88" s="1049"/>
      <c r="F88" s="1049"/>
      <c r="G88" s="1050"/>
    </row>
    <row r="89" spans="1:8" ht="39.6">
      <c r="A89" s="3075" t="s">
        <v>2580</v>
      </c>
      <c r="B89" s="3076" t="s">
        <v>2581</v>
      </c>
      <c r="C89" s="3076" t="s">
        <v>435</v>
      </c>
      <c r="D89" s="3077" t="s">
        <v>2582</v>
      </c>
      <c r="E89" s="3077" t="s">
        <v>2583</v>
      </c>
      <c r="F89" s="3077" t="s">
        <v>2584</v>
      </c>
      <c r="G89" s="535"/>
    </row>
    <row r="90" spans="1:8">
      <c r="A90" s="3078" t="s">
        <v>2585</v>
      </c>
      <c r="B90" s="536" t="s">
        <v>2586</v>
      </c>
      <c r="C90" s="536" t="s">
        <v>2587</v>
      </c>
      <c r="D90" s="1278">
        <v>1229</v>
      </c>
      <c r="E90" s="1278" t="s">
        <v>2588</v>
      </c>
      <c r="F90" s="1278">
        <f>D90/3600</f>
        <v>0.34138888888888891</v>
      </c>
      <c r="G90" s="535"/>
    </row>
    <row r="91" spans="1:8">
      <c r="A91" s="3078" t="s">
        <v>2589</v>
      </c>
      <c r="B91" s="536" t="s">
        <v>2586</v>
      </c>
      <c r="C91" s="536" t="s">
        <v>2590</v>
      </c>
      <c r="D91" s="1278">
        <v>1350</v>
      </c>
      <c r="E91" s="1278" t="s">
        <v>2591</v>
      </c>
      <c r="F91" s="1278">
        <f t="shared" ref="F91:F113" si="86">D91/3600</f>
        <v>0.375</v>
      </c>
      <c r="G91" s="535"/>
    </row>
    <row r="92" spans="1:8">
      <c r="A92" s="3078" t="s">
        <v>2592</v>
      </c>
      <c r="B92" s="536" t="s">
        <v>2586</v>
      </c>
      <c r="C92" s="536" t="s">
        <v>2593</v>
      </c>
      <c r="D92" s="1278">
        <v>1350</v>
      </c>
      <c r="E92" s="1278" t="s">
        <v>2591</v>
      </c>
      <c r="F92" s="1278">
        <f t="shared" si="86"/>
        <v>0.375</v>
      </c>
      <c r="G92" s="535"/>
    </row>
    <row r="93" spans="1:8">
      <c r="A93" s="3078" t="s">
        <v>2594</v>
      </c>
      <c r="B93" s="536" t="s">
        <v>2586</v>
      </c>
      <c r="C93" s="536" t="s">
        <v>2595</v>
      </c>
      <c r="D93" s="1278">
        <v>1350</v>
      </c>
      <c r="E93" s="1278" t="s">
        <v>2591</v>
      </c>
      <c r="F93" s="1278">
        <f t="shared" si="86"/>
        <v>0.375</v>
      </c>
      <c r="G93" s="535"/>
    </row>
    <row r="94" spans="1:8">
      <c r="A94" s="3078" t="s">
        <v>2596</v>
      </c>
      <c r="B94" s="536" t="s">
        <v>2586</v>
      </c>
      <c r="C94" s="536" t="s">
        <v>2597</v>
      </c>
      <c r="D94" s="1278">
        <v>1350</v>
      </c>
      <c r="E94" s="1278" t="s">
        <v>2591</v>
      </c>
      <c r="F94" s="1278">
        <f t="shared" si="86"/>
        <v>0.375</v>
      </c>
      <c r="G94" s="535"/>
    </row>
    <row r="95" spans="1:8">
      <c r="A95" s="3078" t="s">
        <v>2598</v>
      </c>
      <c r="B95" s="536" t="s">
        <v>2599</v>
      </c>
      <c r="C95" s="536" t="s">
        <v>2600</v>
      </c>
      <c r="D95" s="1278">
        <v>924</v>
      </c>
      <c r="E95" s="1278" t="s">
        <v>2601</v>
      </c>
      <c r="F95" s="1278">
        <f t="shared" si="86"/>
        <v>0.25666666666666665</v>
      </c>
      <c r="G95" s="535"/>
    </row>
    <row r="96" spans="1:8">
      <c r="A96" s="3078" t="s">
        <v>2602</v>
      </c>
      <c r="B96" s="536" t="s">
        <v>2599</v>
      </c>
      <c r="C96" s="536" t="s">
        <v>2603</v>
      </c>
      <c r="D96" s="1278">
        <v>924</v>
      </c>
      <c r="E96" s="1278" t="s">
        <v>2601</v>
      </c>
      <c r="F96" s="1278">
        <f t="shared" si="86"/>
        <v>0.25666666666666665</v>
      </c>
      <c r="G96" s="535"/>
    </row>
    <row r="97" spans="1:7">
      <c r="A97" s="3078" t="s">
        <v>2604</v>
      </c>
      <c r="B97" s="536" t="s">
        <v>2605</v>
      </c>
      <c r="C97" s="536" t="s">
        <v>2603</v>
      </c>
      <c r="D97" s="1278">
        <v>1155</v>
      </c>
      <c r="E97" s="1278" t="s">
        <v>2588</v>
      </c>
      <c r="F97" s="1278">
        <f t="shared" si="86"/>
        <v>0.32083333333333336</v>
      </c>
      <c r="G97" s="535"/>
    </row>
    <row r="98" spans="1:7">
      <c r="A98" s="3078" t="s">
        <v>2606</v>
      </c>
      <c r="B98" s="536" t="s">
        <v>2607</v>
      </c>
      <c r="C98" s="536" t="s">
        <v>2608</v>
      </c>
      <c r="D98" s="1278">
        <v>5100</v>
      </c>
      <c r="E98" s="1278" t="s">
        <v>2609</v>
      </c>
      <c r="F98" s="1278">
        <f t="shared" si="86"/>
        <v>1.4166666666666667</v>
      </c>
      <c r="G98" s="535"/>
    </row>
    <row r="99" spans="1:7">
      <c r="A99" s="3078" t="s">
        <v>2610</v>
      </c>
      <c r="B99" s="536" t="s">
        <v>2607</v>
      </c>
      <c r="C99" s="536" t="s">
        <v>2611</v>
      </c>
      <c r="D99" s="1278">
        <v>5100</v>
      </c>
      <c r="E99" s="1278" t="s">
        <v>2609</v>
      </c>
      <c r="F99" s="1278">
        <f t="shared" si="86"/>
        <v>1.4166666666666667</v>
      </c>
      <c r="G99" s="535"/>
    </row>
    <row r="100" spans="1:7">
      <c r="A100" s="3078" t="s">
        <v>2612</v>
      </c>
      <c r="B100" s="536" t="s">
        <v>2607</v>
      </c>
      <c r="C100" s="536" t="s">
        <v>2613</v>
      </c>
      <c r="D100" s="1278">
        <v>5100</v>
      </c>
      <c r="E100" s="1278" t="s">
        <v>2609</v>
      </c>
      <c r="F100" s="1278">
        <f t="shared" si="86"/>
        <v>1.4166666666666667</v>
      </c>
      <c r="G100" s="535"/>
    </row>
    <row r="101" spans="1:7">
      <c r="A101" s="3078" t="s">
        <v>2614</v>
      </c>
      <c r="B101" s="536" t="s">
        <v>2607</v>
      </c>
      <c r="C101" s="536" t="s">
        <v>2615</v>
      </c>
      <c r="D101" s="1278">
        <v>5100</v>
      </c>
      <c r="E101" s="1278" t="s">
        <v>2609</v>
      </c>
      <c r="F101" s="1278">
        <f t="shared" si="86"/>
        <v>1.4166666666666667</v>
      </c>
      <c r="G101" s="535"/>
    </row>
    <row r="102" spans="1:7">
      <c r="A102" s="3078" t="s">
        <v>2616</v>
      </c>
      <c r="B102" s="536" t="s">
        <v>2617</v>
      </c>
      <c r="C102" s="536" t="s">
        <v>2618</v>
      </c>
      <c r="D102" s="1278">
        <v>4695</v>
      </c>
      <c r="E102" s="1278" t="s">
        <v>2619</v>
      </c>
      <c r="F102" s="1278">
        <f t="shared" si="86"/>
        <v>1.3041666666666667</v>
      </c>
      <c r="G102" s="535"/>
    </row>
    <row r="103" spans="1:7">
      <c r="A103" s="3078" t="s">
        <v>2620</v>
      </c>
      <c r="B103" s="536" t="s">
        <v>2617</v>
      </c>
      <c r="C103" s="536" t="s">
        <v>2621</v>
      </c>
      <c r="D103" s="1278">
        <v>4695</v>
      </c>
      <c r="E103" s="1278" t="s">
        <v>2619</v>
      </c>
      <c r="F103" s="1278">
        <f t="shared" si="86"/>
        <v>1.3041666666666667</v>
      </c>
      <c r="G103" s="535"/>
    </row>
    <row r="104" spans="1:7">
      <c r="A104" s="3078" t="s">
        <v>2622</v>
      </c>
      <c r="B104" s="536" t="s">
        <v>2617</v>
      </c>
      <c r="C104" s="536" t="s">
        <v>2623</v>
      </c>
      <c r="D104" s="1278">
        <v>4695</v>
      </c>
      <c r="E104" s="1278" t="s">
        <v>2619</v>
      </c>
      <c r="F104" s="1278">
        <f t="shared" si="86"/>
        <v>1.3041666666666667</v>
      </c>
      <c r="G104" s="535"/>
    </row>
    <row r="105" spans="1:7">
      <c r="A105" s="3078" t="s">
        <v>2624</v>
      </c>
      <c r="B105" s="536" t="s">
        <v>2617</v>
      </c>
      <c r="C105" s="536" t="s">
        <v>2625</v>
      </c>
      <c r="D105" s="1278">
        <v>4695</v>
      </c>
      <c r="E105" s="1278" t="s">
        <v>2619</v>
      </c>
      <c r="F105" s="1278">
        <f t="shared" si="86"/>
        <v>1.3041666666666667</v>
      </c>
      <c r="G105" s="535"/>
    </row>
    <row r="106" spans="1:7">
      <c r="A106" s="3078" t="s">
        <v>2626</v>
      </c>
      <c r="B106" s="536" t="s">
        <v>2627</v>
      </c>
      <c r="C106" s="536" t="s">
        <v>2628</v>
      </c>
      <c r="D106" s="1278">
        <v>6150</v>
      </c>
      <c r="E106" s="1278" t="s">
        <v>2629</v>
      </c>
      <c r="F106" s="1278">
        <f t="shared" si="86"/>
        <v>1.7083333333333333</v>
      </c>
      <c r="G106" s="535"/>
    </row>
    <row r="107" spans="1:7">
      <c r="A107" s="3078" t="s">
        <v>2630</v>
      </c>
      <c r="B107" s="536" t="s">
        <v>2631</v>
      </c>
      <c r="C107" s="536" t="s">
        <v>2621</v>
      </c>
      <c r="D107" s="1278">
        <v>6150</v>
      </c>
      <c r="E107" s="1278" t="s">
        <v>2629</v>
      </c>
      <c r="F107" s="1278">
        <f t="shared" si="86"/>
        <v>1.7083333333333333</v>
      </c>
      <c r="G107" s="535"/>
    </row>
    <row r="108" spans="1:7">
      <c r="A108" s="3078" t="s">
        <v>2632</v>
      </c>
      <c r="B108" s="536" t="s">
        <v>2631</v>
      </c>
      <c r="C108" s="536" t="s">
        <v>2623</v>
      </c>
      <c r="D108" s="1278">
        <v>6150</v>
      </c>
      <c r="E108" s="1278" t="s">
        <v>2629</v>
      </c>
      <c r="F108" s="1278">
        <f t="shared" si="86"/>
        <v>1.7083333333333333</v>
      </c>
      <c r="G108" s="535"/>
    </row>
    <row r="109" spans="1:7">
      <c r="A109" s="3078" t="s">
        <v>2633</v>
      </c>
      <c r="B109" s="536" t="s">
        <v>2631</v>
      </c>
      <c r="C109" s="536" t="s">
        <v>2634</v>
      </c>
      <c r="D109" s="1278">
        <v>6150</v>
      </c>
      <c r="E109" s="1278" t="s">
        <v>2629</v>
      </c>
      <c r="F109" s="1278">
        <f t="shared" si="86"/>
        <v>1.7083333333333333</v>
      </c>
      <c r="G109" s="535"/>
    </row>
    <row r="110" spans="1:7">
      <c r="A110" s="3078" t="s">
        <v>2635</v>
      </c>
      <c r="B110" s="536" t="s">
        <v>2631</v>
      </c>
      <c r="C110" s="536" t="s">
        <v>2636</v>
      </c>
      <c r="D110" s="1278">
        <v>7690</v>
      </c>
      <c r="E110" s="1278" t="s">
        <v>2637</v>
      </c>
      <c r="F110" s="1278">
        <f t="shared" si="86"/>
        <v>2.1361111111111111</v>
      </c>
      <c r="G110" s="535"/>
    </row>
    <row r="111" spans="1:7">
      <c r="A111" s="3078" t="s">
        <v>2638</v>
      </c>
      <c r="B111" s="536" t="s">
        <v>2631</v>
      </c>
      <c r="C111" s="536" t="s">
        <v>2639</v>
      </c>
      <c r="D111" s="1278">
        <v>7690</v>
      </c>
      <c r="E111" s="1278" t="s">
        <v>2637</v>
      </c>
      <c r="F111" s="1278">
        <f t="shared" si="86"/>
        <v>2.1361111111111111</v>
      </c>
      <c r="G111" s="535"/>
    </row>
    <row r="112" spans="1:7">
      <c r="A112" s="3078" t="s">
        <v>2640</v>
      </c>
      <c r="B112" s="536" t="s">
        <v>2631</v>
      </c>
      <c r="C112" s="536" t="s">
        <v>2641</v>
      </c>
      <c r="D112" s="1278">
        <v>7690</v>
      </c>
      <c r="E112" s="1278" t="s">
        <v>2637</v>
      </c>
      <c r="F112" s="1278">
        <f t="shared" si="86"/>
        <v>2.1361111111111111</v>
      </c>
      <c r="G112" s="535"/>
    </row>
    <row r="113" spans="1:15">
      <c r="A113" s="3078" t="s">
        <v>2642</v>
      </c>
      <c r="B113" s="536" t="s">
        <v>2631</v>
      </c>
      <c r="C113" s="536" t="s">
        <v>2643</v>
      </c>
      <c r="D113" s="1278">
        <v>7690</v>
      </c>
      <c r="E113" s="1278" t="s">
        <v>2637</v>
      </c>
      <c r="F113" s="1278">
        <f t="shared" si="86"/>
        <v>2.1361111111111111</v>
      </c>
      <c r="G113" s="535"/>
    </row>
    <row r="114" spans="1:15">
      <c r="A114" s="3078"/>
      <c r="G114" s="535"/>
    </row>
    <row r="115" spans="1:15" ht="13.8" thickBot="1">
      <c r="A115" s="650"/>
      <c r="G115" s="535"/>
    </row>
    <row r="116" spans="1:15">
      <c r="A116" s="1047"/>
      <c r="B116" s="1049"/>
      <c r="C116" s="1049"/>
      <c r="D116" s="1049"/>
      <c r="E116" s="1049"/>
      <c r="F116" s="1049"/>
      <c r="G116" s="1049"/>
      <c r="H116" s="1049"/>
      <c r="I116" s="1049"/>
      <c r="J116" s="1049"/>
      <c r="K116" s="1049"/>
      <c r="L116" s="1049"/>
      <c r="M116" s="1049"/>
      <c r="N116" s="1049"/>
      <c r="O116" s="1050"/>
    </row>
    <row r="117" spans="1:15" ht="13.8" thickBot="1">
      <c r="A117" s="650"/>
      <c r="O117" s="535"/>
    </row>
    <row r="118" spans="1:15" ht="21.6" thickBot="1">
      <c r="A118" s="650"/>
      <c r="C118" s="4705" t="s">
        <v>189</v>
      </c>
      <c r="D118" s="4706"/>
      <c r="E118" s="4707"/>
      <c r="F118" s="5243"/>
      <c r="G118" s="5244"/>
      <c r="O118" s="535"/>
    </row>
    <row r="119" spans="1:15">
      <c r="A119" s="650"/>
      <c r="C119" s="1264" t="s">
        <v>2553</v>
      </c>
      <c r="D119" s="3079">
        <v>8.8000000000000007</v>
      </c>
      <c r="E119" s="3080" t="s">
        <v>46</v>
      </c>
      <c r="F119" s="5235">
        <f>D119*D120</f>
        <v>52.800000000000004</v>
      </c>
      <c r="G119" s="5237" t="s">
        <v>277</v>
      </c>
      <c r="O119" s="535"/>
    </row>
    <row r="120" spans="1:15">
      <c r="A120" s="650"/>
      <c r="C120" s="1103" t="s">
        <v>2557</v>
      </c>
      <c r="D120" s="1410">
        <v>6</v>
      </c>
      <c r="E120" s="3081" t="s">
        <v>46</v>
      </c>
      <c r="F120" s="5236"/>
      <c r="G120" s="5238"/>
      <c r="O120" s="535"/>
    </row>
    <row r="121" spans="1:15" ht="14.4" thickBot="1">
      <c r="A121" s="650"/>
      <c r="C121" s="3082" t="s">
        <v>2644</v>
      </c>
      <c r="D121" s="3083">
        <f>(D119*D120)*337</f>
        <v>17793.600000000002</v>
      </c>
      <c r="E121" s="3084" t="s">
        <v>949</v>
      </c>
      <c r="F121" s="532" t="s">
        <v>2645</v>
      </c>
      <c r="O121" s="535"/>
    </row>
    <row r="122" spans="1:15" ht="13.8" thickBot="1">
      <c r="A122" s="650"/>
      <c r="C122" s="5228" t="s">
        <v>2646</v>
      </c>
      <c r="D122" s="3085" t="s">
        <v>2647</v>
      </c>
      <c r="E122" s="3086" t="s">
        <v>2648</v>
      </c>
      <c r="O122" s="535"/>
    </row>
    <row r="123" spans="1:15" ht="14.4" customHeight="1">
      <c r="A123" s="650"/>
      <c r="C123" s="5229"/>
      <c r="D123" s="3087" t="s">
        <v>2649</v>
      </c>
      <c r="E123" s="3088" t="s">
        <v>2650</v>
      </c>
      <c r="F123" s="1659" t="str">
        <f>D122</f>
        <v>North</v>
      </c>
      <c r="G123" s="5230" t="str">
        <f>E122</f>
        <v>South</v>
      </c>
      <c r="H123" s="5231"/>
      <c r="O123" s="535"/>
    </row>
    <row r="124" spans="1:15">
      <c r="A124" s="650"/>
      <c r="C124" s="3039" t="s">
        <v>2651</v>
      </c>
      <c r="D124" s="3089">
        <v>1.2</v>
      </c>
      <c r="E124" s="3089">
        <v>2</v>
      </c>
      <c r="F124" s="3090">
        <v>1</v>
      </c>
      <c r="G124" s="5250"/>
      <c r="H124" s="5251"/>
      <c r="I124" s="5252" t="s">
        <v>2652</v>
      </c>
      <c r="J124" s="5253"/>
      <c r="K124" s="5253"/>
      <c r="L124" s="5253"/>
      <c r="M124" s="5253"/>
      <c r="N124" s="5253"/>
      <c r="O124" s="535"/>
    </row>
    <row r="125" spans="1:15">
      <c r="A125" s="650"/>
      <c r="C125" s="3039" t="s">
        <v>2653</v>
      </c>
      <c r="D125" s="3089">
        <v>1.2</v>
      </c>
      <c r="E125" s="3089">
        <v>2.5</v>
      </c>
      <c r="F125" s="3090">
        <v>1</v>
      </c>
      <c r="G125" s="5250"/>
      <c r="H125" s="5251"/>
      <c r="I125" s="5252"/>
      <c r="J125" s="5253"/>
      <c r="K125" s="5253"/>
      <c r="L125" s="5253"/>
      <c r="M125" s="5253"/>
      <c r="N125" s="5253"/>
      <c r="O125" s="535"/>
    </row>
    <row r="126" spans="1:15">
      <c r="A126" s="650"/>
      <c r="C126" s="3039" t="s">
        <v>2654</v>
      </c>
      <c r="D126" s="3089"/>
      <c r="E126" s="3089"/>
      <c r="F126" s="3090"/>
      <c r="G126" s="5250"/>
      <c r="H126" s="5251"/>
      <c r="I126" s="5252"/>
      <c r="J126" s="5253"/>
      <c r="K126" s="5253"/>
      <c r="L126" s="5253"/>
      <c r="M126" s="5253"/>
      <c r="N126" s="5253"/>
      <c r="O126" s="535"/>
    </row>
    <row r="127" spans="1:15">
      <c r="A127" s="650"/>
      <c r="C127" s="3039" t="s">
        <v>2655</v>
      </c>
      <c r="D127" s="3089"/>
      <c r="E127" s="3089"/>
      <c r="F127" s="3090"/>
      <c r="G127" s="5250"/>
      <c r="H127" s="5251"/>
      <c r="I127" s="5252"/>
      <c r="J127" s="5253"/>
      <c r="K127" s="5253"/>
      <c r="L127" s="5253"/>
      <c r="M127" s="5253"/>
      <c r="N127" s="5253"/>
      <c r="O127" s="535"/>
    </row>
    <row r="128" spans="1:15" ht="13.8" thickBot="1">
      <c r="A128" s="650"/>
      <c r="C128" s="3039" t="s">
        <v>2656</v>
      </c>
      <c r="D128" s="3089"/>
      <c r="E128" s="3089"/>
      <c r="F128" s="3091"/>
      <c r="G128" s="5254"/>
      <c r="H128" s="5255"/>
      <c r="I128" s="5252"/>
      <c r="J128" s="5253"/>
      <c r="K128" s="5253"/>
      <c r="L128" s="5253"/>
      <c r="M128" s="5253"/>
      <c r="N128" s="5253"/>
      <c r="O128" s="535"/>
    </row>
    <row r="129" spans="1:15">
      <c r="A129" s="650"/>
      <c r="C129" s="3039" t="s">
        <v>2657</v>
      </c>
      <c r="D129" s="3092">
        <v>0</v>
      </c>
      <c r="E129" s="3093">
        <v>1</v>
      </c>
      <c r="F129" s="532" t="s">
        <v>2658</v>
      </c>
      <c r="O129" s="535"/>
    </row>
    <row r="130" spans="1:15" ht="14.4" thickBot="1">
      <c r="A130" s="650"/>
      <c r="C130" s="3094" t="s">
        <v>2659</v>
      </c>
      <c r="D130" s="3095">
        <f>(((D124*E124)*870)*F124+((D124*E124)*165)*G124+((D125*E125)*870)*F125+((D125*E125)*165)*G125+((D126*E126)*870)*F126+((D126*E126)*165)*G126+((D127*E127)*870)*F127+((D127*E127)*165)*G127+((D128*E128)*870)*F128+((D128*E128)*165)*G128)*((D129*1.5)+(E129*1))</f>
        <v>4698</v>
      </c>
      <c r="E130" s="3096" t="s">
        <v>949</v>
      </c>
      <c r="O130" s="535"/>
    </row>
    <row r="131" spans="1:15">
      <c r="A131" s="650"/>
      <c r="C131" s="1264" t="s">
        <v>2660</v>
      </c>
      <c r="D131" s="3097">
        <v>6</v>
      </c>
      <c r="E131" s="3098" t="s">
        <v>825</v>
      </c>
      <c r="O131" s="535"/>
    </row>
    <row r="132" spans="1:15">
      <c r="A132" s="650"/>
      <c r="C132" s="3099" t="s">
        <v>2661</v>
      </c>
      <c r="D132" s="3100">
        <v>400</v>
      </c>
      <c r="E132" s="3101" t="s">
        <v>949</v>
      </c>
      <c r="F132" s="532" t="s">
        <v>2662</v>
      </c>
      <c r="O132" s="535"/>
    </row>
    <row r="133" spans="1:15" ht="14.4" thickBot="1">
      <c r="A133" s="650"/>
      <c r="C133" s="3082" t="s">
        <v>2663</v>
      </c>
      <c r="D133" s="3102">
        <f>D131*D132</f>
        <v>2400</v>
      </c>
      <c r="E133" s="3084" t="s">
        <v>949</v>
      </c>
      <c r="F133" s="3103" t="s">
        <v>2664</v>
      </c>
      <c r="G133" s="3103"/>
      <c r="H133" s="3104"/>
      <c r="I133" s="3104"/>
      <c r="J133" s="3104"/>
      <c r="K133" s="3104"/>
      <c r="L133" s="3104"/>
      <c r="M133" s="3104"/>
      <c r="N133" s="3105" t="s">
        <v>612</v>
      </c>
      <c r="O133" s="3106" t="s">
        <v>2665</v>
      </c>
    </row>
    <row r="134" spans="1:15">
      <c r="A134" s="650"/>
      <c r="C134" s="1264" t="s">
        <v>2666</v>
      </c>
      <c r="D134" s="3097">
        <v>1000</v>
      </c>
      <c r="E134" s="3098" t="s">
        <v>2667</v>
      </c>
      <c r="F134" s="3107" t="s">
        <v>951</v>
      </c>
      <c r="G134" s="3107"/>
      <c r="H134" s="3104"/>
      <c r="I134" s="3104"/>
      <c r="J134" s="3104"/>
      <c r="K134" s="3104"/>
      <c r="L134" s="3104"/>
      <c r="M134" s="3104"/>
      <c r="N134" s="3105" t="s">
        <v>612</v>
      </c>
      <c r="O134" s="3106" t="s">
        <v>2668</v>
      </c>
    </row>
    <row r="135" spans="1:15" ht="14.4" thickBot="1">
      <c r="A135" s="650"/>
      <c r="C135" s="3082" t="s">
        <v>2669</v>
      </c>
      <c r="D135" s="3102">
        <f>D134*3.5</f>
        <v>3500</v>
      </c>
      <c r="E135" s="3084" t="s">
        <v>949</v>
      </c>
      <c r="F135" s="3107" t="s">
        <v>952</v>
      </c>
      <c r="G135" s="3107"/>
      <c r="H135" s="3104"/>
      <c r="I135" s="3104"/>
      <c r="J135" s="3104"/>
      <c r="K135" s="3104"/>
      <c r="L135" s="3104"/>
      <c r="M135" s="3104"/>
      <c r="N135" s="3105" t="s">
        <v>612</v>
      </c>
      <c r="O135" s="3106" t="s">
        <v>2670</v>
      </c>
    </row>
    <row r="136" spans="1:15">
      <c r="A136" s="650"/>
      <c r="C136" s="1264" t="s">
        <v>2671</v>
      </c>
      <c r="D136" s="3097">
        <v>120</v>
      </c>
      <c r="E136" s="3098" t="s">
        <v>2667</v>
      </c>
      <c r="O136" s="535"/>
    </row>
    <row r="137" spans="1:15" ht="14.4" thickBot="1">
      <c r="A137" s="650"/>
      <c r="C137" s="3082" t="s">
        <v>2669</v>
      </c>
      <c r="D137" s="3102">
        <f>D136*4.25</f>
        <v>510</v>
      </c>
      <c r="E137" s="3084" t="s">
        <v>949</v>
      </c>
      <c r="O137" s="535"/>
    </row>
    <row r="138" spans="1:15" ht="21.6" thickBot="1">
      <c r="A138" s="650"/>
      <c r="C138" s="3108" t="s">
        <v>2672</v>
      </c>
      <c r="D138" s="3109">
        <f>D137+D135+D133+D130+D121</f>
        <v>28901.600000000002</v>
      </c>
      <c r="E138" s="3110" t="s">
        <v>949</v>
      </c>
      <c r="O138" s="535"/>
    </row>
    <row r="139" spans="1:15" ht="21.6" thickBot="1">
      <c r="A139" s="650"/>
      <c r="C139" s="3108" t="s">
        <v>2673</v>
      </c>
      <c r="D139" s="3111">
        <f>D138*0.00029307107</f>
        <v>8.4702228367120007</v>
      </c>
      <c r="E139" s="3110" t="s">
        <v>502</v>
      </c>
      <c r="F139" s="532" t="s">
        <v>2674</v>
      </c>
      <c r="O139" s="535"/>
    </row>
    <row r="140" spans="1:15" ht="13.8" thickBot="1">
      <c r="A140" s="652"/>
      <c r="B140" s="541"/>
      <c r="C140" s="541"/>
      <c r="D140" s="541"/>
      <c r="E140" s="541"/>
      <c r="F140" s="541"/>
      <c r="G140" s="541"/>
      <c r="H140" s="541"/>
      <c r="I140" s="541"/>
      <c r="J140" s="541"/>
      <c r="K140" s="541"/>
      <c r="L140" s="541"/>
      <c r="M140" s="541"/>
      <c r="N140" s="541"/>
      <c r="O140" s="543"/>
    </row>
  </sheetData>
  <mergeCells count="37">
    <mergeCell ref="O5:R5"/>
    <mergeCell ref="O19:P19"/>
    <mergeCell ref="O20:P20"/>
    <mergeCell ref="O21:P21"/>
    <mergeCell ref="O6:P6"/>
    <mergeCell ref="O7:P7"/>
    <mergeCell ref="O8:P8"/>
    <mergeCell ref="O9:P9"/>
    <mergeCell ref="O10:P10"/>
    <mergeCell ref="O11:P11"/>
    <mergeCell ref="O12:P12"/>
    <mergeCell ref="O13:Q14"/>
    <mergeCell ref="R20:X20"/>
    <mergeCell ref="R15:W15"/>
    <mergeCell ref="R16:W16"/>
    <mergeCell ref="O18:Q18"/>
    <mergeCell ref="G124:H124"/>
    <mergeCell ref="I124:N128"/>
    <mergeCell ref="G125:H125"/>
    <mergeCell ref="G126:H126"/>
    <mergeCell ref="G127:H127"/>
    <mergeCell ref="G128:H128"/>
    <mergeCell ref="E1:H1"/>
    <mergeCell ref="C5:E5"/>
    <mergeCell ref="C13:E13"/>
    <mergeCell ref="C122:C123"/>
    <mergeCell ref="G123:H123"/>
    <mergeCell ref="E20:K20"/>
    <mergeCell ref="F119:F120"/>
    <mergeCell ref="G119:G120"/>
    <mergeCell ref="F15:K15"/>
    <mergeCell ref="E59:H59"/>
    <mergeCell ref="C118:E118"/>
    <mergeCell ref="F118:G118"/>
    <mergeCell ref="J30:J31"/>
    <mergeCell ref="F16:K16"/>
    <mergeCell ref="C18:E18"/>
  </mergeCells>
  <conditionalFormatting sqref="C33">
    <cfRule type="cellIs" dxfId="101" priority="10" operator="lessThan">
      <formula>$K$3</formula>
    </cfRule>
  </conditionalFormatting>
  <conditionalFormatting sqref="D40">
    <cfRule type="cellIs" dxfId="100" priority="4" operator="lessThan">
      <formula>$D$48</formula>
    </cfRule>
  </conditionalFormatting>
  <conditionalFormatting sqref="D129">
    <cfRule type="cellIs" dxfId="99" priority="13" operator="equal">
      <formula>$E$129</formula>
    </cfRule>
  </conditionalFormatting>
  <conditionalFormatting sqref="D129:E129">
    <cfRule type="cellIs" dxfId="98" priority="12" operator="equal">
      <formula>0</formula>
    </cfRule>
  </conditionalFormatting>
  <conditionalFormatting sqref="D46:T46">
    <cfRule type="cellIs" dxfId="97" priority="3" operator="lessThan">
      <formula>$F$44</formula>
    </cfRule>
  </conditionalFormatting>
  <conditionalFormatting sqref="D53:T54">
    <cfRule type="cellIs" dxfId="96" priority="1" operator="greaterThanOrEqual">
      <formula>180</formula>
    </cfRule>
  </conditionalFormatting>
  <conditionalFormatting sqref="D38:AD38">
    <cfRule type="cellIs" dxfId="95" priority="7" operator="greaterThanOrEqual">
      <formula>180</formula>
    </cfRule>
  </conditionalFormatting>
  <conditionalFormatting sqref="E129">
    <cfRule type="cellIs" dxfId="94" priority="14" operator="equal">
      <formula>$D$129</formula>
    </cfRule>
  </conditionalFormatting>
  <conditionalFormatting sqref="E33:AD33">
    <cfRule type="cellIs" dxfId="93" priority="9" operator="lessThan">
      <formula>$E$26</formula>
    </cfRule>
  </conditionalFormatting>
  <conditionalFormatting sqref="F14">
    <cfRule type="cellIs" dxfId="92" priority="21" stopIfTrue="1" operator="equal">
      <formula>$H$14</formula>
    </cfRule>
  </conditionalFormatting>
  <conditionalFormatting sqref="F124:F128">
    <cfRule type="cellIs" dxfId="91" priority="16" operator="equal">
      <formula>$G124</formula>
    </cfRule>
  </conditionalFormatting>
  <conditionalFormatting sqref="F13:G13 R13:S13 R14">
    <cfRule type="cellIs" dxfId="90" priority="22" stopIfTrue="1" operator="equal">
      <formula>$H$14</formula>
    </cfRule>
  </conditionalFormatting>
  <conditionalFormatting sqref="F124:H128">
    <cfRule type="cellIs" dxfId="89" priority="15" operator="equal">
      <formula>0</formula>
    </cfRule>
  </conditionalFormatting>
  <conditionalFormatting sqref="G124:G128">
    <cfRule type="cellIs" dxfId="88" priority="17" operator="equal">
      <formula>$F124</formula>
    </cfRule>
  </conditionalFormatting>
  <hyperlinks>
    <hyperlink ref="E1" location="INDEX!A1" display="INDEX!A1" xr:uid="{0AFA7FB9-AAE7-431B-A6E6-2151A9CB7523}"/>
  </hyperlinks>
  <printOptions horizontalCentered="1" verticalCentered="1"/>
  <pageMargins left="0" right="0" top="0" bottom="0" header="0" footer="0"/>
  <pageSetup paperSize="9" scale="165" orientation="landscape" r:id="rId1"/>
  <headerFooter alignWithMargins="0"/>
  <customProperties>
    <customPr name="EpmWorksheetKeyString_GUID" r:id="rId2"/>
  </customProperties>
  <drawing r:id="rId3"/>
  <legacyDrawing r:id="rId4"/>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CF6A8-7CF7-4772-AF67-09BA984589E7}">
  <sheetPr>
    <tabColor rgb="FFFFFF00"/>
  </sheetPr>
  <dimension ref="B1:AZ41"/>
  <sheetViews>
    <sheetView showGridLines="0" topLeftCell="A20" zoomScale="115" zoomScaleNormal="115" zoomScaleSheetLayoutView="115" workbookViewId="0">
      <selection activeCell="E27" sqref="E27"/>
    </sheetView>
  </sheetViews>
  <sheetFormatPr defaultColWidth="8.88671875" defaultRowHeight="14.4"/>
  <cols>
    <col min="1" max="1" width="3.109375" style="3113" customWidth="1"/>
    <col min="2" max="3" width="6.44140625" style="3113" customWidth="1"/>
    <col min="4" max="4" width="4.5546875" style="3113" bestFit="1" customWidth="1"/>
    <col min="5" max="52" width="2.6640625" style="3113" customWidth="1"/>
    <col min="53" max="16384" width="8.88671875" style="3113"/>
  </cols>
  <sheetData>
    <row r="1" spans="2:52" ht="15.6" thickBot="1">
      <c r="B1" s="3112" t="s">
        <v>190</v>
      </c>
      <c r="P1" s="5282" t="s">
        <v>307</v>
      </c>
      <c r="Q1" s="5283"/>
      <c r="R1" s="5283"/>
      <c r="S1" s="5283"/>
      <c r="T1" s="5283"/>
      <c r="U1" s="5283"/>
      <c r="V1" s="5284"/>
    </row>
    <row r="2" spans="2:52" ht="15" thickBot="1">
      <c r="B2" s="3114" t="s">
        <v>2675</v>
      </c>
    </row>
    <row r="3" spans="2:52" ht="15" thickBot="1">
      <c r="B3" s="5285" t="s">
        <v>2676</v>
      </c>
      <c r="C3" s="5286"/>
      <c r="D3" s="5287"/>
      <c r="E3" s="5288">
        <v>21</v>
      </c>
      <c r="F3" s="5289"/>
      <c r="G3" s="5290" t="s">
        <v>274</v>
      </c>
      <c r="H3" s="5291"/>
    </row>
    <row r="4" spans="2:52" ht="15" thickBot="1">
      <c r="E4" s="3115" t="s">
        <v>390</v>
      </c>
      <c r="F4" s="3116" t="s">
        <v>644</v>
      </c>
    </row>
    <row r="5" spans="2:52" ht="15" thickBot="1">
      <c r="B5" s="5292" t="s">
        <v>2677</v>
      </c>
      <c r="C5" s="5293"/>
      <c r="D5" s="5294"/>
      <c r="E5" s="3117">
        <v>5.5</v>
      </c>
      <c r="F5" s="3118">
        <v>6</v>
      </c>
    </row>
    <row r="6" spans="2:52" ht="15" thickBot="1">
      <c r="B6" s="5292" t="s">
        <v>2678</v>
      </c>
      <c r="C6" s="5293"/>
      <c r="D6" s="5293"/>
      <c r="E6" s="3119">
        <v>8</v>
      </c>
    </row>
    <row r="7" spans="2:52" ht="14.4" customHeight="1" thickBot="1">
      <c r="B7" s="5292" t="s">
        <v>2679</v>
      </c>
      <c r="C7" s="5293"/>
      <c r="D7" s="5294"/>
      <c r="E7" s="5280">
        <v>0.25</v>
      </c>
      <c r="F7" s="5281"/>
      <c r="G7" s="5280">
        <v>0.3</v>
      </c>
      <c r="H7" s="5281"/>
      <c r="I7" s="5280">
        <v>0.35</v>
      </c>
      <c r="J7" s="5281"/>
      <c r="K7" s="5280">
        <v>0.4</v>
      </c>
      <c r="L7" s="5281"/>
      <c r="M7" s="5280">
        <v>0.45</v>
      </c>
      <c r="N7" s="5281"/>
      <c r="O7" s="5280">
        <v>0.5</v>
      </c>
      <c r="P7" s="5281"/>
      <c r="Q7" s="5280">
        <v>0.55000000000000004</v>
      </c>
      <c r="R7" s="5281"/>
      <c r="S7" s="5280">
        <v>0.6</v>
      </c>
      <c r="T7" s="5281"/>
      <c r="U7" s="5280">
        <v>0.65</v>
      </c>
      <c r="V7" s="5281"/>
      <c r="W7" s="5280">
        <v>0.7</v>
      </c>
      <c r="X7" s="5281"/>
      <c r="Y7" s="5280">
        <v>0.75</v>
      </c>
      <c r="Z7" s="5281"/>
      <c r="AA7" s="5280">
        <v>0.8</v>
      </c>
      <c r="AB7" s="5281"/>
      <c r="AC7" s="5280">
        <v>0.85</v>
      </c>
      <c r="AD7" s="5281"/>
      <c r="AE7" s="5280">
        <v>0.9</v>
      </c>
      <c r="AF7" s="5281"/>
      <c r="AG7" s="5280">
        <v>0.95</v>
      </c>
      <c r="AH7" s="5281"/>
      <c r="AI7" s="5280">
        <v>1</v>
      </c>
      <c r="AJ7" s="5281"/>
      <c r="AK7" s="5280">
        <v>1.05</v>
      </c>
      <c r="AL7" s="5281"/>
      <c r="AM7" s="5280">
        <v>1.1000000000000001</v>
      </c>
      <c r="AN7" s="5281"/>
      <c r="AO7" s="5280">
        <v>1.1499999999999999</v>
      </c>
      <c r="AP7" s="5281"/>
      <c r="AQ7" s="5280">
        <v>1.2</v>
      </c>
      <c r="AR7" s="5281"/>
      <c r="AS7" s="5280">
        <v>1.25</v>
      </c>
      <c r="AT7" s="5281"/>
      <c r="AU7" s="5280">
        <v>1.3</v>
      </c>
      <c r="AV7" s="5281"/>
      <c r="AW7" s="5280">
        <v>1.35</v>
      </c>
      <c r="AX7" s="5281"/>
      <c r="AY7" s="5280">
        <v>1.4</v>
      </c>
      <c r="AZ7" s="5281"/>
    </row>
    <row r="8" spans="2:52" ht="15" thickBot="1">
      <c r="B8" s="5285" t="s">
        <v>2680</v>
      </c>
      <c r="C8" s="5286"/>
      <c r="D8" s="5287"/>
      <c r="E8" s="5295">
        <f>E$7*($E$5*$F$5)</f>
        <v>8.25</v>
      </c>
      <c r="F8" s="5296"/>
      <c r="G8" s="5295">
        <f>G$7*($E$5*$F$5)</f>
        <v>9.9</v>
      </c>
      <c r="H8" s="5296"/>
      <c r="I8" s="5295">
        <f>I$7*($E$5*$F$5)</f>
        <v>11.549999999999999</v>
      </c>
      <c r="J8" s="5296"/>
      <c r="K8" s="5295">
        <f>K$7*($E$5*$F$5)</f>
        <v>13.200000000000001</v>
      </c>
      <c r="L8" s="5296"/>
      <c r="M8" s="5295">
        <f>M$7*($E$5*$F$5)</f>
        <v>14.85</v>
      </c>
      <c r="N8" s="5296"/>
      <c r="O8" s="5295">
        <f>O$7*($E$5*$F$5)</f>
        <v>16.5</v>
      </c>
      <c r="P8" s="5296"/>
      <c r="Q8" s="5295">
        <f t="shared" ref="Q8:AY8" si="0">Q$7*($E$5*$F$5)</f>
        <v>18.150000000000002</v>
      </c>
      <c r="R8" s="5296"/>
      <c r="S8" s="5295">
        <f t="shared" si="0"/>
        <v>19.8</v>
      </c>
      <c r="T8" s="5296"/>
      <c r="U8" s="5295">
        <f t="shared" si="0"/>
        <v>21.45</v>
      </c>
      <c r="V8" s="5296"/>
      <c r="W8" s="5295">
        <f t="shared" si="0"/>
        <v>23.099999999999998</v>
      </c>
      <c r="X8" s="5296"/>
      <c r="Y8" s="5295">
        <f t="shared" si="0"/>
        <v>24.75</v>
      </c>
      <c r="Z8" s="5296"/>
      <c r="AA8" s="5295">
        <f t="shared" si="0"/>
        <v>26.400000000000002</v>
      </c>
      <c r="AB8" s="5296"/>
      <c r="AC8" s="5295">
        <f t="shared" si="0"/>
        <v>28.05</v>
      </c>
      <c r="AD8" s="5296"/>
      <c r="AE8" s="5295">
        <f t="shared" si="0"/>
        <v>29.7</v>
      </c>
      <c r="AF8" s="5296"/>
      <c r="AG8" s="5295">
        <f t="shared" si="0"/>
        <v>31.349999999999998</v>
      </c>
      <c r="AH8" s="5296"/>
      <c r="AI8" s="5295">
        <f t="shared" si="0"/>
        <v>33</v>
      </c>
      <c r="AJ8" s="5296"/>
      <c r="AK8" s="5295">
        <f t="shared" si="0"/>
        <v>34.65</v>
      </c>
      <c r="AL8" s="5296"/>
      <c r="AM8" s="5295">
        <f t="shared" si="0"/>
        <v>36.300000000000004</v>
      </c>
      <c r="AN8" s="5296"/>
      <c r="AO8" s="5295">
        <f t="shared" si="0"/>
        <v>37.949999999999996</v>
      </c>
      <c r="AP8" s="5296"/>
      <c r="AQ8" s="5295">
        <f t="shared" si="0"/>
        <v>39.6</v>
      </c>
      <c r="AR8" s="5296"/>
      <c r="AS8" s="5295">
        <f t="shared" si="0"/>
        <v>41.25</v>
      </c>
      <c r="AT8" s="5296"/>
      <c r="AU8" s="5295">
        <f t="shared" si="0"/>
        <v>42.9</v>
      </c>
      <c r="AV8" s="5296"/>
      <c r="AW8" s="5295">
        <f t="shared" si="0"/>
        <v>44.550000000000004</v>
      </c>
      <c r="AX8" s="5296"/>
      <c r="AY8" s="5295">
        <f t="shared" si="0"/>
        <v>46.199999999999996</v>
      </c>
      <c r="AZ8" s="5296"/>
    </row>
    <row r="9" spans="2:52" ht="15" customHeight="1" thickBot="1">
      <c r="B9" s="5301" t="s">
        <v>2681</v>
      </c>
      <c r="C9" s="5302"/>
      <c r="D9" s="5303"/>
      <c r="E9" s="3120" t="s">
        <v>1945</v>
      </c>
      <c r="F9" s="3121" t="s">
        <v>2682</v>
      </c>
      <c r="G9" s="3120" t="s">
        <v>1945</v>
      </c>
      <c r="H9" s="3121" t="s">
        <v>2682</v>
      </c>
      <c r="I9" s="3120" t="s">
        <v>1945</v>
      </c>
      <c r="J9" s="3121" t="s">
        <v>2682</v>
      </c>
      <c r="K9" s="3120" t="s">
        <v>1945</v>
      </c>
      <c r="L9" s="3121" t="s">
        <v>2682</v>
      </c>
      <c r="M9" s="3120" t="s">
        <v>1945</v>
      </c>
      <c r="N9" s="3121" t="s">
        <v>2682</v>
      </c>
      <c r="O9" s="3120" t="s">
        <v>1945</v>
      </c>
      <c r="P9" s="3121" t="s">
        <v>2682</v>
      </c>
      <c r="Q9" s="3120" t="s">
        <v>1945</v>
      </c>
      <c r="R9" s="3121" t="s">
        <v>2682</v>
      </c>
      <c r="S9" s="3120" t="s">
        <v>1945</v>
      </c>
      <c r="T9" s="3121" t="s">
        <v>2682</v>
      </c>
      <c r="U9" s="3120" t="s">
        <v>1945</v>
      </c>
      <c r="V9" s="3121" t="s">
        <v>2682</v>
      </c>
      <c r="W9" s="3120" t="s">
        <v>1945</v>
      </c>
      <c r="X9" s="3121" t="s">
        <v>2682</v>
      </c>
      <c r="Y9" s="3120" t="s">
        <v>1945</v>
      </c>
      <c r="Z9" s="3121" t="s">
        <v>2682</v>
      </c>
      <c r="AA9" s="3120" t="s">
        <v>1945</v>
      </c>
      <c r="AB9" s="3121" t="s">
        <v>2682</v>
      </c>
      <c r="AC9" s="3120" t="s">
        <v>1945</v>
      </c>
      <c r="AD9" s="3121" t="s">
        <v>2682</v>
      </c>
      <c r="AE9" s="3120" t="s">
        <v>1945</v>
      </c>
      <c r="AF9" s="3121" t="s">
        <v>2682</v>
      </c>
      <c r="AG9" s="3120" t="s">
        <v>1945</v>
      </c>
      <c r="AH9" s="3121" t="s">
        <v>2682</v>
      </c>
      <c r="AI9" s="3120" t="s">
        <v>1945</v>
      </c>
      <c r="AJ9" s="3121" t="s">
        <v>2682</v>
      </c>
      <c r="AK9" s="3120" t="s">
        <v>1945</v>
      </c>
      <c r="AL9" s="3121" t="s">
        <v>2682</v>
      </c>
      <c r="AM9" s="3120" t="s">
        <v>1945</v>
      </c>
      <c r="AN9" s="3121" t="s">
        <v>2682</v>
      </c>
      <c r="AO9" s="3120" t="s">
        <v>1945</v>
      </c>
      <c r="AP9" s="3121" t="s">
        <v>2682</v>
      </c>
      <c r="AQ9" s="3120" t="s">
        <v>1945</v>
      </c>
      <c r="AR9" s="3121" t="s">
        <v>2682</v>
      </c>
      <c r="AS9" s="3120" t="s">
        <v>1945</v>
      </c>
      <c r="AT9" s="3121" t="s">
        <v>2682</v>
      </c>
      <c r="AU9" s="3120" t="s">
        <v>1945</v>
      </c>
      <c r="AV9" s="3121" t="s">
        <v>2682</v>
      </c>
      <c r="AW9" s="3120" t="s">
        <v>1945</v>
      </c>
      <c r="AX9" s="3121" t="s">
        <v>2682</v>
      </c>
      <c r="AY9" s="3120" t="s">
        <v>1945</v>
      </c>
      <c r="AZ9" s="3121" t="s">
        <v>2682</v>
      </c>
    </row>
    <row r="10" spans="2:52" ht="14.4" customHeight="1">
      <c r="B10" s="5297" t="s">
        <v>2683</v>
      </c>
      <c r="C10" s="5298"/>
      <c r="D10" s="3122">
        <v>320</v>
      </c>
      <c r="E10" s="3123">
        <f>INT(E26)</f>
        <v>2</v>
      </c>
      <c r="F10" s="3124">
        <f>INT((E26-INT(E26))*60)</f>
        <v>50</v>
      </c>
      <c r="G10" s="3123">
        <f>INT(G26)</f>
        <v>2</v>
      </c>
      <c r="H10" s="3124">
        <f>INT((G26-INT(G26))*60)</f>
        <v>22</v>
      </c>
      <c r="I10" s="3123">
        <f>INT(I26)</f>
        <v>2</v>
      </c>
      <c r="J10" s="3124">
        <f>INT((I26-INT(I26))*60)</f>
        <v>1</v>
      </c>
      <c r="K10" s="3123">
        <f>INT(K26)</f>
        <v>1</v>
      </c>
      <c r="L10" s="3124">
        <f>INT((K26-INT(K26))*60)</f>
        <v>46</v>
      </c>
      <c r="M10" s="3123">
        <f>INT(M26)</f>
        <v>1</v>
      </c>
      <c r="N10" s="3124">
        <f>INT((M26-INT(M26))*60)</f>
        <v>34</v>
      </c>
      <c r="O10" s="3123">
        <f>INT(O26)</f>
        <v>1</v>
      </c>
      <c r="P10" s="3124">
        <f>INT((O26-INT(O26))*60)</f>
        <v>25</v>
      </c>
      <c r="Q10" s="3123">
        <f>INT(Q26)</f>
        <v>1</v>
      </c>
      <c r="R10" s="3124">
        <f>INT((Q26-INT(Q26))*60)</f>
        <v>17</v>
      </c>
      <c r="S10" s="3123">
        <f>INT(S26)</f>
        <v>1</v>
      </c>
      <c r="T10" s="3124">
        <f>INT((S26-INT(S26))*60)</f>
        <v>11</v>
      </c>
      <c r="U10" s="3123">
        <f>INT(U26)</f>
        <v>1</v>
      </c>
      <c r="V10" s="3124">
        <f>INT((U26-INT(U26))*60)</f>
        <v>5</v>
      </c>
      <c r="W10" s="3123">
        <f>INT(W26)</f>
        <v>1</v>
      </c>
      <c r="X10" s="3124">
        <f>INT((W26-INT(W26))*60)</f>
        <v>0</v>
      </c>
      <c r="Y10" s="3123">
        <f>INT(Y26)</f>
        <v>0</v>
      </c>
      <c r="Z10" s="3124">
        <f>INT((Y26-INT(Y26))*60)</f>
        <v>56</v>
      </c>
      <c r="AA10" s="3123">
        <f>INT(AA26)</f>
        <v>0</v>
      </c>
      <c r="AB10" s="3124">
        <f>INT((AA26-INT(AA26))*60)</f>
        <v>53</v>
      </c>
      <c r="AC10" s="3123">
        <f>INT(AC26)</f>
        <v>0</v>
      </c>
      <c r="AD10" s="3124">
        <f>INT((AC26-INT(AC26))*60)</f>
        <v>50</v>
      </c>
      <c r="AE10" s="3123">
        <f>INT(AE26)</f>
        <v>0</v>
      </c>
      <c r="AF10" s="3124">
        <f>INT((AE26-INT(AE26))*60)</f>
        <v>47</v>
      </c>
      <c r="AG10" s="3123">
        <f>INT(AG26)</f>
        <v>0</v>
      </c>
      <c r="AH10" s="3124">
        <f>INT((AG26-INT(AG26))*60)</f>
        <v>44</v>
      </c>
      <c r="AI10" s="3123">
        <f>INT(AI26)</f>
        <v>0</v>
      </c>
      <c r="AJ10" s="3124">
        <f>INT((AI26-INT(AI26))*60)</f>
        <v>42</v>
      </c>
      <c r="AK10" s="3123">
        <f>INT(AK26)</f>
        <v>0</v>
      </c>
      <c r="AL10" s="3124">
        <f>INT((AK26-INT(AK26))*60)</f>
        <v>40</v>
      </c>
      <c r="AM10" s="3123">
        <f>INT(AM26)</f>
        <v>0</v>
      </c>
      <c r="AN10" s="3124">
        <f>INT((AM26-INT(AM26))*60)</f>
        <v>38</v>
      </c>
      <c r="AO10" s="3123">
        <f>INT(AO26)</f>
        <v>0</v>
      </c>
      <c r="AP10" s="3124">
        <f>INT((AO26-INT(AO26))*60)</f>
        <v>37</v>
      </c>
      <c r="AQ10" s="3123">
        <f>INT(AQ26)</f>
        <v>0</v>
      </c>
      <c r="AR10" s="3124">
        <f>INT((AQ26-INT(AQ26))*60)</f>
        <v>35</v>
      </c>
      <c r="AS10" s="3123">
        <f>INT(AS26)</f>
        <v>0</v>
      </c>
      <c r="AT10" s="3124">
        <f>INT((AS26-INT(AS26))*60)</f>
        <v>34</v>
      </c>
      <c r="AU10" s="3123">
        <f>INT(AU26)</f>
        <v>0</v>
      </c>
      <c r="AV10" s="3124">
        <f>INT((AU26-INT(AU26))*60)</f>
        <v>32</v>
      </c>
      <c r="AW10" s="3123">
        <f>INT(AW26)</f>
        <v>0</v>
      </c>
      <c r="AX10" s="3124">
        <f>INT((AW26-INT(AW26))*60)</f>
        <v>31</v>
      </c>
      <c r="AY10" s="3123">
        <f>INT(AY26)</f>
        <v>0</v>
      </c>
      <c r="AZ10" s="3124">
        <f>INT((AY26-INT(AY26))*60)</f>
        <v>30</v>
      </c>
    </row>
    <row r="11" spans="2:52">
      <c r="B11" s="5297"/>
      <c r="C11" s="5298"/>
      <c r="D11" s="3125">
        <v>300</v>
      </c>
      <c r="E11" s="3126">
        <f t="shared" ref="E11:E25" si="1">INT(E27)</f>
        <v>2</v>
      </c>
      <c r="F11" s="3124">
        <f t="shared" ref="F11:F25" si="2">INT((E27-INT(E27))*60)</f>
        <v>40</v>
      </c>
      <c r="G11" s="3126">
        <f t="shared" ref="G11:G25" si="3">INT(G27)</f>
        <v>2</v>
      </c>
      <c r="H11" s="3124">
        <f t="shared" ref="H11:H25" si="4">INT((G27-INT(G27))*60)</f>
        <v>13</v>
      </c>
      <c r="I11" s="3126">
        <f t="shared" ref="I11:I25" si="5">INT(I27)</f>
        <v>1</v>
      </c>
      <c r="J11" s="3124">
        <f t="shared" ref="J11:J25" si="6">INT((I27-INT(I27))*60)</f>
        <v>54</v>
      </c>
      <c r="K11" s="3126">
        <f t="shared" ref="K11:K25" si="7">INT(K27)</f>
        <v>1</v>
      </c>
      <c r="L11" s="3124">
        <f t="shared" ref="L11:L25" si="8">INT((K27-INT(K27))*60)</f>
        <v>40</v>
      </c>
      <c r="M11" s="3126">
        <f t="shared" ref="M11:M25" si="9">INT(M27)</f>
        <v>1</v>
      </c>
      <c r="N11" s="3124">
        <f t="shared" ref="N11:N25" si="10">INT((M27-INT(M27))*60)</f>
        <v>28</v>
      </c>
      <c r="O11" s="3126">
        <f t="shared" ref="O11:O25" si="11">INT(O27)</f>
        <v>1</v>
      </c>
      <c r="P11" s="3124">
        <f t="shared" ref="P11:P25" si="12">INT((O27-INT(O27))*60)</f>
        <v>20</v>
      </c>
      <c r="Q11" s="3126">
        <f t="shared" ref="Q11:Q25" si="13">INT(Q27)</f>
        <v>1</v>
      </c>
      <c r="R11" s="3124">
        <f t="shared" ref="R11:R25" si="14">INT((Q27-INT(Q27))*60)</f>
        <v>12</v>
      </c>
      <c r="S11" s="3126">
        <f t="shared" ref="S11:S25" si="15">INT(S27)</f>
        <v>1</v>
      </c>
      <c r="T11" s="3124">
        <f t="shared" ref="T11:T25" si="16">INT((S27-INT(S27))*60)</f>
        <v>6</v>
      </c>
      <c r="U11" s="3126">
        <f t="shared" ref="U11:U25" si="17">INT(U27)</f>
        <v>1</v>
      </c>
      <c r="V11" s="3124">
        <f t="shared" ref="V11:V25" si="18">INT((U27-INT(U27))*60)</f>
        <v>1</v>
      </c>
      <c r="W11" s="3126">
        <f t="shared" ref="W11:W25" si="19">INT(W27)</f>
        <v>0</v>
      </c>
      <c r="X11" s="3124">
        <f t="shared" ref="X11:X25" si="20">INT((W27-INT(W27))*60)</f>
        <v>57</v>
      </c>
      <c r="Y11" s="3126">
        <f t="shared" ref="Y11:Y25" si="21">INT(Y27)</f>
        <v>0</v>
      </c>
      <c r="Z11" s="3124">
        <f t="shared" ref="Z11:Z25" si="22">INT((Y27-INT(Y27))*60)</f>
        <v>53</v>
      </c>
      <c r="AA11" s="3126">
        <f t="shared" ref="AA11:AA25" si="23">INT(AA27)</f>
        <v>0</v>
      </c>
      <c r="AB11" s="3124">
        <f t="shared" ref="AB11:AB25" si="24">INT((AA27-INT(AA27))*60)</f>
        <v>50</v>
      </c>
      <c r="AC11" s="3126">
        <f t="shared" ref="AC11:AC25" si="25">INT(AC27)</f>
        <v>0</v>
      </c>
      <c r="AD11" s="3124">
        <f t="shared" ref="AD11:AD25" si="26">INT((AC27-INT(AC27))*60)</f>
        <v>47</v>
      </c>
      <c r="AE11" s="3126">
        <f t="shared" ref="AE11:AE25" si="27">INT(AE27)</f>
        <v>0</v>
      </c>
      <c r="AF11" s="3124">
        <f t="shared" ref="AF11:AF25" si="28">INT((AE27-INT(AE27))*60)</f>
        <v>44</v>
      </c>
      <c r="AG11" s="3126">
        <f t="shared" ref="AG11:AG25" si="29">INT(AG27)</f>
        <v>0</v>
      </c>
      <c r="AH11" s="3124">
        <f t="shared" ref="AH11:AH25" si="30">INT((AG27-INT(AG27))*60)</f>
        <v>42</v>
      </c>
      <c r="AI11" s="3126">
        <f t="shared" ref="AI11:AI25" si="31">INT(AI27)</f>
        <v>0</v>
      </c>
      <c r="AJ11" s="3124">
        <f t="shared" ref="AJ11:AJ25" si="32">INT((AI27-INT(AI27))*60)</f>
        <v>40</v>
      </c>
      <c r="AK11" s="3126">
        <f t="shared" ref="AK11:AK25" si="33">INT(AK27)</f>
        <v>0</v>
      </c>
      <c r="AL11" s="3124">
        <f t="shared" ref="AL11:AN25" si="34">INT((AK27-INT(AK27))*60)</f>
        <v>38</v>
      </c>
      <c r="AM11" s="3126">
        <f t="shared" ref="AM11:AM25" si="35">INT(AM27)</f>
        <v>0</v>
      </c>
      <c r="AN11" s="3124">
        <f t="shared" si="34"/>
        <v>36</v>
      </c>
      <c r="AO11" s="3126">
        <f t="shared" ref="AO11:AO25" si="36">INT(AO27)</f>
        <v>0</v>
      </c>
      <c r="AP11" s="3124">
        <f t="shared" ref="AP11:AP25" si="37">INT((AO27-INT(AO27))*60)</f>
        <v>34</v>
      </c>
      <c r="AQ11" s="3126">
        <f t="shared" ref="AQ11:AQ25" si="38">INT(AQ27)</f>
        <v>0</v>
      </c>
      <c r="AR11" s="3124">
        <f t="shared" ref="AR11:AR25" si="39">INT((AQ27-INT(AQ27))*60)</f>
        <v>33</v>
      </c>
      <c r="AS11" s="3126">
        <f t="shared" ref="AS11:AS25" si="40">INT(AS27)</f>
        <v>0</v>
      </c>
      <c r="AT11" s="3124">
        <f t="shared" ref="AT11:AT25" si="41">INT((AS27-INT(AS27))*60)</f>
        <v>32</v>
      </c>
      <c r="AU11" s="3126">
        <f t="shared" ref="AU11:AU25" si="42">INT(AU27)</f>
        <v>0</v>
      </c>
      <c r="AV11" s="3124">
        <f t="shared" ref="AV11:AV25" si="43">INT((AU27-INT(AU27))*60)</f>
        <v>30</v>
      </c>
      <c r="AW11" s="3126">
        <f t="shared" ref="AW11:AW25" si="44">INT(AW27)</f>
        <v>0</v>
      </c>
      <c r="AX11" s="3124">
        <f t="shared" ref="AX11:AX25" si="45">INT((AW27-INT(AW27))*60)</f>
        <v>29</v>
      </c>
      <c r="AY11" s="3126">
        <f t="shared" ref="AY11:AY25" si="46">INT(AY27)</f>
        <v>0</v>
      </c>
      <c r="AZ11" s="3124">
        <f t="shared" ref="AZ11:AZ25" si="47">INT((AY27-INT(AY27))*60)</f>
        <v>28</v>
      </c>
    </row>
    <row r="12" spans="2:52">
      <c r="B12" s="5297"/>
      <c r="C12" s="5298"/>
      <c r="D12" s="3125">
        <v>280</v>
      </c>
      <c r="E12" s="3126">
        <f t="shared" si="1"/>
        <v>2</v>
      </c>
      <c r="F12" s="3124">
        <f t="shared" si="2"/>
        <v>29</v>
      </c>
      <c r="G12" s="3126">
        <f t="shared" si="3"/>
        <v>2</v>
      </c>
      <c r="H12" s="3124">
        <f t="shared" si="4"/>
        <v>4</v>
      </c>
      <c r="I12" s="3126">
        <f t="shared" si="5"/>
        <v>1</v>
      </c>
      <c r="J12" s="3124">
        <f t="shared" si="6"/>
        <v>46</v>
      </c>
      <c r="K12" s="3126">
        <f t="shared" si="7"/>
        <v>1</v>
      </c>
      <c r="L12" s="3124">
        <f t="shared" si="8"/>
        <v>33</v>
      </c>
      <c r="M12" s="3126">
        <f t="shared" si="9"/>
        <v>1</v>
      </c>
      <c r="N12" s="3124">
        <f t="shared" si="10"/>
        <v>22</v>
      </c>
      <c r="O12" s="3126">
        <f t="shared" si="11"/>
        <v>1</v>
      </c>
      <c r="P12" s="3124">
        <f t="shared" si="12"/>
        <v>14</v>
      </c>
      <c r="Q12" s="3126">
        <f t="shared" si="13"/>
        <v>1</v>
      </c>
      <c r="R12" s="3124">
        <f t="shared" si="14"/>
        <v>7</v>
      </c>
      <c r="S12" s="3126">
        <f t="shared" si="15"/>
        <v>1</v>
      </c>
      <c r="T12" s="3124">
        <f t="shared" si="16"/>
        <v>2</v>
      </c>
      <c r="U12" s="3126">
        <f t="shared" si="17"/>
        <v>0</v>
      </c>
      <c r="V12" s="3124">
        <f t="shared" si="18"/>
        <v>57</v>
      </c>
      <c r="W12" s="3126">
        <f t="shared" si="19"/>
        <v>0</v>
      </c>
      <c r="X12" s="3124">
        <f t="shared" si="20"/>
        <v>53</v>
      </c>
      <c r="Y12" s="3126">
        <f t="shared" si="21"/>
        <v>0</v>
      </c>
      <c r="Z12" s="3124">
        <f t="shared" si="22"/>
        <v>49</v>
      </c>
      <c r="AA12" s="3126">
        <f t="shared" si="23"/>
        <v>0</v>
      </c>
      <c r="AB12" s="3124">
        <f t="shared" si="24"/>
        <v>46</v>
      </c>
      <c r="AC12" s="3126">
        <f t="shared" si="25"/>
        <v>0</v>
      </c>
      <c r="AD12" s="3124">
        <f t="shared" si="26"/>
        <v>43</v>
      </c>
      <c r="AE12" s="3126">
        <f t="shared" si="27"/>
        <v>0</v>
      </c>
      <c r="AF12" s="3124">
        <f t="shared" si="28"/>
        <v>41</v>
      </c>
      <c r="AG12" s="3126">
        <f t="shared" si="29"/>
        <v>0</v>
      </c>
      <c r="AH12" s="3124">
        <f t="shared" si="30"/>
        <v>39</v>
      </c>
      <c r="AI12" s="3126">
        <f t="shared" si="31"/>
        <v>0</v>
      </c>
      <c r="AJ12" s="3124">
        <f t="shared" si="32"/>
        <v>37</v>
      </c>
      <c r="AK12" s="3126">
        <f t="shared" si="33"/>
        <v>0</v>
      </c>
      <c r="AL12" s="3124">
        <f t="shared" si="34"/>
        <v>35</v>
      </c>
      <c r="AM12" s="3126">
        <f t="shared" si="35"/>
        <v>0</v>
      </c>
      <c r="AN12" s="3124">
        <f t="shared" si="34"/>
        <v>33</v>
      </c>
      <c r="AO12" s="3126">
        <f t="shared" si="36"/>
        <v>0</v>
      </c>
      <c r="AP12" s="3124">
        <f t="shared" si="37"/>
        <v>32</v>
      </c>
      <c r="AQ12" s="3126">
        <f t="shared" si="38"/>
        <v>0</v>
      </c>
      <c r="AR12" s="3124">
        <f t="shared" si="39"/>
        <v>31</v>
      </c>
      <c r="AS12" s="3126">
        <f t="shared" si="40"/>
        <v>0</v>
      </c>
      <c r="AT12" s="3124">
        <f t="shared" si="41"/>
        <v>29</v>
      </c>
      <c r="AU12" s="3126">
        <f t="shared" si="42"/>
        <v>0</v>
      </c>
      <c r="AV12" s="3124">
        <f t="shared" si="43"/>
        <v>28</v>
      </c>
      <c r="AW12" s="3126">
        <f t="shared" si="44"/>
        <v>0</v>
      </c>
      <c r="AX12" s="3124">
        <f t="shared" si="45"/>
        <v>27</v>
      </c>
      <c r="AY12" s="3126">
        <f t="shared" si="46"/>
        <v>0</v>
      </c>
      <c r="AZ12" s="3124">
        <f t="shared" si="47"/>
        <v>26</v>
      </c>
    </row>
    <row r="13" spans="2:52">
      <c r="B13" s="5297"/>
      <c r="C13" s="5298"/>
      <c r="D13" s="3125">
        <v>260</v>
      </c>
      <c r="E13" s="3126">
        <f t="shared" si="1"/>
        <v>2</v>
      </c>
      <c r="F13" s="3124">
        <f t="shared" si="2"/>
        <v>18</v>
      </c>
      <c r="G13" s="3126">
        <f t="shared" si="3"/>
        <v>1</v>
      </c>
      <c r="H13" s="3124">
        <f t="shared" si="4"/>
        <v>55</v>
      </c>
      <c r="I13" s="3126">
        <f t="shared" si="5"/>
        <v>1</v>
      </c>
      <c r="J13" s="3124">
        <f t="shared" si="6"/>
        <v>39</v>
      </c>
      <c r="K13" s="3126">
        <f t="shared" si="7"/>
        <v>1</v>
      </c>
      <c r="L13" s="3124">
        <f t="shared" si="8"/>
        <v>26</v>
      </c>
      <c r="M13" s="3126">
        <f t="shared" si="9"/>
        <v>1</v>
      </c>
      <c r="N13" s="3124">
        <f t="shared" si="10"/>
        <v>17</v>
      </c>
      <c r="O13" s="3126">
        <f t="shared" si="11"/>
        <v>1</v>
      </c>
      <c r="P13" s="3124">
        <f t="shared" si="12"/>
        <v>9</v>
      </c>
      <c r="Q13" s="3126">
        <f t="shared" si="13"/>
        <v>1</v>
      </c>
      <c r="R13" s="3124">
        <f t="shared" si="14"/>
        <v>3</v>
      </c>
      <c r="S13" s="3126">
        <f t="shared" si="15"/>
        <v>0</v>
      </c>
      <c r="T13" s="3124">
        <f t="shared" si="16"/>
        <v>57</v>
      </c>
      <c r="U13" s="3126">
        <f t="shared" si="17"/>
        <v>0</v>
      </c>
      <c r="V13" s="3124">
        <f t="shared" si="18"/>
        <v>53</v>
      </c>
      <c r="W13" s="3126">
        <f t="shared" si="19"/>
        <v>0</v>
      </c>
      <c r="X13" s="3124">
        <f t="shared" si="20"/>
        <v>49</v>
      </c>
      <c r="Y13" s="3126">
        <f t="shared" si="21"/>
        <v>0</v>
      </c>
      <c r="Z13" s="3124">
        <f t="shared" si="22"/>
        <v>46</v>
      </c>
      <c r="AA13" s="3126">
        <f t="shared" si="23"/>
        <v>0</v>
      </c>
      <c r="AB13" s="3124">
        <f t="shared" si="24"/>
        <v>43</v>
      </c>
      <c r="AC13" s="3126">
        <f t="shared" si="25"/>
        <v>0</v>
      </c>
      <c r="AD13" s="3124">
        <f t="shared" si="26"/>
        <v>40</v>
      </c>
      <c r="AE13" s="3126">
        <f t="shared" si="27"/>
        <v>0</v>
      </c>
      <c r="AF13" s="3124">
        <f t="shared" si="28"/>
        <v>38</v>
      </c>
      <c r="AG13" s="3126">
        <f t="shared" si="29"/>
        <v>0</v>
      </c>
      <c r="AH13" s="3124">
        <f t="shared" si="30"/>
        <v>36</v>
      </c>
      <c r="AI13" s="3126">
        <f t="shared" si="31"/>
        <v>0</v>
      </c>
      <c r="AJ13" s="3124">
        <f t="shared" si="32"/>
        <v>34</v>
      </c>
      <c r="AK13" s="3126">
        <f t="shared" si="33"/>
        <v>0</v>
      </c>
      <c r="AL13" s="3124">
        <f t="shared" si="34"/>
        <v>33</v>
      </c>
      <c r="AM13" s="3126">
        <f t="shared" si="35"/>
        <v>0</v>
      </c>
      <c r="AN13" s="3124">
        <f t="shared" si="34"/>
        <v>31</v>
      </c>
      <c r="AO13" s="3126">
        <f t="shared" si="36"/>
        <v>0</v>
      </c>
      <c r="AP13" s="3124">
        <f t="shared" si="37"/>
        <v>30</v>
      </c>
      <c r="AQ13" s="3126">
        <f t="shared" si="38"/>
        <v>0</v>
      </c>
      <c r="AR13" s="3124">
        <f t="shared" si="39"/>
        <v>28</v>
      </c>
      <c r="AS13" s="3126">
        <f t="shared" si="40"/>
        <v>0</v>
      </c>
      <c r="AT13" s="3124">
        <f t="shared" si="41"/>
        <v>27</v>
      </c>
      <c r="AU13" s="3126">
        <f t="shared" si="42"/>
        <v>0</v>
      </c>
      <c r="AV13" s="3124">
        <f t="shared" si="43"/>
        <v>26</v>
      </c>
      <c r="AW13" s="3126">
        <f t="shared" si="44"/>
        <v>0</v>
      </c>
      <c r="AX13" s="3124">
        <f t="shared" si="45"/>
        <v>25</v>
      </c>
      <c r="AY13" s="3126">
        <f t="shared" si="46"/>
        <v>0</v>
      </c>
      <c r="AZ13" s="3124">
        <f t="shared" si="47"/>
        <v>24</v>
      </c>
    </row>
    <row r="14" spans="2:52">
      <c r="B14" s="5297"/>
      <c r="C14" s="5298"/>
      <c r="D14" s="3125">
        <v>240</v>
      </c>
      <c r="E14" s="3126">
        <f t="shared" si="1"/>
        <v>2</v>
      </c>
      <c r="F14" s="3124">
        <f t="shared" si="2"/>
        <v>8</v>
      </c>
      <c r="G14" s="3126">
        <f t="shared" si="3"/>
        <v>1</v>
      </c>
      <c r="H14" s="3124">
        <f t="shared" si="4"/>
        <v>46</v>
      </c>
      <c r="I14" s="3126">
        <f t="shared" si="5"/>
        <v>1</v>
      </c>
      <c r="J14" s="3124">
        <f t="shared" si="6"/>
        <v>31</v>
      </c>
      <c r="K14" s="3126">
        <f t="shared" si="7"/>
        <v>1</v>
      </c>
      <c r="L14" s="3124">
        <f t="shared" si="8"/>
        <v>20</v>
      </c>
      <c r="M14" s="3126">
        <f t="shared" si="9"/>
        <v>1</v>
      </c>
      <c r="N14" s="3124">
        <f t="shared" si="10"/>
        <v>11</v>
      </c>
      <c r="O14" s="3126">
        <f t="shared" si="11"/>
        <v>1</v>
      </c>
      <c r="P14" s="3124">
        <f t="shared" si="12"/>
        <v>4</v>
      </c>
      <c r="Q14" s="3126">
        <f t="shared" si="13"/>
        <v>0</v>
      </c>
      <c r="R14" s="3124">
        <f t="shared" si="14"/>
        <v>58</v>
      </c>
      <c r="S14" s="3126">
        <f t="shared" si="15"/>
        <v>0</v>
      </c>
      <c r="T14" s="3124">
        <f t="shared" si="16"/>
        <v>53</v>
      </c>
      <c r="U14" s="3126">
        <f t="shared" si="17"/>
        <v>0</v>
      </c>
      <c r="V14" s="3124">
        <f t="shared" si="18"/>
        <v>49</v>
      </c>
      <c r="W14" s="3126">
        <f t="shared" si="19"/>
        <v>0</v>
      </c>
      <c r="X14" s="3124">
        <f t="shared" si="20"/>
        <v>45</v>
      </c>
      <c r="Y14" s="3126">
        <f t="shared" si="21"/>
        <v>0</v>
      </c>
      <c r="Z14" s="3124">
        <f t="shared" si="22"/>
        <v>42</v>
      </c>
      <c r="AA14" s="3126">
        <f t="shared" si="23"/>
        <v>0</v>
      </c>
      <c r="AB14" s="3124">
        <f t="shared" si="24"/>
        <v>40</v>
      </c>
      <c r="AC14" s="3126">
        <f t="shared" si="25"/>
        <v>0</v>
      </c>
      <c r="AD14" s="3124">
        <f t="shared" si="26"/>
        <v>37</v>
      </c>
      <c r="AE14" s="3126">
        <f t="shared" si="27"/>
        <v>0</v>
      </c>
      <c r="AF14" s="3124">
        <f t="shared" si="28"/>
        <v>35</v>
      </c>
      <c r="AG14" s="3126">
        <f t="shared" si="29"/>
        <v>0</v>
      </c>
      <c r="AH14" s="3124">
        <f t="shared" si="30"/>
        <v>33</v>
      </c>
      <c r="AI14" s="3126">
        <f t="shared" si="31"/>
        <v>0</v>
      </c>
      <c r="AJ14" s="3124">
        <f t="shared" si="32"/>
        <v>32</v>
      </c>
      <c r="AK14" s="3126">
        <f t="shared" si="33"/>
        <v>0</v>
      </c>
      <c r="AL14" s="3124">
        <f t="shared" si="34"/>
        <v>30</v>
      </c>
      <c r="AM14" s="3126">
        <f t="shared" si="35"/>
        <v>0</v>
      </c>
      <c r="AN14" s="3124">
        <f t="shared" si="34"/>
        <v>29</v>
      </c>
      <c r="AO14" s="3126">
        <f t="shared" si="36"/>
        <v>0</v>
      </c>
      <c r="AP14" s="3124">
        <f t="shared" si="37"/>
        <v>27</v>
      </c>
      <c r="AQ14" s="3126">
        <f t="shared" si="38"/>
        <v>0</v>
      </c>
      <c r="AR14" s="3124">
        <f t="shared" si="39"/>
        <v>26</v>
      </c>
      <c r="AS14" s="3126">
        <f t="shared" si="40"/>
        <v>0</v>
      </c>
      <c r="AT14" s="3124">
        <f t="shared" si="41"/>
        <v>25</v>
      </c>
      <c r="AU14" s="3126">
        <f t="shared" si="42"/>
        <v>0</v>
      </c>
      <c r="AV14" s="3124">
        <f t="shared" si="43"/>
        <v>24</v>
      </c>
      <c r="AW14" s="3126">
        <f t="shared" si="44"/>
        <v>0</v>
      </c>
      <c r="AX14" s="3124">
        <f t="shared" si="45"/>
        <v>23</v>
      </c>
      <c r="AY14" s="3126">
        <f t="shared" si="46"/>
        <v>0</v>
      </c>
      <c r="AZ14" s="3124">
        <f t="shared" si="47"/>
        <v>22</v>
      </c>
    </row>
    <row r="15" spans="2:52">
      <c r="B15" s="5297"/>
      <c r="C15" s="5298"/>
      <c r="D15" s="3125">
        <v>220</v>
      </c>
      <c r="E15" s="3126">
        <f t="shared" si="1"/>
        <v>1</v>
      </c>
      <c r="F15" s="3124">
        <f t="shared" si="2"/>
        <v>57</v>
      </c>
      <c r="G15" s="3126">
        <f t="shared" si="3"/>
        <v>1</v>
      </c>
      <c r="H15" s="3124">
        <f t="shared" si="4"/>
        <v>37</v>
      </c>
      <c r="I15" s="3126">
        <f t="shared" si="5"/>
        <v>1</v>
      </c>
      <c r="J15" s="3124">
        <f t="shared" si="6"/>
        <v>23</v>
      </c>
      <c r="K15" s="3126">
        <f t="shared" si="7"/>
        <v>1</v>
      </c>
      <c r="L15" s="3124">
        <f t="shared" si="8"/>
        <v>13</v>
      </c>
      <c r="M15" s="3126">
        <f t="shared" si="9"/>
        <v>1</v>
      </c>
      <c r="N15" s="3124">
        <f t="shared" si="10"/>
        <v>5</v>
      </c>
      <c r="O15" s="3126">
        <f t="shared" si="11"/>
        <v>0</v>
      </c>
      <c r="P15" s="3124">
        <f t="shared" si="12"/>
        <v>58</v>
      </c>
      <c r="Q15" s="3126">
        <f t="shared" si="13"/>
        <v>0</v>
      </c>
      <c r="R15" s="3124">
        <f t="shared" si="14"/>
        <v>53</v>
      </c>
      <c r="S15" s="3126">
        <f t="shared" si="15"/>
        <v>0</v>
      </c>
      <c r="T15" s="3124">
        <f t="shared" si="16"/>
        <v>48</v>
      </c>
      <c r="U15" s="3126">
        <f t="shared" si="17"/>
        <v>0</v>
      </c>
      <c r="V15" s="3124">
        <f t="shared" si="18"/>
        <v>45</v>
      </c>
      <c r="W15" s="3126">
        <f t="shared" si="19"/>
        <v>0</v>
      </c>
      <c r="X15" s="3124">
        <f t="shared" si="20"/>
        <v>41</v>
      </c>
      <c r="Y15" s="3126">
        <f t="shared" si="21"/>
        <v>0</v>
      </c>
      <c r="Z15" s="3124">
        <f t="shared" si="22"/>
        <v>39</v>
      </c>
      <c r="AA15" s="3126">
        <f t="shared" si="23"/>
        <v>0</v>
      </c>
      <c r="AB15" s="3124">
        <f t="shared" si="24"/>
        <v>36</v>
      </c>
      <c r="AC15" s="3126">
        <f t="shared" si="25"/>
        <v>0</v>
      </c>
      <c r="AD15" s="3124">
        <f t="shared" si="26"/>
        <v>34</v>
      </c>
      <c r="AE15" s="3126">
        <f t="shared" si="27"/>
        <v>0</v>
      </c>
      <c r="AF15" s="3124">
        <f t="shared" si="28"/>
        <v>32</v>
      </c>
      <c r="AG15" s="3126">
        <f t="shared" si="29"/>
        <v>0</v>
      </c>
      <c r="AH15" s="3124">
        <f t="shared" si="30"/>
        <v>30</v>
      </c>
      <c r="AI15" s="3126">
        <f t="shared" si="31"/>
        <v>0</v>
      </c>
      <c r="AJ15" s="3124">
        <f t="shared" si="32"/>
        <v>29</v>
      </c>
      <c r="AK15" s="3126">
        <f t="shared" si="33"/>
        <v>0</v>
      </c>
      <c r="AL15" s="3124">
        <f t="shared" si="34"/>
        <v>27</v>
      </c>
      <c r="AM15" s="3126">
        <f t="shared" si="35"/>
        <v>0</v>
      </c>
      <c r="AN15" s="3124">
        <f t="shared" si="34"/>
        <v>26</v>
      </c>
      <c r="AO15" s="3126">
        <f t="shared" si="36"/>
        <v>0</v>
      </c>
      <c r="AP15" s="3124">
        <f t="shared" si="37"/>
        <v>25</v>
      </c>
      <c r="AQ15" s="3126">
        <f t="shared" si="38"/>
        <v>0</v>
      </c>
      <c r="AR15" s="3124">
        <f t="shared" si="39"/>
        <v>24</v>
      </c>
      <c r="AS15" s="3126">
        <f t="shared" si="40"/>
        <v>0</v>
      </c>
      <c r="AT15" s="3124">
        <f t="shared" si="41"/>
        <v>23</v>
      </c>
      <c r="AU15" s="3126">
        <f t="shared" si="42"/>
        <v>0</v>
      </c>
      <c r="AV15" s="3124">
        <f t="shared" si="43"/>
        <v>22</v>
      </c>
      <c r="AW15" s="3126">
        <f t="shared" si="44"/>
        <v>0</v>
      </c>
      <c r="AX15" s="3124">
        <f t="shared" si="45"/>
        <v>21</v>
      </c>
      <c r="AY15" s="3126">
        <f t="shared" si="46"/>
        <v>0</v>
      </c>
      <c r="AZ15" s="3124">
        <f t="shared" si="47"/>
        <v>20</v>
      </c>
    </row>
    <row r="16" spans="2:52">
      <c r="B16" s="5297"/>
      <c r="C16" s="5298"/>
      <c r="D16" s="3125">
        <v>200</v>
      </c>
      <c r="E16" s="3126">
        <f t="shared" si="1"/>
        <v>1</v>
      </c>
      <c r="F16" s="3124">
        <f t="shared" si="2"/>
        <v>46</v>
      </c>
      <c r="G16" s="3126">
        <f t="shared" si="3"/>
        <v>1</v>
      </c>
      <c r="H16" s="3124">
        <f t="shared" si="4"/>
        <v>28</v>
      </c>
      <c r="I16" s="3126">
        <f t="shared" si="5"/>
        <v>1</v>
      </c>
      <c r="J16" s="3124">
        <f t="shared" si="6"/>
        <v>16</v>
      </c>
      <c r="K16" s="3126">
        <f t="shared" si="7"/>
        <v>1</v>
      </c>
      <c r="L16" s="3124">
        <f t="shared" si="8"/>
        <v>6</v>
      </c>
      <c r="M16" s="3126">
        <f t="shared" si="9"/>
        <v>0</v>
      </c>
      <c r="N16" s="3124">
        <f t="shared" si="10"/>
        <v>59</v>
      </c>
      <c r="O16" s="3126">
        <f t="shared" si="11"/>
        <v>0</v>
      </c>
      <c r="P16" s="3124">
        <f t="shared" si="12"/>
        <v>53</v>
      </c>
      <c r="Q16" s="3126">
        <f t="shared" si="13"/>
        <v>0</v>
      </c>
      <c r="R16" s="3124">
        <f t="shared" si="14"/>
        <v>48</v>
      </c>
      <c r="S16" s="3126">
        <f t="shared" si="15"/>
        <v>0</v>
      </c>
      <c r="T16" s="3124">
        <f t="shared" si="16"/>
        <v>44</v>
      </c>
      <c r="U16" s="3126">
        <f t="shared" si="17"/>
        <v>0</v>
      </c>
      <c r="V16" s="3124">
        <f t="shared" si="18"/>
        <v>41</v>
      </c>
      <c r="W16" s="3126">
        <f t="shared" si="19"/>
        <v>0</v>
      </c>
      <c r="X16" s="3124">
        <f t="shared" si="20"/>
        <v>38</v>
      </c>
      <c r="Y16" s="3126">
        <f t="shared" si="21"/>
        <v>0</v>
      </c>
      <c r="Z16" s="3124">
        <f t="shared" si="22"/>
        <v>35</v>
      </c>
      <c r="AA16" s="3126">
        <f t="shared" si="23"/>
        <v>0</v>
      </c>
      <c r="AB16" s="3124">
        <f t="shared" si="24"/>
        <v>33</v>
      </c>
      <c r="AC16" s="3126">
        <f t="shared" si="25"/>
        <v>0</v>
      </c>
      <c r="AD16" s="3124">
        <f t="shared" si="26"/>
        <v>31</v>
      </c>
      <c r="AE16" s="3126">
        <f t="shared" si="27"/>
        <v>0</v>
      </c>
      <c r="AF16" s="3124">
        <f t="shared" si="28"/>
        <v>29</v>
      </c>
      <c r="AG16" s="3126">
        <f t="shared" si="29"/>
        <v>0</v>
      </c>
      <c r="AH16" s="3124">
        <f t="shared" si="30"/>
        <v>28</v>
      </c>
      <c r="AI16" s="3126">
        <f t="shared" si="31"/>
        <v>0</v>
      </c>
      <c r="AJ16" s="3124">
        <f t="shared" si="32"/>
        <v>26</v>
      </c>
      <c r="AK16" s="3126">
        <f t="shared" si="33"/>
        <v>0</v>
      </c>
      <c r="AL16" s="3124">
        <f t="shared" si="34"/>
        <v>25</v>
      </c>
      <c r="AM16" s="3126">
        <f t="shared" si="35"/>
        <v>0</v>
      </c>
      <c r="AN16" s="3124">
        <f t="shared" si="34"/>
        <v>24</v>
      </c>
      <c r="AO16" s="3126">
        <f t="shared" si="36"/>
        <v>0</v>
      </c>
      <c r="AP16" s="3124">
        <f t="shared" si="37"/>
        <v>23</v>
      </c>
      <c r="AQ16" s="3126">
        <f t="shared" si="38"/>
        <v>0</v>
      </c>
      <c r="AR16" s="3124">
        <f t="shared" si="39"/>
        <v>22</v>
      </c>
      <c r="AS16" s="3126">
        <f t="shared" si="40"/>
        <v>0</v>
      </c>
      <c r="AT16" s="3124">
        <f t="shared" si="41"/>
        <v>21</v>
      </c>
      <c r="AU16" s="3126">
        <f t="shared" si="42"/>
        <v>0</v>
      </c>
      <c r="AV16" s="3124">
        <f t="shared" si="43"/>
        <v>20</v>
      </c>
      <c r="AW16" s="3126">
        <f t="shared" si="44"/>
        <v>0</v>
      </c>
      <c r="AX16" s="3124">
        <f t="shared" si="45"/>
        <v>19</v>
      </c>
      <c r="AY16" s="3126">
        <f t="shared" si="46"/>
        <v>0</v>
      </c>
      <c r="AZ16" s="3124">
        <f t="shared" si="47"/>
        <v>19</v>
      </c>
    </row>
    <row r="17" spans="2:52">
      <c r="B17" s="5297"/>
      <c r="C17" s="5298"/>
      <c r="D17" s="3125">
        <v>180</v>
      </c>
      <c r="E17" s="3126">
        <f t="shared" si="1"/>
        <v>1</v>
      </c>
      <c r="F17" s="3124">
        <f t="shared" si="2"/>
        <v>36</v>
      </c>
      <c r="G17" s="3126">
        <f t="shared" si="3"/>
        <v>1</v>
      </c>
      <c r="H17" s="3124">
        <f t="shared" si="4"/>
        <v>20</v>
      </c>
      <c r="I17" s="3126">
        <f t="shared" si="5"/>
        <v>1</v>
      </c>
      <c r="J17" s="3124">
        <f t="shared" si="6"/>
        <v>8</v>
      </c>
      <c r="K17" s="3126">
        <f t="shared" si="7"/>
        <v>1</v>
      </c>
      <c r="L17" s="3124">
        <f t="shared" si="8"/>
        <v>-1</v>
      </c>
      <c r="M17" s="3126">
        <f t="shared" si="9"/>
        <v>0</v>
      </c>
      <c r="N17" s="3124">
        <f t="shared" si="10"/>
        <v>53</v>
      </c>
      <c r="O17" s="3126">
        <f t="shared" si="11"/>
        <v>0</v>
      </c>
      <c r="P17" s="3124">
        <f t="shared" si="12"/>
        <v>48</v>
      </c>
      <c r="Q17" s="3126">
        <f t="shared" si="13"/>
        <v>0</v>
      </c>
      <c r="R17" s="3124">
        <f t="shared" si="14"/>
        <v>43</v>
      </c>
      <c r="S17" s="3126">
        <f t="shared" si="15"/>
        <v>0</v>
      </c>
      <c r="T17" s="3124">
        <f t="shared" si="16"/>
        <v>40</v>
      </c>
      <c r="U17" s="3126">
        <f t="shared" si="17"/>
        <v>0</v>
      </c>
      <c r="V17" s="3124">
        <f t="shared" si="18"/>
        <v>36</v>
      </c>
      <c r="W17" s="3126">
        <f t="shared" si="19"/>
        <v>0</v>
      </c>
      <c r="X17" s="3124">
        <f t="shared" si="20"/>
        <v>34</v>
      </c>
      <c r="Y17" s="3126">
        <f t="shared" si="21"/>
        <v>0</v>
      </c>
      <c r="Z17" s="3124">
        <f t="shared" si="22"/>
        <v>32</v>
      </c>
      <c r="AA17" s="3126">
        <f t="shared" si="23"/>
        <v>0</v>
      </c>
      <c r="AB17" s="3124">
        <f t="shared" si="24"/>
        <v>30</v>
      </c>
      <c r="AC17" s="3126">
        <f t="shared" si="25"/>
        <v>0</v>
      </c>
      <c r="AD17" s="3124">
        <f t="shared" si="26"/>
        <v>28</v>
      </c>
      <c r="AE17" s="3126">
        <f t="shared" si="27"/>
        <v>0</v>
      </c>
      <c r="AF17" s="3124">
        <f t="shared" si="28"/>
        <v>26</v>
      </c>
      <c r="AG17" s="3126">
        <f t="shared" si="29"/>
        <v>0</v>
      </c>
      <c r="AH17" s="3124">
        <f t="shared" si="30"/>
        <v>25</v>
      </c>
      <c r="AI17" s="3126">
        <f t="shared" si="31"/>
        <v>0</v>
      </c>
      <c r="AJ17" s="3124">
        <f t="shared" si="32"/>
        <v>24</v>
      </c>
      <c r="AK17" s="3126">
        <f t="shared" si="33"/>
        <v>0</v>
      </c>
      <c r="AL17" s="3124">
        <f t="shared" si="34"/>
        <v>22</v>
      </c>
      <c r="AM17" s="3126">
        <f t="shared" si="35"/>
        <v>0</v>
      </c>
      <c r="AN17" s="3124">
        <f t="shared" si="34"/>
        <v>21</v>
      </c>
      <c r="AO17" s="3126">
        <f t="shared" si="36"/>
        <v>0</v>
      </c>
      <c r="AP17" s="3124">
        <f t="shared" si="37"/>
        <v>20</v>
      </c>
      <c r="AQ17" s="3126">
        <f t="shared" si="38"/>
        <v>0</v>
      </c>
      <c r="AR17" s="3124">
        <f t="shared" si="39"/>
        <v>20</v>
      </c>
      <c r="AS17" s="3126">
        <f t="shared" si="40"/>
        <v>0</v>
      </c>
      <c r="AT17" s="3124">
        <f t="shared" si="41"/>
        <v>19</v>
      </c>
      <c r="AU17" s="3126">
        <f t="shared" si="42"/>
        <v>0</v>
      </c>
      <c r="AV17" s="3124">
        <f t="shared" si="43"/>
        <v>18</v>
      </c>
      <c r="AW17" s="3126">
        <f t="shared" si="44"/>
        <v>0</v>
      </c>
      <c r="AX17" s="3124">
        <f t="shared" si="45"/>
        <v>17</v>
      </c>
      <c r="AY17" s="3126">
        <f t="shared" si="46"/>
        <v>0</v>
      </c>
      <c r="AZ17" s="3124">
        <f t="shared" si="47"/>
        <v>17</v>
      </c>
    </row>
    <row r="18" spans="2:52">
      <c r="B18" s="5297"/>
      <c r="C18" s="5298"/>
      <c r="D18" s="3125">
        <v>160</v>
      </c>
      <c r="E18" s="3126">
        <f t="shared" si="1"/>
        <v>1</v>
      </c>
      <c r="F18" s="3124">
        <f t="shared" si="2"/>
        <v>25</v>
      </c>
      <c r="G18" s="3126">
        <f t="shared" si="3"/>
        <v>1</v>
      </c>
      <c r="H18" s="3124">
        <f t="shared" si="4"/>
        <v>11</v>
      </c>
      <c r="I18" s="3126">
        <f t="shared" si="5"/>
        <v>1</v>
      </c>
      <c r="J18" s="3124">
        <f t="shared" si="6"/>
        <v>0</v>
      </c>
      <c r="K18" s="3126">
        <f t="shared" si="7"/>
        <v>0</v>
      </c>
      <c r="L18" s="3124">
        <f t="shared" si="8"/>
        <v>53</v>
      </c>
      <c r="M18" s="3126">
        <f t="shared" si="9"/>
        <v>0</v>
      </c>
      <c r="N18" s="3124">
        <f t="shared" si="10"/>
        <v>47</v>
      </c>
      <c r="O18" s="3126">
        <f t="shared" si="11"/>
        <v>0</v>
      </c>
      <c r="P18" s="3124">
        <f t="shared" si="12"/>
        <v>42</v>
      </c>
      <c r="Q18" s="3126">
        <f t="shared" si="13"/>
        <v>0</v>
      </c>
      <c r="R18" s="3124">
        <f t="shared" si="14"/>
        <v>38</v>
      </c>
      <c r="S18" s="3126">
        <f t="shared" si="15"/>
        <v>0</v>
      </c>
      <c r="T18" s="3124">
        <f t="shared" si="16"/>
        <v>35</v>
      </c>
      <c r="U18" s="3126">
        <f t="shared" si="17"/>
        <v>0</v>
      </c>
      <c r="V18" s="3124">
        <f t="shared" si="18"/>
        <v>32</v>
      </c>
      <c r="W18" s="3126">
        <f t="shared" si="19"/>
        <v>0</v>
      </c>
      <c r="X18" s="3124">
        <f t="shared" si="20"/>
        <v>30</v>
      </c>
      <c r="Y18" s="3126">
        <f t="shared" si="21"/>
        <v>0</v>
      </c>
      <c r="Z18" s="3124">
        <f t="shared" si="22"/>
        <v>28</v>
      </c>
      <c r="AA18" s="3126">
        <f t="shared" si="23"/>
        <v>0</v>
      </c>
      <c r="AB18" s="3124">
        <f t="shared" si="24"/>
        <v>26</v>
      </c>
      <c r="AC18" s="3126">
        <f t="shared" si="25"/>
        <v>0</v>
      </c>
      <c r="AD18" s="3124">
        <f t="shared" si="26"/>
        <v>25</v>
      </c>
      <c r="AE18" s="3126">
        <f t="shared" si="27"/>
        <v>0</v>
      </c>
      <c r="AF18" s="3124">
        <f t="shared" si="28"/>
        <v>23</v>
      </c>
      <c r="AG18" s="3126">
        <f t="shared" si="29"/>
        <v>0</v>
      </c>
      <c r="AH18" s="3124">
        <f t="shared" si="30"/>
        <v>22</v>
      </c>
      <c r="AI18" s="3126">
        <f t="shared" si="31"/>
        <v>0</v>
      </c>
      <c r="AJ18" s="3124">
        <f t="shared" si="32"/>
        <v>21</v>
      </c>
      <c r="AK18" s="3126">
        <f t="shared" si="33"/>
        <v>0</v>
      </c>
      <c r="AL18" s="3124">
        <f t="shared" si="34"/>
        <v>20</v>
      </c>
      <c r="AM18" s="3126">
        <f t="shared" si="35"/>
        <v>0</v>
      </c>
      <c r="AN18" s="3124">
        <f t="shared" si="34"/>
        <v>19</v>
      </c>
      <c r="AO18" s="3126">
        <f t="shared" si="36"/>
        <v>0</v>
      </c>
      <c r="AP18" s="3124">
        <f t="shared" si="37"/>
        <v>18</v>
      </c>
      <c r="AQ18" s="3126">
        <f t="shared" si="38"/>
        <v>0</v>
      </c>
      <c r="AR18" s="3124">
        <f t="shared" si="39"/>
        <v>17</v>
      </c>
      <c r="AS18" s="3126">
        <f t="shared" si="40"/>
        <v>0</v>
      </c>
      <c r="AT18" s="3124">
        <f t="shared" si="41"/>
        <v>17</v>
      </c>
      <c r="AU18" s="3126">
        <f t="shared" si="42"/>
        <v>0</v>
      </c>
      <c r="AV18" s="3124">
        <f t="shared" si="43"/>
        <v>16</v>
      </c>
      <c r="AW18" s="3126">
        <f t="shared" si="44"/>
        <v>0</v>
      </c>
      <c r="AX18" s="3124">
        <f t="shared" si="45"/>
        <v>15</v>
      </c>
      <c r="AY18" s="3126">
        <f t="shared" si="46"/>
        <v>0</v>
      </c>
      <c r="AZ18" s="3124">
        <f t="shared" si="47"/>
        <v>15</v>
      </c>
    </row>
    <row r="19" spans="2:52">
      <c r="B19" s="5297"/>
      <c r="C19" s="5298"/>
      <c r="D19" s="3125">
        <v>140</v>
      </c>
      <c r="E19" s="3126">
        <f t="shared" si="1"/>
        <v>1</v>
      </c>
      <c r="F19" s="3124">
        <f t="shared" si="2"/>
        <v>14</v>
      </c>
      <c r="G19" s="3126">
        <f t="shared" si="3"/>
        <v>1</v>
      </c>
      <c r="H19" s="3124">
        <f t="shared" si="4"/>
        <v>2</v>
      </c>
      <c r="I19" s="3126">
        <f t="shared" si="5"/>
        <v>0</v>
      </c>
      <c r="J19" s="3124">
        <f t="shared" si="6"/>
        <v>53</v>
      </c>
      <c r="K19" s="3126">
        <f t="shared" si="7"/>
        <v>0</v>
      </c>
      <c r="L19" s="3124">
        <f t="shared" si="8"/>
        <v>46</v>
      </c>
      <c r="M19" s="3126">
        <f t="shared" si="9"/>
        <v>0</v>
      </c>
      <c r="N19" s="3124">
        <f t="shared" si="10"/>
        <v>41</v>
      </c>
      <c r="O19" s="3126">
        <f t="shared" si="11"/>
        <v>0</v>
      </c>
      <c r="P19" s="3124">
        <f t="shared" si="12"/>
        <v>37</v>
      </c>
      <c r="Q19" s="3126">
        <f t="shared" si="13"/>
        <v>0</v>
      </c>
      <c r="R19" s="3124">
        <f t="shared" si="14"/>
        <v>33</v>
      </c>
      <c r="S19" s="3126">
        <f t="shared" si="15"/>
        <v>0</v>
      </c>
      <c r="T19" s="3124">
        <f t="shared" si="16"/>
        <v>31</v>
      </c>
      <c r="U19" s="3126">
        <f t="shared" si="17"/>
        <v>0</v>
      </c>
      <c r="V19" s="3124">
        <f t="shared" si="18"/>
        <v>28</v>
      </c>
      <c r="W19" s="3126">
        <f t="shared" si="19"/>
        <v>0</v>
      </c>
      <c r="X19" s="3124">
        <f t="shared" si="20"/>
        <v>26</v>
      </c>
      <c r="Y19" s="3126">
        <f t="shared" si="21"/>
        <v>0</v>
      </c>
      <c r="Z19" s="3124">
        <f t="shared" si="22"/>
        <v>24</v>
      </c>
      <c r="AA19" s="3126">
        <f t="shared" si="23"/>
        <v>0</v>
      </c>
      <c r="AB19" s="3124">
        <f t="shared" si="24"/>
        <v>23</v>
      </c>
      <c r="AC19" s="3126">
        <f t="shared" si="25"/>
        <v>0</v>
      </c>
      <c r="AD19" s="3124">
        <f t="shared" si="26"/>
        <v>21</v>
      </c>
      <c r="AE19" s="3126">
        <f t="shared" si="27"/>
        <v>0</v>
      </c>
      <c r="AF19" s="3124">
        <f t="shared" si="28"/>
        <v>20</v>
      </c>
      <c r="AG19" s="3126">
        <f t="shared" si="29"/>
        <v>0</v>
      </c>
      <c r="AH19" s="3124">
        <f t="shared" si="30"/>
        <v>19</v>
      </c>
      <c r="AI19" s="3126">
        <f t="shared" si="31"/>
        <v>0</v>
      </c>
      <c r="AJ19" s="3124">
        <f t="shared" si="32"/>
        <v>18</v>
      </c>
      <c r="AK19" s="3126">
        <f t="shared" si="33"/>
        <v>0</v>
      </c>
      <c r="AL19" s="3124">
        <f t="shared" si="34"/>
        <v>17</v>
      </c>
      <c r="AM19" s="3126">
        <f t="shared" si="35"/>
        <v>0</v>
      </c>
      <c r="AN19" s="3124">
        <f t="shared" si="34"/>
        <v>16</v>
      </c>
      <c r="AO19" s="3126">
        <f t="shared" si="36"/>
        <v>0</v>
      </c>
      <c r="AP19" s="3124">
        <f t="shared" si="37"/>
        <v>16</v>
      </c>
      <c r="AQ19" s="3126">
        <f t="shared" si="38"/>
        <v>0</v>
      </c>
      <c r="AR19" s="3124">
        <f t="shared" si="39"/>
        <v>15</v>
      </c>
      <c r="AS19" s="3126">
        <f t="shared" si="40"/>
        <v>0</v>
      </c>
      <c r="AT19" s="3124">
        <f t="shared" si="41"/>
        <v>14</v>
      </c>
      <c r="AU19" s="3126">
        <f t="shared" si="42"/>
        <v>0</v>
      </c>
      <c r="AV19" s="3124">
        <f t="shared" si="43"/>
        <v>14</v>
      </c>
      <c r="AW19" s="3126">
        <f t="shared" si="44"/>
        <v>0</v>
      </c>
      <c r="AX19" s="3124">
        <f t="shared" si="45"/>
        <v>13</v>
      </c>
      <c r="AY19" s="3126">
        <f t="shared" si="46"/>
        <v>0</v>
      </c>
      <c r="AZ19" s="3124">
        <f t="shared" si="47"/>
        <v>13</v>
      </c>
    </row>
    <row r="20" spans="2:52">
      <c r="B20" s="5297"/>
      <c r="C20" s="5298"/>
      <c r="D20" s="3125">
        <v>120</v>
      </c>
      <c r="E20" s="3126">
        <f t="shared" si="1"/>
        <v>1</v>
      </c>
      <c r="F20" s="3124">
        <f t="shared" si="2"/>
        <v>4</v>
      </c>
      <c r="G20" s="3126">
        <f t="shared" si="3"/>
        <v>0</v>
      </c>
      <c r="H20" s="3124">
        <f t="shared" si="4"/>
        <v>53</v>
      </c>
      <c r="I20" s="3126">
        <f t="shared" si="5"/>
        <v>0</v>
      </c>
      <c r="J20" s="3124">
        <f t="shared" si="6"/>
        <v>45</v>
      </c>
      <c r="K20" s="3126">
        <f t="shared" si="7"/>
        <v>0</v>
      </c>
      <c r="L20" s="3124">
        <f t="shared" si="8"/>
        <v>40</v>
      </c>
      <c r="M20" s="3126">
        <f t="shared" si="9"/>
        <v>0</v>
      </c>
      <c r="N20" s="3124">
        <f t="shared" si="10"/>
        <v>35</v>
      </c>
      <c r="O20" s="3126">
        <f t="shared" si="11"/>
        <v>0</v>
      </c>
      <c r="P20" s="3124">
        <f t="shared" si="12"/>
        <v>32</v>
      </c>
      <c r="Q20" s="3126">
        <f t="shared" si="13"/>
        <v>0</v>
      </c>
      <c r="R20" s="3124">
        <f t="shared" si="14"/>
        <v>29</v>
      </c>
      <c r="S20" s="3126">
        <f t="shared" si="15"/>
        <v>0</v>
      </c>
      <c r="T20" s="3124">
        <f t="shared" si="16"/>
        <v>26</v>
      </c>
      <c r="U20" s="3126">
        <f t="shared" si="17"/>
        <v>0</v>
      </c>
      <c r="V20" s="3124">
        <f t="shared" si="18"/>
        <v>24</v>
      </c>
      <c r="W20" s="3126">
        <f t="shared" si="19"/>
        <v>0</v>
      </c>
      <c r="X20" s="3124">
        <f t="shared" si="20"/>
        <v>22</v>
      </c>
      <c r="Y20" s="3126">
        <f t="shared" si="21"/>
        <v>0</v>
      </c>
      <c r="Z20" s="3124">
        <f t="shared" si="22"/>
        <v>21</v>
      </c>
      <c r="AA20" s="3126">
        <f t="shared" si="23"/>
        <v>0</v>
      </c>
      <c r="AB20" s="3124">
        <f t="shared" si="24"/>
        <v>20</v>
      </c>
      <c r="AC20" s="3126">
        <f t="shared" si="25"/>
        <v>0</v>
      </c>
      <c r="AD20" s="3124">
        <f t="shared" si="26"/>
        <v>18</v>
      </c>
      <c r="AE20" s="3126">
        <f t="shared" si="27"/>
        <v>0</v>
      </c>
      <c r="AF20" s="3124">
        <f t="shared" si="28"/>
        <v>17</v>
      </c>
      <c r="AG20" s="3126">
        <f t="shared" si="29"/>
        <v>0</v>
      </c>
      <c r="AH20" s="3124">
        <f t="shared" si="30"/>
        <v>16</v>
      </c>
      <c r="AI20" s="3126">
        <f t="shared" si="31"/>
        <v>0</v>
      </c>
      <c r="AJ20" s="3124">
        <f t="shared" si="32"/>
        <v>16</v>
      </c>
      <c r="AK20" s="3126">
        <f t="shared" si="33"/>
        <v>0</v>
      </c>
      <c r="AL20" s="3124">
        <f t="shared" si="34"/>
        <v>15</v>
      </c>
      <c r="AM20" s="3126">
        <f t="shared" si="35"/>
        <v>0</v>
      </c>
      <c r="AN20" s="3124">
        <f t="shared" si="34"/>
        <v>14</v>
      </c>
      <c r="AO20" s="3126">
        <f t="shared" si="36"/>
        <v>0</v>
      </c>
      <c r="AP20" s="3124">
        <f t="shared" si="37"/>
        <v>13</v>
      </c>
      <c r="AQ20" s="3126">
        <f t="shared" si="38"/>
        <v>0</v>
      </c>
      <c r="AR20" s="3124">
        <f t="shared" si="39"/>
        <v>13</v>
      </c>
      <c r="AS20" s="3126">
        <f t="shared" si="40"/>
        <v>0</v>
      </c>
      <c r="AT20" s="3124">
        <f t="shared" si="41"/>
        <v>12</v>
      </c>
      <c r="AU20" s="3126">
        <f t="shared" si="42"/>
        <v>0</v>
      </c>
      <c r="AV20" s="3124">
        <f t="shared" si="43"/>
        <v>12</v>
      </c>
      <c r="AW20" s="3126">
        <f t="shared" si="44"/>
        <v>0</v>
      </c>
      <c r="AX20" s="3124">
        <f t="shared" si="45"/>
        <v>11</v>
      </c>
      <c r="AY20" s="3126">
        <f t="shared" si="46"/>
        <v>0</v>
      </c>
      <c r="AZ20" s="3124">
        <f t="shared" si="47"/>
        <v>11</v>
      </c>
    </row>
    <row r="21" spans="2:52">
      <c r="B21" s="5297"/>
      <c r="C21" s="5298"/>
      <c r="D21" s="3125">
        <v>100</v>
      </c>
      <c r="E21" s="3126">
        <f t="shared" si="1"/>
        <v>0</v>
      </c>
      <c r="F21" s="3124">
        <f t="shared" si="2"/>
        <v>53</v>
      </c>
      <c r="G21" s="3126">
        <f t="shared" si="3"/>
        <v>0</v>
      </c>
      <c r="H21" s="3124">
        <f t="shared" si="4"/>
        <v>44</v>
      </c>
      <c r="I21" s="3126">
        <f t="shared" si="5"/>
        <v>0</v>
      </c>
      <c r="J21" s="3124">
        <f t="shared" si="6"/>
        <v>38</v>
      </c>
      <c r="K21" s="3126">
        <f t="shared" si="7"/>
        <v>0</v>
      </c>
      <c r="L21" s="3124">
        <f t="shared" si="8"/>
        <v>33</v>
      </c>
      <c r="M21" s="3126">
        <f t="shared" si="9"/>
        <v>0</v>
      </c>
      <c r="N21" s="3124">
        <f t="shared" si="10"/>
        <v>29</v>
      </c>
      <c r="O21" s="3126">
        <f t="shared" si="11"/>
        <v>0</v>
      </c>
      <c r="P21" s="3124">
        <f t="shared" si="12"/>
        <v>26</v>
      </c>
      <c r="Q21" s="3126">
        <f t="shared" si="13"/>
        <v>0</v>
      </c>
      <c r="R21" s="3124">
        <f t="shared" si="14"/>
        <v>24</v>
      </c>
      <c r="S21" s="3126">
        <f t="shared" si="15"/>
        <v>0</v>
      </c>
      <c r="T21" s="3124">
        <f t="shared" si="16"/>
        <v>22</v>
      </c>
      <c r="U21" s="3126">
        <f t="shared" si="17"/>
        <v>0</v>
      </c>
      <c r="V21" s="3124">
        <f t="shared" si="18"/>
        <v>20</v>
      </c>
      <c r="W21" s="3126">
        <f t="shared" si="19"/>
        <v>0</v>
      </c>
      <c r="X21" s="3124">
        <f t="shared" si="20"/>
        <v>19</v>
      </c>
      <c r="Y21" s="3126">
        <f t="shared" si="21"/>
        <v>0</v>
      </c>
      <c r="Z21" s="3124">
        <f t="shared" si="22"/>
        <v>17</v>
      </c>
      <c r="AA21" s="3126">
        <f t="shared" si="23"/>
        <v>0</v>
      </c>
      <c r="AB21" s="3124">
        <f t="shared" si="24"/>
        <v>16</v>
      </c>
      <c r="AC21" s="3126">
        <f t="shared" si="25"/>
        <v>0</v>
      </c>
      <c r="AD21" s="3124">
        <f t="shared" si="26"/>
        <v>15</v>
      </c>
      <c r="AE21" s="3126">
        <f t="shared" si="27"/>
        <v>0</v>
      </c>
      <c r="AF21" s="3124">
        <f t="shared" si="28"/>
        <v>14</v>
      </c>
      <c r="AG21" s="3126">
        <f t="shared" si="29"/>
        <v>0</v>
      </c>
      <c r="AH21" s="3124">
        <f t="shared" si="30"/>
        <v>14</v>
      </c>
      <c r="AI21" s="3126">
        <f t="shared" si="31"/>
        <v>0</v>
      </c>
      <c r="AJ21" s="3124">
        <f t="shared" si="32"/>
        <v>13</v>
      </c>
      <c r="AK21" s="3126">
        <f t="shared" si="33"/>
        <v>0</v>
      </c>
      <c r="AL21" s="3124">
        <f t="shared" si="34"/>
        <v>12</v>
      </c>
      <c r="AM21" s="3126">
        <f t="shared" si="35"/>
        <v>0</v>
      </c>
      <c r="AN21" s="3124">
        <f t="shared" si="34"/>
        <v>12</v>
      </c>
      <c r="AO21" s="3126">
        <f t="shared" si="36"/>
        <v>0</v>
      </c>
      <c r="AP21" s="3124">
        <f t="shared" si="37"/>
        <v>11</v>
      </c>
      <c r="AQ21" s="3126">
        <f t="shared" si="38"/>
        <v>0</v>
      </c>
      <c r="AR21" s="3124">
        <f t="shared" si="39"/>
        <v>11</v>
      </c>
      <c r="AS21" s="3126">
        <f t="shared" si="40"/>
        <v>0</v>
      </c>
      <c r="AT21" s="3124">
        <f t="shared" si="41"/>
        <v>10</v>
      </c>
      <c r="AU21" s="3126">
        <f t="shared" si="42"/>
        <v>0</v>
      </c>
      <c r="AV21" s="3124">
        <f t="shared" si="43"/>
        <v>10</v>
      </c>
      <c r="AW21" s="3126">
        <f t="shared" si="44"/>
        <v>0</v>
      </c>
      <c r="AX21" s="3124">
        <f t="shared" si="45"/>
        <v>9</v>
      </c>
      <c r="AY21" s="3126">
        <f t="shared" si="46"/>
        <v>0</v>
      </c>
      <c r="AZ21" s="3124">
        <f t="shared" si="47"/>
        <v>9</v>
      </c>
    </row>
    <row r="22" spans="2:52">
      <c r="B22" s="5297"/>
      <c r="C22" s="5298"/>
      <c r="D22" s="3125">
        <v>80</v>
      </c>
      <c r="E22" s="3126">
        <f t="shared" si="1"/>
        <v>0</v>
      </c>
      <c r="F22" s="3124">
        <f t="shared" si="2"/>
        <v>42</v>
      </c>
      <c r="G22" s="3126">
        <f t="shared" si="3"/>
        <v>0</v>
      </c>
      <c r="H22" s="3124">
        <f t="shared" si="4"/>
        <v>35</v>
      </c>
      <c r="I22" s="3126">
        <f t="shared" si="5"/>
        <v>0</v>
      </c>
      <c r="J22" s="3124">
        <f t="shared" si="6"/>
        <v>30</v>
      </c>
      <c r="K22" s="3126">
        <f t="shared" si="7"/>
        <v>0</v>
      </c>
      <c r="L22" s="3124">
        <f t="shared" si="8"/>
        <v>26</v>
      </c>
      <c r="M22" s="3126">
        <f t="shared" si="9"/>
        <v>0</v>
      </c>
      <c r="N22" s="3124">
        <f t="shared" si="10"/>
        <v>23</v>
      </c>
      <c r="O22" s="3126">
        <f t="shared" si="11"/>
        <v>0</v>
      </c>
      <c r="P22" s="3124">
        <f t="shared" si="12"/>
        <v>21</v>
      </c>
      <c r="Q22" s="3126">
        <f t="shared" si="13"/>
        <v>0</v>
      </c>
      <c r="R22" s="3124">
        <f t="shared" si="14"/>
        <v>19</v>
      </c>
      <c r="S22" s="3126">
        <f t="shared" si="15"/>
        <v>0</v>
      </c>
      <c r="T22" s="3124">
        <f t="shared" si="16"/>
        <v>17</v>
      </c>
      <c r="U22" s="3126">
        <f t="shared" si="17"/>
        <v>0</v>
      </c>
      <c r="V22" s="3124">
        <f t="shared" si="18"/>
        <v>16</v>
      </c>
      <c r="W22" s="3126">
        <f t="shared" si="19"/>
        <v>0</v>
      </c>
      <c r="X22" s="3124">
        <f t="shared" si="20"/>
        <v>15</v>
      </c>
      <c r="Y22" s="3126">
        <f t="shared" si="21"/>
        <v>0</v>
      </c>
      <c r="Z22" s="3124">
        <f t="shared" si="22"/>
        <v>14</v>
      </c>
      <c r="AA22" s="3126">
        <f t="shared" si="23"/>
        <v>0</v>
      </c>
      <c r="AB22" s="3124">
        <f t="shared" si="24"/>
        <v>13</v>
      </c>
      <c r="AC22" s="3126">
        <f t="shared" si="25"/>
        <v>0</v>
      </c>
      <c r="AD22" s="3124">
        <f t="shared" si="26"/>
        <v>12</v>
      </c>
      <c r="AE22" s="3126">
        <f t="shared" si="27"/>
        <v>0</v>
      </c>
      <c r="AF22" s="3124">
        <f t="shared" si="28"/>
        <v>11</v>
      </c>
      <c r="AG22" s="3126">
        <f t="shared" si="29"/>
        <v>0</v>
      </c>
      <c r="AH22" s="3124">
        <f t="shared" si="30"/>
        <v>11</v>
      </c>
      <c r="AI22" s="3126">
        <f t="shared" si="31"/>
        <v>0</v>
      </c>
      <c r="AJ22" s="3124">
        <f t="shared" si="32"/>
        <v>10</v>
      </c>
      <c r="AK22" s="3126">
        <f t="shared" si="33"/>
        <v>0</v>
      </c>
      <c r="AL22" s="3124">
        <f t="shared" si="34"/>
        <v>10</v>
      </c>
      <c r="AM22" s="3126">
        <f t="shared" si="35"/>
        <v>0</v>
      </c>
      <c r="AN22" s="3124">
        <f t="shared" si="34"/>
        <v>9</v>
      </c>
      <c r="AO22" s="3126">
        <f t="shared" si="36"/>
        <v>0</v>
      </c>
      <c r="AP22" s="3124">
        <f t="shared" si="37"/>
        <v>9</v>
      </c>
      <c r="AQ22" s="3126">
        <f t="shared" si="38"/>
        <v>0</v>
      </c>
      <c r="AR22" s="3124">
        <f t="shared" si="39"/>
        <v>8</v>
      </c>
      <c r="AS22" s="3126">
        <f t="shared" si="40"/>
        <v>0</v>
      </c>
      <c r="AT22" s="3124">
        <f t="shared" si="41"/>
        <v>8</v>
      </c>
      <c r="AU22" s="3126">
        <f t="shared" si="42"/>
        <v>0</v>
      </c>
      <c r="AV22" s="3124">
        <f t="shared" si="43"/>
        <v>8</v>
      </c>
      <c r="AW22" s="3126">
        <f t="shared" si="44"/>
        <v>0</v>
      </c>
      <c r="AX22" s="3124">
        <f t="shared" si="45"/>
        <v>7</v>
      </c>
      <c r="AY22" s="3126">
        <f t="shared" si="46"/>
        <v>0</v>
      </c>
      <c r="AZ22" s="3124">
        <f t="shared" si="47"/>
        <v>7</v>
      </c>
    </row>
    <row r="23" spans="2:52">
      <c r="B23" s="5297"/>
      <c r="C23" s="5298"/>
      <c r="D23" s="3125">
        <v>60</v>
      </c>
      <c r="E23" s="3126">
        <f t="shared" si="1"/>
        <v>0</v>
      </c>
      <c r="F23" s="3124">
        <f t="shared" si="2"/>
        <v>32</v>
      </c>
      <c r="G23" s="3126">
        <f t="shared" si="3"/>
        <v>0</v>
      </c>
      <c r="H23" s="3124">
        <f t="shared" si="4"/>
        <v>26</v>
      </c>
      <c r="I23" s="3126">
        <f t="shared" si="5"/>
        <v>0</v>
      </c>
      <c r="J23" s="3124">
        <f t="shared" si="6"/>
        <v>22</v>
      </c>
      <c r="K23" s="3126">
        <f t="shared" si="7"/>
        <v>0</v>
      </c>
      <c r="L23" s="3124">
        <f t="shared" si="8"/>
        <v>20</v>
      </c>
      <c r="M23" s="3126">
        <f t="shared" si="9"/>
        <v>0</v>
      </c>
      <c r="N23" s="3124">
        <f t="shared" si="10"/>
        <v>17</v>
      </c>
      <c r="O23" s="3126">
        <f t="shared" si="11"/>
        <v>0</v>
      </c>
      <c r="P23" s="3124">
        <f t="shared" si="12"/>
        <v>16</v>
      </c>
      <c r="Q23" s="3126">
        <f t="shared" si="13"/>
        <v>0</v>
      </c>
      <c r="R23" s="3124">
        <f t="shared" si="14"/>
        <v>14</v>
      </c>
      <c r="S23" s="3126">
        <f t="shared" si="15"/>
        <v>0</v>
      </c>
      <c r="T23" s="3124">
        <f t="shared" si="16"/>
        <v>13</v>
      </c>
      <c r="U23" s="3126">
        <f t="shared" si="17"/>
        <v>0</v>
      </c>
      <c r="V23" s="3124">
        <f t="shared" si="18"/>
        <v>12</v>
      </c>
      <c r="W23" s="3126">
        <f t="shared" si="19"/>
        <v>0</v>
      </c>
      <c r="X23" s="3124">
        <f t="shared" si="20"/>
        <v>11</v>
      </c>
      <c r="Y23" s="3126">
        <f t="shared" si="21"/>
        <v>0</v>
      </c>
      <c r="Z23" s="3124">
        <f t="shared" si="22"/>
        <v>10</v>
      </c>
      <c r="AA23" s="3126">
        <f t="shared" si="23"/>
        <v>0</v>
      </c>
      <c r="AB23" s="3124">
        <f t="shared" si="24"/>
        <v>10</v>
      </c>
      <c r="AC23" s="3126">
        <f t="shared" si="25"/>
        <v>0</v>
      </c>
      <c r="AD23" s="3124">
        <f t="shared" si="26"/>
        <v>9</v>
      </c>
      <c r="AE23" s="3126">
        <f t="shared" si="27"/>
        <v>0</v>
      </c>
      <c r="AF23" s="3124">
        <f t="shared" si="28"/>
        <v>8</v>
      </c>
      <c r="AG23" s="3126">
        <f t="shared" si="29"/>
        <v>0</v>
      </c>
      <c r="AH23" s="3124">
        <f t="shared" si="30"/>
        <v>8</v>
      </c>
      <c r="AI23" s="3126">
        <f t="shared" si="31"/>
        <v>0</v>
      </c>
      <c r="AJ23" s="3124">
        <f t="shared" si="32"/>
        <v>8</v>
      </c>
      <c r="AK23" s="3126">
        <f t="shared" si="33"/>
        <v>0</v>
      </c>
      <c r="AL23" s="3124">
        <f t="shared" si="34"/>
        <v>7</v>
      </c>
      <c r="AM23" s="3126">
        <f t="shared" si="35"/>
        <v>0</v>
      </c>
      <c r="AN23" s="3124">
        <f t="shared" si="34"/>
        <v>7</v>
      </c>
      <c r="AO23" s="3126">
        <f t="shared" si="36"/>
        <v>0</v>
      </c>
      <c r="AP23" s="3124">
        <f t="shared" si="37"/>
        <v>6</v>
      </c>
      <c r="AQ23" s="3126">
        <f t="shared" si="38"/>
        <v>0</v>
      </c>
      <c r="AR23" s="3124">
        <f t="shared" si="39"/>
        <v>6</v>
      </c>
      <c r="AS23" s="3126">
        <f t="shared" si="40"/>
        <v>0</v>
      </c>
      <c r="AT23" s="3124">
        <f t="shared" si="41"/>
        <v>6</v>
      </c>
      <c r="AU23" s="3126">
        <f t="shared" si="42"/>
        <v>0</v>
      </c>
      <c r="AV23" s="3124">
        <f t="shared" si="43"/>
        <v>6</v>
      </c>
      <c r="AW23" s="3126">
        <f t="shared" si="44"/>
        <v>0</v>
      </c>
      <c r="AX23" s="3124">
        <f t="shared" si="45"/>
        <v>5</v>
      </c>
      <c r="AY23" s="3126">
        <f t="shared" si="46"/>
        <v>0</v>
      </c>
      <c r="AZ23" s="3124">
        <f t="shared" si="47"/>
        <v>5</v>
      </c>
    </row>
    <row r="24" spans="2:52">
      <c r="B24" s="5297"/>
      <c r="C24" s="5298"/>
      <c r="D24" s="3125">
        <v>40</v>
      </c>
      <c r="E24" s="3126">
        <f t="shared" si="1"/>
        <v>0</v>
      </c>
      <c r="F24" s="3124">
        <f t="shared" si="2"/>
        <v>21</v>
      </c>
      <c r="G24" s="3126">
        <f t="shared" si="3"/>
        <v>0</v>
      </c>
      <c r="H24" s="3124">
        <f t="shared" si="4"/>
        <v>17</v>
      </c>
      <c r="I24" s="3126">
        <f t="shared" si="5"/>
        <v>0</v>
      </c>
      <c r="J24" s="3124">
        <f t="shared" si="6"/>
        <v>15</v>
      </c>
      <c r="K24" s="3126">
        <f t="shared" si="7"/>
        <v>0</v>
      </c>
      <c r="L24" s="3124">
        <f t="shared" si="8"/>
        <v>13</v>
      </c>
      <c r="M24" s="3126">
        <f t="shared" si="9"/>
        <v>0</v>
      </c>
      <c r="N24" s="3124">
        <f t="shared" si="10"/>
        <v>11</v>
      </c>
      <c r="O24" s="3126">
        <f t="shared" si="11"/>
        <v>0</v>
      </c>
      <c r="P24" s="3124">
        <f t="shared" si="12"/>
        <v>10</v>
      </c>
      <c r="Q24" s="3126">
        <f t="shared" si="13"/>
        <v>0</v>
      </c>
      <c r="R24" s="3124">
        <f t="shared" si="14"/>
        <v>9</v>
      </c>
      <c r="S24" s="3126">
        <f t="shared" si="15"/>
        <v>0</v>
      </c>
      <c r="T24" s="3124">
        <f t="shared" si="16"/>
        <v>8</v>
      </c>
      <c r="U24" s="3126">
        <f t="shared" si="17"/>
        <v>0</v>
      </c>
      <c r="V24" s="3124">
        <f t="shared" si="18"/>
        <v>8</v>
      </c>
      <c r="W24" s="3126">
        <f t="shared" si="19"/>
        <v>0</v>
      </c>
      <c r="X24" s="3124">
        <f t="shared" si="20"/>
        <v>7</v>
      </c>
      <c r="Y24" s="3126">
        <f t="shared" si="21"/>
        <v>0</v>
      </c>
      <c r="Z24" s="3124">
        <f t="shared" si="22"/>
        <v>7</v>
      </c>
      <c r="AA24" s="3126">
        <f t="shared" si="23"/>
        <v>0</v>
      </c>
      <c r="AB24" s="3124">
        <f t="shared" si="24"/>
        <v>6</v>
      </c>
      <c r="AC24" s="3126">
        <f t="shared" si="25"/>
        <v>0</v>
      </c>
      <c r="AD24" s="3124">
        <f t="shared" si="26"/>
        <v>6</v>
      </c>
      <c r="AE24" s="3126">
        <f t="shared" si="27"/>
        <v>0</v>
      </c>
      <c r="AF24" s="3124">
        <f t="shared" si="28"/>
        <v>5</v>
      </c>
      <c r="AG24" s="3126">
        <f t="shared" si="29"/>
        <v>0</v>
      </c>
      <c r="AH24" s="3124">
        <f t="shared" si="30"/>
        <v>5</v>
      </c>
      <c r="AI24" s="3126">
        <f t="shared" si="31"/>
        <v>0</v>
      </c>
      <c r="AJ24" s="3124">
        <f t="shared" si="32"/>
        <v>5</v>
      </c>
      <c r="AK24" s="3126">
        <f t="shared" si="33"/>
        <v>0</v>
      </c>
      <c r="AL24" s="3124">
        <f t="shared" si="34"/>
        <v>5</v>
      </c>
      <c r="AM24" s="3126">
        <f t="shared" si="35"/>
        <v>0</v>
      </c>
      <c r="AN24" s="3124">
        <f t="shared" si="34"/>
        <v>4</v>
      </c>
      <c r="AO24" s="3126">
        <f t="shared" si="36"/>
        <v>0</v>
      </c>
      <c r="AP24" s="3124">
        <f t="shared" si="37"/>
        <v>4</v>
      </c>
      <c r="AQ24" s="3126">
        <f t="shared" si="38"/>
        <v>0</v>
      </c>
      <c r="AR24" s="3124">
        <f t="shared" si="39"/>
        <v>4</v>
      </c>
      <c r="AS24" s="3126">
        <f t="shared" si="40"/>
        <v>0</v>
      </c>
      <c r="AT24" s="3124">
        <f t="shared" si="41"/>
        <v>4</v>
      </c>
      <c r="AU24" s="3126">
        <f t="shared" si="42"/>
        <v>0</v>
      </c>
      <c r="AV24" s="3124">
        <f t="shared" si="43"/>
        <v>4</v>
      </c>
      <c r="AW24" s="3126">
        <f t="shared" si="44"/>
        <v>0</v>
      </c>
      <c r="AX24" s="3124">
        <f t="shared" si="45"/>
        <v>3</v>
      </c>
      <c r="AY24" s="3126">
        <f t="shared" si="46"/>
        <v>0</v>
      </c>
      <c r="AZ24" s="3124">
        <f t="shared" si="47"/>
        <v>3</v>
      </c>
    </row>
    <row r="25" spans="2:52" ht="15" thickBot="1">
      <c r="B25" s="5299"/>
      <c r="C25" s="5300"/>
      <c r="D25" s="3127">
        <v>20</v>
      </c>
      <c r="E25" s="3128">
        <f t="shared" si="1"/>
        <v>0</v>
      </c>
      <c r="F25" s="3129">
        <f t="shared" si="2"/>
        <v>10</v>
      </c>
      <c r="G25" s="3128">
        <f t="shared" si="3"/>
        <v>0</v>
      </c>
      <c r="H25" s="3129">
        <f t="shared" si="4"/>
        <v>8</v>
      </c>
      <c r="I25" s="3128">
        <f t="shared" si="5"/>
        <v>0</v>
      </c>
      <c r="J25" s="3129">
        <f t="shared" si="6"/>
        <v>7</v>
      </c>
      <c r="K25" s="3128">
        <f t="shared" si="7"/>
        <v>0</v>
      </c>
      <c r="L25" s="3129">
        <f t="shared" si="8"/>
        <v>6</v>
      </c>
      <c r="M25" s="3128">
        <f t="shared" si="9"/>
        <v>0</v>
      </c>
      <c r="N25" s="3129">
        <f t="shared" si="10"/>
        <v>5</v>
      </c>
      <c r="O25" s="3128">
        <f t="shared" si="11"/>
        <v>0</v>
      </c>
      <c r="P25" s="3129">
        <f t="shared" si="12"/>
        <v>5</v>
      </c>
      <c r="Q25" s="3128">
        <f t="shared" si="13"/>
        <v>0</v>
      </c>
      <c r="R25" s="3129">
        <f t="shared" si="14"/>
        <v>4</v>
      </c>
      <c r="S25" s="3128">
        <f t="shared" si="15"/>
        <v>0</v>
      </c>
      <c r="T25" s="3129">
        <f t="shared" si="16"/>
        <v>4</v>
      </c>
      <c r="U25" s="3128">
        <f t="shared" si="17"/>
        <v>0</v>
      </c>
      <c r="V25" s="3129">
        <f t="shared" si="18"/>
        <v>4</v>
      </c>
      <c r="W25" s="3128">
        <f t="shared" si="19"/>
        <v>0</v>
      </c>
      <c r="X25" s="3129">
        <f t="shared" si="20"/>
        <v>3</v>
      </c>
      <c r="Y25" s="3128">
        <f t="shared" si="21"/>
        <v>0</v>
      </c>
      <c r="Z25" s="3129">
        <f t="shared" si="22"/>
        <v>3</v>
      </c>
      <c r="AA25" s="3128">
        <f t="shared" si="23"/>
        <v>0</v>
      </c>
      <c r="AB25" s="3129">
        <f t="shared" si="24"/>
        <v>3</v>
      </c>
      <c r="AC25" s="3128">
        <f t="shared" si="25"/>
        <v>0</v>
      </c>
      <c r="AD25" s="3129">
        <f t="shared" si="26"/>
        <v>3</v>
      </c>
      <c r="AE25" s="3128">
        <f t="shared" si="27"/>
        <v>0</v>
      </c>
      <c r="AF25" s="3129">
        <f t="shared" si="28"/>
        <v>2</v>
      </c>
      <c r="AG25" s="3128">
        <f t="shared" si="29"/>
        <v>0</v>
      </c>
      <c r="AH25" s="3129">
        <f t="shared" si="30"/>
        <v>2</v>
      </c>
      <c r="AI25" s="3128">
        <f t="shared" si="31"/>
        <v>0</v>
      </c>
      <c r="AJ25" s="3129">
        <f t="shared" si="32"/>
        <v>2</v>
      </c>
      <c r="AK25" s="3128">
        <f t="shared" si="33"/>
        <v>0</v>
      </c>
      <c r="AL25" s="3129">
        <f t="shared" si="34"/>
        <v>2</v>
      </c>
      <c r="AM25" s="3128">
        <f t="shared" si="35"/>
        <v>0</v>
      </c>
      <c r="AN25" s="3129">
        <f t="shared" si="34"/>
        <v>2</v>
      </c>
      <c r="AO25" s="3128">
        <f t="shared" si="36"/>
        <v>0</v>
      </c>
      <c r="AP25" s="3129">
        <f t="shared" si="37"/>
        <v>2</v>
      </c>
      <c r="AQ25" s="3128">
        <f t="shared" si="38"/>
        <v>0</v>
      </c>
      <c r="AR25" s="3129">
        <f t="shared" si="39"/>
        <v>2</v>
      </c>
      <c r="AS25" s="3128">
        <f t="shared" si="40"/>
        <v>0</v>
      </c>
      <c r="AT25" s="3129">
        <f t="shared" si="41"/>
        <v>2</v>
      </c>
      <c r="AU25" s="3128">
        <f t="shared" si="42"/>
        <v>0</v>
      </c>
      <c r="AV25" s="3129">
        <f t="shared" si="43"/>
        <v>2</v>
      </c>
      <c r="AW25" s="3128">
        <f t="shared" si="44"/>
        <v>0</v>
      </c>
      <c r="AX25" s="3129">
        <f t="shared" si="45"/>
        <v>1</v>
      </c>
      <c r="AY25" s="3128">
        <f t="shared" si="46"/>
        <v>0</v>
      </c>
      <c r="AZ25" s="3129">
        <f t="shared" si="47"/>
        <v>1</v>
      </c>
    </row>
    <row r="26" spans="2:52">
      <c r="E26" s="3130">
        <f>((($E$5*$F$5*$D10)/E$8)/3600)*$E$6</f>
        <v>2.8444444444444446</v>
      </c>
      <c r="F26" s="3130"/>
      <c r="G26" s="3130">
        <f>((($E$5*$F$5*$D10)/G$8)/3600)*$E$6</f>
        <v>2.3703703703703702</v>
      </c>
      <c r="H26" s="3130"/>
      <c r="I26" s="3130">
        <f>((($E$5*$F$5*$D10)/I$8)/3600)*$E$6</f>
        <v>2.0317460317460316</v>
      </c>
      <c r="J26" s="3130"/>
      <c r="K26" s="3130">
        <f>((($E$5*$F$5*$D10)/K$8)/3600)*$E$6</f>
        <v>1.7777777777777775</v>
      </c>
      <c r="L26" s="3130"/>
      <c r="M26" s="3130">
        <f>((($E$5*$F$5*$D10)/M$8)/3600)*$E$6</f>
        <v>1.5802469135802468</v>
      </c>
      <c r="N26" s="3130"/>
      <c r="O26" s="3130">
        <f>((($E$5*$F$5*$D10)/O$8)/3600)*$E$6</f>
        <v>1.4222222222222223</v>
      </c>
      <c r="P26" s="3131"/>
      <c r="Q26" s="3130">
        <f>((($E$5*$F$5*$D10)/Q$8)/3600)*$E$6</f>
        <v>1.2929292929292928</v>
      </c>
      <c r="R26" s="3131"/>
      <c r="S26" s="3130">
        <f>((($E$5*$F$5*$D10)/S$8)/3600)*$E$6</f>
        <v>1.1851851851851851</v>
      </c>
      <c r="T26" s="3131"/>
      <c r="U26" s="3130">
        <f>((($E$5*$F$5*$D10)/U$8)/3600)*$E$6</f>
        <v>1.0940170940170941</v>
      </c>
      <c r="V26" s="3131"/>
      <c r="W26" s="3130">
        <f>((($E$5*$F$5*$D10)/W$8)/3600)*$E$6</f>
        <v>1.0158730158730158</v>
      </c>
      <c r="X26" s="3131"/>
      <c r="Y26" s="3130">
        <f>((($E$5*$F$5*$D10)/Y$8)/3600)*$E$6</f>
        <v>0.94814814814814818</v>
      </c>
      <c r="Z26" s="3131"/>
      <c r="AA26" s="3130">
        <f>((($E$5*$F$5*$D10)/AA$8)/3600)*$E$6</f>
        <v>0.88888888888888873</v>
      </c>
      <c r="AB26" s="3131"/>
      <c r="AC26" s="3130">
        <f>((($E$5*$F$5*$D10)/AC$8)/3600)*$E$6</f>
        <v>0.8366013071895424</v>
      </c>
      <c r="AD26" s="3131"/>
      <c r="AE26" s="3130">
        <f t="shared" ref="AE26:AE41" si="48">((($E$5*$F$5*$D10)/AE$8)/3600)*$E$6</f>
        <v>0.79012345679012341</v>
      </c>
      <c r="AF26" s="3131"/>
      <c r="AG26" s="3130">
        <f t="shared" ref="AG26:AG41" si="49">((($E$5*$F$5*$D10)/AG$8)/3600)*$E$6</f>
        <v>0.7485380116959065</v>
      </c>
      <c r="AH26" s="3131"/>
      <c r="AI26" s="3130">
        <f t="shared" ref="AI26:AI41" si="50">((($E$5*$F$5*$D10)/AI$8)/3600)*$E$6</f>
        <v>0.71111111111111114</v>
      </c>
      <c r="AJ26" s="3131"/>
      <c r="AK26" s="3130">
        <f t="shared" ref="AK26:AK41" si="51">((($E$5*$F$5*$D10)/AK$8)/3600)*$E$6</f>
        <v>0.67724867724867721</v>
      </c>
      <c r="AL26" s="3131"/>
      <c r="AM26" s="3130">
        <f t="shared" ref="AM26:AM41" si="52">((($E$5*$F$5*$D10)/AM$8)/3600)*$E$6</f>
        <v>0.64646464646464641</v>
      </c>
      <c r="AN26" s="3131"/>
      <c r="AO26" s="3130">
        <f t="shared" ref="AO26:AO41" si="53">((($E$5*$F$5*$D10)/AO$8)/3600)*$E$6</f>
        <v>0.6183574879227054</v>
      </c>
      <c r="AP26" s="3131"/>
      <c r="AQ26" s="3130">
        <f t="shared" ref="AQ26:AQ41" si="54">((($E$5*$F$5*$D10)/AQ$8)/3600)*$E$6</f>
        <v>0.59259259259259256</v>
      </c>
      <c r="AR26" s="3131"/>
      <c r="AS26" s="3130">
        <f t="shared" ref="AS26:AS41" si="55">((($E$5*$F$5*$D10)/AS$8)/3600)*$E$6</f>
        <v>0.56888888888888889</v>
      </c>
      <c r="AT26" s="3131"/>
      <c r="AU26" s="3130">
        <f t="shared" ref="AU26:AU41" si="56">((($E$5*$F$5*$D10)/AU$8)/3600)*$E$6</f>
        <v>0.54700854700854706</v>
      </c>
      <c r="AV26" s="3131"/>
      <c r="AW26" s="3130">
        <f t="shared" ref="AW26:AW41" si="57">((($E$5*$F$5*$D10)/AW$8)/3600)*$E$6</f>
        <v>0.52674897119341557</v>
      </c>
      <c r="AX26" s="3131"/>
      <c r="AY26" s="3130">
        <f t="shared" ref="AY26:AY41" si="58">((($E$5*$F$5*$D10)/AY$8)/3600)*$E$6</f>
        <v>0.50793650793650791</v>
      </c>
      <c r="AZ26" s="3131"/>
    </row>
    <row r="27" spans="2:52">
      <c r="E27" s="3130">
        <f>((($E$5*$F$5*$D11)/E$8)/3600)*$E$6</f>
        <v>2.6666666666666665</v>
      </c>
      <c r="F27" s="3130"/>
      <c r="G27" s="3130">
        <f t="shared" ref="G27:G41" si="59">((($E$5*$F$5*$D11)/G$8)/3600)*$E$6</f>
        <v>2.2222222222222223</v>
      </c>
      <c r="H27" s="3130"/>
      <c r="I27" s="3130">
        <f t="shared" ref="I27:I41" si="60">((($E$5*$F$5*$D11)/I$8)/3600)*$E$6</f>
        <v>1.9047619047619049</v>
      </c>
      <c r="J27" s="3130"/>
      <c r="K27" s="3130">
        <f t="shared" ref="K27:K41" si="61">((($E$5*$F$5*$D11)/K$8)/3600)*$E$6</f>
        <v>1.6666666666666665</v>
      </c>
      <c r="L27" s="3130"/>
      <c r="M27" s="3130">
        <f t="shared" ref="M27:M41" si="62">((($E$5*$F$5*$D11)/M$8)/3600)*$E$6</f>
        <v>1.4814814814814814</v>
      </c>
      <c r="N27" s="3130"/>
      <c r="O27" s="3130">
        <f t="shared" ref="O27:AC41" si="63">((($E$5*$F$5*$D11)/O$8)/3600)*$E$6</f>
        <v>1.3333333333333333</v>
      </c>
      <c r="P27" s="3131"/>
      <c r="Q27" s="3130">
        <f t="shared" si="63"/>
        <v>1.2121212121212119</v>
      </c>
      <c r="R27" s="3131"/>
      <c r="S27" s="3130">
        <f t="shared" si="63"/>
        <v>1.1111111111111112</v>
      </c>
      <c r="T27" s="3131"/>
      <c r="U27" s="3130">
        <f t="shared" si="63"/>
        <v>1.0256410256410255</v>
      </c>
      <c r="V27" s="3131"/>
      <c r="W27" s="3130">
        <f t="shared" si="63"/>
        <v>0.95238095238095244</v>
      </c>
      <c r="X27" s="3131"/>
      <c r="Y27" s="3130">
        <f t="shared" si="63"/>
        <v>0.88888888888888884</v>
      </c>
      <c r="Z27" s="3131"/>
      <c r="AA27" s="3130">
        <f t="shared" si="63"/>
        <v>0.83333333333333326</v>
      </c>
      <c r="AB27" s="3131"/>
      <c r="AC27" s="3130">
        <f t="shared" si="63"/>
        <v>0.78431372549019607</v>
      </c>
      <c r="AD27" s="3131"/>
      <c r="AE27" s="3130">
        <f t="shared" si="48"/>
        <v>0.7407407407407407</v>
      </c>
      <c r="AF27" s="3131"/>
      <c r="AG27" s="3130">
        <f t="shared" si="49"/>
        <v>0.70175438596491224</v>
      </c>
      <c r="AH27" s="3131"/>
      <c r="AI27" s="3130">
        <f t="shared" si="50"/>
        <v>0.66666666666666663</v>
      </c>
      <c r="AJ27" s="3131"/>
      <c r="AK27" s="3130">
        <f t="shared" si="51"/>
        <v>0.63492063492063489</v>
      </c>
      <c r="AL27" s="3131"/>
      <c r="AM27" s="3130">
        <f t="shared" si="52"/>
        <v>0.60606060606060597</v>
      </c>
      <c r="AN27" s="3131"/>
      <c r="AO27" s="3130">
        <f t="shared" si="53"/>
        <v>0.57971014492753625</v>
      </c>
      <c r="AP27" s="3131"/>
      <c r="AQ27" s="3130">
        <f t="shared" si="54"/>
        <v>0.55555555555555558</v>
      </c>
      <c r="AR27" s="3131"/>
      <c r="AS27" s="3130">
        <f t="shared" si="55"/>
        <v>0.53333333333333333</v>
      </c>
      <c r="AT27" s="3131"/>
      <c r="AU27" s="3130">
        <f t="shared" si="56"/>
        <v>0.51282051282051277</v>
      </c>
      <c r="AV27" s="3131"/>
      <c r="AW27" s="3130">
        <f t="shared" si="57"/>
        <v>0.49382716049382713</v>
      </c>
      <c r="AX27" s="3131"/>
      <c r="AY27" s="3130">
        <f t="shared" si="58"/>
        <v>0.47619047619047622</v>
      </c>
      <c r="AZ27" s="3131"/>
    </row>
    <row r="28" spans="2:52">
      <c r="E28" s="3130">
        <f t="shared" ref="E28:E41" si="64">((($E$5*$F$5*$D12)/E$8)/3600)*$E$6</f>
        <v>2.4888888888888889</v>
      </c>
      <c r="F28" s="3130"/>
      <c r="G28" s="3130">
        <f t="shared" si="59"/>
        <v>2.074074074074074</v>
      </c>
      <c r="H28" s="3130"/>
      <c r="I28" s="3130">
        <f t="shared" si="60"/>
        <v>1.7777777777777781</v>
      </c>
      <c r="J28" s="3130"/>
      <c r="K28" s="3130">
        <f t="shared" si="61"/>
        <v>1.5555555555555556</v>
      </c>
      <c r="L28" s="3130"/>
      <c r="M28" s="3130">
        <f t="shared" si="62"/>
        <v>1.3827160493827162</v>
      </c>
      <c r="N28" s="3130"/>
      <c r="O28" s="3130">
        <f t="shared" si="63"/>
        <v>1.2444444444444445</v>
      </c>
      <c r="P28" s="3131"/>
      <c r="Q28" s="3130">
        <f t="shared" si="63"/>
        <v>1.131313131313131</v>
      </c>
      <c r="R28" s="3131"/>
      <c r="S28" s="3130">
        <f t="shared" si="63"/>
        <v>1.037037037037037</v>
      </c>
      <c r="T28" s="3131"/>
      <c r="U28" s="3130">
        <f t="shared" si="63"/>
        <v>0.95726495726495731</v>
      </c>
      <c r="V28" s="3131"/>
      <c r="W28" s="3130">
        <f t="shared" si="63"/>
        <v>0.88888888888888906</v>
      </c>
      <c r="X28" s="3131"/>
      <c r="Y28" s="3130">
        <f t="shared" si="63"/>
        <v>0.82962962962962961</v>
      </c>
      <c r="Z28" s="3131"/>
      <c r="AA28" s="3130">
        <f t="shared" si="63"/>
        <v>0.77777777777777779</v>
      </c>
      <c r="AB28" s="3131"/>
      <c r="AC28" s="3130">
        <f t="shared" si="63"/>
        <v>0.73202614379084963</v>
      </c>
      <c r="AD28" s="3131"/>
      <c r="AE28" s="3130">
        <f t="shared" si="48"/>
        <v>0.6913580246913581</v>
      </c>
      <c r="AF28" s="3131"/>
      <c r="AG28" s="3130">
        <f t="shared" si="49"/>
        <v>0.6549707602339182</v>
      </c>
      <c r="AH28" s="3131"/>
      <c r="AI28" s="3130">
        <f t="shared" si="50"/>
        <v>0.62222222222222223</v>
      </c>
      <c r="AJ28" s="3131"/>
      <c r="AK28" s="3130">
        <f t="shared" si="51"/>
        <v>0.59259259259259267</v>
      </c>
      <c r="AL28" s="3131"/>
      <c r="AM28" s="3130">
        <f t="shared" si="52"/>
        <v>0.56565656565656552</v>
      </c>
      <c r="AN28" s="3131"/>
      <c r="AO28" s="3130">
        <f t="shared" si="53"/>
        <v>0.54106280193236722</v>
      </c>
      <c r="AP28" s="3131"/>
      <c r="AQ28" s="3130">
        <f t="shared" si="54"/>
        <v>0.51851851851851849</v>
      </c>
      <c r="AR28" s="3131"/>
      <c r="AS28" s="3130">
        <f t="shared" si="55"/>
        <v>0.49777777777777776</v>
      </c>
      <c r="AT28" s="3131"/>
      <c r="AU28" s="3130">
        <f t="shared" si="56"/>
        <v>0.47863247863247865</v>
      </c>
      <c r="AV28" s="3131"/>
      <c r="AW28" s="3130">
        <f t="shared" si="57"/>
        <v>0.46090534979423864</v>
      </c>
      <c r="AX28" s="3131"/>
      <c r="AY28" s="3130">
        <f t="shared" si="58"/>
        <v>0.44444444444444453</v>
      </c>
      <c r="AZ28" s="3131"/>
    </row>
    <row r="29" spans="2:52">
      <c r="E29" s="3130">
        <f t="shared" si="64"/>
        <v>2.3111111111111109</v>
      </c>
      <c r="F29" s="3130"/>
      <c r="G29" s="3130">
        <f t="shared" si="59"/>
        <v>1.9259259259259258</v>
      </c>
      <c r="H29" s="3130"/>
      <c r="I29" s="3130">
        <f t="shared" si="60"/>
        <v>1.6507936507936509</v>
      </c>
      <c r="J29" s="3130"/>
      <c r="K29" s="3130">
        <f t="shared" si="61"/>
        <v>1.4444444444444444</v>
      </c>
      <c r="L29" s="3130"/>
      <c r="M29" s="3130">
        <f t="shared" si="62"/>
        <v>1.2839506172839508</v>
      </c>
      <c r="N29" s="3130"/>
      <c r="O29" s="3130">
        <f t="shared" si="63"/>
        <v>1.1555555555555554</v>
      </c>
      <c r="P29" s="3131"/>
      <c r="Q29" s="3130">
        <f t="shared" si="63"/>
        <v>1.0505050505050504</v>
      </c>
      <c r="R29" s="3131"/>
      <c r="S29" s="3130">
        <f t="shared" si="63"/>
        <v>0.96296296296296291</v>
      </c>
      <c r="T29" s="3131"/>
      <c r="U29" s="3130">
        <f t="shared" si="63"/>
        <v>0.88888888888888884</v>
      </c>
      <c r="V29" s="3131"/>
      <c r="W29" s="3130">
        <f t="shared" si="63"/>
        <v>0.82539682539682546</v>
      </c>
      <c r="X29" s="3131"/>
      <c r="Y29" s="3130">
        <f t="shared" si="63"/>
        <v>0.77037037037037037</v>
      </c>
      <c r="Z29" s="3131"/>
      <c r="AA29" s="3130">
        <f t="shared" si="63"/>
        <v>0.72222222222222221</v>
      </c>
      <c r="AB29" s="3131"/>
      <c r="AC29" s="3130">
        <f t="shared" si="63"/>
        <v>0.6797385620915033</v>
      </c>
      <c r="AD29" s="3131"/>
      <c r="AE29" s="3130">
        <f t="shared" si="48"/>
        <v>0.64197530864197538</v>
      </c>
      <c r="AF29" s="3131"/>
      <c r="AG29" s="3130">
        <f t="shared" si="49"/>
        <v>0.60818713450292394</v>
      </c>
      <c r="AH29" s="3131"/>
      <c r="AI29" s="3130">
        <f t="shared" si="50"/>
        <v>0.57777777777777772</v>
      </c>
      <c r="AJ29" s="3131"/>
      <c r="AK29" s="3130">
        <f t="shared" si="51"/>
        <v>0.55026455026455023</v>
      </c>
      <c r="AL29" s="3131"/>
      <c r="AM29" s="3130">
        <f t="shared" si="52"/>
        <v>0.52525252525252519</v>
      </c>
      <c r="AN29" s="3131"/>
      <c r="AO29" s="3130">
        <f t="shared" si="53"/>
        <v>0.50241545893719808</v>
      </c>
      <c r="AP29" s="3131"/>
      <c r="AQ29" s="3130">
        <f t="shared" si="54"/>
        <v>0.48148148148148145</v>
      </c>
      <c r="AR29" s="3131"/>
      <c r="AS29" s="3130">
        <f t="shared" si="55"/>
        <v>0.4622222222222222</v>
      </c>
      <c r="AT29" s="3131"/>
      <c r="AU29" s="3130">
        <f t="shared" si="56"/>
        <v>0.44444444444444442</v>
      </c>
      <c r="AV29" s="3131"/>
      <c r="AW29" s="3130">
        <f t="shared" si="57"/>
        <v>0.4279835390946502</v>
      </c>
      <c r="AX29" s="3131"/>
      <c r="AY29" s="3130">
        <f t="shared" si="58"/>
        <v>0.41269841269841273</v>
      </c>
      <c r="AZ29" s="3131"/>
    </row>
    <row r="30" spans="2:52">
      <c r="E30" s="3130">
        <f t="shared" si="64"/>
        <v>2.1333333333333333</v>
      </c>
      <c r="F30" s="3130"/>
      <c r="G30" s="3130">
        <f t="shared" si="59"/>
        <v>1.7777777777777777</v>
      </c>
      <c r="H30" s="3130"/>
      <c r="I30" s="3130">
        <f t="shared" si="60"/>
        <v>1.5238095238095239</v>
      </c>
      <c r="J30" s="3130"/>
      <c r="K30" s="3130">
        <f t="shared" si="61"/>
        <v>1.3333333333333333</v>
      </c>
      <c r="L30" s="3130"/>
      <c r="M30" s="3130">
        <f t="shared" si="62"/>
        <v>1.1851851851851853</v>
      </c>
      <c r="N30" s="3130"/>
      <c r="O30" s="3130">
        <f t="shared" si="63"/>
        <v>1.0666666666666667</v>
      </c>
      <c r="P30" s="3131"/>
      <c r="Q30" s="3130">
        <f t="shared" si="63"/>
        <v>0.96969696969696961</v>
      </c>
      <c r="R30" s="3131"/>
      <c r="S30" s="3130">
        <f t="shared" si="63"/>
        <v>0.88888888888888884</v>
      </c>
      <c r="T30" s="3131"/>
      <c r="U30" s="3130">
        <f t="shared" si="63"/>
        <v>0.82051282051282048</v>
      </c>
      <c r="V30" s="3131"/>
      <c r="W30" s="3130">
        <f t="shared" si="63"/>
        <v>0.76190476190476197</v>
      </c>
      <c r="X30" s="3131"/>
      <c r="Y30" s="3130">
        <f t="shared" si="63"/>
        <v>0.71111111111111114</v>
      </c>
      <c r="Z30" s="3131"/>
      <c r="AA30" s="3130">
        <f t="shared" si="63"/>
        <v>0.66666666666666663</v>
      </c>
      <c r="AB30" s="3131"/>
      <c r="AC30" s="3130">
        <f t="shared" si="63"/>
        <v>0.62745098039215685</v>
      </c>
      <c r="AD30" s="3131"/>
      <c r="AE30" s="3130">
        <f t="shared" si="48"/>
        <v>0.59259259259259267</v>
      </c>
      <c r="AF30" s="3131"/>
      <c r="AG30" s="3130">
        <f t="shared" si="49"/>
        <v>0.5614035087719299</v>
      </c>
      <c r="AH30" s="3131"/>
      <c r="AI30" s="3130">
        <f t="shared" si="50"/>
        <v>0.53333333333333333</v>
      </c>
      <c r="AJ30" s="3131"/>
      <c r="AK30" s="3130">
        <f t="shared" si="51"/>
        <v>0.50793650793650791</v>
      </c>
      <c r="AL30" s="3131"/>
      <c r="AM30" s="3130">
        <f t="shared" si="52"/>
        <v>0.48484848484848481</v>
      </c>
      <c r="AN30" s="3131"/>
      <c r="AO30" s="3130">
        <f t="shared" si="53"/>
        <v>0.46376811594202905</v>
      </c>
      <c r="AP30" s="3131"/>
      <c r="AQ30" s="3130">
        <f t="shared" si="54"/>
        <v>0.44444444444444442</v>
      </c>
      <c r="AR30" s="3131"/>
      <c r="AS30" s="3130">
        <f t="shared" si="55"/>
        <v>0.42666666666666669</v>
      </c>
      <c r="AT30" s="3131"/>
      <c r="AU30" s="3130">
        <f t="shared" si="56"/>
        <v>0.41025641025641024</v>
      </c>
      <c r="AV30" s="3131"/>
      <c r="AW30" s="3130">
        <f t="shared" si="57"/>
        <v>0.39506172839506171</v>
      </c>
      <c r="AX30" s="3131"/>
      <c r="AY30" s="3130">
        <f t="shared" si="58"/>
        <v>0.38095238095238099</v>
      </c>
      <c r="AZ30" s="3131"/>
    </row>
    <row r="31" spans="2:52">
      <c r="E31" s="3130">
        <f t="shared" si="64"/>
        <v>1.9555555555555555</v>
      </c>
      <c r="F31" s="3130"/>
      <c r="G31" s="3130">
        <f t="shared" si="59"/>
        <v>1.6296296296296295</v>
      </c>
      <c r="H31" s="3130"/>
      <c r="I31" s="3130">
        <f t="shared" si="60"/>
        <v>1.396825396825397</v>
      </c>
      <c r="J31" s="3130"/>
      <c r="K31" s="3130">
        <f t="shared" si="61"/>
        <v>1.2222222222222223</v>
      </c>
      <c r="L31" s="3130"/>
      <c r="M31" s="3130">
        <f t="shared" si="62"/>
        <v>1.0864197530864199</v>
      </c>
      <c r="N31" s="3130"/>
      <c r="O31" s="3130">
        <f t="shared" si="63"/>
        <v>0.97777777777777775</v>
      </c>
      <c r="P31" s="3131"/>
      <c r="Q31" s="3130">
        <f t="shared" si="63"/>
        <v>0.88888888888888873</v>
      </c>
      <c r="R31" s="3131"/>
      <c r="S31" s="3130">
        <f t="shared" si="63"/>
        <v>0.81481481481481477</v>
      </c>
      <c r="T31" s="3131"/>
      <c r="U31" s="3130">
        <f t="shared" si="63"/>
        <v>0.75213675213675213</v>
      </c>
      <c r="V31" s="3131"/>
      <c r="W31" s="3130">
        <f t="shared" si="63"/>
        <v>0.69841269841269848</v>
      </c>
      <c r="X31" s="3131"/>
      <c r="Y31" s="3130">
        <f t="shared" si="63"/>
        <v>0.65185185185185179</v>
      </c>
      <c r="Z31" s="3131"/>
      <c r="AA31" s="3130">
        <f t="shared" si="63"/>
        <v>0.61111111111111116</v>
      </c>
      <c r="AB31" s="3131"/>
      <c r="AC31" s="3130">
        <f t="shared" si="63"/>
        <v>0.57516339869281041</v>
      </c>
      <c r="AD31" s="3131"/>
      <c r="AE31" s="3130">
        <f t="shared" si="48"/>
        <v>0.54320987654320996</v>
      </c>
      <c r="AF31" s="3131"/>
      <c r="AG31" s="3130">
        <f t="shared" si="49"/>
        <v>0.51461988304093575</v>
      </c>
      <c r="AH31" s="3131"/>
      <c r="AI31" s="3130">
        <f t="shared" si="50"/>
        <v>0.48888888888888887</v>
      </c>
      <c r="AJ31" s="3131"/>
      <c r="AK31" s="3130">
        <f t="shared" si="51"/>
        <v>0.46560846560846558</v>
      </c>
      <c r="AL31" s="3131"/>
      <c r="AM31" s="3130">
        <f t="shared" si="52"/>
        <v>0.44444444444444436</v>
      </c>
      <c r="AN31" s="3131"/>
      <c r="AO31" s="3130">
        <f t="shared" si="53"/>
        <v>0.4251207729468599</v>
      </c>
      <c r="AP31" s="3131"/>
      <c r="AQ31" s="3130">
        <f t="shared" si="54"/>
        <v>0.40740740740740738</v>
      </c>
      <c r="AR31" s="3131"/>
      <c r="AS31" s="3130">
        <f t="shared" si="55"/>
        <v>0.39111111111111113</v>
      </c>
      <c r="AT31" s="3131"/>
      <c r="AU31" s="3130">
        <f t="shared" si="56"/>
        <v>0.37606837606837606</v>
      </c>
      <c r="AV31" s="3131"/>
      <c r="AW31" s="3130">
        <f t="shared" si="57"/>
        <v>0.36213991769547321</v>
      </c>
      <c r="AX31" s="3131"/>
      <c r="AY31" s="3130">
        <f t="shared" si="58"/>
        <v>0.34920634920634924</v>
      </c>
      <c r="AZ31" s="3131"/>
    </row>
    <row r="32" spans="2:52">
      <c r="E32" s="3130">
        <f t="shared" si="64"/>
        <v>1.7777777777777777</v>
      </c>
      <c r="F32" s="3130"/>
      <c r="G32" s="3130">
        <f t="shared" si="59"/>
        <v>1.4814814814814814</v>
      </c>
      <c r="H32" s="3130"/>
      <c r="I32" s="3130">
        <f t="shared" si="60"/>
        <v>1.2698412698412698</v>
      </c>
      <c r="J32" s="3130"/>
      <c r="K32" s="3130">
        <f t="shared" si="61"/>
        <v>1.1111111111111109</v>
      </c>
      <c r="L32" s="3130"/>
      <c r="M32" s="3130">
        <f t="shared" si="62"/>
        <v>0.98765432098765438</v>
      </c>
      <c r="N32" s="3130"/>
      <c r="O32" s="3130">
        <f t="shared" si="63"/>
        <v>0.88888888888888884</v>
      </c>
      <c r="P32" s="3131"/>
      <c r="Q32" s="3130">
        <f t="shared" si="63"/>
        <v>0.80808080808080796</v>
      </c>
      <c r="R32" s="3131"/>
      <c r="S32" s="3130">
        <f t="shared" si="63"/>
        <v>0.7407407407407407</v>
      </c>
      <c r="T32" s="3131"/>
      <c r="U32" s="3130">
        <f t="shared" si="63"/>
        <v>0.68376068376068377</v>
      </c>
      <c r="V32" s="3131"/>
      <c r="W32" s="3130">
        <f t="shared" si="63"/>
        <v>0.63492063492063489</v>
      </c>
      <c r="X32" s="3131"/>
      <c r="Y32" s="3130">
        <f t="shared" si="63"/>
        <v>0.59259259259259267</v>
      </c>
      <c r="Z32" s="3131"/>
      <c r="AA32" s="3130">
        <f t="shared" si="63"/>
        <v>0.55555555555555547</v>
      </c>
      <c r="AB32" s="3131"/>
      <c r="AC32" s="3130">
        <f t="shared" si="63"/>
        <v>0.52287581699346397</v>
      </c>
      <c r="AD32" s="3131"/>
      <c r="AE32" s="3130">
        <f t="shared" si="48"/>
        <v>0.49382716049382719</v>
      </c>
      <c r="AF32" s="3131"/>
      <c r="AG32" s="3130">
        <f t="shared" si="49"/>
        <v>0.46783625730994155</v>
      </c>
      <c r="AH32" s="3131"/>
      <c r="AI32" s="3130">
        <f t="shared" si="50"/>
        <v>0.44444444444444442</v>
      </c>
      <c r="AJ32" s="3131"/>
      <c r="AK32" s="3130">
        <f t="shared" si="51"/>
        <v>0.42328042328042331</v>
      </c>
      <c r="AL32" s="3131"/>
      <c r="AM32" s="3130">
        <f t="shared" si="52"/>
        <v>0.40404040404040398</v>
      </c>
      <c r="AN32" s="3131"/>
      <c r="AO32" s="3130">
        <f t="shared" si="53"/>
        <v>0.38647342995169087</v>
      </c>
      <c r="AP32" s="3131"/>
      <c r="AQ32" s="3130">
        <f t="shared" si="54"/>
        <v>0.37037037037037035</v>
      </c>
      <c r="AR32" s="3131"/>
      <c r="AS32" s="3130">
        <f t="shared" si="55"/>
        <v>0.35555555555555557</v>
      </c>
      <c r="AT32" s="3131"/>
      <c r="AU32" s="3130">
        <f t="shared" si="56"/>
        <v>0.34188034188034189</v>
      </c>
      <c r="AV32" s="3131"/>
      <c r="AW32" s="3130">
        <f t="shared" si="57"/>
        <v>0.32921810699588472</v>
      </c>
      <c r="AX32" s="3131"/>
      <c r="AY32" s="3130">
        <f t="shared" si="58"/>
        <v>0.31746031746031744</v>
      </c>
      <c r="AZ32" s="3131"/>
    </row>
    <row r="33" spans="5:52">
      <c r="E33" s="3130">
        <f t="shared" si="64"/>
        <v>1.6</v>
      </c>
      <c r="F33" s="3130"/>
      <c r="G33" s="3130">
        <f t="shared" si="59"/>
        <v>1.3333333333333333</v>
      </c>
      <c r="H33" s="3130"/>
      <c r="I33" s="3130">
        <f t="shared" si="60"/>
        <v>1.142857142857143</v>
      </c>
      <c r="J33" s="3130"/>
      <c r="K33" s="3130">
        <f t="shared" si="61"/>
        <v>0.99999999999999989</v>
      </c>
      <c r="L33" s="3130"/>
      <c r="M33" s="3130">
        <f t="shared" si="62"/>
        <v>0.88888888888888884</v>
      </c>
      <c r="N33" s="3130"/>
      <c r="O33" s="3130">
        <f t="shared" si="63"/>
        <v>0.8</v>
      </c>
      <c r="P33" s="3131"/>
      <c r="Q33" s="3130">
        <f t="shared" si="63"/>
        <v>0.72727272727272718</v>
      </c>
      <c r="R33" s="3131"/>
      <c r="S33" s="3130">
        <f t="shared" si="63"/>
        <v>0.66666666666666663</v>
      </c>
      <c r="T33" s="3131"/>
      <c r="U33" s="3130">
        <f t="shared" si="63"/>
        <v>0.61538461538461531</v>
      </c>
      <c r="V33" s="3131"/>
      <c r="W33" s="3130">
        <f t="shared" si="63"/>
        <v>0.57142857142857151</v>
      </c>
      <c r="X33" s="3131"/>
      <c r="Y33" s="3130">
        <f t="shared" si="63"/>
        <v>0.53333333333333333</v>
      </c>
      <c r="Z33" s="3131"/>
      <c r="AA33" s="3130">
        <f t="shared" si="63"/>
        <v>0.49999999999999994</v>
      </c>
      <c r="AB33" s="3131"/>
      <c r="AC33" s="3130">
        <f t="shared" si="63"/>
        <v>0.47058823529411764</v>
      </c>
      <c r="AD33" s="3131"/>
      <c r="AE33" s="3130">
        <f t="shared" si="48"/>
        <v>0.44444444444444442</v>
      </c>
      <c r="AF33" s="3131"/>
      <c r="AG33" s="3130">
        <f t="shared" si="49"/>
        <v>0.4210526315789474</v>
      </c>
      <c r="AH33" s="3131"/>
      <c r="AI33" s="3130">
        <f t="shared" si="50"/>
        <v>0.4</v>
      </c>
      <c r="AJ33" s="3131"/>
      <c r="AK33" s="3130">
        <f t="shared" si="51"/>
        <v>0.38095238095238099</v>
      </c>
      <c r="AL33" s="3131"/>
      <c r="AM33" s="3130">
        <f t="shared" si="52"/>
        <v>0.36363636363636359</v>
      </c>
      <c r="AN33" s="3131"/>
      <c r="AO33" s="3130">
        <f t="shared" si="53"/>
        <v>0.34782608695652178</v>
      </c>
      <c r="AP33" s="3131"/>
      <c r="AQ33" s="3130">
        <f t="shared" si="54"/>
        <v>0.33333333333333331</v>
      </c>
      <c r="AR33" s="3131"/>
      <c r="AS33" s="3130">
        <f t="shared" si="55"/>
        <v>0.32</v>
      </c>
      <c r="AT33" s="3131"/>
      <c r="AU33" s="3130">
        <f t="shared" si="56"/>
        <v>0.30769230769230765</v>
      </c>
      <c r="AV33" s="3131"/>
      <c r="AW33" s="3130">
        <f t="shared" si="57"/>
        <v>0.29629629629629628</v>
      </c>
      <c r="AX33" s="3131"/>
      <c r="AY33" s="3130">
        <f t="shared" si="58"/>
        <v>0.28571428571428575</v>
      </c>
      <c r="AZ33" s="3131"/>
    </row>
    <row r="34" spans="5:52">
      <c r="E34" s="3130">
        <f t="shared" si="64"/>
        <v>1.4222222222222223</v>
      </c>
      <c r="F34" s="3130"/>
      <c r="G34" s="3130">
        <f t="shared" si="59"/>
        <v>1.1851851851851851</v>
      </c>
      <c r="H34" s="3130"/>
      <c r="I34" s="3130">
        <f t="shared" si="60"/>
        <v>1.0158730158730158</v>
      </c>
      <c r="J34" s="3130"/>
      <c r="K34" s="3130">
        <f t="shared" si="61"/>
        <v>0.88888888888888873</v>
      </c>
      <c r="L34" s="3130"/>
      <c r="M34" s="3130">
        <f t="shared" si="62"/>
        <v>0.79012345679012341</v>
      </c>
      <c r="N34" s="3130"/>
      <c r="O34" s="3130">
        <f t="shared" si="63"/>
        <v>0.71111111111111114</v>
      </c>
      <c r="P34" s="3131"/>
      <c r="Q34" s="3130">
        <f t="shared" si="63"/>
        <v>0.64646464646464641</v>
      </c>
      <c r="R34" s="3131"/>
      <c r="S34" s="3130">
        <f t="shared" si="63"/>
        <v>0.59259259259259256</v>
      </c>
      <c r="T34" s="3131"/>
      <c r="U34" s="3130">
        <f t="shared" si="63"/>
        <v>0.54700854700854706</v>
      </c>
      <c r="V34" s="3131"/>
      <c r="W34" s="3130">
        <f t="shared" si="63"/>
        <v>0.50793650793650791</v>
      </c>
      <c r="X34" s="3131"/>
      <c r="Y34" s="3130">
        <f t="shared" si="63"/>
        <v>0.47407407407407409</v>
      </c>
      <c r="Z34" s="3131"/>
      <c r="AA34" s="3130">
        <f t="shared" si="63"/>
        <v>0.44444444444444436</v>
      </c>
      <c r="AB34" s="3131"/>
      <c r="AC34" s="3130">
        <f t="shared" si="63"/>
        <v>0.4183006535947712</v>
      </c>
      <c r="AD34" s="3131"/>
      <c r="AE34" s="3130">
        <f t="shared" si="48"/>
        <v>0.39506172839506171</v>
      </c>
      <c r="AF34" s="3131"/>
      <c r="AG34" s="3130">
        <f t="shared" si="49"/>
        <v>0.37426900584795325</v>
      </c>
      <c r="AH34" s="3131"/>
      <c r="AI34" s="3130">
        <f t="shared" si="50"/>
        <v>0.35555555555555557</v>
      </c>
      <c r="AJ34" s="3131"/>
      <c r="AK34" s="3130">
        <f t="shared" si="51"/>
        <v>0.33862433862433861</v>
      </c>
      <c r="AL34" s="3131"/>
      <c r="AM34" s="3130">
        <f t="shared" si="52"/>
        <v>0.3232323232323232</v>
      </c>
      <c r="AN34" s="3131"/>
      <c r="AO34" s="3130">
        <f t="shared" si="53"/>
        <v>0.3091787439613527</v>
      </c>
      <c r="AP34" s="3131"/>
      <c r="AQ34" s="3130">
        <f t="shared" si="54"/>
        <v>0.29629629629629628</v>
      </c>
      <c r="AR34" s="3131"/>
      <c r="AS34" s="3130">
        <f t="shared" si="55"/>
        <v>0.28444444444444444</v>
      </c>
      <c r="AT34" s="3131"/>
      <c r="AU34" s="3130">
        <f t="shared" si="56"/>
        <v>0.27350427350427353</v>
      </c>
      <c r="AV34" s="3131"/>
      <c r="AW34" s="3130">
        <f t="shared" si="57"/>
        <v>0.26337448559670779</v>
      </c>
      <c r="AX34" s="3131"/>
      <c r="AY34" s="3130">
        <f t="shared" si="58"/>
        <v>0.25396825396825395</v>
      </c>
      <c r="AZ34" s="3131"/>
    </row>
    <row r="35" spans="5:52">
      <c r="E35" s="3130">
        <f t="shared" si="64"/>
        <v>1.2444444444444445</v>
      </c>
      <c r="F35" s="3130"/>
      <c r="G35" s="3130">
        <f t="shared" si="59"/>
        <v>1.037037037037037</v>
      </c>
      <c r="H35" s="3130"/>
      <c r="I35" s="3130">
        <f t="shared" si="60"/>
        <v>0.88888888888888906</v>
      </c>
      <c r="J35" s="3130"/>
      <c r="K35" s="3130">
        <f t="shared" si="61"/>
        <v>0.77777777777777779</v>
      </c>
      <c r="L35" s="3130"/>
      <c r="M35" s="3130">
        <f t="shared" si="62"/>
        <v>0.6913580246913581</v>
      </c>
      <c r="N35" s="3130"/>
      <c r="O35" s="3130">
        <f t="shared" si="63"/>
        <v>0.62222222222222223</v>
      </c>
      <c r="P35" s="3131"/>
      <c r="Q35" s="3130">
        <f t="shared" si="63"/>
        <v>0.56565656565656552</v>
      </c>
      <c r="R35" s="3131"/>
      <c r="S35" s="3130">
        <f t="shared" si="63"/>
        <v>0.51851851851851849</v>
      </c>
      <c r="T35" s="3131"/>
      <c r="U35" s="3130">
        <f t="shared" si="63"/>
        <v>0.47863247863247865</v>
      </c>
      <c r="V35" s="3131"/>
      <c r="W35" s="3130">
        <f t="shared" si="63"/>
        <v>0.44444444444444453</v>
      </c>
      <c r="X35" s="3131"/>
      <c r="Y35" s="3130">
        <f t="shared" si="63"/>
        <v>0.4148148148148148</v>
      </c>
      <c r="Z35" s="3131"/>
      <c r="AA35" s="3130">
        <f t="shared" si="63"/>
        <v>0.3888888888888889</v>
      </c>
      <c r="AB35" s="3131"/>
      <c r="AC35" s="3130">
        <f t="shared" si="63"/>
        <v>0.36601307189542481</v>
      </c>
      <c r="AD35" s="3131"/>
      <c r="AE35" s="3130">
        <f t="shared" si="48"/>
        <v>0.34567901234567905</v>
      </c>
      <c r="AF35" s="3131"/>
      <c r="AG35" s="3130">
        <f t="shared" si="49"/>
        <v>0.3274853801169591</v>
      </c>
      <c r="AH35" s="3131"/>
      <c r="AI35" s="3130">
        <f t="shared" si="50"/>
        <v>0.31111111111111112</v>
      </c>
      <c r="AJ35" s="3131"/>
      <c r="AK35" s="3130">
        <f t="shared" si="51"/>
        <v>0.29629629629629634</v>
      </c>
      <c r="AL35" s="3131"/>
      <c r="AM35" s="3130">
        <f t="shared" si="52"/>
        <v>0.28282828282828276</v>
      </c>
      <c r="AN35" s="3131"/>
      <c r="AO35" s="3130">
        <f t="shared" si="53"/>
        <v>0.27053140096618361</v>
      </c>
      <c r="AP35" s="3131"/>
      <c r="AQ35" s="3130">
        <f t="shared" si="54"/>
        <v>0.25925925925925924</v>
      </c>
      <c r="AR35" s="3131"/>
      <c r="AS35" s="3130">
        <f t="shared" si="55"/>
        <v>0.24888888888888888</v>
      </c>
      <c r="AT35" s="3131"/>
      <c r="AU35" s="3130">
        <f t="shared" si="56"/>
        <v>0.23931623931623933</v>
      </c>
      <c r="AV35" s="3131"/>
      <c r="AW35" s="3130">
        <f t="shared" si="57"/>
        <v>0.23045267489711932</v>
      </c>
      <c r="AX35" s="3131"/>
      <c r="AY35" s="3130">
        <f t="shared" si="58"/>
        <v>0.22222222222222227</v>
      </c>
      <c r="AZ35" s="3131"/>
    </row>
    <row r="36" spans="5:52">
      <c r="E36" s="3130">
        <f t="shared" si="64"/>
        <v>1.0666666666666667</v>
      </c>
      <c r="F36" s="3130"/>
      <c r="G36" s="3130">
        <f t="shared" si="59"/>
        <v>0.88888888888888884</v>
      </c>
      <c r="H36" s="3130"/>
      <c r="I36" s="3130">
        <f t="shared" si="60"/>
        <v>0.76190476190476197</v>
      </c>
      <c r="J36" s="3130"/>
      <c r="K36" s="3130">
        <f t="shared" si="61"/>
        <v>0.66666666666666663</v>
      </c>
      <c r="L36" s="3130"/>
      <c r="M36" s="3130">
        <f t="shared" si="62"/>
        <v>0.59259259259259267</v>
      </c>
      <c r="N36" s="3130"/>
      <c r="O36" s="3130">
        <f t="shared" si="63"/>
        <v>0.53333333333333333</v>
      </c>
      <c r="P36" s="3131"/>
      <c r="Q36" s="3130">
        <f t="shared" si="63"/>
        <v>0.48484848484848481</v>
      </c>
      <c r="R36" s="3131"/>
      <c r="S36" s="3130">
        <f t="shared" si="63"/>
        <v>0.44444444444444442</v>
      </c>
      <c r="T36" s="3131"/>
      <c r="U36" s="3130">
        <f t="shared" si="63"/>
        <v>0.41025641025641024</v>
      </c>
      <c r="V36" s="3131"/>
      <c r="W36" s="3130">
        <f t="shared" si="63"/>
        <v>0.38095238095238099</v>
      </c>
      <c r="X36" s="3131"/>
      <c r="Y36" s="3130">
        <f t="shared" si="63"/>
        <v>0.35555555555555557</v>
      </c>
      <c r="Z36" s="3131"/>
      <c r="AA36" s="3130">
        <f t="shared" si="63"/>
        <v>0.33333333333333331</v>
      </c>
      <c r="AB36" s="3131"/>
      <c r="AC36" s="3130">
        <f t="shared" si="63"/>
        <v>0.31372549019607843</v>
      </c>
      <c r="AD36" s="3131"/>
      <c r="AE36" s="3130">
        <f t="shared" si="48"/>
        <v>0.29629629629629634</v>
      </c>
      <c r="AF36" s="3131"/>
      <c r="AG36" s="3130">
        <f t="shared" si="49"/>
        <v>0.28070175438596495</v>
      </c>
      <c r="AH36" s="3131"/>
      <c r="AI36" s="3130">
        <f t="shared" si="50"/>
        <v>0.26666666666666666</v>
      </c>
      <c r="AJ36" s="3131"/>
      <c r="AK36" s="3130">
        <f t="shared" si="51"/>
        <v>0.25396825396825395</v>
      </c>
      <c r="AL36" s="3131"/>
      <c r="AM36" s="3130">
        <f t="shared" si="52"/>
        <v>0.2424242424242424</v>
      </c>
      <c r="AN36" s="3131"/>
      <c r="AO36" s="3130">
        <f t="shared" si="53"/>
        <v>0.23188405797101452</v>
      </c>
      <c r="AP36" s="3131"/>
      <c r="AQ36" s="3130">
        <f t="shared" si="54"/>
        <v>0.22222222222222221</v>
      </c>
      <c r="AR36" s="3131"/>
      <c r="AS36" s="3130">
        <f t="shared" si="55"/>
        <v>0.21333333333333335</v>
      </c>
      <c r="AT36" s="3131"/>
      <c r="AU36" s="3130">
        <f t="shared" si="56"/>
        <v>0.20512820512820512</v>
      </c>
      <c r="AV36" s="3131"/>
      <c r="AW36" s="3130">
        <f t="shared" si="57"/>
        <v>0.19753086419753085</v>
      </c>
      <c r="AX36" s="3131"/>
      <c r="AY36" s="3130">
        <f t="shared" si="58"/>
        <v>0.19047619047619049</v>
      </c>
      <c r="AZ36" s="3131"/>
    </row>
    <row r="37" spans="5:52">
      <c r="E37" s="3130">
        <f t="shared" si="64"/>
        <v>0.88888888888888884</v>
      </c>
      <c r="F37" s="3130"/>
      <c r="G37" s="3130">
        <f t="shared" si="59"/>
        <v>0.7407407407407407</v>
      </c>
      <c r="H37" s="3130"/>
      <c r="I37" s="3130">
        <f t="shared" si="60"/>
        <v>0.63492063492063489</v>
      </c>
      <c r="J37" s="3130"/>
      <c r="K37" s="3130">
        <f t="shared" si="61"/>
        <v>0.55555555555555547</v>
      </c>
      <c r="L37" s="3130"/>
      <c r="M37" s="3130">
        <f t="shared" si="62"/>
        <v>0.49382716049382719</v>
      </c>
      <c r="N37" s="3130"/>
      <c r="O37" s="3130">
        <f t="shared" si="63"/>
        <v>0.44444444444444442</v>
      </c>
      <c r="P37" s="3131"/>
      <c r="Q37" s="3130">
        <f t="shared" si="63"/>
        <v>0.40404040404040398</v>
      </c>
      <c r="R37" s="3131"/>
      <c r="S37" s="3130">
        <f t="shared" si="63"/>
        <v>0.37037037037037035</v>
      </c>
      <c r="T37" s="3131"/>
      <c r="U37" s="3130">
        <f t="shared" si="63"/>
        <v>0.34188034188034189</v>
      </c>
      <c r="V37" s="3131"/>
      <c r="W37" s="3130">
        <f t="shared" si="63"/>
        <v>0.31746031746031744</v>
      </c>
      <c r="X37" s="3131"/>
      <c r="Y37" s="3130">
        <f t="shared" si="63"/>
        <v>0.29629629629629634</v>
      </c>
      <c r="Z37" s="3131"/>
      <c r="AA37" s="3130">
        <f t="shared" si="63"/>
        <v>0.27777777777777773</v>
      </c>
      <c r="AB37" s="3131"/>
      <c r="AC37" s="3130">
        <f t="shared" si="63"/>
        <v>0.26143790849673199</v>
      </c>
      <c r="AD37" s="3131"/>
      <c r="AE37" s="3130">
        <f t="shared" si="48"/>
        <v>0.24691358024691359</v>
      </c>
      <c r="AF37" s="3131"/>
      <c r="AG37" s="3130">
        <f t="shared" si="49"/>
        <v>0.23391812865497078</v>
      </c>
      <c r="AH37" s="3131"/>
      <c r="AI37" s="3130">
        <f t="shared" si="50"/>
        <v>0.22222222222222221</v>
      </c>
      <c r="AJ37" s="3131"/>
      <c r="AK37" s="3130">
        <f t="shared" si="51"/>
        <v>0.21164021164021166</v>
      </c>
      <c r="AL37" s="3131"/>
      <c r="AM37" s="3130">
        <f t="shared" si="52"/>
        <v>0.20202020202020199</v>
      </c>
      <c r="AN37" s="3131"/>
      <c r="AO37" s="3130">
        <f t="shared" si="53"/>
        <v>0.19323671497584544</v>
      </c>
      <c r="AP37" s="3131"/>
      <c r="AQ37" s="3130">
        <f t="shared" si="54"/>
        <v>0.18518518518518517</v>
      </c>
      <c r="AR37" s="3131"/>
      <c r="AS37" s="3130">
        <f t="shared" si="55"/>
        <v>0.17777777777777778</v>
      </c>
      <c r="AT37" s="3131"/>
      <c r="AU37" s="3130">
        <f t="shared" si="56"/>
        <v>0.17094017094017094</v>
      </c>
      <c r="AV37" s="3131"/>
      <c r="AW37" s="3130">
        <f t="shared" si="57"/>
        <v>0.16460905349794236</v>
      </c>
      <c r="AX37" s="3131"/>
      <c r="AY37" s="3130">
        <f t="shared" si="58"/>
        <v>0.15873015873015872</v>
      </c>
      <c r="AZ37" s="3131"/>
    </row>
    <row r="38" spans="5:52">
      <c r="E38" s="3130">
        <f t="shared" si="64"/>
        <v>0.71111111111111114</v>
      </c>
      <c r="F38" s="3130"/>
      <c r="G38" s="3130">
        <f t="shared" si="59"/>
        <v>0.59259259259259256</v>
      </c>
      <c r="H38" s="3130"/>
      <c r="I38" s="3130">
        <f t="shared" si="60"/>
        <v>0.50793650793650791</v>
      </c>
      <c r="J38" s="3130"/>
      <c r="K38" s="3130">
        <f t="shared" si="61"/>
        <v>0.44444444444444436</v>
      </c>
      <c r="L38" s="3130"/>
      <c r="M38" s="3130">
        <f t="shared" si="62"/>
        <v>0.39506172839506171</v>
      </c>
      <c r="N38" s="3130"/>
      <c r="O38" s="3130">
        <f t="shared" si="63"/>
        <v>0.35555555555555557</v>
      </c>
      <c r="P38" s="3131"/>
      <c r="Q38" s="3130">
        <f t="shared" si="63"/>
        <v>0.3232323232323232</v>
      </c>
      <c r="R38" s="3131"/>
      <c r="S38" s="3130">
        <f t="shared" si="63"/>
        <v>0.29629629629629628</v>
      </c>
      <c r="T38" s="3131"/>
      <c r="U38" s="3130">
        <f t="shared" si="63"/>
        <v>0.27350427350427353</v>
      </c>
      <c r="V38" s="3131"/>
      <c r="W38" s="3130">
        <f t="shared" si="63"/>
        <v>0.25396825396825395</v>
      </c>
      <c r="X38" s="3131"/>
      <c r="Y38" s="3130">
        <f t="shared" si="63"/>
        <v>0.23703703703703705</v>
      </c>
      <c r="Z38" s="3131"/>
      <c r="AA38" s="3130">
        <f t="shared" si="63"/>
        <v>0.22222222222222218</v>
      </c>
      <c r="AB38" s="3131"/>
      <c r="AC38" s="3130">
        <f t="shared" si="63"/>
        <v>0.2091503267973856</v>
      </c>
      <c r="AD38" s="3131"/>
      <c r="AE38" s="3130">
        <f t="shared" si="48"/>
        <v>0.19753086419753085</v>
      </c>
      <c r="AF38" s="3131"/>
      <c r="AG38" s="3130">
        <f t="shared" si="49"/>
        <v>0.18713450292397663</v>
      </c>
      <c r="AH38" s="3131"/>
      <c r="AI38" s="3130">
        <f t="shared" si="50"/>
        <v>0.17777777777777778</v>
      </c>
      <c r="AJ38" s="3131"/>
      <c r="AK38" s="3130">
        <f t="shared" si="51"/>
        <v>0.1693121693121693</v>
      </c>
      <c r="AL38" s="3131"/>
      <c r="AM38" s="3130">
        <f t="shared" si="52"/>
        <v>0.1616161616161616</v>
      </c>
      <c r="AN38" s="3131"/>
      <c r="AO38" s="3130">
        <f t="shared" si="53"/>
        <v>0.15458937198067635</v>
      </c>
      <c r="AP38" s="3131"/>
      <c r="AQ38" s="3130">
        <f t="shared" si="54"/>
        <v>0.14814814814814814</v>
      </c>
      <c r="AR38" s="3131"/>
      <c r="AS38" s="3130">
        <f t="shared" si="55"/>
        <v>0.14222222222222222</v>
      </c>
      <c r="AT38" s="3131"/>
      <c r="AU38" s="3130">
        <f t="shared" si="56"/>
        <v>0.13675213675213677</v>
      </c>
      <c r="AV38" s="3131"/>
      <c r="AW38" s="3130">
        <f t="shared" si="57"/>
        <v>0.13168724279835389</v>
      </c>
      <c r="AX38" s="3131"/>
      <c r="AY38" s="3130">
        <f t="shared" si="58"/>
        <v>0.12698412698412698</v>
      </c>
      <c r="AZ38" s="3131"/>
    </row>
    <row r="39" spans="5:52">
      <c r="E39" s="3130">
        <f t="shared" si="64"/>
        <v>0.53333333333333333</v>
      </c>
      <c r="F39" s="3130"/>
      <c r="G39" s="3130">
        <f t="shared" si="59"/>
        <v>0.44444444444444442</v>
      </c>
      <c r="H39" s="3130"/>
      <c r="I39" s="3130">
        <f t="shared" si="60"/>
        <v>0.38095238095238099</v>
      </c>
      <c r="J39" s="3130"/>
      <c r="K39" s="3130">
        <f t="shared" si="61"/>
        <v>0.33333333333333331</v>
      </c>
      <c r="L39" s="3130"/>
      <c r="M39" s="3130">
        <f t="shared" si="62"/>
        <v>0.29629629629629634</v>
      </c>
      <c r="N39" s="3130"/>
      <c r="O39" s="3130">
        <f t="shared" si="63"/>
        <v>0.26666666666666666</v>
      </c>
      <c r="P39" s="3131"/>
      <c r="Q39" s="3130">
        <f t="shared" si="63"/>
        <v>0.2424242424242424</v>
      </c>
      <c r="R39" s="3131"/>
      <c r="S39" s="3130">
        <f t="shared" si="63"/>
        <v>0.22222222222222221</v>
      </c>
      <c r="T39" s="3131"/>
      <c r="U39" s="3130">
        <f t="shared" si="63"/>
        <v>0.20512820512820512</v>
      </c>
      <c r="V39" s="3131"/>
      <c r="W39" s="3130">
        <f t="shared" si="63"/>
        <v>0.19047619047619049</v>
      </c>
      <c r="X39" s="3131"/>
      <c r="Y39" s="3130">
        <f t="shared" si="63"/>
        <v>0.17777777777777778</v>
      </c>
      <c r="Z39" s="3131"/>
      <c r="AA39" s="3130">
        <f t="shared" si="63"/>
        <v>0.16666666666666666</v>
      </c>
      <c r="AB39" s="3131"/>
      <c r="AC39" s="3130">
        <f t="shared" si="63"/>
        <v>0.15686274509803921</v>
      </c>
      <c r="AD39" s="3131"/>
      <c r="AE39" s="3130">
        <f t="shared" si="48"/>
        <v>0.14814814814814817</v>
      </c>
      <c r="AF39" s="3131"/>
      <c r="AG39" s="3130">
        <f t="shared" si="49"/>
        <v>0.14035087719298248</v>
      </c>
      <c r="AH39" s="3131"/>
      <c r="AI39" s="3130">
        <f t="shared" si="50"/>
        <v>0.13333333333333333</v>
      </c>
      <c r="AJ39" s="3131"/>
      <c r="AK39" s="3130">
        <f t="shared" si="51"/>
        <v>0.12698412698412698</v>
      </c>
      <c r="AL39" s="3131"/>
      <c r="AM39" s="3130">
        <f t="shared" si="52"/>
        <v>0.1212121212121212</v>
      </c>
      <c r="AN39" s="3131"/>
      <c r="AO39" s="3130">
        <f t="shared" si="53"/>
        <v>0.11594202898550726</v>
      </c>
      <c r="AP39" s="3131"/>
      <c r="AQ39" s="3130">
        <f t="shared" si="54"/>
        <v>0.1111111111111111</v>
      </c>
      <c r="AR39" s="3131"/>
      <c r="AS39" s="3130">
        <f t="shared" si="55"/>
        <v>0.10666666666666667</v>
      </c>
      <c r="AT39" s="3131"/>
      <c r="AU39" s="3130">
        <f t="shared" si="56"/>
        <v>0.10256410256410256</v>
      </c>
      <c r="AV39" s="3131"/>
      <c r="AW39" s="3130">
        <f t="shared" si="57"/>
        <v>9.8765432098765427E-2</v>
      </c>
      <c r="AX39" s="3131"/>
      <c r="AY39" s="3130">
        <f t="shared" si="58"/>
        <v>9.5238095238095247E-2</v>
      </c>
      <c r="AZ39" s="3131"/>
    </row>
    <row r="40" spans="5:52">
      <c r="E40" s="3130">
        <f t="shared" si="64"/>
        <v>0.35555555555555557</v>
      </c>
      <c r="F40" s="3130"/>
      <c r="G40" s="3130">
        <f t="shared" si="59"/>
        <v>0.29629629629629628</v>
      </c>
      <c r="H40" s="3130"/>
      <c r="I40" s="3130">
        <f t="shared" si="60"/>
        <v>0.25396825396825395</v>
      </c>
      <c r="J40" s="3130"/>
      <c r="K40" s="3130">
        <f t="shared" si="61"/>
        <v>0.22222222222222218</v>
      </c>
      <c r="L40" s="3130"/>
      <c r="M40" s="3130">
        <f t="shared" si="62"/>
        <v>0.19753086419753085</v>
      </c>
      <c r="N40" s="3130"/>
      <c r="O40" s="3130">
        <f t="shared" si="63"/>
        <v>0.17777777777777778</v>
      </c>
      <c r="P40" s="3131"/>
      <c r="Q40" s="3130">
        <f t="shared" si="63"/>
        <v>0.1616161616161616</v>
      </c>
      <c r="R40" s="3131"/>
      <c r="S40" s="3130">
        <f t="shared" si="63"/>
        <v>0.14814814814814814</v>
      </c>
      <c r="T40" s="3131"/>
      <c r="U40" s="3130">
        <f t="shared" si="63"/>
        <v>0.13675213675213677</v>
      </c>
      <c r="V40" s="3131"/>
      <c r="W40" s="3130">
        <f t="shared" si="63"/>
        <v>0.12698412698412698</v>
      </c>
      <c r="X40" s="3131"/>
      <c r="Y40" s="3130">
        <f t="shared" si="63"/>
        <v>0.11851851851851852</v>
      </c>
      <c r="Z40" s="3131"/>
      <c r="AA40" s="3130">
        <f t="shared" si="63"/>
        <v>0.11111111111111109</v>
      </c>
      <c r="AB40" s="3131"/>
      <c r="AC40" s="3130">
        <f t="shared" si="63"/>
        <v>0.1045751633986928</v>
      </c>
      <c r="AD40" s="3131"/>
      <c r="AE40" s="3130">
        <f t="shared" si="48"/>
        <v>9.8765432098765427E-2</v>
      </c>
      <c r="AF40" s="3131"/>
      <c r="AG40" s="3130">
        <f t="shared" si="49"/>
        <v>9.3567251461988313E-2</v>
      </c>
      <c r="AH40" s="3131"/>
      <c r="AI40" s="3130">
        <f t="shared" si="50"/>
        <v>8.8888888888888892E-2</v>
      </c>
      <c r="AJ40" s="3131"/>
      <c r="AK40" s="3130">
        <f t="shared" si="51"/>
        <v>8.4656084656084651E-2</v>
      </c>
      <c r="AL40" s="3131"/>
      <c r="AM40" s="3130">
        <f t="shared" si="52"/>
        <v>8.0808080808080801E-2</v>
      </c>
      <c r="AN40" s="3131"/>
      <c r="AO40" s="3130">
        <f t="shared" si="53"/>
        <v>7.7294685990338174E-2</v>
      </c>
      <c r="AP40" s="3131"/>
      <c r="AQ40" s="3130">
        <f t="shared" si="54"/>
        <v>7.407407407407407E-2</v>
      </c>
      <c r="AR40" s="3131"/>
      <c r="AS40" s="3130">
        <f t="shared" si="55"/>
        <v>7.1111111111111111E-2</v>
      </c>
      <c r="AT40" s="3131"/>
      <c r="AU40" s="3130">
        <f t="shared" si="56"/>
        <v>6.8376068376068383E-2</v>
      </c>
      <c r="AV40" s="3131"/>
      <c r="AW40" s="3130">
        <f t="shared" si="57"/>
        <v>6.5843621399176946E-2</v>
      </c>
      <c r="AX40" s="3131"/>
      <c r="AY40" s="3130">
        <f t="shared" si="58"/>
        <v>6.3492063492063489E-2</v>
      </c>
      <c r="AZ40" s="3131"/>
    </row>
    <row r="41" spans="5:52">
      <c r="E41" s="3130">
        <f t="shared" si="64"/>
        <v>0.17777777777777778</v>
      </c>
      <c r="F41" s="3130"/>
      <c r="G41" s="3130">
        <f t="shared" si="59"/>
        <v>0.14814814814814814</v>
      </c>
      <c r="H41" s="3130"/>
      <c r="I41" s="3130">
        <f t="shared" si="60"/>
        <v>0.12698412698412698</v>
      </c>
      <c r="J41" s="3130"/>
      <c r="K41" s="3130">
        <f t="shared" si="61"/>
        <v>0.11111111111111109</v>
      </c>
      <c r="L41" s="3130"/>
      <c r="M41" s="3130">
        <f t="shared" si="62"/>
        <v>9.8765432098765427E-2</v>
      </c>
      <c r="N41" s="3130"/>
      <c r="O41" s="3130">
        <f t="shared" si="63"/>
        <v>8.8888888888888892E-2</v>
      </c>
      <c r="P41" s="3131"/>
      <c r="Q41" s="3130">
        <f t="shared" si="63"/>
        <v>8.0808080808080801E-2</v>
      </c>
      <c r="R41" s="3131"/>
      <c r="S41" s="3130">
        <f t="shared" si="63"/>
        <v>7.407407407407407E-2</v>
      </c>
      <c r="T41" s="3131"/>
      <c r="U41" s="3130">
        <f t="shared" si="63"/>
        <v>6.8376068376068383E-2</v>
      </c>
      <c r="V41" s="3131"/>
      <c r="W41" s="3130">
        <f t="shared" si="63"/>
        <v>6.3492063492063489E-2</v>
      </c>
      <c r="X41" s="3131"/>
      <c r="Y41" s="3130">
        <f t="shared" si="63"/>
        <v>5.9259259259259262E-2</v>
      </c>
      <c r="Z41" s="3131"/>
      <c r="AA41" s="3130">
        <f t="shared" si="63"/>
        <v>5.5555555555555546E-2</v>
      </c>
      <c r="AB41" s="3131"/>
      <c r="AC41" s="3130">
        <f t="shared" si="63"/>
        <v>5.22875816993464E-2</v>
      </c>
      <c r="AD41" s="3131"/>
      <c r="AE41" s="3130">
        <f t="shared" si="48"/>
        <v>4.9382716049382713E-2</v>
      </c>
      <c r="AF41" s="3131"/>
      <c r="AG41" s="3130">
        <f t="shared" si="49"/>
        <v>4.6783625730994156E-2</v>
      </c>
      <c r="AH41" s="3131"/>
      <c r="AI41" s="3130">
        <f t="shared" si="50"/>
        <v>4.4444444444444446E-2</v>
      </c>
      <c r="AJ41" s="3131"/>
      <c r="AK41" s="3130">
        <f t="shared" si="51"/>
        <v>4.2328042328042326E-2</v>
      </c>
      <c r="AL41" s="3131"/>
      <c r="AM41" s="3130">
        <f t="shared" si="52"/>
        <v>4.0404040404040401E-2</v>
      </c>
      <c r="AN41" s="3131"/>
      <c r="AO41" s="3130">
        <f t="shared" si="53"/>
        <v>3.8647342995169087E-2</v>
      </c>
      <c r="AP41" s="3131"/>
      <c r="AQ41" s="3130">
        <f t="shared" si="54"/>
        <v>3.7037037037037035E-2</v>
      </c>
      <c r="AR41" s="3131"/>
      <c r="AS41" s="3130">
        <f t="shared" si="55"/>
        <v>3.5555555555555556E-2</v>
      </c>
      <c r="AT41" s="3131"/>
      <c r="AU41" s="3130">
        <f t="shared" si="56"/>
        <v>3.4188034188034191E-2</v>
      </c>
      <c r="AV41" s="3131"/>
      <c r="AW41" s="3130">
        <f t="shared" si="57"/>
        <v>3.2921810699588473E-2</v>
      </c>
      <c r="AX41" s="3131"/>
      <c r="AY41" s="3130">
        <f t="shared" si="58"/>
        <v>3.1746031746031744E-2</v>
      </c>
      <c r="AZ41" s="3131"/>
    </row>
  </sheetData>
  <mergeCells count="58">
    <mergeCell ref="AS8:AT8"/>
    <mergeCell ref="AU8:AV8"/>
    <mergeCell ref="AW8:AX8"/>
    <mergeCell ref="AY8:AZ8"/>
    <mergeCell ref="B9:D9"/>
    <mergeCell ref="AO8:AP8"/>
    <mergeCell ref="AQ8:AR8"/>
    <mergeCell ref="B10:C25"/>
    <mergeCell ref="AG8:AH8"/>
    <mergeCell ref="AI8:AJ8"/>
    <mergeCell ref="AK8:AL8"/>
    <mergeCell ref="AM8:AN8"/>
    <mergeCell ref="U8:V8"/>
    <mergeCell ref="W8:X8"/>
    <mergeCell ref="Y8:Z8"/>
    <mergeCell ref="AA8:AB8"/>
    <mergeCell ref="AC8:AD8"/>
    <mergeCell ref="AE8:AF8"/>
    <mergeCell ref="AY7:AZ7"/>
    <mergeCell ref="B8:D8"/>
    <mergeCell ref="E8:F8"/>
    <mergeCell ref="G8:H8"/>
    <mergeCell ref="I8:J8"/>
    <mergeCell ref="K8:L8"/>
    <mergeCell ref="M8:N8"/>
    <mergeCell ref="O8:P8"/>
    <mergeCell ref="Q8:R8"/>
    <mergeCell ref="S8:T8"/>
    <mergeCell ref="AM7:AN7"/>
    <mergeCell ref="AO7:AP7"/>
    <mergeCell ref="AQ7:AR7"/>
    <mergeCell ref="AS7:AT7"/>
    <mergeCell ref="AU7:AV7"/>
    <mergeCell ref="AW7:AX7"/>
    <mergeCell ref="AK7:AL7"/>
    <mergeCell ref="O7:P7"/>
    <mergeCell ref="Q7:R7"/>
    <mergeCell ref="S7:T7"/>
    <mergeCell ref="U7:V7"/>
    <mergeCell ref="W7:X7"/>
    <mergeCell ref="Y7:Z7"/>
    <mergeCell ref="AA7:AB7"/>
    <mergeCell ref="AC7:AD7"/>
    <mergeCell ref="AE7:AF7"/>
    <mergeCell ref="AG7:AH7"/>
    <mergeCell ref="AI7:AJ7"/>
    <mergeCell ref="M7:N7"/>
    <mergeCell ref="P1:V1"/>
    <mergeCell ref="B3:D3"/>
    <mergeCell ref="E3:F3"/>
    <mergeCell ref="G3:H3"/>
    <mergeCell ref="B5:D5"/>
    <mergeCell ref="B6:D6"/>
    <mergeCell ref="B7:D7"/>
    <mergeCell ref="E7:F7"/>
    <mergeCell ref="G7:H7"/>
    <mergeCell ref="I7:J7"/>
    <mergeCell ref="K7:L7"/>
  </mergeCells>
  <conditionalFormatting sqref="E10:E25">
    <cfRule type="cellIs" dxfId="87" priority="127" operator="greaterThan">
      <formula>0.9</formula>
    </cfRule>
  </conditionalFormatting>
  <conditionalFormatting sqref="E8:AZ8">
    <cfRule type="cellIs" dxfId="86" priority="1" operator="lessThan">
      <formula>$E$3</formula>
    </cfRule>
  </conditionalFormatting>
  <conditionalFormatting sqref="E10:AZ25">
    <cfRule type="cellIs" dxfId="85" priority="128" operator="lessThan">
      <formula>0.01</formula>
    </cfRule>
  </conditionalFormatting>
  <conditionalFormatting sqref="F10:F25">
    <cfRule type="expression" dxfId="84" priority="102">
      <formula>E10&gt;0.5</formula>
    </cfRule>
    <cfRule type="cellIs" dxfId="83" priority="78" operator="greaterThan">
      <formula>29.9</formula>
    </cfRule>
  </conditionalFormatting>
  <conditionalFormatting sqref="G10:G25">
    <cfRule type="cellIs" dxfId="82" priority="126" operator="greaterThan">
      <formula>0.9</formula>
    </cfRule>
  </conditionalFormatting>
  <conditionalFormatting sqref="H10:H25">
    <cfRule type="expression" dxfId="81" priority="76">
      <formula>G10&gt;0.5</formula>
    </cfRule>
    <cfRule type="cellIs" dxfId="80" priority="75" operator="greaterThan">
      <formula>29.9</formula>
    </cfRule>
  </conditionalFormatting>
  <conditionalFormatting sqref="I10:I25">
    <cfRule type="cellIs" dxfId="79" priority="125" operator="greaterThan">
      <formula>0.9</formula>
    </cfRule>
  </conditionalFormatting>
  <conditionalFormatting sqref="J10:J25">
    <cfRule type="cellIs" dxfId="78" priority="72" operator="greaterThan">
      <formula>29.9</formula>
    </cfRule>
    <cfRule type="expression" dxfId="77" priority="73">
      <formula>I10&gt;0.5</formula>
    </cfRule>
  </conditionalFormatting>
  <conditionalFormatting sqref="K10:K25">
    <cfRule type="cellIs" dxfId="76" priority="124" operator="greaterThan">
      <formula>0.9</formula>
    </cfRule>
  </conditionalFormatting>
  <conditionalFormatting sqref="L10:L25">
    <cfRule type="expression" dxfId="75" priority="70">
      <formula>K10&gt;0.5</formula>
    </cfRule>
    <cfRule type="cellIs" dxfId="74" priority="69" operator="greaterThan">
      <formula>29.9</formula>
    </cfRule>
  </conditionalFormatting>
  <conditionalFormatting sqref="M10:M25">
    <cfRule type="cellIs" dxfId="73" priority="123" operator="greaterThan">
      <formula>0.9</formula>
    </cfRule>
  </conditionalFormatting>
  <conditionalFormatting sqref="N10:N25">
    <cfRule type="expression" dxfId="72" priority="67">
      <formula>M10&gt;0.5</formula>
    </cfRule>
    <cfRule type="cellIs" dxfId="71" priority="66" operator="greaterThan">
      <formula>29.9</formula>
    </cfRule>
  </conditionalFormatting>
  <conditionalFormatting sqref="O10:O25">
    <cfRule type="cellIs" dxfId="70" priority="122" operator="greaterThan">
      <formula>0.9</formula>
    </cfRule>
  </conditionalFormatting>
  <conditionalFormatting sqref="P10:P25">
    <cfRule type="expression" dxfId="69" priority="64">
      <formula>O10&gt;0.5</formula>
    </cfRule>
    <cfRule type="cellIs" dxfId="68" priority="63" operator="greaterThan">
      <formula>29.9</formula>
    </cfRule>
  </conditionalFormatting>
  <conditionalFormatting sqref="Q10:Q25">
    <cfRule type="cellIs" dxfId="67" priority="121" operator="greaterThan">
      <formula>0.9</formula>
    </cfRule>
  </conditionalFormatting>
  <conditionalFormatting sqref="R10:R25">
    <cfRule type="cellIs" dxfId="66" priority="60" operator="greaterThan">
      <formula>29.9</formula>
    </cfRule>
    <cfRule type="expression" dxfId="65" priority="61">
      <formula>Q10&gt;0.5</formula>
    </cfRule>
  </conditionalFormatting>
  <conditionalFormatting sqref="S10:S25">
    <cfRule type="cellIs" dxfId="64" priority="120" operator="greaterThan">
      <formula>0.9</formula>
    </cfRule>
  </conditionalFormatting>
  <conditionalFormatting sqref="T10:T25">
    <cfRule type="cellIs" dxfId="63" priority="57" operator="greaterThan">
      <formula>29.9</formula>
    </cfRule>
    <cfRule type="expression" dxfId="62" priority="58">
      <formula>S10&gt;0.5</formula>
    </cfRule>
  </conditionalFormatting>
  <conditionalFormatting sqref="U10:U25">
    <cfRule type="cellIs" dxfId="61" priority="119" operator="greaterThan">
      <formula>0.9</formula>
    </cfRule>
  </conditionalFormatting>
  <conditionalFormatting sqref="V10:V25">
    <cfRule type="expression" dxfId="60" priority="55">
      <formula>U10&gt;0.5</formula>
    </cfRule>
    <cfRule type="cellIs" dxfId="59" priority="54" operator="greaterThan">
      <formula>29.9</formula>
    </cfRule>
  </conditionalFormatting>
  <conditionalFormatting sqref="W10:W25">
    <cfRule type="cellIs" dxfId="58" priority="118" operator="greaterThan">
      <formula>0.9</formula>
    </cfRule>
  </conditionalFormatting>
  <conditionalFormatting sqref="X10:X25">
    <cfRule type="expression" dxfId="57" priority="52">
      <formula>W10&gt;0.5</formula>
    </cfRule>
    <cfRule type="cellIs" dxfId="56" priority="51" operator="greaterThan">
      <formula>29.9</formula>
    </cfRule>
  </conditionalFormatting>
  <conditionalFormatting sqref="Y10:Y25">
    <cfRule type="cellIs" dxfId="55" priority="117" operator="greaterThan">
      <formula>0.9</formula>
    </cfRule>
  </conditionalFormatting>
  <conditionalFormatting sqref="Z10:Z25">
    <cfRule type="cellIs" dxfId="54" priority="48" operator="greaterThan">
      <formula>29.9</formula>
    </cfRule>
    <cfRule type="expression" dxfId="53" priority="49">
      <formula>Y10&gt;0.5</formula>
    </cfRule>
  </conditionalFormatting>
  <conditionalFormatting sqref="AA10:AA25">
    <cfRule type="cellIs" dxfId="52" priority="116" operator="greaterThan">
      <formula>0.9</formula>
    </cfRule>
  </conditionalFormatting>
  <conditionalFormatting sqref="AB10:AB25">
    <cfRule type="expression" dxfId="51" priority="46">
      <formula>AA10&gt;0.5</formula>
    </cfRule>
    <cfRule type="cellIs" dxfId="50" priority="45" operator="greaterThan">
      <formula>29.9</formula>
    </cfRule>
  </conditionalFormatting>
  <conditionalFormatting sqref="AC10:AC25">
    <cfRule type="cellIs" dxfId="49" priority="115" operator="greaterThan">
      <formula>0.9</formula>
    </cfRule>
  </conditionalFormatting>
  <conditionalFormatting sqref="AD10:AD25">
    <cfRule type="expression" dxfId="48" priority="43">
      <formula>AC10&gt;0.5</formula>
    </cfRule>
    <cfRule type="cellIs" dxfId="47" priority="42" operator="greaterThan">
      <formula>29.9</formula>
    </cfRule>
  </conditionalFormatting>
  <conditionalFormatting sqref="AE10:AE25">
    <cfRule type="cellIs" dxfId="46" priority="114" operator="greaterThan">
      <formula>0.9</formula>
    </cfRule>
  </conditionalFormatting>
  <conditionalFormatting sqref="AF10:AF25">
    <cfRule type="expression" dxfId="45" priority="40">
      <formula>AE10&gt;0.5</formula>
    </cfRule>
    <cfRule type="cellIs" dxfId="44" priority="39" operator="greaterThan">
      <formula>29.9</formula>
    </cfRule>
  </conditionalFormatting>
  <conditionalFormatting sqref="AG10:AG25">
    <cfRule type="cellIs" dxfId="43" priority="113" operator="greaterThan">
      <formula>0.9</formula>
    </cfRule>
  </conditionalFormatting>
  <conditionalFormatting sqref="AH10:AH25">
    <cfRule type="cellIs" dxfId="42" priority="36" operator="greaterThan">
      <formula>29.9</formula>
    </cfRule>
    <cfRule type="expression" dxfId="41" priority="37">
      <formula>AG10&gt;0.5</formula>
    </cfRule>
  </conditionalFormatting>
  <conditionalFormatting sqref="AI10:AI25">
    <cfRule type="cellIs" dxfId="40" priority="112" operator="greaterThan">
      <formula>0.9</formula>
    </cfRule>
  </conditionalFormatting>
  <conditionalFormatting sqref="AJ10:AJ25">
    <cfRule type="cellIs" dxfId="39" priority="33" operator="greaterThan">
      <formula>29.9</formula>
    </cfRule>
    <cfRule type="expression" dxfId="38" priority="34">
      <formula>AI10&gt;0.5</formula>
    </cfRule>
  </conditionalFormatting>
  <conditionalFormatting sqref="AK10:AK25">
    <cfRule type="cellIs" dxfId="37" priority="111" operator="greaterThan">
      <formula>0.9</formula>
    </cfRule>
  </conditionalFormatting>
  <conditionalFormatting sqref="AL10:AL25">
    <cfRule type="expression" dxfId="36" priority="31">
      <formula>AK10&gt;0.5</formula>
    </cfRule>
    <cfRule type="cellIs" dxfId="35" priority="30" operator="greaterThan">
      <formula>29.9</formula>
    </cfRule>
  </conditionalFormatting>
  <conditionalFormatting sqref="AM10:AM25">
    <cfRule type="cellIs" dxfId="34" priority="110" operator="greaterThan">
      <formula>0.9</formula>
    </cfRule>
  </conditionalFormatting>
  <conditionalFormatting sqref="AN10:AN25">
    <cfRule type="expression" dxfId="33" priority="27">
      <formula>AM10&gt;0.5</formula>
    </cfRule>
    <cfRule type="cellIs" dxfId="32" priority="26" operator="greaterThan">
      <formula>29.9</formula>
    </cfRule>
  </conditionalFormatting>
  <conditionalFormatting sqref="AO10:AO25">
    <cfRule type="cellIs" dxfId="31" priority="109" operator="greaterThan">
      <formula>0.9</formula>
    </cfRule>
  </conditionalFormatting>
  <conditionalFormatting sqref="AP10:AP25">
    <cfRule type="expression" dxfId="30" priority="23">
      <formula>AO10&gt;0.5</formula>
    </cfRule>
    <cfRule type="cellIs" dxfId="29" priority="22" operator="greaterThan">
      <formula>29.9</formula>
    </cfRule>
  </conditionalFormatting>
  <conditionalFormatting sqref="AQ10:AQ25">
    <cfRule type="cellIs" dxfId="28" priority="108" operator="greaterThan">
      <formula>0.9</formula>
    </cfRule>
  </conditionalFormatting>
  <conditionalFormatting sqref="AR10:AR25">
    <cfRule type="expression" dxfId="27" priority="19">
      <formula>AQ10&gt;0.5</formula>
    </cfRule>
    <cfRule type="cellIs" dxfId="26" priority="18" operator="greaterThan">
      <formula>29.9</formula>
    </cfRule>
  </conditionalFormatting>
  <conditionalFormatting sqref="AS10:AS25">
    <cfRule type="cellIs" dxfId="25" priority="107" operator="greaterThan">
      <formula>0.9</formula>
    </cfRule>
  </conditionalFormatting>
  <conditionalFormatting sqref="AT10:AT25">
    <cfRule type="expression" dxfId="24" priority="15">
      <formula>AS10&gt;0.5</formula>
    </cfRule>
    <cfRule type="cellIs" dxfId="23" priority="14" operator="greaterThan">
      <formula>29.9</formula>
    </cfRule>
  </conditionalFormatting>
  <conditionalFormatting sqref="AU10:AU25">
    <cfRule type="cellIs" dxfId="22" priority="106" operator="greaterThan">
      <formula>0.9</formula>
    </cfRule>
  </conditionalFormatting>
  <conditionalFormatting sqref="AV10:AV25">
    <cfRule type="cellIs" dxfId="21" priority="10" operator="greaterThan">
      <formula>29.9</formula>
    </cfRule>
    <cfRule type="expression" dxfId="20" priority="11">
      <formula>AU10&gt;0.5</formula>
    </cfRule>
  </conditionalFormatting>
  <conditionalFormatting sqref="AW10:AW25">
    <cfRule type="cellIs" dxfId="19" priority="105" operator="greaterThan">
      <formula>0.9</formula>
    </cfRule>
  </conditionalFormatting>
  <conditionalFormatting sqref="AX10:AX25">
    <cfRule type="expression" dxfId="18" priority="7">
      <formula>AW10&gt;0.5</formula>
    </cfRule>
    <cfRule type="cellIs" dxfId="17" priority="6" operator="greaterThan">
      <formula>29.9</formula>
    </cfRule>
  </conditionalFormatting>
  <conditionalFormatting sqref="AY10:AY25">
    <cfRule type="cellIs" dxfId="16" priority="104" operator="greaterThan">
      <formula>0.9</formula>
    </cfRule>
  </conditionalFormatting>
  <conditionalFormatting sqref="AZ10:AZ25">
    <cfRule type="expression" dxfId="15" priority="3">
      <formula>AY10&gt;0.5</formula>
    </cfRule>
    <cfRule type="cellIs" dxfId="14" priority="2" operator="greaterThan">
      <formula>29.9</formula>
    </cfRule>
  </conditionalFormatting>
  <hyperlinks>
    <hyperlink ref="P1" location="INDEX!A1" display="INDEX!A1" xr:uid="{3E1876C2-A88E-42A3-B3C3-18196F676764}"/>
  </hyperlinks>
  <printOptions verticalCentered="1"/>
  <pageMargins left="0" right="0" top="0" bottom="0" header="0" footer="0"/>
  <pageSetup paperSize="9" scale="99" orientation="landscape" r:id="rId1"/>
  <rowBreaks count="1" manualBreakCount="1">
    <brk id="25" max="16383" man="1"/>
  </rowBreaks>
  <customProperties>
    <customPr name="EpmWorksheetKeyString_GUID" r:id="rId2"/>
  </customProperties>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59F19-FED8-4E26-8C90-6B03F668D679}">
  <sheetPr>
    <tabColor rgb="FFFFC000"/>
  </sheetPr>
  <dimension ref="A1:AL47"/>
  <sheetViews>
    <sheetView zoomScale="70" zoomScaleNormal="70" workbookViewId="0">
      <selection activeCell="J1" sqref="J1:P1"/>
    </sheetView>
  </sheetViews>
  <sheetFormatPr defaultColWidth="8.88671875" defaultRowHeight="14.4"/>
  <cols>
    <col min="1" max="1" width="8.88671875" style="3113"/>
    <col min="2" max="2" width="16.5546875" style="3133" customWidth="1"/>
    <col min="3" max="5" width="8.88671875" style="3113"/>
    <col min="6" max="6" width="14.6640625" style="3113" customWidth="1"/>
    <col min="7" max="16384" width="8.88671875" style="3113"/>
  </cols>
  <sheetData>
    <row r="1" spans="1:38" ht="16.2" thickBot="1">
      <c r="B1" s="3132" t="s">
        <v>2684</v>
      </c>
      <c r="J1" s="5282" t="s">
        <v>307</v>
      </c>
      <c r="K1" s="5283"/>
      <c r="L1" s="5283"/>
      <c r="M1" s="5283"/>
      <c r="N1" s="5283"/>
      <c r="O1" s="5283"/>
      <c r="P1" s="5284"/>
    </row>
    <row r="2" spans="1:38" ht="17.399999999999999" customHeight="1" thickBot="1"/>
    <row r="3" spans="1:38">
      <c r="B3" s="3134"/>
      <c r="C3" s="3135"/>
      <c r="D3" s="3135"/>
      <c r="E3" s="3135"/>
      <c r="F3" s="3135"/>
      <c r="G3" s="3136"/>
      <c r="I3" s="3137"/>
      <c r="J3" s="3135"/>
      <c r="K3" s="3135"/>
      <c r="L3" s="3135"/>
      <c r="M3" s="3135"/>
      <c r="N3" s="3135"/>
      <c r="O3" s="3135"/>
      <c r="P3" s="3135"/>
      <c r="Q3" s="3135"/>
      <c r="R3" s="3135"/>
      <c r="S3" s="3135"/>
      <c r="T3" s="3135"/>
      <c r="U3" s="3135"/>
      <c r="V3" s="3135"/>
      <c r="W3" s="3135"/>
      <c r="X3" s="3135"/>
      <c r="Y3" s="3135"/>
      <c r="Z3" s="3135"/>
      <c r="AA3" s="3135"/>
      <c r="AB3" s="3135"/>
      <c r="AC3" s="3135"/>
      <c r="AD3" s="3135"/>
      <c r="AE3" s="3135"/>
      <c r="AF3" s="3135"/>
      <c r="AG3" s="3135"/>
      <c r="AH3" s="3135"/>
      <c r="AI3" s="3135"/>
      <c r="AJ3" s="3135"/>
      <c r="AK3" s="3135"/>
      <c r="AL3" s="3136"/>
    </row>
    <row r="4" spans="1:38">
      <c r="B4" s="3138" t="s">
        <v>2685</v>
      </c>
      <c r="F4" s="3139">
        <f>SUM(C5:C38)</f>
        <v>55577997671.090446</v>
      </c>
      <c r="G4" s="3140"/>
      <c r="I4" s="3141"/>
      <c r="AL4" s="3140"/>
    </row>
    <row r="5" spans="1:38" ht="25.2" customHeight="1">
      <c r="A5" s="3113">
        <v>1</v>
      </c>
      <c r="B5" s="3142">
        <v>104.3</v>
      </c>
      <c r="C5" s="3139">
        <f t="shared" ref="C5:C10" si="0">10^(B5/10)</f>
        <v>26915348039.269154</v>
      </c>
      <c r="G5" s="3140"/>
      <c r="I5" s="3141"/>
      <c r="AL5" s="3140"/>
    </row>
    <row r="6" spans="1:38" ht="25.2" customHeight="1">
      <c r="A6" s="3113">
        <v>2</v>
      </c>
      <c r="B6" s="3142">
        <v>89.8</v>
      </c>
      <c r="C6" s="3139">
        <f t="shared" si="0"/>
        <v>954992586.02143884</v>
      </c>
      <c r="F6" s="3139">
        <f>F4/COUNTIF(C5:C38,"&gt;2")</f>
        <v>9262999611.8484077</v>
      </c>
      <c r="G6" s="3140"/>
      <c r="I6" s="3141"/>
      <c r="AL6" s="3140"/>
    </row>
    <row r="7" spans="1:38" ht="25.2" customHeight="1">
      <c r="A7" s="3113">
        <v>3</v>
      </c>
      <c r="B7" s="3142">
        <v>90.5</v>
      </c>
      <c r="C7" s="3139">
        <f t="shared" si="0"/>
        <v>1122018454.3019662</v>
      </c>
      <c r="G7" s="3140"/>
      <c r="I7" s="3141"/>
      <c r="AL7" s="3140"/>
    </row>
    <row r="8" spans="1:38" ht="25.2" customHeight="1">
      <c r="A8" s="3113">
        <v>4</v>
      </c>
      <c r="B8" s="3142">
        <v>84.7</v>
      </c>
      <c r="C8" s="3139">
        <f t="shared" si="0"/>
        <v>295120922.66663986</v>
      </c>
      <c r="E8" s="3143" t="s">
        <v>2686</v>
      </c>
      <c r="F8" s="3144">
        <f>LOG10(F6)*10</f>
        <v>99.667516458529434</v>
      </c>
      <c r="G8" s="3140"/>
      <c r="I8" s="3141"/>
      <c r="AL8" s="3140"/>
    </row>
    <row r="9" spans="1:38" ht="25.2" customHeight="1">
      <c r="A9" s="3113">
        <v>5</v>
      </c>
      <c r="B9" s="3142">
        <v>102.4</v>
      </c>
      <c r="C9" s="3139">
        <f t="shared" si="0"/>
        <v>17378008287.493782</v>
      </c>
      <c r="G9" s="3140"/>
      <c r="I9" s="3141"/>
      <c r="AL9" s="3140"/>
    </row>
    <row r="10" spans="1:38" ht="25.2" customHeight="1">
      <c r="A10" s="3113">
        <v>6</v>
      </c>
      <c r="B10" s="3142">
        <v>99.5</v>
      </c>
      <c r="C10" s="3139">
        <f t="shared" si="0"/>
        <v>8912509381.3374634</v>
      </c>
      <c r="G10" s="3140"/>
      <c r="I10" s="3141"/>
      <c r="AL10" s="3140"/>
    </row>
    <row r="11" spans="1:38" ht="25.2" customHeight="1">
      <c r="A11" s="3113">
        <v>7</v>
      </c>
      <c r="B11" s="3142"/>
      <c r="C11" s="3139"/>
      <c r="E11" s="3143" t="s">
        <v>2686</v>
      </c>
      <c r="F11" s="3144">
        <f>LOG10(((SUM(C5:C38))/COUNTIF(C5:C38,"&gt;2")))*10</f>
        <v>99.667516458529434</v>
      </c>
      <c r="G11" s="3140"/>
      <c r="I11" s="3141"/>
      <c r="AL11" s="3140"/>
    </row>
    <row r="12" spans="1:38" ht="28.2" customHeight="1">
      <c r="A12" s="3113">
        <v>8</v>
      </c>
      <c r="B12" s="3142"/>
      <c r="C12" s="3139"/>
      <c r="G12" s="3140"/>
      <c r="I12" s="3141"/>
      <c r="AL12" s="3140"/>
    </row>
    <row r="13" spans="1:38" ht="25.2" customHeight="1">
      <c r="A13" s="3113">
        <v>9</v>
      </c>
      <c r="B13" s="3142"/>
      <c r="C13" s="3139"/>
      <c r="G13" s="3140"/>
      <c r="I13" s="3141"/>
      <c r="AL13" s="3140"/>
    </row>
    <row r="14" spans="1:38" ht="25.2" customHeight="1">
      <c r="B14" s="3142"/>
      <c r="C14" s="3139"/>
      <c r="G14" s="3140"/>
      <c r="I14" s="3141"/>
      <c r="AL14" s="3140"/>
    </row>
    <row r="15" spans="1:38" ht="25.2" customHeight="1">
      <c r="B15" s="3142"/>
      <c r="C15" s="3139"/>
      <c r="G15" s="3140"/>
      <c r="I15" s="3141"/>
      <c r="AL15" s="3140"/>
    </row>
    <row r="16" spans="1:38" ht="25.2" customHeight="1">
      <c r="B16" s="3142"/>
      <c r="C16" s="3139"/>
      <c r="G16" s="3140"/>
      <c r="I16" s="3141"/>
      <c r="AL16" s="3140"/>
    </row>
    <row r="17" spans="2:38" ht="25.2" customHeight="1">
      <c r="B17" s="3142"/>
      <c r="C17" s="3139"/>
      <c r="G17" s="3140"/>
      <c r="I17" s="3141"/>
      <c r="AL17" s="3140"/>
    </row>
    <row r="18" spans="2:38" ht="25.2" customHeight="1">
      <c r="B18" s="3142"/>
      <c r="C18" s="3139"/>
      <c r="G18" s="3140"/>
      <c r="I18" s="3141"/>
      <c r="AL18" s="3140"/>
    </row>
    <row r="19" spans="2:38" ht="25.2" customHeight="1">
      <c r="B19" s="3142"/>
      <c r="C19" s="3139"/>
      <c r="G19" s="3140"/>
      <c r="I19" s="3141"/>
      <c r="AL19" s="3140"/>
    </row>
    <row r="20" spans="2:38" ht="25.2" customHeight="1">
      <c r="B20" s="3142"/>
      <c r="C20" s="3139"/>
      <c r="G20" s="3140"/>
      <c r="H20" s="3145"/>
      <c r="I20" s="3146"/>
      <c r="J20" s="3145"/>
      <c r="AL20" s="3140"/>
    </row>
    <row r="21" spans="2:38" ht="25.2" customHeight="1">
      <c r="B21" s="3142"/>
      <c r="C21" s="3139"/>
      <c r="G21" s="3140"/>
      <c r="H21" s="3145"/>
      <c r="I21" s="3146"/>
      <c r="J21" s="3145"/>
      <c r="AL21" s="3140"/>
    </row>
    <row r="22" spans="2:38" ht="25.2" customHeight="1">
      <c r="B22" s="3142"/>
      <c r="C22" s="3139"/>
      <c r="G22" s="3140"/>
      <c r="H22" s="3145"/>
      <c r="I22" s="3146"/>
      <c r="J22" s="3145"/>
      <c r="AL22" s="3140"/>
    </row>
    <row r="23" spans="2:38" ht="25.2" customHeight="1">
      <c r="B23" s="3142"/>
      <c r="C23" s="3139"/>
      <c r="G23" s="3140"/>
      <c r="H23" s="3145"/>
      <c r="I23" s="3146"/>
      <c r="J23" s="3145"/>
      <c r="AL23" s="3140"/>
    </row>
    <row r="24" spans="2:38" ht="25.2" customHeight="1" thickBot="1">
      <c r="B24" s="3142"/>
      <c r="C24" s="3139"/>
      <c r="G24" s="3140"/>
      <c r="H24" s="3145"/>
      <c r="I24" s="3147"/>
      <c r="J24" s="3148"/>
      <c r="K24" s="3149"/>
      <c r="L24" s="3149"/>
      <c r="M24" s="3149"/>
      <c r="N24" s="3149"/>
      <c r="O24" s="3149"/>
      <c r="P24" s="3149"/>
      <c r="Q24" s="3149"/>
      <c r="R24" s="3149"/>
      <c r="S24" s="3149"/>
      <c r="T24" s="3149"/>
      <c r="U24" s="3149"/>
      <c r="V24" s="3149"/>
      <c r="W24" s="3149"/>
      <c r="X24" s="3149"/>
      <c r="Y24" s="3149"/>
      <c r="Z24" s="3149"/>
      <c r="AA24" s="3149"/>
      <c r="AB24" s="3149"/>
      <c r="AC24" s="3149"/>
      <c r="AD24" s="3149"/>
      <c r="AE24" s="3149"/>
      <c r="AF24" s="3149"/>
      <c r="AG24" s="3149"/>
      <c r="AH24" s="3149"/>
      <c r="AI24" s="3149"/>
      <c r="AJ24" s="3149"/>
      <c r="AK24" s="3149"/>
      <c r="AL24" s="3150"/>
    </row>
    <row r="25" spans="2:38" ht="25.2" customHeight="1">
      <c r="B25" s="3142"/>
      <c r="C25" s="3139"/>
      <c r="G25" s="3140"/>
      <c r="H25" s="3145"/>
      <c r="J25" s="3145"/>
    </row>
    <row r="26" spans="2:38" ht="25.2" customHeight="1">
      <c r="B26" s="3142"/>
      <c r="C26" s="3139"/>
      <c r="G26" s="3140"/>
    </row>
    <row r="27" spans="2:38" ht="25.2" customHeight="1">
      <c r="B27" s="3142"/>
      <c r="C27" s="3139"/>
      <c r="G27" s="3140"/>
    </row>
    <row r="28" spans="2:38" ht="25.2" customHeight="1">
      <c r="B28" s="3142"/>
      <c r="C28" s="3139"/>
      <c r="G28" s="3140"/>
    </row>
    <row r="29" spans="2:38" ht="25.2" customHeight="1">
      <c r="B29" s="3142"/>
      <c r="C29" s="3139"/>
      <c r="G29" s="3140"/>
    </row>
    <row r="30" spans="2:38" ht="25.2" customHeight="1">
      <c r="B30" s="3142"/>
      <c r="C30" s="3139"/>
      <c r="G30" s="3140"/>
    </row>
    <row r="31" spans="2:38" ht="25.2" customHeight="1">
      <c r="B31" s="3142"/>
      <c r="C31" s="3139"/>
      <c r="G31" s="3140"/>
    </row>
    <row r="32" spans="2:38" ht="25.2" customHeight="1">
      <c r="B32" s="3142"/>
      <c r="C32" s="3139"/>
      <c r="G32" s="3140"/>
    </row>
    <row r="33" spans="2:38" ht="25.2" customHeight="1">
      <c r="B33" s="3142"/>
      <c r="C33" s="3139"/>
      <c r="G33" s="3140"/>
    </row>
    <row r="34" spans="2:38" ht="25.2" customHeight="1">
      <c r="B34" s="3142"/>
      <c r="C34" s="3139"/>
      <c r="G34" s="3140"/>
    </row>
    <row r="35" spans="2:38" s="3133" customFormat="1" ht="25.2" customHeight="1">
      <c r="B35" s="3142"/>
      <c r="C35" s="3139"/>
      <c r="D35" s="3113"/>
      <c r="E35" s="3113"/>
      <c r="F35" s="3113"/>
      <c r="G35" s="3140"/>
      <c r="H35" s="3113"/>
      <c r="I35" s="3113"/>
      <c r="J35" s="3113"/>
      <c r="K35" s="3113"/>
      <c r="L35" s="3113"/>
      <c r="M35" s="3113"/>
      <c r="N35" s="3113"/>
      <c r="O35" s="3113"/>
      <c r="P35" s="3113"/>
      <c r="Q35" s="3113"/>
      <c r="R35" s="3113"/>
      <c r="S35" s="3113"/>
      <c r="T35" s="3113"/>
      <c r="U35" s="3113"/>
      <c r="V35" s="3113"/>
      <c r="W35" s="3113"/>
      <c r="X35" s="3113"/>
      <c r="Y35" s="3113"/>
      <c r="Z35" s="3113"/>
      <c r="AA35" s="3113"/>
      <c r="AB35" s="3113"/>
      <c r="AC35" s="3113"/>
      <c r="AD35" s="3113"/>
      <c r="AE35" s="3113"/>
      <c r="AF35" s="3113"/>
      <c r="AG35" s="3113"/>
      <c r="AH35" s="3113"/>
      <c r="AI35" s="3113"/>
      <c r="AJ35" s="3113"/>
      <c r="AK35" s="3113"/>
      <c r="AL35" s="3113"/>
    </row>
    <row r="36" spans="2:38" s="3133" customFormat="1" ht="25.2" customHeight="1">
      <c r="B36" s="3142"/>
      <c r="C36" s="3139"/>
      <c r="D36" s="3113"/>
      <c r="E36" s="3113"/>
      <c r="F36" s="3113"/>
      <c r="G36" s="3140"/>
      <c r="H36" s="3113"/>
      <c r="I36" s="3113"/>
      <c r="J36" s="3113"/>
      <c r="K36" s="3113"/>
      <c r="L36" s="3113"/>
      <c r="M36" s="3113"/>
      <c r="N36" s="3113"/>
      <c r="O36" s="3113"/>
      <c r="P36" s="3113"/>
      <c r="Q36" s="3113"/>
      <c r="R36" s="3113"/>
      <c r="S36" s="3113"/>
      <c r="T36" s="3113"/>
      <c r="U36" s="3113"/>
      <c r="V36" s="3113"/>
      <c r="W36" s="3113"/>
      <c r="X36" s="3113"/>
      <c r="Y36" s="3113"/>
      <c r="Z36" s="3113"/>
      <c r="AA36" s="3113"/>
      <c r="AB36" s="3113"/>
      <c r="AC36" s="3113"/>
      <c r="AD36" s="3113"/>
      <c r="AE36" s="3113"/>
      <c r="AF36" s="3113"/>
      <c r="AG36" s="3113"/>
      <c r="AH36" s="3113"/>
      <c r="AI36" s="3113"/>
      <c r="AJ36" s="3113"/>
      <c r="AK36" s="3113"/>
      <c r="AL36" s="3113"/>
    </row>
    <row r="37" spans="2:38" s="3133" customFormat="1" ht="25.2" customHeight="1">
      <c r="B37" s="3142"/>
      <c r="C37" s="3139"/>
      <c r="D37" s="3113"/>
      <c r="E37" s="3113"/>
      <c r="F37" s="3113"/>
      <c r="G37" s="3140"/>
      <c r="H37" s="3113"/>
      <c r="I37" s="3113"/>
      <c r="J37" s="3113"/>
      <c r="K37" s="3113"/>
      <c r="L37" s="3113"/>
      <c r="M37" s="3113"/>
      <c r="N37" s="3113"/>
      <c r="O37" s="3113"/>
      <c r="P37" s="3113"/>
      <c r="Q37" s="3113"/>
      <c r="R37" s="3113"/>
      <c r="S37" s="3113"/>
      <c r="T37" s="3113"/>
      <c r="U37" s="3113"/>
      <c r="V37" s="3113"/>
      <c r="W37" s="3113"/>
      <c r="X37" s="3113"/>
      <c r="Y37" s="3113"/>
      <c r="Z37" s="3113"/>
      <c r="AA37" s="3113"/>
      <c r="AB37" s="3113"/>
      <c r="AC37" s="3113"/>
      <c r="AD37" s="3113"/>
      <c r="AE37" s="3113"/>
      <c r="AF37" s="3113"/>
      <c r="AG37" s="3113"/>
      <c r="AH37" s="3113"/>
      <c r="AI37" s="3113"/>
      <c r="AJ37" s="3113"/>
      <c r="AK37" s="3113"/>
      <c r="AL37" s="3113"/>
    </row>
    <row r="38" spans="2:38" s="3133" customFormat="1" ht="25.2" customHeight="1" thickBot="1">
      <c r="B38" s="3151"/>
      <c r="C38" s="3152"/>
      <c r="D38" s="3149"/>
      <c r="E38" s="3149"/>
      <c r="F38" s="3149"/>
      <c r="G38" s="3150"/>
      <c r="H38" s="3113"/>
      <c r="I38" s="3113"/>
      <c r="J38" s="3113"/>
      <c r="K38" s="3113"/>
      <c r="L38" s="3113"/>
      <c r="M38" s="3113"/>
      <c r="N38" s="3113"/>
      <c r="O38" s="3113"/>
      <c r="P38" s="3113"/>
      <c r="Q38" s="3113"/>
      <c r="R38" s="3113"/>
      <c r="S38" s="3113"/>
      <c r="T38" s="3113"/>
      <c r="U38" s="3113"/>
      <c r="V38" s="3113"/>
      <c r="W38" s="3113"/>
      <c r="X38" s="3113"/>
      <c r="Y38" s="3113"/>
      <c r="Z38" s="3113"/>
      <c r="AA38" s="3113"/>
      <c r="AB38" s="3113"/>
      <c r="AC38" s="3113"/>
      <c r="AD38" s="3113"/>
      <c r="AE38" s="3113"/>
      <c r="AF38" s="3113"/>
      <c r="AG38" s="3113"/>
      <c r="AH38" s="3113"/>
      <c r="AI38" s="3113"/>
      <c r="AJ38" s="3113"/>
      <c r="AK38" s="3113"/>
      <c r="AL38" s="3113"/>
    </row>
    <row r="39" spans="2:38" s="3133" customFormat="1" ht="25.2" customHeight="1">
      <c r="C39" s="3113"/>
      <c r="D39" s="3113"/>
      <c r="E39" s="3113"/>
      <c r="F39" s="3113"/>
      <c r="G39" s="3113"/>
      <c r="H39" s="3113"/>
      <c r="I39" s="3113"/>
      <c r="J39" s="3113"/>
      <c r="K39" s="3113"/>
      <c r="L39" s="3113"/>
      <c r="M39" s="3113"/>
      <c r="N39" s="3113"/>
      <c r="O39" s="3113"/>
      <c r="P39" s="3113"/>
      <c r="Q39" s="3113"/>
      <c r="R39" s="3113"/>
      <c r="S39" s="3113"/>
      <c r="T39" s="3113"/>
      <c r="U39" s="3113"/>
      <c r="V39" s="3113"/>
      <c r="W39" s="3113"/>
      <c r="X39" s="3113"/>
      <c r="Y39" s="3113"/>
      <c r="Z39" s="3113"/>
      <c r="AA39" s="3113"/>
      <c r="AB39" s="3113"/>
      <c r="AC39" s="3113"/>
      <c r="AD39" s="3113"/>
      <c r="AE39" s="3113"/>
      <c r="AF39" s="3113"/>
      <c r="AG39" s="3113"/>
      <c r="AH39" s="3113"/>
      <c r="AI39" s="3113"/>
      <c r="AJ39" s="3113"/>
      <c r="AK39" s="3113"/>
      <c r="AL39" s="3113"/>
    </row>
    <row r="40" spans="2:38" s="3133" customFormat="1" ht="25.2" customHeight="1">
      <c r="C40" s="3113"/>
      <c r="D40" s="3113"/>
      <c r="E40" s="3113"/>
      <c r="F40" s="3113"/>
      <c r="G40" s="3113"/>
      <c r="H40" s="3113"/>
      <c r="I40" s="3113"/>
      <c r="J40" s="3113"/>
      <c r="K40" s="3113"/>
      <c r="L40" s="3113"/>
      <c r="M40" s="3113"/>
      <c r="N40" s="3113"/>
      <c r="O40" s="3113"/>
      <c r="P40" s="3113"/>
      <c r="Q40" s="3113"/>
      <c r="R40" s="3113"/>
      <c r="S40" s="3113"/>
      <c r="T40" s="3113"/>
      <c r="U40" s="3113"/>
      <c r="V40" s="3113"/>
      <c r="W40" s="3113"/>
      <c r="X40" s="3113"/>
      <c r="Y40" s="3113"/>
      <c r="Z40" s="3113"/>
      <c r="AA40" s="3113"/>
      <c r="AB40" s="3113"/>
      <c r="AC40" s="3113"/>
      <c r="AD40" s="3113"/>
      <c r="AE40" s="3113"/>
      <c r="AF40" s="3113"/>
      <c r="AG40" s="3113"/>
      <c r="AH40" s="3113"/>
      <c r="AI40" s="3113"/>
      <c r="AJ40" s="3113"/>
      <c r="AK40" s="3113"/>
      <c r="AL40" s="3113"/>
    </row>
    <row r="41" spans="2:38" s="3133" customFormat="1" ht="25.2" customHeight="1">
      <c r="C41" s="3113"/>
      <c r="D41" s="3113"/>
      <c r="E41" s="3113"/>
      <c r="F41" s="3113"/>
      <c r="G41" s="3113"/>
      <c r="H41" s="3113"/>
      <c r="I41" s="3113"/>
      <c r="J41" s="3113"/>
      <c r="K41" s="3113"/>
      <c r="L41" s="3113"/>
      <c r="M41" s="3113"/>
      <c r="N41" s="3113"/>
      <c r="O41" s="3113"/>
      <c r="P41" s="3113"/>
      <c r="Q41" s="3113"/>
      <c r="R41" s="3113"/>
      <c r="S41" s="3113"/>
      <c r="T41" s="3113"/>
      <c r="U41" s="3113"/>
      <c r="V41" s="3113"/>
      <c r="W41" s="3113"/>
      <c r="X41" s="3113"/>
      <c r="Y41" s="3113"/>
      <c r="Z41" s="3113"/>
      <c r="AA41" s="3113"/>
      <c r="AB41" s="3113"/>
      <c r="AC41" s="3113"/>
      <c r="AD41" s="3113"/>
      <c r="AE41" s="3113"/>
      <c r="AF41" s="3113"/>
      <c r="AG41" s="3113"/>
      <c r="AH41" s="3113"/>
      <c r="AI41" s="3113"/>
      <c r="AJ41" s="3113"/>
      <c r="AK41" s="3113"/>
      <c r="AL41" s="3113"/>
    </row>
    <row r="42" spans="2:38" s="3133" customFormat="1" ht="25.2" customHeight="1">
      <c r="C42" s="3113"/>
      <c r="D42" s="3113"/>
      <c r="E42" s="3113"/>
      <c r="F42" s="3113"/>
      <c r="G42" s="3113"/>
      <c r="H42" s="3113"/>
      <c r="I42" s="3113"/>
      <c r="J42" s="3113"/>
      <c r="K42" s="3113"/>
      <c r="L42" s="3113"/>
      <c r="M42" s="3113"/>
      <c r="N42" s="3113"/>
      <c r="O42" s="3113"/>
      <c r="P42" s="3113"/>
      <c r="Q42" s="3113"/>
      <c r="R42" s="3113"/>
      <c r="S42" s="3113"/>
      <c r="T42" s="3113"/>
      <c r="U42" s="3113"/>
      <c r="V42" s="3113"/>
      <c r="W42" s="3113"/>
      <c r="X42" s="3113"/>
      <c r="Y42" s="3113"/>
      <c r="Z42" s="3113"/>
      <c r="AA42" s="3113"/>
      <c r="AB42" s="3113"/>
      <c r="AC42" s="3113"/>
      <c r="AD42" s="3113"/>
      <c r="AE42" s="3113"/>
      <c r="AF42" s="3113"/>
      <c r="AG42" s="3113"/>
      <c r="AH42" s="3113"/>
      <c r="AI42" s="3113"/>
      <c r="AJ42" s="3113"/>
      <c r="AK42" s="3113"/>
      <c r="AL42" s="3113"/>
    </row>
    <row r="43" spans="2:38" s="3133" customFormat="1" ht="25.2" customHeight="1">
      <c r="C43" s="3113"/>
      <c r="D43" s="3113"/>
      <c r="E43" s="3113"/>
      <c r="F43" s="3113"/>
      <c r="G43" s="3113"/>
      <c r="H43" s="3113"/>
      <c r="I43" s="3113"/>
      <c r="J43" s="3113"/>
      <c r="K43" s="3113"/>
      <c r="L43" s="3113"/>
      <c r="M43" s="3113"/>
      <c r="N43" s="3113"/>
      <c r="O43" s="3113"/>
      <c r="P43" s="3113"/>
      <c r="Q43" s="3113"/>
      <c r="R43" s="3113"/>
      <c r="S43" s="3113"/>
      <c r="T43" s="3113"/>
      <c r="U43" s="3113"/>
      <c r="V43" s="3113"/>
      <c r="W43" s="3113"/>
      <c r="X43" s="3113"/>
      <c r="Y43" s="3113"/>
      <c r="Z43" s="3113"/>
      <c r="AA43" s="3113"/>
      <c r="AB43" s="3113"/>
      <c r="AC43" s="3113"/>
      <c r="AD43" s="3113"/>
      <c r="AE43" s="3113"/>
      <c r="AF43" s="3113"/>
      <c r="AG43" s="3113"/>
      <c r="AH43" s="3113"/>
      <c r="AI43" s="3113"/>
      <c r="AJ43" s="3113"/>
      <c r="AK43" s="3113"/>
      <c r="AL43" s="3113"/>
    </row>
    <row r="44" spans="2:38" s="3133" customFormat="1" ht="25.2" customHeight="1">
      <c r="C44" s="3113"/>
      <c r="D44" s="3113"/>
      <c r="E44" s="3113"/>
      <c r="F44" s="3113"/>
      <c r="G44" s="3113"/>
      <c r="H44" s="3113"/>
      <c r="I44" s="3113"/>
      <c r="J44" s="3113"/>
      <c r="K44" s="3113"/>
      <c r="L44" s="3113"/>
      <c r="M44" s="3113"/>
      <c r="N44" s="3113"/>
      <c r="O44" s="3113"/>
      <c r="P44" s="3113"/>
      <c r="Q44" s="3113"/>
      <c r="R44" s="3113"/>
      <c r="S44" s="3113"/>
      <c r="T44" s="3113"/>
      <c r="U44" s="3113"/>
      <c r="V44" s="3113"/>
      <c r="W44" s="3113"/>
      <c r="X44" s="3113"/>
      <c r="Y44" s="3113"/>
      <c r="Z44" s="3113"/>
      <c r="AA44" s="3113"/>
      <c r="AB44" s="3113"/>
      <c r="AC44" s="3113"/>
      <c r="AD44" s="3113"/>
      <c r="AE44" s="3113"/>
      <c r="AF44" s="3113"/>
      <c r="AG44" s="3113"/>
      <c r="AH44" s="3113"/>
      <c r="AI44" s="3113"/>
      <c r="AJ44" s="3113"/>
      <c r="AK44" s="3113"/>
      <c r="AL44" s="3113"/>
    </row>
    <row r="45" spans="2:38" s="3133" customFormat="1" ht="25.2" customHeight="1">
      <c r="C45" s="3113"/>
      <c r="D45" s="3113"/>
      <c r="E45" s="3113"/>
      <c r="F45" s="3113"/>
      <c r="G45" s="3113"/>
      <c r="H45" s="3113"/>
      <c r="I45" s="3113"/>
      <c r="J45" s="3113"/>
      <c r="K45" s="3113"/>
      <c r="L45" s="3113"/>
      <c r="M45" s="3113"/>
      <c r="N45" s="3113"/>
      <c r="O45" s="3113"/>
      <c r="P45" s="3113"/>
      <c r="Q45" s="3113"/>
      <c r="R45" s="3113"/>
      <c r="S45" s="3113"/>
      <c r="T45" s="3113"/>
      <c r="U45" s="3113"/>
      <c r="V45" s="3113"/>
      <c r="W45" s="3113"/>
      <c r="X45" s="3113"/>
      <c r="Y45" s="3113"/>
      <c r="Z45" s="3113"/>
      <c r="AA45" s="3113"/>
      <c r="AB45" s="3113"/>
      <c r="AC45" s="3113"/>
      <c r="AD45" s="3113"/>
      <c r="AE45" s="3113"/>
      <c r="AF45" s="3113"/>
      <c r="AG45" s="3113"/>
      <c r="AH45" s="3113"/>
      <c r="AI45" s="3113"/>
      <c r="AJ45" s="3113"/>
      <c r="AK45" s="3113"/>
      <c r="AL45" s="3113"/>
    </row>
    <row r="46" spans="2:38" s="3133" customFormat="1" ht="25.2" customHeight="1">
      <c r="C46" s="3113"/>
      <c r="D46" s="3113"/>
      <c r="E46" s="3113"/>
      <c r="F46" s="3113"/>
      <c r="G46" s="3113"/>
      <c r="H46" s="3113"/>
      <c r="I46" s="3113"/>
      <c r="J46" s="3113"/>
      <c r="K46" s="3113"/>
      <c r="L46" s="3113"/>
      <c r="M46" s="3113"/>
      <c r="N46" s="3113"/>
      <c r="O46" s="3113"/>
      <c r="P46" s="3113"/>
      <c r="Q46" s="3113"/>
      <c r="R46" s="3113"/>
      <c r="S46" s="3113"/>
      <c r="T46" s="3113"/>
      <c r="U46" s="3113"/>
      <c r="V46" s="3113"/>
      <c r="W46" s="3113"/>
      <c r="X46" s="3113"/>
      <c r="Y46" s="3113"/>
      <c r="Z46" s="3113"/>
      <c r="AA46" s="3113"/>
      <c r="AB46" s="3113"/>
      <c r="AC46" s="3113"/>
      <c r="AD46" s="3113"/>
      <c r="AE46" s="3113"/>
      <c r="AF46" s="3113"/>
      <c r="AG46" s="3113"/>
      <c r="AH46" s="3113"/>
      <c r="AI46" s="3113"/>
      <c r="AJ46" s="3113"/>
      <c r="AK46" s="3113"/>
      <c r="AL46" s="3113"/>
    </row>
    <row r="47" spans="2:38" s="3133" customFormat="1" ht="25.2" customHeight="1">
      <c r="C47" s="3113"/>
      <c r="D47" s="3113"/>
      <c r="E47" s="3113"/>
      <c r="F47" s="3113"/>
      <c r="G47" s="3113"/>
      <c r="H47" s="3113"/>
      <c r="I47" s="3113"/>
      <c r="J47" s="3113"/>
      <c r="K47" s="3113"/>
      <c r="L47" s="3113"/>
      <c r="M47" s="3113"/>
      <c r="N47" s="3113"/>
      <c r="O47" s="3113"/>
      <c r="P47" s="3113"/>
      <c r="Q47" s="3113"/>
      <c r="R47" s="3113"/>
      <c r="S47" s="3113"/>
      <c r="T47" s="3113"/>
      <c r="U47" s="3113"/>
      <c r="V47" s="3113"/>
      <c r="W47" s="3113"/>
      <c r="X47" s="3113"/>
      <c r="Y47" s="3113"/>
      <c r="Z47" s="3113"/>
      <c r="AA47" s="3113"/>
      <c r="AB47" s="3113"/>
      <c r="AC47" s="3113"/>
      <c r="AD47" s="3113"/>
      <c r="AE47" s="3113"/>
      <c r="AF47" s="3113"/>
      <c r="AG47" s="3113"/>
      <c r="AH47" s="3113"/>
      <c r="AI47" s="3113"/>
      <c r="AJ47" s="3113"/>
      <c r="AK47" s="3113"/>
      <c r="AL47" s="3113"/>
    </row>
  </sheetData>
  <mergeCells count="1">
    <mergeCell ref="J1:P1"/>
  </mergeCells>
  <hyperlinks>
    <hyperlink ref="J1" location="INDEX!A1" display="INDEX!A1" xr:uid="{4BFD1F15-21AF-4BD4-93AF-47823FDC560A}"/>
  </hyperlinks>
  <pageMargins left="0.7" right="0.7" top="0.75" bottom="0.75" header="0.3" footer="0.3"/>
  <customProperties>
    <customPr name="EpmWorksheetKeyString_GUID" r:id="rId1"/>
  </customProperties>
  <drawing r:id="rId2"/>
  <legacy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3290D-AC20-406B-A794-79ECEC1EED89}">
  <sheetPr>
    <tabColor rgb="FF00B0F0"/>
  </sheetPr>
  <dimension ref="A1:AM152"/>
  <sheetViews>
    <sheetView zoomScaleNormal="100" workbookViewId="0">
      <selection activeCell="J10" sqref="J10"/>
    </sheetView>
  </sheetViews>
  <sheetFormatPr defaultColWidth="8.88671875" defaultRowHeight="14.4"/>
  <cols>
    <col min="1" max="1" width="27.88671875" style="550" customWidth="1"/>
    <col min="2" max="2" width="19.6640625" style="550" customWidth="1"/>
    <col min="3" max="3" width="13.44140625" style="550" bestFit="1" customWidth="1"/>
    <col min="4" max="4" width="14.5546875" style="550" customWidth="1"/>
    <col min="5" max="5" width="12.33203125" style="550" customWidth="1"/>
    <col min="6" max="6" width="13.109375" style="550" customWidth="1"/>
    <col min="7" max="7" width="12.88671875" style="550" customWidth="1"/>
    <col min="8" max="8" width="14.109375" style="550" customWidth="1"/>
    <col min="9" max="9" width="16.44140625" style="550" customWidth="1"/>
    <col min="10" max="10" width="11.88671875" style="550" customWidth="1"/>
    <col min="11" max="15" width="20.44140625" style="550" customWidth="1"/>
    <col min="16" max="16384" width="8.88671875" style="550"/>
  </cols>
  <sheetData>
    <row r="1" spans="1:6" ht="23.4" thickBot="1">
      <c r="A1" s="532"/>
      <c r="B1" s="532"/>
      <c r="C1" s="4523" t="s">
        <v>307</v>
      </c>
      <c r="D1" s="4524"/>
      <c r="E1" s="4525"/>
      <c r="F1" s="532"/>
    </row>
    <row r="2" spans="1:6" ht="15" thickBot="1">
      <c r="A2" s="532"/>
      <c r="B2" s="532"/>
      <c r="C2" s="532"/>
      <c r="D2" s="532"/>
      <c r="E2" s="532"/>
      <c r="F2" s="532"/>
    </row>
    <row r="3" spans="1:6" ht="15.6">
      <c r="A3" s="5304" t="s">
        <v>194</v>
      </c>
      <c r="B3" s="5305"/>
      <c r="C3" s="5305"/>
      <c r="D3" s="5305"/>
      <c r="E3" s="5306"/>
    </row>
    <row r="4" spans="1:6">
      <c r="A4" s="3153" t="s">
        <v>610</v>
      </c>
      <c r="B4" s="1139"/>
      <c r="C4" s="1139"/>
      <c r="D4" s="1139"/>
      <c r="E4" s="1185"/>
    </row>
    <row r="5" spans="1:6">
      <c r="A5" s="1128" t="s">
        <v>2687</v>
      </c>
      <c r="B5" s="663">
        <v>-10</v>
      </c>
      <c r="C5" s="1143" t="s">
        <v>2688</v>
      </c>
      <c r="D5" s="1139"/>
      <c r="E5" s="1185"/>
    </row>
    <row r="6" spans="1:6" ht="15" thickBot="1">
      <c r="A6" s="1128" t="s">
        <v>2689</v>
      </c>
      <c r="B6" s="663">
        <v>2.5</v>
      </c>
      <c r="C6" s="1143" t="s">
        <v>2690</v>
      </c>
      <c r="D6" s="1139"/>
      <c r="E6" s="1185"/>
    </row>
    <row r="7" spans="1:6" ht="16.2" thickBot="1">
      <c r="A7" s="3154" t="s">
        <v>2691</v>
      </c>
      <c r="B7" s="3155">
        <f>33-((10.45+10*(B6)^(0.5)-B6)*(33-B5))/22.04</f>
        <v>-13.358425450825841</v>
      </c>
      <c r="C7" s="5307" t="s">
        <v>2692</v>
      </c>
      <c r="D7" s="5308"/>
      <c r="E7" s="535"/>
    </row>
    <row r="8" spans="1:6" ht="16.2" thickBot="1">
      <c r="A8" s="3156" t="s">
        <v>1975</v>
      </c>
      <c r="B8" s="3157">
        <f>((B6*60)*60)/1000</f>
        <v>9</v>
      </c>
      <c r="C8" s="3158" t="s">
        <v>1976</v>
      </c>
      <c r="D8" s="541"/>
      <c r="E8" s="543"/>
    </row>
    <row r="9" spans="1:6" ht="15" thickBot="1"/>
    <row r="10" spans="1:6" ht="15.6">
      <c r="A10" s="5304" t="s">
        <v>195</v>
      </c>
      <c r="B10" s="5305"/>
      <c r="C10" s="5305"/>
      <c r="D10" s="5305"/>
      <c r="E10" s="5306"/>
    </row>
    <row r="11" spans="1:6">
      <c r="A11" s="3153" t="s">
        <v>610</v>
      </c>
      <c r="B11" s="1139"/>
      <c r="C11" s="1139"/>
      <c r="D11" s="1139"/>
      <c r="E11" s="1185"/>
    </row>
    <row r="12" spans="1:6">
      <c r="A12" s="1128" t="s">
        <v>2687</v>
      </c>
      <c r="B12" s="672">
        <f>B5</f>
        <v>-10</v>
      </c>
      <c r="C12" s="1143" t="s">
        <v>2688</v>
      </c>
      <c r="D12" s="1139"/>
      <c r="E12" s="1185"/>
    </row>
    <row r="13" spans="1:6" ht="15" thickBot="1">
      <c r="A13" s="1128" t="s">
        <v>2689</v>
      </c>
      <c r="B13" s="672">
        <f>B6</f>
        <v>2.5</v>
      </c>
      <c r="C13" s="1143" t="s">
        <v>2690</v>
      </c>
      <c r="D13" s="1139"/>
      <c r="E13" s="1185"/>
    </row>
    <row r="14" spans="1:6" ht="16.2" thickBot="1">
      <c r="A14" s="3154" t="s">
        <v>2691</v>
      </c>
      <c r="B14" s="3155">
        <f>1.41-1.162*B13+0.98*B12+0.0124*(B13)^2+0.0185*B13*B12</f>
        <v>-11.68</v>
      </c>
      <c r="C14" s="5307" t="s">
        <v>2692</v>
      </c>
      <c r="D14" s="5308"/>
      <c r="E14" s="535"/>
    </row>
    <row r="15" spans="1:6" ht="16.2" thickBot="1">
      <c r="A15" s="3156" t="s">
        <v>1975</v>
      </c>
      <c r="B15" s="3157">
        <f>((B13*60)*60)/1000</f>
        <v>9</v>
      </c>
      <c r="C15" s="3158" t="s">
        <v>1976</v>
      </c>
      <c r="D15" s="541"/>
      <c r="E15" s="543"/>
    </row>
    <row r="16" spans="1:6" ht="15" thickBot="1"/>
    <row r="17" spans="1:39" ht="15.6">
      <c r="A17" s="5304" t="s">
        <v>196</v>
      </c>
      <c r="B17" s="5305"/>
      <c r="C17" s="5305"/>
      <c r="D17" s="5305"/>
      <c r="E17" s="5306"/>
    </row>
    <row r="18" spans="1:39">
      <c r="A18" s="3153" t="s">
        <v>610</v>
      </c>
      <c r="B18" s="1139"/>
      <c r="C18" s="1139"/>
      <c r="D18" s="1139"/>
      <c r="E18" s="1185"/>
    </row>
    <row r="19" spans="1:39">
      <c r="A19" s="1128" t="s">
        <v>2687</v>
      </c>
      <c r="B19" s="672">
        <f>B5</f>
        <v>-10</v>
      </c>
      <c r="C19" s="1143" t="s">
        <v>2688</v>
      </c>
      <c r="D19" s="1139"/>
      <c r="E19" s="1185"/>
    </row>
    <row r="20" spans="1:39">
      <c r="A20" s="1128" t="s">
        <v>2689</v>
      </c>
      <c r="B20" s="672">
        <f>B6</f>
        <v>2.5</v>
      </c>
      <c r="C20" s="2960" t="s">
        <v>2690</v>
      </c>
      <c r="D20" s="1139"/>
      <c r="E20" s="1185"/>
    </row>
    <row r="21" spans="1:39" ht="15" thickBot="1">
      <c r="A21" s="1128" t="s">
        <v>2689</v>
      </c>
      <c r="B21" s="3159">
        <f>((+B20*60*60))/1000</f>
        <v>9</v>
      </c>
      <c r="C21" s="5312" t="s">
        <v>2693</v>
      </c>
      <c r="D21" s="5313"/>
      <c r="E21" s="1185"/>
    </row>
    <row r="22" spans="1:39" ht="16.2" thickBot="1">
      <c r="A22" s="3154" t="s">
        <v>2691</v>
      </c>
      <c r="B22" s="3155">
        <f>13.12+0.6215*B19-11.37*B21^0.16+0.3965*B19*B21^0.16</f>
        <v>-14.890286480803995</v>
      </c>
      <c r="C22" s="5307" t="s">
        <v>2692</v>
      </c>
      <c r="D22" s="5308"/>
      <c r="E22" s="535"/>
    </row>
    <row r="23" spans="1:39" ht="15" thickBot="1">
      <c r="A23" s="652"/>
      <c r="B23" s="541"/>
      <c r="C23" s="541"/>
      <c r="D23" s="541"/>
      <c r="E23" s="543"/>
    </row>
    <row r="24" spans="1:39" ht="15" thickBot="1"/>
    <row r="25" spans="1:39" ht="15.6">
      <c r="A25" s="5304" t="s">
        <v>197</v>
      </c>
      <c r="B25" s="5305"/>
      <c r="C25" s="5305"/>
      <c r="D25" s="5305"/>
      <c r="E25" s="5306"/>
    </row>
    <row r="26" spans="1:39">
      <c r="A26" s="3153" t="s">
        <v>610</v>
      </c>
      <c r="B26" s="1139"/>
      <c r="C26" s="1139"/>
      <c r="D26" s="1139"/>
      <c r="E26" s="1185"/>
    </row>
    <row r="27" spans="1:39">
      <c r="A27" s="1128" t="s">
        <v>2687</v>
      </c>
      <c r="B27" s="672">
        <f>B5</f>
        <v>-10</v>
      </c>
      <c r="C27" s="1143" t="s">
        <v>2688</v>
      </c>
      <c r="D27" s="1139"/>
      <c r="E27" s="1185"/>
    </row>
    <row r="28" spans="1:39" ht="15" thickBot="1">
      <c r="A28" s="1128" t="s">
        <v>2689</v>
      </c>
      <c r="B28" s="672">
        <f>B6</f>
        <v>2.5</v>
      </c>
      <c r="C28" s="1143" t="s">
        <v>2690</v>
      </c>
      <c r="D28" s="1139"/>
      <c r="E28" s="1185"/>
    </row>
    <row r="29" spans="1:39" ht="16.2" thickBot="1">
      <c r="A29" s="3154" t="s">
        <v>2691</v>
      </c>
      <c r="B29" s="3155">
        <f>13.12+0.6215*B27-11.37*(B28*3.6)^0.16+0.3965*B27*(B28*3.6)^0.16</f>
        <v>-14.890286480803995</v>
      </c>
      <c r="C29" s="5307" t="s">
        <v>2692</v>
      </c>
      <c r="D29" s="5308"/>
      <c r="E29" s="535"/>
    </row>
    <row r="30" spans="1:39" s="3161" customFormat="1" ht="25.2" thickBot="1">
      <c r="A30" s="3156" t="s">
        <v>1975</v>
      </c>
      <c r="B30" s="3157">
        <f>((B28*60)*60)/1000</f>
        <v>9</v>
      </c>
      <c r="C30" s="3158" t="s">
        <v>1976</v>
      </c>
      <c r="D30" s="541"/>
      <c r="E30" s="543"/>
      <c r="F30" s="3160"/>
      <c r="G30" s="3160"/>
      <c r="H30" s="3160"/>
      <c r="I30" s="3160"/>
      <c r="J30" s="550"/>
      <c r="K30" s="550"/>
      <c r="L30" s="550"/>
      <c r="M30" s="550"/>
      <c r="N30" s="550"/>
      <c r="AG30" s="550"/>
      <c r="AH30" s="550"/>
      <c r="AI30" s="550"/>
      <c r="AJ30" s="550"/>
      <c r="AK30" s="550"/>
      <c r="AL30" s="550"/>
    </row>
    <row r="31" spans="1:39" s="3161" customFormat="1" ht="24.6">
      <c r="A31" s="3160"/>
      <c r="B31" s="532"/>
      <c r="C31" s="532"/>
      <c r="D31" s="532"/>
      <c r="E31" s="532"/>
      <c r="F31" s="532"/>
      <c r="G31" s="3160"/>
      <c r="H31" s="3160"/>
      <c r="I31" s="3160"/>
      <c r="J31" s="3160"/>
      <c r="K31" s="550"/>
      <c r="L31" s="550"/>
      <c r="M31" s="550"/>
      <c r="N31" s="550"/>
      <c r="O31" s="550"/>
      <c r="AH31" s="550"/>
      <c r="AI31" s="550"/>
      <c r="AJ31" s="550"/>
      <c r="AK31" s="550"/>
      <c r="AL31" s="550"/>
      <c r="AM31" s="550"/>
    </row>
    <row r="32" spans="1:39" s="3161" customFormat="1" ht="17.399999999999999">
      <c r="A32" s="5314" t="s">
        <v>2694</v>
      </c>
      <c r="B32" s="5315"/>
      <c r="C32" s="5315"/>
      <c r="D32" s="5315"/>
      <c r="E32" s="5315"/>
      <c r="F32" s="5315"/>
      <c r="G32" s="5315"/>
      <c r="H32" s="5315"/>
      <c r="I32" s="5315"/>
      <c r="J32" s="5315"/>
      <c r="K32" s="550"/>
      <c r="L32" s="550"/>
      <c r="M32" s="550"/>
      <c r="N32" s="550"/>
      <c r="O32" s="550"/>
      <c r="AH32" s="550"/>
      <c r="AI32" s="550"/>
      <c r="AJ32" s="550"/>
      <c r="AK32" s="550"/>
      <c r="AL32" s="550"/>
      <c r="AM32" s="550"/>
    </row>
    <row r="33" spans="1:39" s="3161" customFormat="1">
      <c r="K33" s="550" t="s">
        <v>2695</v>
      </c>
      <c r="L33" s="550"/>
      <c r="M33" s="550"/>
      <c r="N33" s="550"/>
      <c r="O33" s="550"/>
      <c r="AH33" s="550"/>
      <c r="AI33" s="550"/>
      <c r="AJ33" s="550"/>
      <c r="AK33" s="550"/>
      <c r="AL33" s="550"/>
      <c r="AM33" s="550"/>
    </row>
    <row r="34" spans="1:39" s="3161" customFormat="1" ht="16.2" thickBot="1">
      <c r="C34" s="3163"/>
      <c r="G34" s="3163"/>
      <c r="H34" s="3163" t="s">
        <v>2696</v>
      </c>
      <c r="I34" s="3164">
        <v>41498</v>
      </c>
      <c r="K34" s="550"/>
      <c r="L34" s="550"/>
      <c r="M34" s="550"/>
      <c r="N34" s="550"/>
      <c r="O34" s="550"/>
      <c r="AH34" s="550"/>
      <c r="AI34" s="550"/>
      <c r="AJ34" s="550"/>
      <c r="AK34" s="550"/>
      <c r="AL34" s="550"/>
      <c r="AM34" s="550"/>
    </row>
    <row r="35" spans="1:39" s="3161" customFormat="1" ht="16.2" thickBot="1">
      <c r="A35" s="3163"/>
      <c r="B35" s="3163"/>
      <c r="C35" s="3163"/>
      <c r="D35" s="3163"/>
      <c r="E35" s="3163"/>
      <c r="F35" s="3163"/>
      <c r="G35" s="3163"/>
      <c r="H35" s="3163"/>
      <c r="I35" s="3163"/>
      <c r="J35" s="3163"/>
      <c r="K35" s="3165" t="s">
        <v>2697</v>
      </c>
      <c r="L35" s="3166" t="s">
        <v>2698</v>
      </c>
      <c r="M35" s="3166" t="s">
        <v>2699</v>
      </c>
      <c r="N35" s="3167" t="s">
        <v>2700</v>
      </c>
      <c r="O35" s="550"/>
      <c r="AH35" s="550"/>
      <c r="AI35" s="550"/>
      <c r="AJ35" s="550"/>
      <c r="AK35" s="550"/>
      <c r="AL35" s="550"/>
      <c r="AM35" s="550"/>
    </row>
    <row r="36" spans="1:39" s="3161" customFormat="1" ht="16.8" thickBot="1">
      <c r="A36" s="3168" t="s">
        <v>2701</v>
      </c>
      <c r="B36" s="3163"/>
      <c r="C36" s="3163"/>
      <c r="D36" s="3163"/>
      <c r="E36" s="3163"/>
      <c r="G36" s="3169" t="s">
        <v>2702</v>
      </c>
      <c r="H36" s="3169" t="s">
        <v>2703</v>
      </c>
      <c r="I36" s="3169" t="s">
        <v>2704</v>
      </c>
      <c r="J36" s="3163"/>
      <c r="K36" s="3170" t="s">
        <v>1417</v>
      </c>
      <c r="L36" s="3171" t="s">
        <v>2705</v>
      </c>
      <c r="M36" s="3172" t="s">
        <v>2706</v>
      </c>
      <c r="N36" s="3173" t="s">
        <v>2707</v>
      </c>
      <c r="O36" s="550"/>
      <c r="AH36" s="550"/>
      <c r="AI36" s="550"/>
      <c r="AJ36" s="550"/>
      <c r="AK36" s="550"/>
      <c r="AL36" s="550"/>
      <c r="AM36" s="550"/>
    </row>
    <row r="37" spans="1:39" s="3161" customFormat="1" ht="16.2">
      <c r="A37" s="3174" t="s">
        <v>2708</v>
      </c>
      <c r="B37" s="3174" t="s">
        <v>2709</v>
      </c>
      <c r="C37" s="3174" t="s">
        <v>2710</v>
      </c>
      <c r="D37" s="3174" t="s">
        <v>2711</v>
      </c>
      <c r="E37" s="3174" t="s">
        <v>2711</v>
      </c>
      <c r="F37" s="3174" t="s">
        <v>2712</v>
      </c>
      <c r="G37" s="3174" t="s">
        <v>2712</v>
      </c>
      <c r="H37" s="3174" t="s">
        <v>2712</v>
      </c>
      <c r="I37" s="3174" t="s">
        <v>2712</v>
      </c>
      <c r="J37" s="3174" t="s">
        <v>2713</v>
      </c>
      <c r="K37" s="3175"/>
      <c r="L37" s="3176" t="s">
        <v>2714</v>
      </c>
      <c r="M37" s="2783" t="s">
        <v>2715</v>
      </c>
      <c r="N37" s="3177" t="s">
        <v>2716</v>
      </c>
      <c r="O37" s="550"/>
      <c r="AH37" s="550"/>
      <c r="AI37" s="550"/>
      <c r="AJ37" s="550"/>
      <c r="AK37" s="550"/>
      <c r="AL37" s="550"/>
      <c r="AM37" s="550"/>
    </row>
    <row r="38" spans="1:39" s="3161" customFormat="1" ht="16.8" thickBot="1">
      <c r="A38" s="3178"/>
      <c r="B38" s="3179" t="s">
        <v>2717</v>
      </c>
      <c r="C38" s="3179" t="s">
        <v>2717</v>
      </c>
      <c r="D38" s="3179" t="s">
        <v>31</v>
      </c>
      <c r="E38" s="3179" t="s">
        <v>1823</v>
      </c>
      <c r="F38" s="3180"/>
      <c r="G38" s="3180"/>
      <c r="H38" s="3180"/>
      <c r="I38" s="3180"/>
      <c r="J38" s="3178"/>
      <c r="K38" s="3181"/>
      <c r="L38" s="3182" t="s">
        <v>2718</v>
      </c>
      <c r="M38" s="3183"/>
      <c r="N38" s="3184" t="s">
        <v>2719</v>
      </c>
      <c r="O38" s="550"/>
      <c r="AH38" s="550"/>
      <c r="AI38" s="550"/>
      <c r="AJ38" s="550"/>
      <c r="AK38" s="550"/>
      <c r="AL38" s="550"/>
      <c r="AM38" s="550"/>
    </row>
    <row r="39" spans="1:39" s="3161" customFormat="1" ht="16.2">
      <c r="A39" s="3185"/>
      <c r="B39" s="3186">
        <v>-0.5</v>
      </c>
      <c r="C39" s="3186">
        <v>1</v>
      </c>
      <c r="D39" s="3186">
        <v>1</v>
      </c>
      <c r="E39" s="3186">
        <f t="shared" ref="E39:E44" si="0">((+D39*60*60))/1000</f>
        <v>3.6</v>
      </c>
      <c r="F39" s="3187">
        <f t="shared" ref="F39:F44" si="1">33-(((10.45+(10*(SQRT(D39)))-D39)*(33-C39))/22.04)</f>
        <v>4.7604355716878395</v>
      </c>
      <c r="G39" s="3188">
        <f t="shared" ref="G39:G44" si="2">1.41-1.162*D39+0.98*C39+0.0124*(D39)^2+0.0185*D39*C39</f>
        <v>1.2588999999999999</v>
      </c>
      <c r="H39" s="3188">
        <f t="shared" ref="H39:H44" si="3">13.12+0.6215*C39-11.37*E39^0.16+0.3965*C39*E39^0.16</f>
        <v>0.27193507111212578</v>
      </c>
      <c r="I39" s="3188">
        <f t="shared" ref="I39:I44" si="4">13.12+0.6215*C39-11.37*(D39*3.6)^0.16+0.3965*C39*(D39*3.6)^0.16</f>
        <v>0.27193507111212578</v>
      </c>
      <c r="J39" s="3186"/>
      <c r="K39" s="3189"/>
      <c r="L39" s="3190" t="s">
        <v>2720</v>
      </c>
      <c r="M39" s="3191" t="s">
        <v>2721</v>
      </c>
      <c r="N39" s="3192" t="s">
        <v>2722</v>
      </c>
      <c r="O39" s="550"/>
      <c r="AH39" s="550"/>
      <c r="AI39" s="550"/>
      <c r="AJ39" s="550"/>
      <c r="AK39" s="550"/>
      <c r="AL39" s="550"/>
      <c r="AM39" s="550"/>
    </row>
    <row r="40" spans="1:39" s="3161" customFormat="1">
      <c r="A40" s="3193"/>
      <c r="B40" s="3186">
        <v>-0.5</v>
      </c>
      <c r="C40" s="3186">
        <v>2</v>
      </c>
      <c r="D40" s="3194">
        <v>2</v>
      </c>
      <c r="E40" s="3194">
        <f t="shared" si="0"/>
        <v>7.2</v>
      </c>
      <c r="F40" s="3195">
        <f t="shared" si="1"/>
        <v>1.2234027070934914</v>
      </c>
      <c r="G40" s="3196">
        <f t="shared" si="2"/>
        <v>1.1696000000000002</v>
      </c>
      <c r="H40" s="3196">
        <f t="shared" si="3"/>
        <v>-0.14260021388571431</v>
      </c>
      <c r="I40" s="3196">
        <f t="shared" si="4"/>
        <v>-0.14260021388571431</v>
      </c>
      <c r="J40" s="3194"/>
      <c r="K40" s="3197"/>
      <c r="L40" s="3176" t="s">
        <v>2723</v>
      </c>
      <c r="M40" s="2783"/>
      <c r="N40" s="3177"/>
      <c r="O40" s="550"/>
      <c r="AH40" s="550"/>
      <c r="AI40" s="550"/>
      <c r="AJ40" s="550"/>
      <c r="AK40" s="550"/>
      <c r="AL40" s="550"/>
      <c r="AM40" s="550"/>
    </row>
    <row r="41" spans="1:39" s="3161" customFormat="1" ht="15" thickBot="1">
      <c r="A41" s="3193"/>
      <c r="B41" s="3186">
        <v>-0.5</v>
      </c>
      <c r="C41" s="3186">
        <v>3</v>
      </c>
      <c r="D41" s="3194">
        <v>3</v>
      </c>
      <c r="E41" s="3194">
        <f t="shared" si="0"/>
        <v>10.8</v>
      </c>
      <c r="F41" s="3195">
        <f t="shared" si="1"/>
        <v>-0.71666253496656651</v>
      </c>
      <c r="G41" s="3196">
        <f t="shared" si="2"/>
        <v>1.1421000000000003</v>
      </c>
      <c r="H41" s="3196">
        <f t="shared" si="3"/>
        <v>8.6879424337094724E-2</v>
      </c>
      <c r="I41" s="3196">
        <f t="shared" si="4"/>
        <v>8.6879424337094724E-2</v>
      </c>
      <c r="J41" s="3194"/>
      <c r="K41" s="3198"/>
      <c r="L41" s="3182" t="s">
        <v>2724</v>
      </c>
      <c r="M41" s="3183"/>
      <c r="N41" s="3184"/>
      <c r="O41" s="550"/>
      <c r="AH41" s="550"/>
      <c r="AI41" s="550"/>
      <c r="AJ41" s="550"/>
      <c r="AK41" s="550"/>
      <c r="AL41" s="550"/>
      <c r="AM41" s="550"/>
    </row>
    <row r="42" spans="1:39" s="3161" customFormat="1">
      <c r="A42" s="3193"/>
      <c r="B42" s="3186">
        <v>-0.5</v>
      </c>
      <c r="C42" s="3186">
        <v>3</v>
      </c>
      <c r="D42" s="3194">
        <v>4</v>
      </c>
      <c r="E42" s="3194">
        <f t="shared" si="0"/>
        <v>14.4</v>
      </c>
      <c r="F42" s="3195">
        <f t="shared" si="1"/>
        <v>-3.0027223230490065</v>
      </c>
      <c r="G42" s="3196">
        <f t="shared" si="2"/>
        <v>0.12240000000000037</v>
      </c>
      <c r="H42" s="3196">
        <f t="shared" si="3"/>
        <v>-0.61487171683980435</v>
      </c>
      <c r="I42" s="3196">
        <f t="shared" si="4"/>
        <v>-0.61487171683980435</v>
      </c>
      <c r="J42" s="3194"/>
      <c r="K42" s="3189" t="s">
        <v>2725</v>
      </c>
      <c r="L42" s="3190" t="s">
        <v>2726</v>
      </c>
      <c r="M42" s="3199" t="s">
        <v>2727</v>
      </c>
      <c r="N42" s="3192" t="s">
        <v>2728</v>
      </c>
      <c r="O42" s="550"/>
      <c r="AH42" s="550"/>
      <c r="AI42" s="550"/>
      <c r="AJ42" s="550"/>
      <c r="AK42" s="550"/>
      <c r="AL42" s="550"/>
      <c r="AM42" s="550"/>
    </row>
    <row r="43" spans="1:39" s="3161" customFormat="1">
      <c r="A43" s="3193"/>
      <c r="B43" s="3186">
        <v>-0.5</v>
      </c>
      <c r="C43" s="3186">
        <v>3</v>
      </c>
      <c r="D43" s="3194">
        <v>5</v>
      </c>
      <c r="E43" s="3194">
        <f t="shared" si="0"/>
        <v>18</v>
      </c>
      <c r="F43" s="3195">
        <f t="shared" si="1"/>
        <v>-4.8548272799426897</v>
      </c>
      <c r="G43" s="3196">
        <f t="shared" si="2"/>
        <v>-0.8724999999999995</v>
      </c>
      <c r="H43" s="3196">
        <f t="shared" si="3"/>
        <v>-1.1818772506457451</v>
      </c>
      <c r="I43" s="3196">
        <f t="shared" si="4"/>
        <v>-1.1818772506457451</v>
      </c>
      <c r="J43" s="3194"/>
      <c r="K43" s="3197"/>
      <c r="L43" s="3176" t="s">
        <v>2729</v>
      </c>
      <c r="M43" s="2783"/>
      <c r="N43" s="3177"/>
      <c r="O43" s="550"/>
      <c r="AH43" s="550"/>
      <c r="AI43" s="550"/>
      <c r="AJ43" s="550"/>
      <c r="AK43" s="550"/>
      <c r="AL43" s="550"/>
      <c r="AM43" s="550"/>
    </row>
    <row r="44" spans="1:39" s="3161" customFormat="1">
      <c r="A44" s="3193"/>
      <c r="B44" s="3186">
        <v>-0.5</v>
      </c>
      <c r="C44" s="3186">
        <v>3</v>
      </c>
      <c r="D44" s="3194">
        <v>10</v>
      </c>
      <c r="E44" s="3194">
        <f t="shared" si="0"/>
        <v>36</v>
      </c>
      <c r="F44" s="3195">
        <f t="shared" si="1"/>
        <v>-10.65622949412495</v>
      </c>
      <c r="G44" s="3196">
        <f t="shared" si="2"/>
        <v>-5.4749999999999996</v>
      </c>
      <c r="H44" s="3196">
        <f t="shared" si="3"/>
        <v>-3.0779853713698295</v>
      </c>
      <c r="I44" s="3196">
        <f t="shared" si="4"/>
        <v>-3.0779853713698295</v>
      </c>
      <c r="J44" s="3194"/>
      <c r="K44" s="3197"/>
      <c r="L44" s="3176" t="s">
        <v>2730</v>
      </c>
      <c r="M44" s="2783"/>
      <c r="N44" s="3177"/>
      <c r="O44" s="550"/>
      <c r="AH44" s="550"/>
      <c r="AI44" s="550"/>
      <c r="AJ44" s="550"/>
      <c r="AK44" s="550"/>
      <c r="AL44" s="550"/>
      <c r="AM44" s="550"/>
    </row>
    <row r="45" spans="1:39" s="3161" customFormat="1" ht="15" thickBot="1">
      <c r="A45" s="3193"/>
      <c r="B45" s="3194"/>
      <c r="C45" s="3194"/>
      <c r="D45" s="3194"/>
      <c r="E45" s="3194"/>
      <c r="F45" s="3194" t="str">
        <f>IF(+D45="","",+#REF!)</f>
        <v/>
      </c>
      <c r="G45" s="3194" t="str">
        <f>IF(+E45="","",+#REF!)</f>
        <v/>
      </c>
      <c r="H45" s="3194" t="str">
        <f>IF(+F45="","",+#REF!)</f>
        <v/>
      </c>
      <c r="I45" s="3194"/>
      <c r="J45" s="3194"/>
      <c r="K45" s="3198"/>
      <c r="L45" s="3182" t="s">
        <v>2731</v>
      </c>
      <c r="M45" s="3183"/>
      <c r="N45" s="3184"/>
      <c r="O45" s="550"/>
      <c r="AH45" s="550"/>
      <c r="AI45" s="550"/>
      <c r="AJ45" s="550"/>
      <c r="AK45" s="550"/>
      <c r="AL45" s="550"/>
      <c r="AM45" s="550"/>
    </row>
    <row r="46" spans="1:39" s="3161" customFormat="1" ht="16.8" thickBot="1">
      <c r="A46" s="3200"/>
      <c r="B46" s="3201"/>
      <c r="C46" s="3201"/>
      <c r="D46" s="3201"/>
      <c r="E46" s="3201"/>
      <c r="F46" s="3202" t="str">
        <f>IF(+D46="","",+#REF!)</f>
        <v/>
      </c>
      <c r="G46" s="3202" t="str">
        <f>IF(+E46="","",+#REF!)</f>
        <v/>
      </c>
      <c r="H46" s="3202" t="str">
        <f>IF(+F46="","",+#REF!)</f>
        <v/>
      </c>
      <c r="I46" s="3202"/>
      <c r="J46" s="3201"/>
      <c r="K46" s="3197" t="s">
        <v>2732</v>
      </c>
      <c r="L46" s="3176" t="s">
        <v>2733</v>
      </c>
      <c r="M46" s="3203" t="s">
        <v>2734</v>
      </c>
      <c r="N46" s="3192" t="s">
        <v>2735</v>
      </c>
      <c r="O46" s="550"/>
      <c r="AH46" s="550"/>
      <c r="AI46" s="550"/>
      <c r="AJ46" s="550"/>
      <c r="AK46" s="550"/>
      <c r="AL46" s="550"/>
      <c r="AM46" s="550"/>
    </row>
    <row r="47" spans="1:39" s="3161" customFormat="1" ht="16.2">
      <c r="A47" s="3168" t="s">
        <v>2736</v>
      </c>
      <c r="D47" s="3204"/>
      <c r="E47" s="3204"/>
      <c r="F47" s="3205"/>
      <c r="G47" s="3205"/>
      <c r="H47" s="3205"/>
      <c r="I47" s="3205"/>
      <c r="J47" s="3204"/>
      <c r="K47" s="3197"/>
      <c r="L47" s="3176" t="s">
        <v>2737</v>
      </c>
      <c r="M47" s="3203" t="s">
        <v>2738</v>
      </c>
      <c r="N47" s="3177" t="s">
        <v>2739</v>
      </c>
      <c r="O47" s="550"/>
      <c r="AH47" s="550"/>
      <c r="AI47" s="550"/>
      <c r="AJ47" s="550"/>
      <c r="AK47" s="550"/>
      <c r="AL47" s="550"/>
      <c r="AM47" s="550"/>
    </row>
    <row r="48" spans="1:39" s="3161" customFormat="1" ht="30" customHeight="1">
      <c r="A48" s="5309" t="s">
        <v>2740</v>
      </c>
      <c r="B48" s="5310"/>
      <c r="C48" s="5310"/>
      <c r="D48" s="5310"/>
      <c r="E48" s="5310"/>
      <c r="F48" s="5310"/>
      <c r="G48" s="5310"/>
      <c r="H48" s="5310"/>
      <c r="I48" s="5310"/>
      <c r="J48" s="5310"/>
      <c r="K48" s="3197"/>
      <c r="L48" s="3176" t="s">
        <v>2741</v>
      </c>
      <c r="M48" s="3203" t="s">
        <v>2742</v>
      </c>
      <c r="N48" s="3177" t="s">
        <v>2743</v>
      </c>
      <c r="O48" s="550"/>
      <c r="AH48" s="550"/>
      <c r="AI48" s="550"/>
      <c r="AJ48" s="550"/>
      <c r="AK48" s="550"/>
      <c r="AL48" s="550"/>
      <c r="AM48" s="550"/>
    </row>
    <row r="49" spans="1:39" s="3161" customFormat="1" ht="30" customHeight="1" thickBot="1">
      <c r="A49" s="5309" t="s">
        <v>2744</v>
      </c>
      <c r="B49" s="5310"/>
      <c r="C49" s="5310"/>
      <c r="D49" s="5310"/>
      <c r="E49" s="5310"/>
      <c r="F49" s="5310"/>
      <c r="G49" s="5310"/>
      <c r="H49" s="5310"/>
      <c r="I49" s="5310"/>
      <c r="J49" s="5310"/>
      <c r="K49" s="3206"/>
      <c r="L49" s="1820"/>
      <c r="M49" s="1820"/>
      <c r="N49" s="3207"/>
      <c r="O49" s="550"/>
      <c r="AH49" s="550"/>
      <c r="AI49" s="550"/>
      <c r="AJ49" s="550"/>
      <c r="AK49" s="550"/>
      <c r="AL49" s="550"/>
      <c r="AM49" s="550"/>
    </row>
    <row r="50" spans="1:39" s="3161" customFormat="1" ht="27" thickBot="1">
      <c r="A50" s="3208"/>
      <c r="F50" s="3209" t="s">
        <v>2697</v>
      </c>
      <c r="G50" s="3210" t="s">
        <v>2745</v>
      </c>
      <c r="H50" s="3210" t="s">
        <v>2699</v>
      </c>
      <c r="I50" s="3211" t="s">
        <v>2746</v>
      </c>
      <c r="K50" s="2783"/>
      <c r="L50" s="2783"/>
      <c r="M50" s="2783"/>
      <c r="N50" s="2783"/>
      <c r="O50" s="550"/>
      <c r="AH50" s="550"/>
      <c r="AI50" s="550"/>
      <c r="AJ50" s="550"/>
      <c r="AK50" s="550"/>
      <c r="AL50" s="550"/>
      <c r="AM50" s="550"/>
    </row>
    <row r="51" spans="1:39" s="3161" customFormat="1" ht="15.6">
      <c r="A51" s="3212"/>
      <c r="F51" s="3213" t="s">
        <v>2732</v>
      </c>
      <c r="G51" s="3214" t="s">
        <v>2733</v>
      </c>
      <c r="H51" s="3214" t="s">
        <v>2734</v>
      </c>
      <c r="I51" s="3215" t="s">
        <v>2747</v>
      </c>
      <c r="K51" s="3216" t="s">
        <v>2748</v>
      </c>
      <c r="O51" s="550"/>
      <c r="AH51" s="550"/>
      <c r="AI51" s="550"/>
      <c r="AJ51" s="550"/>
      <c r="AK51" s="550"/>
      <c r="AL51" s="550"/>
      <c r="AM51" s="550"/>
    </row>
    <row r="52" spans="1:39" s="3161" customFormat="1" ht="16.2" thickBot="1">
      <c r="A52" s="3217" t="s">
        <v>2749</v>
      </c>
      <c r="B52" s="3212"/>
      <c r="F52" s="3218"/>
      <c r="G52" s="3219" t="s">
        <v>2737</v>
      </c>
      <c r="H52" s="3219" t="s">
        <v>2738</v>
      </c>
      <c r="I52" s="3220" t="s">
        <v>2750</v>
      </c>
      <c r="K52" s="3216" t="s">
        <v>2751</v>
      </c>
      <c r="M52" s="550"/>
      <c r="N52" s="550"/>
      <c r="O52" s="550"/>
      <c r="AH52" s="550"/>
      <c r="AI52" s="550"/>
      <c r="AJ52" s="550"/>
      <c r="AK52" s="550"/>
      <c r="AL52" s="550"/>
      <c r="AM52" s="550"/>
    </row>
    <row r="53" spans="1:39" s="3161" customFormat="1" ht="34.5" customHeight="1" thickBot="1">
      <c r="F53" s="3221"/>
      <c r="G53" s="3222" t="s">
        <v>2741</v>
      </c>
      <c r="H53" s="3223" t="s">
        <v>2742</v>
      </c>
      <c r="I53" s="3224" t="s">
        <v>2752</v>
      </c>
      <c r="K53" s="3216" t="s">
        <v>2753</v>
      </c>
      <c r="M53" s="550"/>
      <c r="N53" s="550"/>
      <c r="O53" s="550"/>
      <c r="AH53" s="550"/>
      <c r="AI53" s="550"/>
      <c r="AJ53" s="550"/>
      <c r="AK53" s="550"/>
      <c r="AL53" s="550"/>
      <c r="AM53" s="550"/>
    </row>
    <row r="54" spans="1:39" s="3161" customFormat="1" ht="15.6">
      <c r="C54" s="3162"/>
      <c r="D54" s="3162"/>
      <c r="E54" s="3162"/>
      <c r="F54" s="3162"/>
      <c r="G54" s="3162"/>
      <c r="H54" s="3162"/>
      <c r="I54" s="3162"/>
      <c r="J54" s="3162"/>
      <c r="K54" s="3216" t="s">
        <v>2754</v>
      </c>
      <c r="M54" s="550"/>
      <c r="N54" s="550"/>
      <c r="O54" s="550"/>
      <c r="AH54" s="550"/>
      <c r="AI54" s="550"/>
      <c r="AJ54" s="550"/>
      <c r="AK54" s="550"/>
      <c r="AL54" s="550"/>
      <c r="AM54" s="550"/>
    </row>
    <row r="55" spans="1:39" s="3161" customFormat="1" ht="15.6">
      <c r="C55" s="3162"/>
      <c r="D55" s="3162"/>
      <c r="E55" s="3162"/>
      <c r="F55" s="3162"/>
      <c r="G55" s="3162"/>
      <c r="H55" s="3162"/>
      <c r="I55" s="3162"/>
      <c r="J55" s="3162"/>
      <c r="K55" s="3216" t="s">
        <v>2755</v>
      </c>
      <c r="M55" s="550"/>
      <c r="N55" s="550"/>
      <c r="O55" s="550"/>
      <c r="AH55" s="550"/>
      <c r="AI55" s="550"/>
      <c r="AJ55" s="550"/>
      <c r="AK55" s="550"/>
      <c r="AL55" s="550"/>
      <c r="AM55" s="550"/>
    </row>
    <row r="56" spans="1:39" s="3161" customFormat="1" ht="16.2" thickBot="1">
      <c r="A56" s="3217" t="s">
        <v>2756</v>
      </c>
      <c r="K56" s="3161" t="s">
        <v>2757</v>
      </c>
      <c r="M56" s="550"/>
      <c r="N56" s="550"/>
      <c r="O56" s="550"/>
      <c r="AH56" s="550"/>
      <c r="AI56" s="550"/>
      <c r="AJ56" s="550"/>
      <c r="AK56" s="550"/>
      <c r="AL56" s="550"/>
      <c r="AM56" s="550"/>
    </row>
    <row r="57" spans="1:39" s="3161" customFormat="1">
      <c r="K57" s="3161" t="s">
        <v>2758</v>
      </c>
      <c r="M57" s="550"/>
      <c r="N57" s="550"/>
      <c r="O57" s="550"/>
      <c r="AH57" s="550"/>
      <c r="AI57" s="550"/>
      <c r="AJ57" s="550"/>
      <c r="AK57" s="550"/>
      <c r="AL57" s="550"/>
      <c r="AM57" s="550"/>
    </row>
    <row r="58" spans="1:39" s="3161" customFormat="1">
      <c r="K58" s="3161" t="s">
        <v>2759</v>
      </c>
      <c r="M58" s="550"/>
      <c r="N58" s="550"/>
      <c r="O58" s="550"/>
      <c r="AH58" s="550"/>
      <c r="AI58" s="550"/>
      <c r="AJ58" s="550"/>
      <c r="AK58" s="550"/>
      <c r="AL58" s="550"/>
      <c r="AM58" s="550"/>
    </row>
    <row r="59" spans="1:39" s="3161" customFormat="1">
      <c r="K59" s="3161" t="s">
        <v>2760</v>
      </c>
      <c r="M59" s="550"/>
      <c r="N59" s="550"/>
      <c r="O59" s="550"/>
      <c r="AH59" s="550"/>
      <c r="AI59" s="550"/>
      <c r="AJ59" s="550"/>
      <c r="AK59" s="550"/>
      <c r="AL59" s="550"/>
      <c r="AM59" s="550"/>
    </row>
    <row r="60" spans="1:39" s="3161" customFormat="1" ht="16.2" thickBot="1">
      <c r="A60" s="3217" t="s">
        <v>2761</v>
      </c>
      <c r="B60" s="3212"/>
      <c r="K60" s="3161" t="s">
        <v>2762</v>
      </c>
      <c r="M60" s="550"/>
      <c r="N60" s="550"/>
      <c r="O60" s="550"/>
      <c r="AH60" s="550"/>
      <c r="AI60" s="550"/>
      <c r="AJ60" s="550"/>
      <c r="AK60" s="550"/>
      <c r="AL60" s="550"/>
      <c r="AM60" s="550"/>
    </row>
    <row r="61" spans="1:39" s="3161" customFormat="1">
      <c r="K61" s="3161" t="s">
        <v>2763</v>
      </c>
      <c r="M61" s="550"/>
      <c r="N61" s="550"/>
      <c r="O61" s="550"/>
      <c r="AH61" s="550"/>
      <c r="AI61" s="550"/>
      <c r="AJ61" s="550"/>
      <c r="AK61" s="550"/>
      <c r="AL61" s="550"/>
      <c r="AM61" s="550"/>
    </row>
    <row r="62" spans="1:39" s="3161" customFormat="1">
      <c r="C62" s="5311" t="s">
        <v>2764</v>
      </c>
      <c r="D62" s="5310"/>
      <c r="E62" s="5310"/>
      <c r="F62" s="5310"/>
      <c r="G62" s="5310"/>
      <c r="H62" s="5310"/>
      <c r="I62" s="5310"/>
      <c r="J62" s="5310"/>
      <c r="K62" s="3161" t="s">
        <v>2765</v>
      </c>
      <c r="M62" s="550"/>
      <c r="N62" s="550"/>
      <c r="O62" s="550"/>
      <c r="AH62" s="550"/>
      <c r="AI62" s="550"/>
      <c r="AJ62" s="550"/>
      <c r="AK62" s="550"/>
      <c r="AL62" s="550"/>
      <c r="AM62" s="550"/>
    </row>
    <row r="63" spans="1:39" s="3161" customFormat="1">
      <c r="C63" s="5310"/>
      <c r="D63" s="5310"/>
      <c r="E63" s="5310"/>
      <c r="F63" s="5310"/>
      <c r="G63" s="5310"/>
      <c r="H63" s="5310"/>
      <c r="I63" s="5310"/>
      <c r="J63" s="5310"/>
      <c r="K63" s="3161" t="s">
        <v>2766</v>
      </c>
      <c r="M63" s="550"/>
      <c r="N63" s="550"/>
      <c r="O63" s="550"/>
      <c r="AH63" s="550"/>
      <c r="AI63" s="550"/>
      <c r="AJ63" s="550"/>
      <c r="AK63" s="550"/>
      <c r="AL63" s="550"/>
      <c r="AM63" s="550"/>
    </row>
    <row r="64" spans="1:39" s="3161" customFormat="1" ht="16.2" thickBot="1">
      <c r="A64" s="3217" t="s">
        <v>2767</v>
      </c>
      <c r="B64" s="3212"/>
      <c r="C64" s="3168" t="s">
        <v>2768</v>
      </c>
      <c r="D64" s="3168" t="s">
        <v>2769</v>
      </c>
      <c r="E64" s="3168"/>
      <c r="M64" s="550"/>
      <c r="N64" s="550"/>
      <c r="O64" s="550"/>
      <c r="AH64" s="550"/>
      <c r="AI64" s="550"/>
      <c r="AJ64" s="550"/>
      <c r="AK64" s="550"/>
      <c r="AL64" s="550"/>
      <c r="AM64" s="550"/>
    </row>
    <row r="65" spans="1:39" s="3161" customFormat="1" ht="15" thickBot="1">
      <c r="M65" s="550"/>
      <c r="N65" s="550"/>
      <c r="O65" s="550"/>
      <c r="AH65" s="550"/>
      <c r="AI65" s="550"/>
      <c r="AJ65" s="550"/>
      <c r="AK65" s="550"/>
      <c r="AL65" s="550"/>
      <c r="AM65" s="550"/>
    </row>
    <row r="66" spans="1:39" s="3161" customFormat="1">
      <c r="A66" s="3225"/>
      <c r="B66" s="3204"/>
      <c r="C66" s="3204"/>
      <c r="D66" s="3204"/>
      <c r="E66" s="3204"/>
      <c r="F66" s="3204"/>
      <c r="G66" s="3204"/>
      <c r="H66" s="3204"/>
      <c r="I66" s="3204"/>
      <c r="J66" s="3226"/>
      <c r="K66" s="3204"/>
      <c r="L66" s="3204"/>
      <c r="M66" s="3227"/>
      <c r="AH66" s="550"/>
      <c r="AI66" s="550"/>
      <c r="AJ66" s="550"/>
      <c r="AK66" s="550"/>
      <c r="AL66" s="550"/>
      <c r="AM66" s="550"/>
    </row>
    <row r="67" spans="1:39" s="3161" customFormat="1">
      <c r="A67" s="3228"/>
      <c r="M67" s="3229"/>
      <c r="AH67" s="550"/>
      <c r="AI67" s="550"/>
      <c r="AJ67" s="550"/>
      <c r="AK67" s="550"/>
      <c r="AL67" s="550"/>
      <c r="AM67" s="550"/>
    </row>
    <row r="68" spans="1:39" s="3161" customFormat="1">
      <c r="A68" s="3228"/>
      <c r="J68" s="3230"/>
      <c r="M68" s="3229"/>
      <c r="AH68" s="550"/>
      <c r="AI68" s="550"/>
      <c r="AJ68" s="550"/>
      <c r="AK68" s="550"/>
      <c r="AL68" s="550"/>
      <c r="AM68" s="550"/>
    </row>
    <row r="69" spans="1:39" s="3161" customFormat="1">
      <c r="A69" s="3228"/>
      <c r="D69" s="3231"/>
      <c r="E69" s="3231"/>
      <c r="J69" s="3231"/>
      <c r="K69" s="3231"/>
      <c r="M69" s="3229"/>
      <c r="AH69" s="550"/>
      <c r="AI69" s="550"/>
      <c r="AJ69" s="550"/>
      <c r="AK69" s="550"/>
      <c r="AL69" s="550"/>
      <c r="AM69" s="550"/>
    </row>
    <row r="70" spans="1:39" s="3161" customFormat="1" ht="20.399999999999999">
      <c r="A70" s="3228"/>
      <c r="D70" s="3231"/>
      <c r="E70" s="3231"/>
      <c r="F70" s="3232"/>
      <c r="G70" s="3232"/>
      <c r="H70" s="3232"/>
      <c r="I70" s="3232"/>
      <c r="J70" s="3231"/>
      <c r="K70" s="3231"/>
      <c r="M70" s="3229"/>
      <c r="AH70" s="550"/>
      <c r="AI70" s="550"/>
      <c r="AJ70" s="550"/>
      <c r="AK70" s="550"/>
      <c r="AL70" s="550"/>
      <c r="AM70" s="550"/>
    </row>
    <row r="71" spans="1:39" s="3161" customFormat="1" ht="20.399999999999999">
      <c r="A71" s="3228"/>
      <c r="D71" s="3231"/>
      <c r="E71" s="3231"/>
      <c r="F71" s="3232" t="s">
        <v>2770</v>
      </c>
      <c r="G71" s="3232"/>
      <c r="H71" s="3232"/>
      <c r="I71" s="3232"/>
      <c r="J71" s="3231"/>
      <c r="K71" s="3231"/>
      <c r="M71" s="3229"/>
      <c r="AH71" s="550"/>
      <c r="AI71" s="550"/>
      <c r="AJ71" s="550"/>
      <c r="AK71" s="550"/>
      <c r="AL71" s="550"/>
      <c r="AM71" s="550"/>
    </row>
    <row r="72" spans="1:39" s="3161" customFormat="1">
      <c r="A72" s="3228"/>
      <c r="D72" s="3231"/>
      <c r="E72" s="3231"/>
      <c r="F72" s="3231"/>
      <c r="G72" s="3231"/>
      <c r="H72" s="3231"/>
      <c r="I72" s="3231"/>
      <c r="J72" s="3231"/>
      <c r="K72" s="3231"/>
      <c r="M72" s="3229"/>
      <c r="AH72" s="550"/>
      <c r="AI72" s="550"/>
      <c r="AJ72" s="550"/>
      <c r="AK72" s="550"/>
      <c r="AL72" s="550"/>
      <c r="AM72" s="550"/>
    </row>
    <row r="73" spans="1:39" s="3161" customFormat="1">
      <c r="A73" s="3228"/>
      <c r="D73" s="3231"/>
      <c r="E73" s="3231"/>
      <c r="F73" s="3231"/>
      <c r="G73" s="3231"/>
      <c r="H73" s="3231"/>
      <c r="I73" s="3231"/>
      <c r="J73" s="3231"/>
      <c r="K73" s="3231"/>
      <c r="M73" s="3229"/>
      <c r="AH73" s="550"/>
      <c r="AI73" s="550"/>
      <c r="AJ73" s="550"/>
      <c r="AK73" s="550"/>
      <c r="AL73" s="550"/>
      <c r="AM73" s="550"/>
    </row>
    <row r="74" spans="1:39" s="3161" customFormat="1">
      <c r="A74" s="3228"/>
      <c r="D74" s="3231"/>
      <c r="E74" s="3231"/>
      <c r="F74" s="3231"/>
      <c r="G74" s="3231"/>
      <c r="H74" s="3231"/>
      <c r="I74" s="3231"/>
      <c r="J74" s="3231"/>
      <c r="K74" s="3231"/>
      <c r="M74" s="3229"/>
      <c r="AH74" s="550"/>
      <c r="AI74" s="550"/>
      <c r="AJ74" s="550"/>
      <c r="AK74" s="550"/>
      <c r="AL74" s="550"/>
      <c r="AM74" s="550"/>
    </row>
    <row r="75" spans="1:39" s="3161" customFormat="1">
      <c r="A75" s="3228"/>
      <c r="D75" s="3231"/>
      <c r="E75" s="3231"/>
      <c r="F75" s="3231"/>
      <c r="G75" s="3231"/>
      <c r="H75" s="3231"/>
      <c r="I75" s="3231"/>
      <c r="J75" s="3231"/>
      <c r="K75" s="3231"/>
      <c r="M75" s="3229"/>
      <c r="AH75" s="550"/>
      <c r="AI75" s="550"/>
      <c r="AJ75" s="550"/>
      <c r="AK75" s="550"/>
      <c r="AL75" s="550"/>
      <c r="AM75" s="550"/>
    </row>
    <row r="76" spans="1:39" s="3161" customFormat="1">
      <c r="A76" s="3228"/>
      <c r="D76" s="3231"/>
      <c r="E76" s="3231"/>
      <c r="F76" s="3231"/>
      <c r="G76" s="3231"/>
      <c r="H76" s="3231"/>
      <c r="I76" s="3231"/>
      <c r="J76" s="3231"/>
      <c r="K76" s="3231"/>
      <c r="M76" s="3229"/>
      <c r="P76" s="3233"/>
      <c r="Q76" s="3233"/>
      <c r="R76" s="3233"/>
      <c r="S76" s="3233"/>
      <c r="T76" s="3234"/>
      <c r="U76" s="3235"/>
      <c r="V76" s="3162"/>
      <c r="W76" s="3234"/>
      <c r="X76" s="3162"/>
      <c r="Y76" s="3162"/>
      <c r="Z76" s="3162"/>
      <c r="AA76" s="3233"/>
      <c r="AH76" s="550"/>
      <c r="AI76" s="550"/>
      <c r="AJ76" s="550"/>
      <c r="AK76" s="550"/>
      <c r="AL76" s="550"/>
      <c r="AM76" s="550"/>
    </row>
    <row r="77" spans="1:39" s="3161" customFormat="1">
      <c r="A77" s="3228"/>
      <c r="D77" s="3231"/>
      <c r="E77" s="3231"/>
      <c r="M77" s="3229"/>
      <c r="P77" s="3162"/>
      <c r="Q77" s="3236"/>
      <c r="R77" s="3236"/>
      <c r="S77" s="3237"/>
      <c r="T77" s="3162"/>
      <c r="U77" s="3162"/>
      <c r="V77" s="3162"/>
      <c r="W77" s="3235"/>
      <c r="X77" s="3162"/>
      <c r="Y77" s="3162"/>
      <c r="AA77" s="3237"/>
      <c r="AH77" s="550"/>
      <c r="AI77" s="550"/>
      <c r="AJ77" s="550"/>
      <c r="AK77" s="550"/>
      <c r="AL77" s="550"/>
      <c r="AM77" s="550"/>
    </row>
    <row r="78" spans="1:39" s="3161" customFormat="1">
      <c r="A78" s="3228"/>
      <c r="D78" s="3231"/>
      <c r="E78" s="3231"/>
      <c r="M78" s="3229"/>
      <c r="AH78" s="550"/>
      <c r="AI78" s="550"/>
      <c r="AJ78" s="550"/>
      <c r="AK78" s="550"/>
      <c r="AL78" s="550"/>
      <c r="AM78" s="550"/>
    </row>
    <row r="79" spans="1:39" s="3161" customFormat="1">
      <c r="A79" s="3228"/>
      <c r="D79" s="3231"/>
      <c r="E79" s="3231"/>
      <c r="F79" s="1441" t="s">
        <v>2771</v>
      </c>
      <c r="G79" s="1441" t="s">
        <v>612</v>
      </c>
      <c r="H79" s="1441" t="s">
        <v>2772</v>
      </c>
      <c r="I79" s="1441"/>
      <c r="M79" s="3229"/>
      <c r="AH79" s="550"/>
      <c r="AI79" s="550"/>
      <c r="AJ79" s="550"/>
      <c r="AK79" s="550"/>
      <c r="AL79" s="550"/>
      <c r="AM79" s="550"/>
    </row>
    <row r="80" spans="1:39" s="3161" customFormat="1">
      <c r="A80" s="3228"/>
      <c r="D80" s="3231"/>
      <c r="E80" s="3231"/>
      <c r="F80" s="1441" t="s">
        <v>30</v>
      </c>
      <c r="G80" s="1441" t="s">
        <v>612</v>
      </c>
      <c r="H80" s="1441" t="s">
        <v>2773</v>
      </c>
      <c r="I80" s="1441"/>
      <c r="M80" s="3229"/>
      <c r="AH80" s="550"/>
      <c r="AI80" s="550"/>
      <c r="AJ80" s="550"/>
      <c r="AK80" s="550"/>
      <c r="AL80" s="550"/>
      <c r="AM80" s="550"/>
    </row>
    <row r="81" spans="1:39" s="3161" customFormat="1" ht="16.2">
      <c r="A81" s="3228"/>
      <c r="D81" s="3231"/>
      <c r="E81" s="3231"/>
      <c r="F81" s="1441" t="s">
        <v>2394</v>
      </c>
      <c r="G81" s="1441" t="s">
        <v>612</v>
      </c>
      <c r="H81" s="1441" t="s">
        <v>2774</v>
      </c>
      <c r="I81" s="1441"/>
      <c r="M81" s="3229"/>
      <c r="AH81" s="550"/>
      <c r="AI81" s="550"/>
      <c r="AJ81" s="550"/>
      <c r="AK81" s="550"/>
      <c r="AL81" s="550"/>
      <c r="AM81" s="550"/>
    </row>
    <row r="82" spans="1:39" s="3161" customFormat="1">
      <c r="A82" s="3228"/>
      <c r="D82" s="3231"/>
      <c r="E82" s="3231"/>
      <c r="F82" s="3231"/>
      <c r="G82" s="3231"/>
      <c r="H82" s="3231"/>
      <c r="I82" s="3231"/>
      <c r="M82" s="3229"/>
      <c r="AH82" s="550"/>
      <c r="AI82" s="550"/>
      <c r="AJ82" s="550"/>
      <c r="AK82" s="550"/>
      <c r="AL82" s="550"/>
      <c r="AM82" s="550"/>
    </row>
    <row r="83" spans="1:39" s="3161" customFormat="1" ht="15">
      <c r="A83" s="3228"/>
      <c r="D83" s="3231"/>
      <c r="E83" s="3231"/>
      <c r="F83" s="3238" t="s">
        <v>2775</v>
      </c>
      <c r="G83" s="3238"/>
      <c r="H83" s="3238"/>
      <c r="I83" s="3238"/>
      <c r="J83" s="3239"/>
      <c r="K83" s="3238"/>
      <c r="M83" s="3229"/>
      <c r="AH83" s="550"/>
      <c r="AI83" s="550"/>
      <c r="AJ83" s="550"/>
      <c r="AK83" s="550"/>
      <c r="AL83" s="550"/>
      <c r="AM83" s="550"/>
    </row>
    <row r="84" spans="1:39" s="3161" customFormat="1" ht="15">
      <c r="A84" s="3228"/>
      <c r="D84" s="3231"/>
      <c r="E84" s="3231"/>
      <c r="F84" s="3240" t="s">
        <v>2776</v>
      </c>
      <c r="G84" s="3240"/>
      <c r="H84" s="3240"/>
      <c r="I84" s="3240"/>
      <c r="J84" s="3239"/>
      <c r="K84" s="3238"/>
      <c r="M84" s="3241"/>
      <c r="AH84" s="550"/>
      <c r="AI84" s="550"/>
      <c r="AJ84" s="550"/>
      <c r="AK84" s="550"/>
      <c r="AL84" s="550"/>
      <c r="AM84" s="550"/>
    </row>
    <row r="85" spans="1:39" s="3161" customFormat="1" ht="15.6">
      <c r="A85" s="3228"/>
      <c r="D85" s="3231"/>
      <c r="E85" s="3231"/>
      <c r="F85" s="3242" t="s">
        <v>2777</v>
      </c>
      <c r="G85" s="2568"/>
      <c r="H85" s="2568"/>
      <c r="I85" s="2568"/>
      <c r="J85" s="3243"/>
      <c r="K85" s="3238"/>
      <c r="M85" s="3241"/>
      <c r="AH85" s="550"/>
      <c r="AI85" s="550"/>
      <c r="AJ85" s="550"/>
      <c r="AK85" s="550"/>
      <c r="AL85" s="550"/>
      <c r="AM85" s="550"/>
    </row>
    <row r="86" spans="1:39" s="3161" customFormat="1" ht="15">
      <c r="A86" s="3228"/>
      <c r="D86" s="3231"/>
      <c r="E86" s="3231"/>
      <c r="G86" s="3242"/>
      <c r="H86" s="3242"/>
      <c r="I86" s="3242"/>
      <c r="J86" s="3239"/>
      <c r="K86" s="3238"/>
      <c r="M86" s="3241"/>
      <c r="AH86" s="550"/>
      <c r="AI86" s="550"/>
      <c r="AJ86" s="550"/>
      <c r="AK86" s="550"/>
      <c r="AL86" s="550"/>
      <c r="AM86" s="550"/>
    </row>
    <row r="87" spans="1:39" s="3161" customFormat="1" ht="16.2" thickBot="1">
      <c r="A87" s="3244"/>
      <c r="B87" s="3245"/>
      <c r="C87" s="3245"/>
      <c r="D87" s="3246"/>
      <c r="E87" s="3246"/>
      <c r="F87" s="3247"/>
      <c r="G87" s="3247"/>
      <c r="H87" s="3247"/>
      <c r="I87" s="3247"/>
      <c r="J87" s="3248"/>
      <c r="K87" s="3249"/>
      <c r="L87" s="3245"/>
      <c r="M87" s="3250"/>
      <c r="P87" s="3161">
        <v>1</v>
      </c>
      <c r="Q87" s="3161">
        <v>2</v>
      </c>
      <c r="AH87" s="550"/>
      <c r="AI87" s="550"/>
      <c r="AJ87" s="550"/>
      <c r="AK87" s="550"/>
      <c r="AL87" s="550"/>
      <c r="AM87" s="550"/>
    </row>
    <row r="88" spans="1:39" s="3161" customFormat="1" ht="15.6">
      <c r="A88" s="3225"/>
      <c r="B88" s="3204"/>
      <c r="C88" s="3204"/>
      <c r="D88" s="3204"/>
      <c r="E88" s="3227"/>
      <c r="F88" s="550"/>
      <c r="G88" s="550"/>
      <c r="H88" s="550"/>
      <c r="I88" s="550"/>
      <c r="J88" s="3251"/>
      <c r="K88" s="3252"/>
      <c r="L88" s="3252"/>
      <c r="M88" s="3252"/>
      <c r="N88" s="3252"/>
      <c r="O88" s="3252"/>
      <c r="P88" s="3252"/>
      <c r="Q88" s="3252"/>
      <c r="R88" s="3252"/>
      <c r="AH88" s="550"/>
      <c r="AI88" s="550"/>
      <c r="AJ88" s="550"/>
      <c r="AK88" s="550"/>
      <c r="AL88" s="550"/>
      <c r="AM88" s="550"/>
    </row>
    <row r="89" spans="1:39" s="3161" customFormat="1" ht="15">
      <c r="A89" s="3228"/>
      <c r="E89" s="3229"/>
      <c r="F89" s="550"/>
      <c r="G89" s="550"/>
      <c r="H89" s="550"/>
      <c r="I89" s="550"/>
      <c r="J89" s="3251"/>
      <c r="K89" s="3235"/>
      <c r="L89" s="3235"/>
      <c r="M89" s="3235"/>
      <c r="N89" s="3235"/>
      <c r="O89" s="3253"/>
      <c r="P89" s="3253"/>
      <c r="Q89" s="3253"/>
      <c r="AH89" s="550"/>
      <c r="AI89" s="550"/>
      <c r="AJ89" s="550"/>
      <c r="AK89" s="550"/>
      <c r="AL89" s="550"/>
      <c r="AM89" s="550"/>
    </row>
    <row r="90" spans="1:39" s="3161" customFormat="1" ht="20.399999999999999">
      <c r="A90" s="3254" t="s">
        <v>2778</v>
      </c>
      <c r="E90" s="3229"/>
      <c r="F90" s="3004"/>
      <c r="G90" s="3004"/>
      <c r="H90" s="3004"/>
      <c r="I90" s="3004"/>
      <c r="J90" s="3251"/>
      <c r="K90" s="3236"/>
      <c r="L90" s="3236"/>
      <c r="M90" s="3236"/>
      <c r="N90" s="3236"/>
      <c r="O90" s="3255"/>
      <c r="P90" s="3255"/>
      <c r="Q90" s="3255"/>
      <c r="R90" s="3236"/>
      <c r="AH90" s="550"/>
      <c r="AI90" s="550"/>
      <c r="AJ90" s="550"/>
      <c r="AK90" s="550"/>
      <c r="AL90" s="550"/>
      <c r="AM90" s="550"/>
    </row>
    <row r="91" spans="1:39" s="3161" customFormat="1" ht="20.399999999999999">
      <c r="A91" s="3254"/>
      <c r="E91" s="3229"/>
      <c r="F91" s="3004"/>
      <c r="G91" s="3004"/>
      <c r="H91" s="3004"/>
      <c r="I91" s="3004"/>
      <c r="J91" s="3251"/>
      <c r="K91" s="3236"/>
      <c r="L91" s="3236"/>
      <c r="M91" s="3236"/>
      <c r="N91" s="3236"/>
      <c r="O91" s="3255"/>
      <c r="P91" s="3255"/>
      <c r="Q91" s="3255"/>
      <c r="R91" s="3236"/>
      <c r="AH91" s="550"/>
      <c r="AI91" s="550"/>
      <c r="AJ91" s="550"/>
      <c r="AK91" s="550"/>
      <c r="AL91" s="550"/>
      <c r="AM91" s="550"/>
    </row>
    <row r="92" spans="1:39" s="3161" customFormat="1" ht="20.399999999999999">
      <c r="A92" s="3254"/>
      <c r="E92" s="3229"/>
      <c r="F92" s="3004"/>
      <c r="G92" s="3004"/>
      <c r="H92" s="3004"/>
      <c r="I92" s="3004"/>
      <c r="J92" s="3251"/>
      <c r="K92" s="3236"/>
      <c r="L92" s="3236"/>
      <c r="M92" s="3236"/>
      <c r="N92" s="3236"/>
      <c r="O92" s="3255"/>
      <c r="P92" s="3255"/>
      <c r="Q92" s="3255"/>
      <c r="R92" s="3236"/>
      <c r="AH92" s="550"/>
      <c r="AI92" s="550"/>
      <c r="AJ92" s="550"/>
      <c r="AK92" s="550"/>
      <c r="AL92" s="550"/>
      <c r="AM92" s="550"/>
    </row>
    <row r="93" spans="1:39" s="3161" customFormat="1" ht="20.399999999999999">
      <c r="A93" s="3254" t="s">
        <v>2779</v>
      </c>
      <c r="E93" s="3229"/>
      <c r="F93" s="3004"/>
      <c r="G93" s="3004"/>
      <c r="H93" s="3004"/>
      <c r="I93" s="3004"/>
      <c r="J93" s="3251"/>
      <c r="K93" s="3236"/>
      <c r="L93" s="3236"/>
      <c r="M93" s="3236"/>
      <c r="N93" s="3236"/>
      <c r="O93" s="3255"/>
      <c r="P93" s="3255"/>
      <c r="Q93" s="3255"/>
      <c r="R93" s="3236"/>
      <c r="AH93" s="550"/>
      <c r="AI93" s="550"/>
      <c r="AJ93" s="550"/>
      <c r="AK93" s="550"/>
      <c r="AL93" s="550"/>
      <c r="AM93" s="550"/>
    </row>
    <row r="94" spans="1:39" s="3161" customFormat="1">
      <c r="A94" s="3228"/>
      <c r="E94" s="3229"/>
      <c r="F94" s="1260"/>
      <c r="G94" s="1260"/>
      <c r="H94" s="1260"/>
      <c r="I94" s="1260"/>
      <c r="K94" s="3236"/>
      <c r="L94" s="3236"/>
      <c r="M94" s="3236"/>
      <c r="N94" s="3236"/>
      <c r="O94" s="3255"/>
      <c r="P94" s="3255"/>
      <c r="Q94" s="3255"/>
      <c r="R94" s="3236"/>
      <c r="AH94" s="550"/>
      <c r="AI94" s="550"/>
      <c r="AJ94" s="550"/>
      <c r="AK94" s="550"/>
      <c r="AL94" s="550"/>
      <c r="AM94" s="550"/>
    </row>
    <row r="95" spans="1:39" s="3161" customFormat="1">
      <c r="A95" s="3228"/>
      <c r="E95" s="3229"/>
      <c r="AH95" s="550"/>
      <c r="AI95" s="550"/>
      <c r="AJ95" s="550"/>
      <c r="AK95" s="550"/>
      <c r="AL95" s="550"/>
      <c r="AM95" s="550"/>
    </row>
    <row r="96" spans="1:39" s="3161" customFormat="1">
      <c r="A96" s="3228"/>
      <c r="E96" s="3229"/>
      <c r="AH96" s="550"/>
      <c r="AI96" s="550"/>
      <c r="AJ96" s="550"/>
      <c r="AK96" s="550"/>
      <c r="AL96" s="550"/>
      <c r="AM96" s="550"/>
    </row>
    <row r="97" spans="1:39" s="3161" customFormat="1">
      <c r="A97" s="3228"/>
      <c r="E97" s="3229"/>
      <c r="AH97" s="550"/>
      <c r="AI97" s="550"/>
      <c r="AJ97" s="550"/>
      <c r="AK97" s="550"/>
      <c r="AL97" s="550"/>
      <c r="AM97" s="550"/>
    </row>
    <row r="98" spans="1:39" s="3161" customFormat="1">
      <c r="A98" s="3228"/>
      <c r="E98" s="3229"/>
      <c r="AH98" s="550"/>
      <c r="AI98" s="550"/>
      <c r="AJ98" s="550"/>
      <c r="AK98" s="550"/>
      <c r="AL98" s="550"/>
      <c r="AM98" s="550"/>
    </row>
    <row r="99" spans="1:39" s="3161" customFormat="1" ht="20.399999999999999">
      <c r="A99" s="3254" t="s">
        <v>2780</v>
      </c>
      <c r="E99" s="3229"/>
      <c r="AH99" s="550"/>
      <c r="AI99" s="550"/>
      <c r="AJ99" s="550"/>
      <c r="AK99" s="550"/>
      <c r="AL99" s="550"/>
      <c r="AM99" s="550"/>
    </row>
    <row r="100" spans="1:39" s="3161" customFormat="1">
      <c r="A100" s="3228"/>
      <c r="E100" s="3229"/>
      <c r="AH100" s="550"/>
      <c r="AI100" s="550"/>
      <c r="AJ100" s="550"/>
      <c r="AK100" s="550"/>
      <c r="AL100" s="550"/>
      <c r="AM100" s="550"/>
    </row>
    <row r="101" spans="1:39" s="3161" customFormat="1">
      <c r="A101" s="3228"/>
      <c r="E101" s="3229"/>
      <c r="AH101" s="550"/>
      <c r="AI101" s="550"/>
      <c r="AJ101" s="550"/>
      <c r="AK101" s="550"/>
      <c r="AL101" s="550"/>
      <c r="AM101" s="550"/>
    </row>
    <row r="102" spans="1:39" s="3161" customFormat="1">
      <c r="A102" s="3228"/>
      <c r="E102" s="3229"/>
      <c r="AH102" s="550"/>
      <c r="AI102" s="550"/>
      <c r="AJ102" s="550"/>
      <c r="AK102" s="550"/>
      <c r="AL102" s="550"/>
      <c r="AM102" s="550"/>
    </row>
    <row r="103" spans="1:39" s="3161" customFormat="1">
      <c r="A103" s="3228"/>
      <c r="E103" s="3229"/>
      <c r="AH103" s="550"/>
      <c r="AI103" s="550"/>
      <c r="AJ103" s="550"/>
      <c r="AK103" s="550"/>
      <c r="AL103" s="550"/>
      <c r="AM103" s="550"/>
    </row>
    <row r="104" spans="1:39" s="3161" customFormat="1">
      <c r="A104" s="3228"/>
      <c r="E104" s="3229"/>
      <c r="AH104" s="550"/>
      <c r="AI104" s="550"/>
      <c r="AJ104" s="550"/>
      <c r="AK104" s="550"/>
      <c r="AL104" s="550"/>
      <c r="AM104" s="550"/>
    </row>
    <row r="105" spans="1:39" s="3161" customFormat="1">
      <c r="A105" s="3228"/>
      <c r="E105" s="3229"/>
      <c r="AH105" s="550"/>
      <c r="AI105" s="550"/>
      <c r="AJ105" s="550"/>
      <c r="AK105" s="550"/>
      <c r="AL105" s="550"/>
      <c r="AM105" s="550"/>
    </row>
    <row r="106" spans="1:39" s="3161" customFormat="1">
      <c r="A106" s="3228"/>
      <c r="E106" s="3229"/>
      <c r="K106" s="3161">
        <v>13.12</v>
      </c>
      <c r="AH106" s="550"/>
      <c r="AI106" s="550"/>
      <c r="AJ106" s="550"/>
      <c r="AK106" s="550"/>
      <c r="AL106" s="550"/>
      <c r="AM106" s="550"/>
    </row>
    <row r="107" spans="1:39" s="3161" customFormat="1">
      <c r="A107" s="3228"/>
      <c r="E107" s="3229"/>
      <c r="AH107" s="550"/>
      <c r="AI107" s="550"/>
      <c r="AJ107" s="550"/>
      <c r="AK107" s="550"/>
      <c r="AL107" s="550"/>
      <c r="AM107" s="550"/>
    </row>
    <row r="108" spans="1:39" s="3161" customFormat="1">
      <c r="A108" s="3228"/>
      <c r="E108" s="3229"/>
      <c r="AH108" s="550"/>
      <c r="AI108" s="550"/>
      <c r="AJ108" s="550"/>
      <c r="AK108" s="550"/>
      <c r="AL108" s="550"/>
      <c r="AM108" s="550"/>
    </row>
    <row r="109" spans="1:39" s="3161" customFormat="1">
      <c r="A109" s="3228"/>
      <c r="E109" s="3229"/>
      <c r="AH109" s="550"/>
      <c r="AI109" s="550"/>
      <c r="AJ109" s="550"/>
      <c r="AK109" s="550"/>
      <c r="AL109" s="550"/>
      <c r="AM109" s="550"/>
    </row>
    <row r="110" spans="1:39" s="3161" customFormat="1">
      <c r="A110" s="3228"/>
      <c r="E110" s="3229"/>
      <c r="AH110" s="550"/>
      <c r="AI110" s="550"/>
      <c r="AJ110" s="550"/>
      <c r="AK110" s="550"/>
      <c r="AL110" s="550"/>
      <c r="AM110" s="550"/>
    </row>
    <row r="111" spans="1:39" s="3161" customFormat="1">
      <c r="A111" s="3228"/>
      <c r="E111" s="3229"/>
      <c r="AH111" s="550"/>
      <c r="AI111" s="550"/>
      <c r="AJ111" s="550"/>
      <c r="AK111" s="550"/>
      <c r="AL111" s="550"/>
      <c r="AM111" s="550"/>
    </row>
    <row r="112" spans="1:39" s="3161" customFormat="1" ht="15" thickBot="1">
      <c r="A112" s="3244"/>
      <c r="B112" s="3245"/>
      <c r="C112" s="3245"/>
      <c r="D112" s="3245"/>
      <c r="E112" s="3250"/>
      <c r="AH112" s="550"/>
      <c r="AI112" s="550"/>
      <c r="AJ112" s="550"/>
      <c r="AK112" s="550"/>
      <c r="AL112" s="550"/>
      <c r="AM112" s="550"/>
    </row>
    <row r="113" spans="1:39" s="3161" customFormat="1" ht="20.399999999999999">
      <c r="A113" s="3256" t="s">
        <v>2780</v>
      </c>
      <c r="B113" s="3204"/>
      <c r="C113" s="3204"/>
      <c r="D113" s="3204"/>
      <c r="E113" s="3204"/>
      <c r="F113" s="3204"/>
      <c r="G113" s="3227"/>
      <c r="AH113" s="550"/>
      <c r="AI113" s="550"/>
      <c r="AJ113" s="550"/>
      <c r="AK113" s="550"/>
      <c r="AL113" s="550"/>
      <c r="AM113" s="550"/>
    </row>
    <row r="114" spans="1:39" s="3161" customFormat="1">
      <c r="A114" s="3228"/>
      <c r="G114" s="3229"/>
      <c r="AH114" s="550"/>
      <c r="AI114" s="550"/>
      <c r="AJ114" s="550"/>
      <c r="AK114" s="550"/>
      <c r="AL114" s="550"/>
      <c r="AM114" s="550"/>
    </row>
    <row r="115" spans="1:39" s="3161" customFormat="1">
      <c r="A115" s="3228"/>
      <c r="G115" s="3229"/>
      <c r="AH115" s="550"/>
      <c r="AI115" s="550"/>
      <c r="AJ115" s="550"/>
      <c r="AK115" s="550"/>
      <c r="AL115" s="550"/>
      <c r="AM115" s="550"/>
    </row>
    <row r="116" spans="1:39" s="3161" customFormat="1">
      <c r="A116" s="3228"/>
      <c r="G116" s="3229"/>
      <c r="AH116" s="550"/>
      <c r="AI116" s="550"/>
      <c r="AJ116" s="550"/>
      <c r="AK116" s="550"/>
      <c r="AL116" s="550"/>
      <c r="AM116" s="550"/>
    </row>
    <row r="117" spans="1:39" s="3161" customFormat="1">
      <c r="A117" s="3228"/>
      <c r="G117" s="3229"/>
      <c r="AH117" s="550"/>
      <c r="AI117" s="550"/>
      <c r="AJ117" s="550"/>
      <c r="AK117" s="550"/>
      <c r="AL117" s="550"/>
      <c r="AM117" s="550"/>
    </row>
    <row r="118" spans="1:39" s="3161" customFormat="1">
      <c r="A118" s="3228"/>
      <c r="G118" s="3229"/>
      <c r="AH118" s="550"/>
      <c r="AI118" s="550"/>
      <c r="AJ118" s="550"/>
      <c r="AK118" s="550"/>
      <c r="AL118" s="550"/>
      <c r="AM118" s="550"/>
    </row>
    <row r="119" spans="1:39" s="3161" customFormat="1">
      <c r="A119" s="3228"/>
      <c r="G119" s="3229"/>
      <c r="AH119" s="550"/>
      <c r="AI119" s="550"/>
      <c r="AJ119" s="550"/>
      <c r="AK119" s="550"/>
      <c r="AL119" s="550"/>
      <c r="AM119" s="550"/>
    </row>
    <row r="120" spans="1:39" s="3161" customFormat="1">
      <c r="A120" s="3228"/>
      <c r="G120" s="3229"/>
      <c r="AH120" s="550"/>
      <c r="AI120" s="550"/>
      <c r="AJ120" s="550"/>
      <c r="AK120" s="550"/>
      <c r="AL120" s="550"/>
      <c r="AM120" s="550"/>
    </row>
    <row r="121" spans="1:39" s="3161" customFormat="1">
      <c r="A121" s="3228"/>
      <c r="G121" s="3229"/>
      <c r="AH121" s="550"/>
      <c r="AI121" s="550"/>
      <c r="AJ121" s="550"/>
      <c r="AK121" s="550"/>
      <c r="AL121" s="550"/>
      <c r="AM121" s="550"/>
    </row>
    <row r="122" spans="1:39" s="3161" customFormat="1">
      <c r="A122" s="3228"/>
      <c r="G122" s="3229"/>
      <c r="AH122" s="550"/>
      <c r="AI122" s="550"/>
      <c r="AJ122" s="550"/>
      <c r="AK122" s="550"/>
      <c r="AL122" s="550"/>
      <c r="AM122" s="550"/>
    </row>
    <row r="123" spans="1:39" s="3161" customFormat="1">
      <c r="A123" s="3228"/>
      <c r="G123" s="3229"/>
      <c r="AH123" s="550"/>
      <c r="AI123" s="550"/>
      <c r="AJ123" s="550"/>
      <c r="AK123" s="550"/>
      <c r="AL123" s="550"/>
      <c r="AM123" s="550"/>
    </row>
    <row r="124" spans="1:39" s="3161" customFormat="1">
      <c r="A124" s="3228"/>
      <c r="G124" s="3229"/>
      <c r="AH124" s="550"/>
      <c r="AI124" s="550"/>
      <c r="AJ124" s="550"/>
      <c r="AK124" s="550"/>
      <c r="AL124" s="550"/>
      <c r="AM124" s="550"/>
    </row>
    <row r="125" spans="1:39" s="3161" customFormat="1" ht="15.6">
      <c r="A125" s="3228"/>
      <c r="F125" s="3257"/>
      <c r="G125" s="3258"/>
      <c r="H125" s="3257"/>
      <c r="I125" s="3257"/>
      <c r="J125" s="3257"/>
      <c r="K125" s="3257"/>
      <c r="L125" s="3257"/>
      <c r="AH125" s="550"/>
      <c r="AI125" s="550"/>
      <c r="AJ125" s="550"/>
      <c r="AK125" s="550"/>
      <c r="AL125" s="550"/>
      <c r="AM125" s="550"/>
    </row>
    <row r="126" spans="1:39" s="3161" customFormat="1">
      <c r="A126" s="3228"/>
      <c r="F126" s="3235"/>
      <c r="G126" s="3259"/>
      <c r="H126" s="3235"/>
      <c r="I126" s="3253"/>
      <c r="J126" s="3253"/>
      <c r="K126" s="3253"/>
      <c r="L126" s="3253"/>
      <c r="AH126" s="550"/>
      <c r="AI126" s="550"/>
      <c r="AJ126" s="550"/>
      <c r="AK126" s="550"/>
      <c r="AL126" s="550"/>
      <c r="AM126" s="550"/>
    </row>
    <row r="127" spans="1:39" s="3161" customFormat="1">
      <c r="A127" s="3228"/>
      <c r="F127" s="3236"/>
      <c r="G127" s="3260"/>
      <c r="H127" s="3236"/>
      <c r="I127" s="3261"/>
      <c r="J127" s="3255"/>
      <c r="K127" s="3255"/>
      <c r="L127" s="3255"/>
      <c r="AH127" s="550"/>
      <c r="AI127" s="550"/>
      <c r="AJ127" s="550"/>
      <c r="AK127" s="550"/>
      <c r="AL127" s="550"/>
      <c r="AM127" s="550"/>
    </row>
    <row r="128" spans="1:39" s="3161" customFormat="1">
      <c r="A128" s="3228"/>
      <c r="F128" s="3236"/>
      <c r="G128" s="3260"/>
      <c r="H128" s="3236"/>
      <c r="I128" s="3261"/>
      <c r="J128" s="3255"/>
      <c r="K128" s="3255"/>
      <c r="L128" s="3255"/>
      <c r="AH128" s="550"/>
      <c r="AI128" s="550"/>
      <c r="AJ128" s="550"/>
      <c r="AK128" s="550"/>
      <c r="AL128" s="550"/>
      <c r="AM128" s="550"/>
    </row>
    <row r="129" spans="1:39" s="3161" customFormat="1">
      <c r="A129" s="3228"/>
      <c r="G129" s="3229"/>
      <c r="AH129" s="550"/>
      <c r="AI129" s="550"/>
      <c r="AJ129" s="550"/>
      <c r="AK129" s="550"/>
      <c r="AL129" s="550"/>
      <c r="AM129" s="550"/>
    </row>
    <row r="130" spans="1:39" s="3161" customFormat="1">
      <c r="A130" s="3228"/>
      <c r="G130" s="3229"/>
      <c r="AH130" s="550"/>
      <c r="AI130" s="550"/>
      <c r="AJ130" s="550"/>
      <c r="AK130" s="550"/>
      <c r="AL130" s="550"/>
      <c r="AM130" s="550"/>
    </row>
    <row r="131" spans="1:39" s="3161" customFormat="1">
      <c r="A131" s="3228"/>
      <c r="G131" s="3229"/>
      <c r="AH131" s="550"/>
      <c r="AI131" s="550"/>
      <c r="AJ131" s="550"/>
      <c r="AK131" s="550"/>
      <c r="AL131" s="550"/>
      <c r="AM131" s="550"/>
    </row>
    <row r="132" spans="1:39" s="3161" customFormat="1">
      <c r="A132" s="3228"/>
      <c r="G132" s="3229"/>
      <c r="AH132" s="550"/>
      <c r="AI132" s="550"/>
      <c r="AJ132" s="550"/>
      <c r="AK132" s="550"/>
      <c r="AL132" s="550"/>
      <c r="AM132" s="550"/>
    </row>
    <row r="133" spans="1:39" s="3161" customFormat="1">
      <c r="A133" s="3228"/>
      <c r="G133" s="3229"/>
      <c r="AH133" s="550"/>
      <c r="AI133" s="550"/>
      <c r="AJ133" s="550"/>
      <c r="AK133" s="550"/>
      <c r="AL133" s="550"/>
      <c r="AM133" s="550"/>
    </row>
    <row r="134" spans="1:39" s="3161" customFormat="1">
      <c r="A134" s="3228"/>
      <c r="G134" s="3229"/>
      <c r="AH134" s="550"/>
      <c r="AI134" s="550"/>
      <c r="AJ134" s="550"/>
      <c r="AK134" s="550"/>
      <c r="AL134" s="550"/>
      <c r="AM134" s="550"/>
    </row>
    <row r="135" spans="1:39" s="3161" customFormat="1">
      <c r="A135" s="3228"/>
      <c r="G135" s="3229"/>
      <c r="AH135" s="550"/>
      <c r="AI135" s="550"/>
      <c r="AJ135" s="550"/>
      <c r="AK135" s="550"/>
      <c r="AL135" s="550"/>
      <c r="AM135" s="550"/>
    </row>
    <row r="136" spans="1:39" s="3161" customFormat="1">
      <c r="A136" s="3228"/>
      <c r="G136" s="3229"/>
      <c r="AH136" s="550"/>
      <c r="AI136" s="550"/>
      <c r="AJ136" s="550"/>
      <c r="AK136" s="550"/>
      <c r="AL136" s="550"/>
      <c r="AM136" s="550"/>
    </row>
    <row r="137" spans="1:39" s="3161" customFormat="1" ht="15" thickBot="1">
      <c r="A137" s="3244"/>
      <c r="B137" s="3245"/>
      <c r="C137" s="3245"/>
      <c r="D137" s="3245"/>
      <c r="E137" s="3245"/>
      <c r="F137" s="3245"/>
      <c r="G137" s="3250"/>
      <c r="AH137" s="550"/>
      <c r="AI137" s="550"/>
      <c r="AJ137" s="550"/>
      <c r="AK137" s="550"/>
      <c r="AL137" s="550"/>
      <c r="AM137" s="550"/>
    </row>
    <row r="138" spans="1:39" s="3161" customFormat="1">
      <c r="A138" s="3225"/>
      <c r="B138" s="3204"/>
      <c r="C138" s="3204"/>
      <c r="D138" s="3204"/>
      <c r="E138" s="3204"/>
      <c r="F138" s="3204"/>
      <c r="G138" s="3227"/>
      <c r="AH138" s="550"/>
      <c r="AI138" s="550"/>
      <c r="AJ138" s="550"/>
      <c r="AK138" s="550"/>
      <c r="AL138" s="550"/>
      <c r="AM138" s="550"/>
    </row>
    <row r="139" spans="1:39" s="3161" customFormat="1">
      <c r="A139" s="3228"/>
      <c r="G139" s="3229"/>
      <c r="AH139" s="550"/>
      <c r="AI139" s="550"/>
      <c r="AJ139" s="550"/>
      <c r="AK139" s="550"/>
      <c r="AL139" s="550"/>
      <c r="AM139" s="550"/>
    </row>
    <row r="140" spans="1:39" s="3161" customFormat="1">
      <c r="A140" s="3228"/>
      <c r="G140" s="3229"/>
      <c r="AH140" s="550"/>
      <c r="AI140" s="550"/>
      <c r="AJ140" s="550"/>
      <c r="AK140" s="550"/>
      <c r="AL140" s="550"/>
      <c r="AM140" s="550"/>
    </row>
    <row r="141" spans="1:39" s="3161" customFormat="1">
      <c r="A141" s="3228"/>
      <c r="G141" s="3229"/>
      <c r="AH141" s="550"/>
      <c r="AI141" s="550"/>
      <c r="AJ141" s="550"/>
      <c r="AK141" s="550"/>
      <c r="AL141" s="550"/>
      <c r="AM141" s="550"/>
    </row>
    <row r="142" spans="1:39" s="3161" customFormat="1">
      <c r="A142" s="3228"/>
      <c r="G142" s="3229"/>
      <c r="AH142" s="550"/>
      <c r="AI142" s="550"/>
      <c r="AJ142" s="550"/>
      <c r="AK142" s="550"/>
      <c r="AL142" s="550"/>
      <c r="AM142" s="550"/>
    </row>
    <row r="143" spans="1:39" s="3161" customFormat="1">
      <c r="A143" s="3228"/>
      <c r="G143" s="3229"/>
      <c r="AH143" s="550"/>
      <c r="AI143" s="550"/>
      <c r="AJ143" s="550"/>
      <c r="AK143" s="550"/>
      <c r="AL143" s="550"/>
      <c r="AM143" s="550"/>
    </row>
    <row r="144" spans="1:39" s="3161" customFormat="1">
      <c r="A144" s="3228"/>
      <c r="G144" s="3229"/>
      <c r="AH144" s="550"/>
      <c r="AI144" s="550"/>
      <c r="AJ144" s="550"/>
      <c r="AK144" s="550"/>
      <c r="AL144" s="550"/>
      <c r="AM144" s="550"/>
    </row>
    <row r="145" spans="1:39" s="3161" customFormat="1">
      <c r="A145" s="3228"/>
      <c r="G145" s="3229"/>
      <c r="AH145" s="550"/>
      <c r="AI145" s="550"/>
      <c r="AJ145" s="550"/>
      <c r="AK145" s="550"/>
      <c r="AL145" s="550"/>
      <c r="AM145" s="550"/>
    </row>
    <row r="146" spans="1:39" s="3161" customFormat="1">
      <c r="A146" s="3228"/>
      <c r="G146" s="3229"/>
      <c r="AH146" s="550"/>
      <c r="AI146" s="550"/>
      <c r="AJ146" s="550"/>
      <c r="AK146" s="550"/>
      <c r="AL146" s="550"/>
      <c r="AM146" s="550"/>
    </row>
    <row r="147" spans="1:39" s="3161" customFormat="1">
      <c r="A147" s="3228"/>
      <c r="B147" s="3161">
        <f>POWER(H127*3.6,0.16)</f>
        <v>0</v>
      </c>
      <c r="G147" s="3229"/>
      <c r="AH147" s="550"/>
      <c r="AI147" s="550"/>
      <c r="AJ147" s="550"/>
      <c r="AK147" s="550"/>
      <c r="AL147" s="550"/>
      <c r="AM147" s="550"/>
    </row>
    <row r="148" spans="1:39" s="3161" customFormat="1">
      <c r="A148" s="3228"/>
      <c r="G148" s="3229"/>
      <c r="AH148" s="550"/>
      <c r="AI148" s="550"/>
      <c r="AJ148" s="550"/>
      <c r="AK148" s="550"/>
      <c r="AL148" s="550"/>
      <c r="AM148" s="550"/>
    </row>
    <row r="149" spans="1:39" s="3161" customFormat="1">
      <c r="A149" s="3228"/>
      <c r="G149" s="3229"/>
      <c r="AH149" s="550"/>
      <c r="AI149" s="550"/>
      <c r="AJ149" s="550"/>
      <c r="AK149" s="550"/>
      <c r="AL149" s="550"/>
      <c r="AM149" s="550"/>
    </row>
    <row r="150" spans="1:39" s="3161" customFormat="1">
      <c r="A150" s="3228"/>
      <c r="G150" s="3229"/>
      <c r="AH150" s="550"/>
      <c r="AI150" s="550"/>
      <c r="AJ150" s="550"/>
      <c r="AK150" s="550"/>
      <c r="AL150" s="550"/>
      <c r="AM150" s="550"/>
    </row>
    <row r="151" spans="1:39" s="3161" customFormat="1">
      <c r="A151" s="3228"/>
      <c r="G151" s="3229"/>
      <c r="AH151" s="550"/>
      <c r="AI151" s="550"/>
      <c r="AJ151" s="550"/>
      <c r="AK151" s="550"/>
      <c r="AL151" s="550"/>
      <c r="AM151" s="550"/>
    </row>
    <row r="152" spans="1:39" ht="15" thickBot="1">
      <c r="A152" s="1175"/>
      <c r="B152" s="653"/>
      <c r="C152" s="653"/>
      <c r="D152" s="653"/>
      <c r="E152" s="653"/>
      <c r="F152" s="653"/>
      <c r="G152" s="654"/>
    </row>
  </sheetData>
  <mergeCells count="14">
    <mergeCell ref="A49:J49"/>
    <mergeCell ref="C62:J63"/>
    <mergeCell ref="C21:D21"/>
    <mergeCell ref="C22:D22"/>
    <mergeCell ref="A25:E25"/>
    <mergeCell ref="C29:D29"/>
    <mergeCell ref="A32:J32"/>
    <mergeCell ref="A48:J48"/>
    <mergeCell ref="A17:E17"/>
    <mergeCell ref="C1:E1"/>
    <mergeCell ref="A3:E3"/>
    <mergeCell ref="C7:D7"/>
    <mergeCell ref="A10:E10"/>
    <mergeCell ref="C14:D14"/>
  </mergeCells>
  <conditionalFormatting sqref="F45:I47">
    <cfRule type="cellIs" dxfId="13" priority="1" stopIfTrue="1" operator="lessThan">
      <formula>10</formula>
    </cfRule>
  </conditionalFormatting>
  <hyperlinks>
    <hyperlink ref="C1" location="INDEX!A1" display="INDEX!A1" xr:uid="{F359D6B2-EDFF-4BBC-A7D0-22D65F9A87B5}"/>
  </hyperlinks>
  <pageMargins left="0.7" right="0.7" top="0.75" bottom="0.75" header="0.3" footer="0.3"/>
  <pageSetup paperSize="9" orientation="portrait" r:id="rId1"/>
  <customProperties>
    <customPr name="EpmWorksheetKeyString_GUID" r:id="rId2"/>
  </customProperties>
  <drawing r:id="rId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38067-083D-4097-92E1-07663A911CD9}">
  <sheetPr>
    <tabColor rgb="FF99CC00"/>
  </sheetPr>
  <dimension ref="A1:T29"/>
  <sheetViews>
    <sheetView zoomScale="78" zoomScaleNormal="78" workbookViewId="0">
      <selection activeCell="H1" sqref="H1:J1"/>
    </sheetView>
  </sheetViews>
  <sheetFormatPr defaultRowHeight="13.2"/>
  <cols>
    <col min="1" max="1" width="8.88671875" style="3262"/>
    <col min="2" max="2" width="4.6640625" style="3262" customWidth="1"/>
    <col min="3" max="3" width="31.33203125" style="3262" bestFit="1" customWidth="1"/>
    <col min="4" max="4" width="10" style="3262" customWidth="1"/>
    <col min="5" max="5" width="11.109375" style="3262" customWidth="1"/>
    <col min="6" max="6" width="8.88671875" style="3262"/>
    <col min="7" max="7" width="11.44140625" style="3262" customWidth="1"/>
    <col min="8" max="8" width="10.88671875" style="3262" customWidth="1"/>
    <col min="9" max="9" width="10.33203125" style="3262" customWidth="1"/>
    <col min="10" max="11" width="8.88671875" style="3262" customWidth="1"/>
    <col min="12" max="13" width="8.88671875" style="3262"/>
    <col min="14" max="14" width="14.109375" style="3262" customWidth="1"/>
    <col min="15" max="15" width="12.44140625" style="3262" customWidth="1"/>
    <col min="16" max="16" width="10.33203125" style="3262" customWidth="1"/>
    <col min="17" max="17" width="9.33203125" style="3262" customWidth="1"/>
    <col min="18" max="18" width="10" style="3262" customWidth="1"/>
    <col min="19" max="19" width="12.109375" style="3262" customWidth="1"/>
    <col min="20" max="20" width="8.6640625" style="3262" customWidth="1"/>
    <col min="21" max="21" width="8.88671875" style="3262"/>
    <col min="22" max="22" width="35.6640625" style="3262" bestFit="1" customWidth="1"/>
    <col min="23" max="263" width="8.88671875" style="3262"/>
    <col min="264" max="264" width="4.6640625" style="3262" customWidth="1"/>
    <col min="265" max="265" width="31.33203125" style="3262" bestFit="1" customWidth="1"/>
    <col min="266" max="266" width="10" style="3262" customWidth="1"/>
    <col min="267" max="519" width="8.88671875" style="3262"/>
    <col min="520" max="520" width="4.6640625" style="3262" customWidth="1"/>
    <col min="521" max="521" width="31.33203125" style="3262" bestFit="1" customWidth="1"/>
    <col min="522" max="522" width="10" style="3262" customWidth="1"/>
    <col min="523" max="775" width="8.88671875" style="3262"/>
    <col min="776" max="776" width="4.6640625" style="3262" customWidth="1"/>
    <col min="777" max="777" width="31.33203125" style="3262" bestFit="1" customWidth="1"/>
    <col min="778" max="778" width="10" style="3262" customWidth="1"/>
    <col min="779" max="1031" width="8.88671875" style="3262"/>
    <col min="1032" max="1032" width="4.6640625" style="3262" customWidth="1"/>
    <col min="1033" max="1033" width="31.33203125" style="3262" bestFit="1" customWidth="1"/>
    <col min="1034" max="1034" width="10" style="3262" customWidth="1"/>
    <col min="1035" max="1287" width="8.88671875" style="3262"/>
    <col min="1288" max="1288" width="4.6640625" style="3262" customWidth="1"/>
    <col min="1289" max="1289" width="31.33203125" style="3262" bestFit="1" customWidth="1"/>
    <col min="1290" max="1290" width="10" style="3262" customWidth="1"/>
    <col min="1291" max="1543" width="8.88671875" style="3262"/>
    <col min="1544" max="1544" width="4.6640625" style="3262" customWidth="1"/>
    <col min="1545" max="1545" width="31.33203125" style="3262" bestFit="1" customWidth="1"/>
    <col min="1546" max="1546" width="10" style="3262" customWidth="1"/>
    <col min="1547" max="1799" width="8.88671875" style="3262"/>
    <col min="1800" max="1800" width="4.6640625" style="3262" customWidth="1"/>
    <col min="1801" max="1801" width="31.33203125" style="3262" bestFit="1" customWidth="1"/>
    <col min="1802" max="1802" width="10" style="3262" customWidth="1"/>
    <col min="1803" max="2055" width="8.88671875" style="3262"/>
    <col min="2056" max="2056" width="4.6640625" style="3262" customWidth="1"/>
    <col min="2057" max="2057" width="31.33203125" style="3262" bestFit="1" customWidth="1"/>
    <col min="2058" max="2058" width="10" style="3262" customWidth="1"/>
    <col min="2059" max="2311" width="8.88671875" style="3262"/>
    <col min="2312" max="2312" width="4.6640625" style="3262" customWidth="1"/>
    <col min="2313" max="2313" width="31.33203125" style="3262" bestFit="1" customWidth="1"/>
    <col min="2314" max="2314" width="10" style="3262" customWidth="1"/>
    <col min="2315" max="2567" width="8.88671875" style="3262"/>
    <col min="2568" max="2568" width="4.6640625" style="3262" customWidth="1"/>
    <col min="2569" max="2569" width="31.33203125" style="3262" bestFit="1" customWidth="1"/>
    <col min="2570" max="2570" width="10" style="3262" customWidth="1"/>
    <col min="2571" max="2823" width="8.88671875" style="3262"/>
    <col min="2824" max="2824" width="4.6640625" style="3262" customWidth="1"/>
    <col min="2825" max="2825" width="31.33203125" style="3262" bestFit="1" customWidth="1"/>
    <col min="2826" max="2826" width="10" style="3262" customWidth="1"/>
    <col min="2827" max="3079" width="8.88671875" style="3262"/>
    <col min="3080" max="3080" width="4.6640625" style="3262" customWidth="1"/>
    <col min="3081" max="3081" width="31.33203125" style="3262" bestFit="1" customWidth="1"/>
    <col min="3082" max="3082" width="10" style="3262" customWidth="1"/>
    <col min="3083" max="3335" width="8.88671875" style="3262"/>
    <col min="3336" max="3336" width="4.6640625" style="3262" customWidth="1"/>
    <col min="3337" max="3337" width="31.33203125" style="3262" bestFit="1" customWidth="1"/>
    <col min="3338" max="3338" width="10" style="3262" customWidth="1"/>
    <col min="3339" max="3591" width="8.88671875" style="3262"/>
    <col min="3592" max="3592" width="4.6640625" style="3262" customWidth="1"/>
    <col min="3593" max="3593" width="31.33203125" style="3262" bestFit="1" customWidth="1"/>
    <col min="3594" max="3594" width="10" style="3262" customWidth="1"/>
    <col min="3595" max="3847" width="8.88671875" style="3262"/>
    <col min="3848" max="3848" width="4.6640625" style="3262" customWidth="1"/>
    <col min="3849" max="3849" width="31.33203125" style="3262" bestFit="1" customWidth="1"/>
    <col min="3850" max="3850" width="10" style="3262" customWidth="1"/>
    <col min="3851" max="4103" width="8.88671875" style="3262"/>
    <col min="4104" max="4104" width="4.6640625" style="3262" customWidth="1"/>
    <col min="4105" max="4105" width="31.33203125" style="3262" bestFit="1" customWidth="1"/>
    <col min="4106" max="4106" width="10" style="3262" customWidth="1"/>
    <col min="4107" max="4359" width="8.88671875" style="3262"/>
    <col min="4360" max="4360" width="4.6640625" style="3262" customWidth="1"/>
    <col min="4361" max="4361" width="31.33203125" style="3262" bestFit="1" customWidth="1"/>
    <col min="4362" max="4362" width="10" style="3262" customWidth="1"/>
    <col min="4363" max="4615" width="8.88671875" style="3262"/>
    <col min="4616" max="4616" width="4.6640625" style="3262" customWidth="1"/>
    <col min="4617" max="4617" width="31.33203125" style="3262" bestFit="1" customWidth="1"/>
    <col min="4618" max="4618" width="10" style="3262" customWidth="1"/>
    <col min="4619" max="4871" width="8.88671875" style="3262"/>
    <col min="4872" max="4872" width="4.6640625" style="3262" customWidth="1"/>
    <col min="4873" max="4873" width="31.33203125" style="3262" bestFit="1" customWidth="1"/>
    <col min="4874" max="4874" width="10" style="3262" customWidth="1"/>
    <col min="4875" max="5127" width="8.88671875" style="3262"/>
    <col min="5128" max="5128" width="4.6640625" style="3262" customWidth="1"/>
    <col min="5129" max="5129" width="31.33203125" style="3262" bestFit="1" customWidth="1"/>
    <col min="5130" max="5130" width="10" style="3262" customWidth="1"/>
    <col min="5131" max="5383" width="8.88671875" style="3262"/>
    <col min="5384" max="5384" width="4.6640625" style="3262" customWidth="1"/>
    <col min="5385" max="5385" width="31.33203125" style="3262" bestFit="1" customWidth="1"/>
    <col min="5386" max="5386" width="10" style="3262" customWidth="1"/>
    <col min="5387" max="5639" width="8.88671875" style="3262"/>
    <col min="5640" max="5640" width="4.6640625" style="3262" customWidth="1"/>
    <col min="5641" max="5641" width="31.33203125" style="3262" bestFit="1" customWidth="1"/>
    <col min="5642" max="5642" width="10" style="3262" customWidth="1"/>
    <col min="5643" max="5895" width="8.88671875" style="3262"/>
    <col min="5896" max="5896" width="4.6640625" style="3262" customWidth="1"/>
    <col min="5897" max="5897" width="31.33203125" style="3262" bestFit="1" customWidth="1"/>
    <col min="5898" max="5898" width="10" style="3262" customWidth="1"/>
    <col min="5899" max="6151" width="8.88671875" style="3262"/>
    <col min="6152" max="6152" width="4.6640625" style="3262" customWidth="1"/>
    <col min="6153" max="6153" width="31.33203125" style="3262" bestFit="1" customWidth="1"/>
    <col min="6154" max="6154" width="10" style="3262" customWidth="1"/>
    <col min="6155" max="6407" width="8.88671875" style="3262"/>
    <col min="6408" max="6408" width="4.6640625" style="3262" customWidth="1"/>
    <col min="6409" max="6409" width="31.33203125" style="3262" bestFit="1" customWidth="1"/>
    <col min="6410" max="6410" width="10" style="3262" customWidth="1"/>
    <col min="6411" max="6663" width="8.88671875" style="3262"/>
    <col min="6664" max="6664" width="4.6640625" style="3262" customWidth="1"/>
    <col min="6665" max="6665" width="31.33203125" style="3262" bestFit="1" customWidth="1"/>
    <col min="6666" max="6666" width="10" style="3262" customWidth="1"/>
    <col min="6667" max="6919" width="8.88671875" style="3262"/>
    <col min="6920" max="6920" width="4.6640625" style="3262" customWidth="1"/>
    <col min="6921" max="6921" width="31.33203125" style="3262" bestFit="1" customWidth="1"/>
    <col min="6922" max="6922" width="10" style="3262" customWidth="1"/>
    <col min="6923" max="7175" width="8.88671875" style="3262"/>
    <col min="7176" max="7176" width="4.6640625" style="3262" customWidth="1"/>
    <col min="7177" max="7177" width="31.33203125" style="3262" bestFit="1" customWidth="1"/>
    <col min="7178" max="7178" width="10" style="3262" customWidth="1"/>
    <col min="7179" max="7431" width="8.88671875" style="3262"/>
    <col min="7432" max="7432" width="4.6640625" style="3262" customWidth="1"/>
    <col min="7433" max="7433" width="31.33203125" style="3262" bestFit="1" customWidth="1"/>
    <col min="7434" max="7434" width="10" style="3262" customWidth="1"/>
    <col min="7435" max="7687" width="8.88671875" style="3262"/>
    <col min="7688" max="7688" width="4.6640625" style="3262" customWidth="1"/>
    <col min="7689" max="7689" width="31.33203125" style="3262" bestFit="1" customWidth="1"/>
    <col min="7690" max="7690" width="10" style="3262" customWidth="1"/>
    <col min="7691" max="7943" width="8.88671875" style="3262"/>
    <col min="7944" max="7944" width="4.6640625" style="3262" customWidth="1"/>
    <col min="7945" max="7945" width="31.33203125" style="3262" bestFit="1" customWidth="1"/>
    <col min="7946" max="7946" width="10" style="3262" customWidth="1"/>
    <col min="7947" max="8199" width="8.88671875" style="3262"/>
    <col min="8200" max="8200" width="4.6640625" style="3262" customWidth="1"/>
    <col min="8201" max="8201" width="31.33203125" style="3262" bestFit="1" customWidth="1"/>
    <col min="8202" max="8202" width="10" style="3262" customWidth="1"/>
    <col min="8203" max="8455" width="8.88671875" style="3262"/>
    <col min="8456" max="8456" width="4.6640625" style="3262" customWidth="1"/>
    <col min="8457" max="8457" width="31.33203125" style="3262" bestFit="1" customWidth="1"/>
    <col min="8458" max="8458" width="10" style="3262" customWidth="1"/>
    <col min="8459" max="8711" width="8.88671875" style="3262"/>
    <col min="8712" max="8712" width="4.6640625" style="3262" customWidth="1"/>
    <col min="8713" max="8713" width="31.33203125" style="3262" bestFit="1" customWidth="1"/>
    <col min="8714" max="8714" width="10" style="3262" customWidth="1"/>
    <col min="8715" max="8967" width="8.88671875" style="3262"/>
    <col min="8968" max="8968" width="4.6640625" style="3262" customWidth="1"/>
    <col min="8969" max="8969" width="31.33203125" style="3262" bestFit="1" customWidth="1"/>
    <col min="8970" max="8970" width="10" style="3262" customWidth="1"/>
    <col min="8971" max="9223" width="8.88671875" style="3262"/>
    <col min="9224" max="9224" width="4.6640625" style="3262" customWidth="1"/>
    <col min="9225" max="9225" width="31.33203125" style="3262" bestFit="1" customWidth="1"/>
    <col min="9226" max="9226" width="10" style="3262" customWidth="1"/>
    <col min="9227" max="9479" width="8.88671875" style="3262"/>
    <col min="9480" max="9480" width="4.6640625" style="3262" customWidth="1"/>
    <col min="9481" max="9481" width="31.33203125" style="3262" bestFit="1" customWidth="1"/>
    <col min="9482" max="9482" width="10" style="3262" customWidth="1"/>
    <col min="9483" max="9735" width="8.88671875" style="3262"/>
    <col min="9736" max="9736" width="4.6640625" style="3262" customWidth="1"/>
    <col min="9737" max="9737" width="31.33203125" style="3262" bestFit="1" customWidth="1"/>
    <col min="9738" max="9738" width="10" style="3262" customWidth="1"/>
    <col min="9739" max="9991" width="8.88671875" style="3262"/>
    <col min="9992" max="9992" width="4.6640625" style="3262" customWidth="1"/>
    <col min="9993" max="9993" width="31.33203125" style="3262" bestFit="1" customWidth="1"/>
    <col min="9994" max="9994" width="10" style="3262" customWidth="1"/>
    <col min="9995" max="10247" width="8.88671875" style="3262"/>
    <col min="10248" max="10248" width="4.6640625" style="3262" customWidth="1"/>
    <col min="10249" max="10249" width="31.33203125" style="3262" bestFit="1" customWidth="1"/>
    <col min="10250" max="10250" width="10" style="3262" customWidth="1"/>
    <col min="10251" max="10503" width="8.88671875" style="3262"/>
    <col min="10504" max="10504" width="4.6640625" style="3262" customWidth="1"/>
    <col min="10505" max="10505" width="31.33203125" style="3262" bestFit="1" customWidth="1"/>
    <col min="10506" max="10506" width="10" style="3262" customWidth="1"/>
    <col min="10507" max="10759" width="8.88671875" style="3262"/>
    <col min="10760" max="10760" width="4.6640625" style="3262" customWidth="1"/>
    <col min="10761" max="10761" width="31.33203125" style="3262" bestFit="1" customWidth="1"/>
    <col min="10762" max="10762" width="10" style="3262" customWidth="1"/>
    <col min="10763" max="11015" width="8.88671875" style="3262"/>
    <col min="11016" max="11016" width="4.6640625" style="3262" customWidth="1"/>
    <col min="11017" max="11017" width="31.33203125" style="3262" bestFit="1" customWidth="1"/>
    <col min="11018" max="11018" width="10" style="3262" customWidth="1"/>
    <col min="11019" max="11271" width="8.88671875" style="3262"/>
    <col min="11272" max="11272" width="4.6640625" style="3262" customWidth="1"/>
    <col min="11273" max="11273" width="31.33203125" style="3262" bestFit="1" customWidth="1"/>
    <col min="11274" max="11274" width="10" style="3262" customWidth="1"/>
    <col min="11275" max="11527" width="8.88671875" style="3262"/>
    <col min="11528" max="11528" width="4.6640625" style="3262" customWidth="1"/>
    <col min="11529" max="11529" width="31.33203125" style="3262" bestFit="1" customWidth="1"/>
    <col min="11530" max="11530" width="10" style="3262" customWidth="1"/>
    <col min="11531" max="11783" width="8.88671875" style="3262"/>
    <col min="11784" max="11784" width="4.6640625" style="3262" customWidth="1"/>
    <col min="11785" max="11785" width="31.33203125" style="3262" bestFit="1" customWidth="1"/>
    <col min="11786" max="11786" width="10" style="3262" customWidth="1"/>
    <col min="11787" max="12039" width="8.88671875" style="3262"/>
    <col min="12040" max="12040" width="4.6640625" style="3262" customWidth="1"/>
    <col min="12041" max="12041" width="31.33203125" style="3262" bestFit="1" customWidth="1"/>
    <col min="12042" max="12042" width="10" style="3262" customWidth="1"/>
    <col min="12043" max="12295" width="8.88671875" style="3262"/>
    <col min="12296" max="12296" width="4.6640625" style="3262" customWidth="1"/>
    <col min="12297" max="12297" width="31.33203125" style="3262" bestFit="1" customWidth="1"/>
    <col min="12298" max="12298" width="10" style="3262" customWidth="1"/>
    <col min="12299" max="12551" width="8.88671875" style="3262"/>
    <col min="12552" max="12552" width="4.6640625" style="3262" customWidth="1"/>
    <col min="12553" max="12553" width="31.33203125" style="3262" bestFit="1" customWidth="1"/>
    <col min="12554" max="12554" width="10" style="3262" customWidth="1"/>
    <col min="12555" max="12807" width="8.88671875" style="3262"/>
    <col min="12808" max="12808" width="4.6640625" style="3262" customWidth="1"/>
    <col min="12809" max="12809" width="31.33203125" style="3262" bestFit="1" customWidth="1"/>
    <col min="12810" max="12810" width="10" style="3262" customWidth="1"/>
    <col min="12811" max="13063" width="8.88671875" style="3262"/>
    <col min="13064" max="13064" width="4.6640625" style="3262" customWidth="1"/>
    <col min="13065" max="13065" width="31.33203125" style="3262" bestFit="1" customWidth="1"/>
    <col min="13066" max="13066" width="10" style="3262" customWidth="1"/>
    <col min="13067" max="13319" width="8.88671875" style="3262"/>
    <col min="13320" max="13320" width="4.6640625" style="3262" customWidth="1"/>
    <col min="13321" max="13321" width="31.33203125" style="3262" bestFit="1" customWidth="1"/>
    <col min="13322" max="13322" width="10" style="3262" customWidth="1"/>
    <col min="13323" max="13575" width="8.88671875" style="3262"/>
    <col min="13576" max="13576" width="4.6640625" style="3262" customWidth="1"/>
    <col min="13577" max="13577" width="31.33203125" style="3262" bestFit="1" customWidth="1"/>
    <col min="13578" max="13578" width="10" style="3262" customWidth="1"/>
    <col min="13579" max="13831" width="8.88671875" style="3262"/>
    <col min="13832" max="13832" width="4.6640625" style="3262" customWidth="1"/>
    <col min="13833" max="13833" width="31.33203125" style="3262" bestFit="1" customWidth="1"/>
    <col min="13834" max="13834" width="10" style="3262" customWidth="1"/>
    <col min="13835" max="14087" width="8.88671875" style="3262"/>
    <col min="14088" max="14088" width="4.6640625" style="3262" customWidth="1"/>
    <col min="14089" max="14089" width="31.33203125" style="3262" bestFit="1" customWidth="1"/>
    <col min="14090" max="14090" width="10" style="3262" customWidth="1"/>
    <col min="14091" max="14343" width="8.88671875" style="3262"/>
    <col min="14344" max="14344" width="4.6640625" style="3262" customWidth="1"/>
    <col min="14345" max="14345" width="31.33203125" style="3262" bestFit="1" customWidth="1"/>
    <col min="14346" max="14346" width="10" style="3262" customWidth="1"/>
    <col min="14347" max="14599" width="8.88671875" style="3262"/>
    <col min="14600" max="14600" width="4.6640625" style="3262" customWidth="1"/>
    <col min="14601" max="14601" width="31.33203125" style="3262" bestFit="1" customWidth="1"/>
    <col min="14602" max="14602" width="10" style="3262" customWidth="1"/>
    <col min="14603" max="14855" width="8.88671875" style="3262"/>
    <col min="14856" max="14856" width="4.6640625" style="3262" customWidth="1"/>
    <col min="14857" max="14857" width="31.33203125" style="3262" bestFit="1" customWidth="1"/>
    <col min="14858" max="14858" width="10" style="3262" customWidth="1"/>
    <col min="14859" max="15111" width="8.88671875" style="3262"/>
    <col min="15112" max="15112" width="4.6640625" style="3262" customWidth="1"/>
    <col min="15113" max="15113" width="31.33203125" style="3262" bestFit="1" customWidth="1"/>
    <col min="15114" max="15114" width="10" style="3262" customWidth="1"/>
    <col min="15115" max="15367" width="8.88671875" style="3262"/>
    <col min="15368" max="15368" width="4.6640625" style="3262" customWidth="1"/>
    <col min="15369" max="15369" width="31.33203125" style="3262" bestFit="1" customWidth="1"/>
    <col min="15370" max="15370" width="10" style="3262" customWidth="1"/>
    <col min="15371" max="15623" width="8.88671875" style="3262"/>
    <col min="15624" max="15624" width="4.6640625" style="3262" customWidth="1"/>
    <col min="15625" max="15625" width="31.33203125" style="3262" bestFit="1" customWidth="1"/>
    <col min="15626" max="15626" width="10" style="3262" customWidth="1"/>
    <col min="15627" max="15879" width="8.88671875" style="3262"/>
    <col min="15880" max="15880" width="4.6640625" style="3262" customWidth="1"/>
    <col min="15881" max="15881" width="31.33203125" style="3262" bestFit="1" customWidth="1"/>
    <col min="15882" max="15882" width="10" style="3262" customWidth="1"/>
    <col min="15883" max="16135" width="8.88671875" style="3262"/>
    <col min="16136" max="16136" width="4.6640625" style="3262" customWidth="1"/>
    <col min="16137" max="16137" width="31.33203125" style="3262" bestFit="1" customWidth="1"/>
    <col min="16138" max="16138" width="10" style="3262" customWidth="1"/>
    <col min="16139" max="16383" width="8.88671875" style="3262"/>
    <col min="16384" max="16384" width="8.88671875" style="3262" customWidth="1"/>
  </cols>
  <sheetData>
    <row r="1" spans="1:20" ht="23.4" thickBot="1">
      <c r="A1" s="5316" t="s">
        <v>200</v>
      </c>
      <c r="B1" s="5317"/>
      <c r="C1" s="5317"/>
      <c r="D1" s="5317"/>
      <c r="E1" s="5318"/>
      <c r="H1" s="5319" t="s">
        <v>307</v>
      </c>
      <c r="I1" s="5320"/>
      <c r="J1" s="5321"/>
      <c r="K1" s="3263"/>
    </row>
    <row r="2" spans="1:20" ht="41.25" customHeight="1" thickBot="1">
      <c r="A2" s="5322" t="s">
        <v>2781</v>
      </c>
      <c r="B2" s="5323"/>
      <c r="C2" s="5324"/>
      <c r="D2" s="5325"/>
      <c r="E2" s="3264"/>
    </row>
    <row r="3" spans="1:20" ht="55.2">
      <c r="E3" s="3264"/>
      <c r="G3" s="3265" t="s">
        <v>2782</v>
      </c>
      <c r="H3" s="3265" t="s">
        <v>2783</v>
      </c>
      <c r="I3" s="3265" t="s">
        <v>2784</v>
      </c>
      <c r="J3" s="3266" t="s">
        <v>2785</v>
      </c>
      <c r="K3" s="3267" t="s">
        <v>2786</v>
      </c>
      <c r="L3" s="3266" t="s">
        <v>2787</v>
      </c>
      <c r="M3" s="3266" t="s">
        <v>2788</v>
      </c>
      <c r="N3" s="3268" t="s">
        <v>2789</v>
      </c>
      <c r="O3" s="3269" t="s">
        <v>2790</v>
      </c>
      <c r="P3" s="3269" t="s">
        <v>1987</v>
      </c>
      <c r="Q3" s="3265" t="s">
        <v>2791</v>
      </c>
      <c r="R3" s="3269" t="s">
        <v>2792</v>
      </c>
      <c r="S3" s="3265" t="s">
        <v>2793</v>
      </c>
      <c r="T3" s="3269" t="s">
        <v>2794</v>
      </c>
    </row>
    <row r="4" spans="1:20" ht="15.75" customHeight="1">
      <c r="A4" s="3270" t="s">
        <v>390</v>
      </c>
      <c r="B4" s="3270" t="s">
        <v>612</v>
      </c>
      <c r="C4" s="3270" t="s">
        <v>2795</v>
      </c>
      <c r="D4" s="3271">
        <v>178</v>
      </c>
      <c r="E4" s="3264"/>
      <c r="G4" s="3272">
        <v>1</v>
      </c>
      <c r="H4" s="3273">
        <v>268</v>
      </c>
      <c r="I4" s="3274">
        <v>20.350000000000001</v>
      </c>
      <c r="J4" s="3275">
        <f t="shared" ref="J4:J9" si="0">H4/I4</f>
        <v>13.169533169533169</v>
      </c>
      <c r="K4" s="3276">
        <v>90.86</v>
      </c>
      <c r="L4" s="288">
        <v>28</v>
      </c>
      <c r="M4" s="288">
        <v>30.5</v>
      </c>
      <c r="N4" s="3277">
        <f t="shared" ref="N4:N9" si="1">36.5-L4</f>
        <v>8.5</v>
      </c>
      <c r="O4" s="3278">
        <f>((J4-(0.7*N4))/N5)^2</f>
        <v>0.72140704755695029</v>
      </c>
      <c r="P4" s="5326">
        <f>AVERAGE(O4:O9)</f>
        <v>0.68068720823891626</v>
      </c>
      <c r="Q4" s="3279">
        <f t="shared" ref="Q4:Q9" si="2">SUM((EXP(SUM(17.27*L4)/(SUM(237.3+L4)))*0.6105-((0.000644*K4)*(M4-L4)))/((EXP(SUM(17.27*M4)/(SUM(237.3+M4))))*0.6105))*100</f>
        <v>83.218997525188612</v>
      </c>
      <c r="R4" s="5331">
        <f>AVERAGE(Q4:Q9)</f>
        <v>82.66141868480706</v>
      </c>
      <c r="S4" s="288">
        <v>295</v>
      </c>
      <c r="T4" s="5327">
        <f>AVERAGE(S4:S9)</f>
        <v>287.66666666666669</v>
      </c>
    </row>
    <row r="5" spans="1:20" ht="15.75" customHeight="1">
      <c r="A5" s="3270"/>
      <c r="B5" s="3270" t="s">
        <v>612</v>
      </c>
      <c r="C5" s="3270" t="s">
        <v>1824</v>
      </c>
      <c r="D5" s="3280">
        <v>5.64</v>
      </c>
      <c r="E5" s="3264"/>
      <c r="G5" s="3272">
        <v>2</v>
      </c>
      <c r="H5" s="3277">
        <f>$H$4</f>
        <v>268</v>
      </c>
      <c r="I5" s="3274">
        <v>23.25</v>
      </c>
      <c r="J5" s="3275">
        <f t="shared" si="0"/>
        <v>11.526881720430108</v>
      </c>
      <c r="K5" s="1575">
        <v>90.86</v>
      </c>
      <c r="L5" s="288">
        <v>28</v>
      </c>
      <c r="M5" s="288">
        <v>30.5</v>
      </c>
      <c r="N5" s="3277">
        <f t="shared" si="1"/>
        <v>8.5</v>
      </c>
      <c r="O5" s="3278">
        <f>((J5-(0.7*N5))/N5)^2</f>
        <v>0.43047210690197218</v>
      </c>
      <c r="P5" s="5326"/>
      <c r="Q5" s="3279">
        <f t="shared" si="2"/>
        <v>83.218997525188612</v>
      </c>
      <c r="R5" s="5331"/>
      <c r="S5" s="288">
        <v>270</v>
      </c>
      <c r="T5" s="5327"/>
    </row>
    <row r="6" spans="1:20" ht="15.75" customHeight="1">
      <c r="A6" s="3281"/>
      <c r="B6" s="3282"/>
      <c r="C6" s="3283"/>
      <c r="D6" s="3283"/>
      <c r="E6" s="3264"/>
      <c r="G6" s="3272">
        <v>3</v>
      </c>
      <c r="H6" s="3277">
        <f>$H$4</f>
        <v>268</v>
      </c>
      <c r="I6" s="3274">
        <v>21.1</v>
      </c>
      <c r="J6" s="3275">
        <f t="shared" si="0"/>
        <v>12.701421800947866</v>
      </c>
      <c r="K6" s="1575">
        <v>90.86</v>
      </c>
      <c r="L6" s="288">
        <v>28.1</v>
      </c>
      <c r="M6" s="288">
        <v>30.5</v>
      </c>
      <c r="N6" s="3277">
        <f t="shared" si="1"/>
        <v>8.3999999999999986</v>
      </c>
      <c r="O6" s="3284">
        <f>((J6-(0.7*N6))/N6)^2</f>
        <v>0.65946422032946228</v>
      </c>
      <c r="P6" s="5326"/>
      <c r="Q6" s="3279">
        <f t="shared" si="2"/>
        <v>83.858422256197755</v>
      </c>
      <c r="R6" s="5331"/>
      <c r="S6" s="288">
        <v>286</v>
      </c>
      <c r="T6" s="5327"/>
    </row>
    <row r="7" spans="1:20" ht="15.75" customHeight="1">
      <c r="A7" s="5328" t="s">
        <v>2796</v>
      </c>
      <c r="B7" s="5329"/>
      <c r="C7" s="5329"/>
      <c r="D7" s="5330"/>
      <c r="E7" s="3264"/>
      <c r="G7" s="3272">
        <v>4</v>
      </c>
      <c r="H7" s="3277">
        <f>$H$4</f>
        <v>268</v>
      </c>
      <c r="I7" s="3274">
        <v>20.76</v>
      </c>
      <c r="J7" s="3275">
        <f t="shared" si="0"/>
        <v>12.909441233140655</v>
      </c>
      <c r="K7" s="1575">
        <v>90.86</v>
      </c>
      <c r="L7" s="288">
        <v>28.2</v>
      </c>
      <c r="M7" s="288">
        <v>31</v>
      </c>
      <c r="N7" s="3277">
        <f t="shared" si="1"/>
        <v>8.3000000000000007</v>
      </c>
      <c r="O7" s="3284">
        <f>((J7-(0.7*N7))/N7)^2</f>
        <v>0.73163109047492647</v>
      </c>
      <c r="P7" s="5326"/>
      <c r="Q7" s="3279">
        <f t="shared" si="2"/>
        <v>81.473068353787568</v>
      </c>
      <c r="R7" s="5331"/>
      <c r="S7" s="288">
        <v>291</v>
      </c>
      <c r="T7" s="5327"/>
    </row>
    <row r="8" spans="1:20" ht="15.75" customHeight="1">
      <c r="A8" s="5328" t="s">
        <v>2797</v>
      </c>
      <c r="B8" s="5329"/>
      <c r="C8" s="5329"/>
      <c r="D8" s="5330"/>
      <c r="E8" s="3264"/>
      <c r="G8" s="3272">
        <v>5</v>
      </c>
      <c r="H8" s="3277">
        <f>$H$4</f>
        <v>268</v>
      </c>
      <c r="I8" s="3274">
        <v>19.7</v>
      </c>
      <c r="J8" s="3275">
        <f t="shared" si="0"/>
        <v>13.604060913705585</v>
      </c>
      <c r="K8" s="1575">
        <v>90.86</v>
      </c>
      <c r="L8" s="288">
        <v>28.3</v>
      </c>
      <c r="M8" s="288">
        <v>31</v>
      </c>
      <c r="N8" s="3277">
        <f t="shared" si="1"/>
        <v>8.1999999999999993</v>
      </c>
      <c r="O8" s="3284">
        <f>((J8-(0.7*N8))/N8)^2</f>
        <v>0.91974202936454397</v>
      </c>
      <c r="P8" s="5326"/>
      <c r="Q8" s="3279">
        <f t="shared" si="2"/>
        <v>82.0995132242399</v>
      </c>
      <c r="R8" s="5331"/>
      <c r="S8" s="288">
        <v>302</v>
      </c>
      <c r="T8" s="5327"/>
    </row>
    <row r="9" spans="1:20" ht="15.75" customHeight="1">
      <c r="A9" s="3285" t="s">
        <v>390</v>
      </c>
      <c r="B9" s="3286" t="s">
        <v>612</v>
      </c>
      <c r="C9" s="3287" t="s">
        <v>2785</v>
      </c>
      <c r="D9" s="3288">
        <f>D4/D5</f>
        <v>31.560283687943265</v>
      </c>
      <c r="E9" s="3264" t="s">
        <v>2798</v>
      </c>
      <c r="G9" s="3272">
        <v>6</v>
      </c>
      <c r="H9" s="3277">
        <f>$H$4</f>
        <v>268</v>
      </c>
      <c r="I9" s="3274">
        <v>21.96</v>
      </c>
      <c r="J9" s="3275">
        <f t="shared" si="0"/>
        <v>12.204007285974498</v>
      </c>
      <c r="K9" s="1575">
        <v>90.86</v>
      </c>
      <c r="L9" s="288">
        <v>28.3</v>
      </c>
      <c r="M9" s="288">
        <v>31</v>
      </c>
      <c r="N9" s="3277">
        <f t="shared" si="1"/>
        <v>8.1999999999999993</v>
      </c>
      <c r="O9" s="3284">
        <f>((J9-(0.7*N9))/N9)^2</f>
        <v>0.62140675480564267</v>
      </c>
      <c r="P9" s="5326"/>
      <c r="Q9" s="3279">
        <f t="shared" si="2"/>
        <v>82.0995132242399</v>
      </c>
      <c r="R9" s="5331"/>
      <c r="S9" s="288">
        <v>282</v>
      </c>
      <c r="T9" s="5327"/>
    </row>
    <row r="10" spans="1:20" ht="15.75" customHeight="1">
      <c r="A10" s="3285" t="s">
        <v>2799</v>
      </c>
      <c r="B10" s="3286" t="s">
        <v>612</v>
      </c>
      <c r="C10" s="3287" t="s">
        <v>421</v>
      </c>
      <c r="D10" s="3289">
        <v>21</v>
      </c>
      <c r="E10" s="3264" t="s">
        <v>2798</v>
      </c>
    </row>
    <row r="11" spans="1:20" ht="15.75" customHeight="1">
      <c r="A11" s="3290" t="s">
        <v>2488</v>
      </c>
      <c r="B11" s="3286" t="s">
        <v>612</v>
      </c>
      <c r="C11" s="3287" t="s">
        <v>2800</v>
      </c>
      <c r="D11" s="3291">
        <f>36.5-D10</f>
        <v>15.5</v>
      </c>
      <c r="E11" s="3264"/>
    </row>
    <row r="12" spans="1:20" ht="15.75" customHeight="1" thickBot="1">
      <c r="A12" s="3292"/>
      <c r="E12" s="3264"/>
      <c r="I12" s="3262">
        <v>5.14</v>
      </c>
      <c r="J12" s="3262">
        <v>5.64</v>
      </c>
    </row>
    <row r="13" spans="1:20" ht="15.75" customHeight="1" thickBot="1">
      <c r="A13" s="3285" t="s">
        <v>1179</v>
      </c>
      <c r="B13" s="3286" t="s">
        <v>612</v>
      </c>
      <c r="C13" s="3293" t="s">
        <v>2801</v>
      </c>
      <c r="D13" s="3294">
        <f>((D9-(0.7*D11))/D11)^2</f>
        <v>1.7852897000419938</v>
      </c>
      <c r="E13" s="3295" t="s">
        <v>31</v>
      </c>
    </row>
    <row r="14" spans="1:20" ht="15.6" customHeight="1" thickBot="1">
      <c r="A14" s="3296" t="s">
        <v>2802</v>
      </c>
      <c r="B14" s="3297" t="s">
        <v>612</v>
      </c>
      <c r="C14" s="3298" t="s">
        <v>2803</v>
      </c>
      <c r="D14" s="3299">
        <f>WP!B3</f>
        <v>467</v>
      </c>
      <c r="E14" s="3300" t="s">
        <v>2804</v>
      </c>
    </row>
    <row r="15" spans="1:20" ht="55.2">
      <c r="G15" s="3265" t="s">
        <v>2782</v>
      </c>
      <c r="H15" s="3265" t="s">
        <v>2783</v>
      </c>
      <c r="I15" s="3265" t="s">
        <v>2784</v>
      </c>
      <c r="J15" s="3266" t="s">
        <v>2785</v>
      </c>
      <c r="K15" s="3267" t="s">
        <v>2805</v>
      </c>
      <c r="L15" s="3266" t="s">
        <v>2787</v>
      </c>
      <c r="M15" s="3266" t="s">
        <v>2788</v>
      </c>
      <c r="N15" s="3268" t="s">
        <v>2789</v>
      </c>
      <c r="O15" s="3269" t="s">
        <v>2790</v>
      </c>
      <c r="P15" s="3269" t="s">
        <v>1987</v>
      </c>
      <c r="Q15" s="3265" t="s">
        <v>2791</v>
      </c>
      <c r="R15" s="3269" t="s">
        <v>2792</v>
      </c>
      <c r="S15" s="3265" t="s">
        <v>2793</v>
      </c>
      <c r="T15" s="3269" t="s">
        <v>2794</v>
      </c>
    </row>
    <row r="16" spans="1:20" ht="13.8" thickBot="1">
      <c r="G16" s="3272">
        <v>1</v>
      </c>
      <c r="H16" s="3273">
        <v>268</v>
      </c>
      <c r="I16" s="3301">
        <v>25.7</v>
      </c>
      <c r="J16" s="3275">
        <f t="shared" ref="J16:J21" si="3">H16/I16</f>
        <v>10.428015564202335</v>
      </c>
      <c r="K16" s="1575">
        <v>90.86</v>
      </c>
      <c r="L16" s="288">
        <v>28.1</v>
      </c>
      <c r="M16" s="288">
        <v>30.3</v>
      </c>
      <c r="N16" s="3277">
        <f t="shared" ref="N16:N21" si="4">36.5-L16</f>
        <v>8.3999999999999986</v>
      </c>
      <c r="O16" s="3278">
        <f t="shared" ref="O16:O21" si="5">((J16-(0.7*N16))/N16)^2</f>
        <v>0.29314690436829216</v>
      </c>
      <c r="P16" s="5326">
        <f>AVERAGE(O16:O21)</f>
        <v>0.33383481587037761</v>
      </c>
      <c r="Q16" s="3279">
        <f t="shared" ref="Q16:Q21" si="6">SUM((EXP(SUM(17.27*L16)/(SUM(237.3+L16)))*0.6105-((0.000644*K16)*(M16-L16)))/((EXP(SUM(17.27*M16)/(SUM(237.3+M16))))*0.6105))*100</f>
        <v>85.09428413207317</v>
      </c>
      <c r="R16" s="5331">
        <f>AVERAGE(Q16:Q21)</f>
        <v>85.094284132073184</v>
      </c>
      <c r="S16" s="288">
        <v>245</v>
      </c>
      <c r="T16" s="5327">
        <f>AVERAGE(S16:S21)</f>
        <v>253.66666666666666</v>
      </c>
    </row>
    <row r="17" spans="1:20" ht="22.8">
      <c r="A17" s="5316" t="s">
        <v>201</v>
      </c>
      <c r="B17" s="5317"/>
      <c r="C17" s="5317"/>
      <c r="D17" s="5317"/>
      <c r="E17" s="5318"/>
      <c r="G17" s="3272">
        <v>2</v>
      </c>
      <c r="H17" s="3277">
        <f>$H$16</f>
        <v>268</v>
      </c>
      <c r="I17" s="3301">
        <v>25.39</v>
      </c>
      <c r="J17" s="3275">
        <f t="shared" si="3"/>
        <v>10.555336746750688</v>
      </c>
      <c r="K17" s="1575">
        <v>90.86</v>
      </c>
      <c r="L17" s="288">
        <v>28.1</v>
      </c>
      <c r="M17" s="288">
        <v>30.3</v>
      </c>
      <c r="N17" s="3277">
        <f t="shared" si="4"/>
        <v>8.3999999999999986</v>
      </c>
      <c r="O17" s="3278">
        <f t="shared" si="5"/>
        <v>0.3097898766371503</v>
      </c>
      <c r="P17" s="5326"/>
      <c r="Q17" s="3279">
        <f t="shared" si="6"/>
        <v>85.09428413207317</v>
      </c>
      <c r="R17" s="5331"/>
      <c r="S17" s="288">
        <v>258</v>
      </c>
      <c r="T17" s="5327"/>
    </row>
    <row r="18" spans="1:20" ht="18" customHeight="1">
      <c r="A18" s="3290" t="s">
        <v>2394</v>
      </c>
      <c r="B18" s="3286" t="s">
        <v>612</v>
      </c>
      <c r="C18" s="3287" t="s">
        <v>2806</v>
      </c>
      <c r="D18" s="3302">
        <v>24.8</v>
      </c>
      <c r="E18" s="3264" t="s">
        <v>2798</v>
      </c>
      <c r="G18" s="3272">
        <v>3</v>
      </c>
      <c r="H18" s="3277">
        <f>$H$16</f>
        <v>268</v>
      </c>
      <c r="I18" s="3301">
        <v>24.16</v>
      </c>
      <c r="J18" s="3275">
        <f t="shared" si="3"/>
        <v>11.092715231788079</v>
      </c>
      <c r="K18" s="1575">
        <v>90.86</v>
      </c>
      <c r="L18" s="288">
        <v>28.1</v>
      </c>
      <c r="M18" s="288">
        <v>30.3</v>
      </c>
      <c r="N18" s="3277">
        <f t="shared" si="4"/>
        <v>8.3999999999999986</v>
      </c>
      <c r="O18" s="3278">
        <f t="shared" si="5"/>
        <v>0.3850963731252191</v>
      </c>
      <c r="P18" s="5326"/>
      <c r="Q18" s="3279">
        <f t="shared" si="6"/>
        <v>85.09428413207317</v>
      </c>
      <c r="R18" s="5331"/>
      <c r="S18" s="288">
        <v>258</v>
      </c>
      <c r="T18" s="5327"/>
    </row>
    <row r="19" spans="1:20" ht="17.25" customHeight="1" thickBot="1">
      <c r="A19" s="3285" t="s">
        <v>1179</v>
      </c>
      <c r="B19" s="3286" t="s">
        <v>612</v>
      </c>
      <c r="C19" s="3287" t="s">
        <v>2801</v>
      </c>
      <c r="D19" s="3302">
        <v>0.28000000000000003</v>
      </c>
      <c r="E19" s="3264" t="s">
        <v>2798</v>
      </c>
      <c r="G19" s="3272">
        <v>4</v>
      </c>
      <c r="H19" s="3277">
        <f>$H$16</f>
        <v>268</v>
      </c>
      <c r="I19" s="3301">
        <v>24.29</v>
      </c>
      <c r="J19" s="3275">
        <f t="shared" si="3"/>
        <v>11.033347056401812</v>
      </c>
      <c r="K19" s="1575">
        <v>90.86</v>
      </c>
      <c r="L19" s="288">
        <v>28.1</v>
      </c>
      <c r="M19" s="288">
        <v>30.3</v>
      </c>
      <c r="N19" s="3277">
        <f t="shared" si="4"/>
        <v>8.3999999999999986</v>
      </c>
      <c r="O19" s="3278">
        <f t="shared" si="5"/>
        <v>0.37637451649270465</v>
      </c>
      <c r="P19" s="5326"/>
      <c r="Q19" s="3279">
        <f t="shared" si="6"/>
        <v>85.09428413207317</v>
      </c>
      <c r="R19" s="5331"/>
      <c r="S19" s="288">
        <v>258</v>
      </c>
      <c r="T19" s="5327"/>
    </row>
    <row r="20" spans="1:20" ht="18" thickBot="1">
      <c r="A20" s="3296" t="s">
        <v>2802</v>
      </c>
      <c r="B20" s="3297" t="s">
        <v>612</v>
      </c>
      <c r="C20" s="3298" t="s">
        <v>2803</v>
      </c>
      <c r="D20" s="3303">
        <f>WP!C3</f>
        <v>304</v>
      </c>
      <c r="E20" s="3300" t="s">
        <v>2804</v>
      </c>
      <c r="G20" s="3272">
        <v>5</v>
      </c>
      <c r="H20" s="3277">
        <f>$H$16</f>
        <v>268</v>
      </c>
      <c r="I20" s="3301">
        <v>24.12</v>
      </c>
      <c r="J20" s="3275">
        <f t="shared" si="3"/>
        <v>11.111111111111111</v>
      </c>
      <c r="K20" s="1575">
        <v>90.86</v>
      </c>
      <c r="L20" s="288">
        <v>28.1</v>
      </c>
      <c r="M20" s="288">
        <v>30.3</v>
      </c>
      <c r="N20" s="3277">
        <f t="shared" si="4"/>
        <v>8.3999999999999986</v>
      </c>
      <c r="O20" s="3278">
        <f t="shared" si="5"/>
        <v>0.38781920998852237</v>
      </c>
      <c r="P20" s="5326"/>
      <c r="Q20" s="3279">
        <f t="shared" si="6"/>
        <v>85.09428413207317</v>
      </c>
      <c r="R20" s="5331"/>
      <c r="S20" s="288">
        <v>258</v>
      </c>
      <c r="T20" s="5327"/>
    </row>
    <row r="21" spans="1:20">
      <c r="G21" s="3272">
        <v>6</v>
      </c>
      <c r="H21" s="3277">
        <f>$H$16</f>
        <v>268</v>
      </c>
      <c r="I21" s="3301">
        <v>26.57</v>
      </c>
      <c r="J21" s="3275">
        <f t="shared" si="3"/>
        <v>10.086563793752353</v>
      </c>
      <c r="K21" s="1575">
        <v>90.86</v>
      </c>
      <c r="L21" s="288">
        <v>28.1</v>
      </c>
      <c r="M21" s="288">
        <v>30.3</v>
      </c>
      <c r="N21" s="3277">
        <f t="shared" si="4"/>
        <v>8.3999999999999986</v>
      </c>
      <c r="O21" s="3278">
        <f t="shared" si="5"/>
        <v>0.25078201461037697</v>
      </c>
      <c r="P21" s="5326"/>
      <c r="Q21" s="3279">
        <f t="shared" si="6"/>
        <v>85.09428413207317</v>
      </c>
      <c r="R21" s="5331"/>
      <c r="S21" s="288">
        <v>245</v>
      </c>
      <c r="T21" s="5327"/>
    </row>
    <row r="23" spans="1:20" ht="13.8" thickBot="1"/>
    <row r="24" spans="1:20" ht="28.2">
      <c r="A24" s="3304" t="s">
        <v>202</v>
      </c>
      <c r="B24" s="3135"/>
      <c r="C24" s="3305"/>
      <c r="D24" s="3306"/>
      <c r="E24" s="3307"/>
    </row>
    <row r="25" spans="1:20" ht="14.4">
      <c r="A25" s="3141"/>
      <c r="B25" s="3113"/>
      <c r="C25" s="3308" t="s">
        <v>2807</v>
      </c>
      <c r="E25" s="3264"/>
    </row>
    <row r="26" spans="1:20" ht="14.4">
      <c r="A26" s="3141"/>
      <c r="B26" s="3113"/>
      <c r="C26" s="3309" t="s">
        <v>2808</v>
      </c>
      <c r="D26" s="3133"/>
      <c r="E26" s="3264"/>
    </row>
    <row r="27" spans="1:20" ht="14.4">
      <c r="A27" s="3292"/>
      <c r="B27" s="3113"/>
      <c r="C27" s="3310" t="s">
        <v>2809</v>
      </c>
      <c r="D27" s="3311">
        <v>28.15</v>
      </c>
      <c r="E27" s="3312" t="s">
        <v>421</v>
      </c>
    </row>
    <row r="28" spans="1:20" ht="14.4">
      <c r="A28" s="3292"/>
      <c r="B28" s="3113"/>
      <c r="C28" s="3310" t="s">
        <v>2094</v>
      </c>
      <c r="D28" s="3311">
        <v>0.76900000000000002</v>
      </c>
      <c r="E28" s="3312" t="s">
        <v>31</v>
      </c>
    </row>
    <row r="29" spans="1:20" ht="16.2" thickBot="1">
      <c r="A29" s="3313"/>
      <c r="B29" s="3149"/>
      <c r="C29" s="3314" t="s">
        <v>2810</v>
      </c>
      <c r="D29" s="3315">
        <f>SUM(0.7*(36.5-D27))+((36.5-D27)*SQRT(D28))</f>
        <v>13.167335863643515</v>
      </c>
      <c r="E29" s="3316" t="s">
        <v>2811</v>
      </c>
    </row>
  </sheetData>
  <mergeCells count="13">
    <mergeCell ref="T4:T9"/>
    <mergeCell ref="A7:D7"/>
    <mergeCell ref="A8:D8"/>
    <mergeCell ref="P16:P21"/>
    <mergeCell ref="R16:R21"/>
    <mergeCell ref="T16:T21"/>
    <mergeCell ref="A17:E17"/>
    <mergeCell ref="R4:R9"/>
    <mergeCell ref="A1:E1"/>
    <mergeCell ref="H1:J1"/>
    <mergeCell ref="A2:B2"/>
    <mergeCell ref="C2:D2"/>
    <mergeCell ref="P4:P9"/>
  </mergeCells>
  <conditionalFormatting sqref="O1:O1048576">
    <cfRule type="cellIs" dxfId="12" priority="1" operator="greaterThan">
      <formula>0.5</formula>
    </cfRule>
    <cfRule type="cellIs" dxfId="11" priority="2" operator="lessThan">
      <formula>0.25</formula>
    </cfRule>
  </conditionalFormatting>
  <hyperlinks>
    <hyperlink ref="H1" location="INDEX!A1" display="INDEX!A1" xr:uid="{725C4B68-2533-4FD4-9514-A3DF3E036E9A}"/>
  </hyperlinks>
  <pageMargins left="0.75" right="0.75" top="1" bottom="1" header="0.5" footer="0.5"/>
  <pageSetup paperSize="9" orientation="portrait" r:id="rId1"/>
  <headerFooter alignWithMargins="0"/>
  <customProperties>
    <customPr name="EpmWorksheetKeyString_GUID" r:id="rId2"/>
  </customProperties>
  <drawing r:id="rId3"/>
  <legacyDrawing r:id="rId4"/>
  <oleObjects>
    <mc:AlternateContent xmlns:mc="http://schemas.openxmlformats.org/markup-compatibility/2006">
      <mc:Choice Requires="x14">
        <oleObject progId="Equation.3" shapeId="39937" r:id="rId5">
          <objectPr defaultSize="0" autoPict="0" r:id="rId6">
            <anchor moveWithCells="1" sizeWithCells="1">
              <from>
                <xdr:col>2</xdr:col>
                <xdr:colOff>22860</xdr:colOff>
                <xdr:row>1</xdr:row>
                <xdr:rowOff>137160</xdr:rowOff>
              </from>
              <to>
                <xdr:col>3</xdr:col>
                <xdr:colOff>137160</xdr:colOff>
                <xdr:row>1</xdr:row>
                <xdr:rowOff>487680</xdr:rowOff>
              </to>
            </anchor>
          </objectPr>
        </oleObject>
      </mc:Choice>
      <mc:Fallback>
        <oleObject progId="Equation.3" shapeId="39937" r:id="rId5"/>
      </mc:Fallback>
    </mc:AlternateContent>
  </oleObjec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B7DC1-F08A-43C7-8760-E277C759ABCF}">
  <dimension ref="A1:BD153"/>
  <sheetViews>
    <sheetView zoomScale="85" zoomScaleNormal="85" workbookViewId="0">
      <selection activeCell="D27" sqref="D27"/>
    </sheetView>
  </sheetViews>
  <sheetFormatPr defaultColWidth="8.44140625" defaultRowHeight="13.2"/>
  <cols>
    <col min="1" max="1" width="18.109375" style="3262" bestFit="1" customWidth="1"/>
    <col min="2" max="29" width="6.33203125" style="3262" bestFit="1" customWidth="1"/>
    <col min="30" max="256" width="8.44140625" style="3262"/>
    <col min="257" max="257" width="21.5546875" style="3262" bestFit="1" customWidth="1"/>
    <col min="258" max="263" width="8.44140625" style="3262"/>
    <col min="264" max="268" width="11.44140625" style="3262" bestFit="1" customWidth="1"/>
    <col min="269" max="512" width="8.44140625" style="3262"/>
    <col min="513" max="513" width="21.5546875" style="3262" bestFit="1" customWidth="1"/>
    <col min="514" max="519" width="8.44140625" style="3262"/>
    <col min="520" max="524" width="11.44140625" style="3262" bestFit="1" customWidth="1"/>
    <col min="525" max="768" width="8.44140625" style="3262"/>
    <col min="769" max="769" width="21.5546875" style="3262" bestFit="1" customWidth="1"/>
    <col min="770" max="775" width="8.44140625" style="3262"/>
    <col min="776" max="780" width="11.44140625" style="3262" bestFit="1" customWidth="1"/>
    <col min="781" max="1024" width="8.44140625" style="3262"/>
    <col min="1025" max="1025" width="21.5546875" style="3262" bestFit="1" customWidth="1"/>
    <col min="1026" max="1031" width="8.44140625" style="3262"/>
    <col min="1032" max="1036" width="11.44140625" style="3262" bestFit="1" customWidth="1"/>
    <col min="1037" max="1280" width="8.44140625" style="3262"/>
    <col min="1281" max="1281" width="21.5546875" style="3262" bestFit="1" customWidth="1"/>
    <col min="1282" max="1287" width="8.44140625" style="3262"/>
    <col min="1288" max="1292" width="11.44140625" style="3262" bestFit="1" customWidth="1"/>
    <col min="1293" max="1536" width="8.44140625" style="3262"/>
    <col min="1537" max="1537" width="21.5546875" style="3262" bestFit="1" customWidth="1"/>
    <col min="1538" max="1543" width="8.44140625" style="3262"/>
    <col min="1544" max="1548" width="11.44140625" style="3262" bestFit="1" customWidth="1"/>
    <col min="1549" max="1792" width="8.44140625" style="3262"/>
    <col min="1793" max="1793" width="21.5546875" style="3262" bestFit="1" customWidth="1"/>
    <col min="1794" max="1799" width="8.44140625" style="3262"/>
    <col min="1800" max="1804" width="11.44140625" style="3262" bestFit="1" customWidth="1"/>
    <col min="1805" max="2048" width="8.44140625" style="3262"/>
    <col min="2049" max="2049" width="21.5546875" style="3262" bestFit="1" customWidth="1"/>
    <col min="2050" max="2055" width="8.44140625" style="3262"/>
    <col min="2056" max="2060" width="11.44140625" style="3262" bestFit="1" customWidth="1"/>
    <col min="2061" max="2304" width="8.44140625" style="3262"/>
    <col min="2305" max="2305" width="21.5546875" style="3262" bestFit="1" customWidth="1"/>
    <col min="2306" max="2311" width="8.44140625" style="3262"/>
    <col min="2312" max="2316" width="11.44140625" style="3262" bestFit="1" customWidth="1"/>
    <col min="2317" max="2560" width="8.44140625" style="3262"/>
    <col min="2561" max="2561" width="21.5546875" style="3262" bestFit="1" customWidth="1"/>
    <col min="2562" max="2567" width="8.44140625" style="3262"/>
    <col min="2568" max="2572" width="11.44140625" style="3262" bestFit="1" customWidth="1"/>
    <col min="2573" max="2816" width="8.44140625" style="3262"/>
    <col min="2817" max="2817" width="21.5546875" style="3262" bestFit="1" customWidth="1"/>
    <col min="2818" max="2823" width="8.44140625" style="3262"/>
    <col min="2824" max="2828" width="11.44140625" style="3262" bestFit="1" customWidth="1"/>
    <col min="2829" max="3072" width="8.44140625" style="3262"/>
    <col min="3073" max="3073" width="21.5546875" style="3262" bestFit="1" customWidth="1"/>
    <col min="3074" max="3079" width="8.44140625" style="3262"/>
    <col min="3080" max="3084" width="11.44140625" style="3262" bestFit="1" customWidth="1"/>
    <col min="3085" max="3328" width="8.44140625" style="3262"/>
    <col min="3329" max="3329" width="21.5546875" style="3262" bestFit="1" customWidth="1"/>
    <col min="3330" max="3335" width="8.44140625" style="3262"/>
    <col min="3336" max="3340" width="11.44140625" style="3262" bestFit="1" customWidth="1"/>
    <col min="3341" max="3584" width="8.44140625" style="3262"/>
    <col min="3585" max="3585" width="21.5546875" style="3262" bestFit="1" customWidth="1"/>
    <col min="3586" max="3591" width="8.44140625" style="3262"/>
    <col min="3592" max="3596" width="11.44140625" style="3262" bestFit="1" customWidth="1"/>
    <col min="3597" max="3840" width="8.44140625" style="3262"/>
    <col min="3841" max="3841" width="21.5546875" style="3262" bestFit="1" customWidth="1"/>
    <col min="3842" max="3847" width="8.44140625" style="3262"/>
    <col min="3848" max="3852" width="11.44140625" style="3262" bestFit="1" customWidth="1"/>
    <col min="3853" max="4096" width="8.44140625" style="3262"/>
    <col min="4097" max="4097" width="21.5546875" style="3262" bestFit="1" customWidth="1"/>
    <col min="4098" max="4103" width="8.44140625" style="3262"/>
    <col min="4104" max="4108" width="11.44140625" style="3262" bestFit="1" customWidth="1"/>
    <col min="4109" max="4352" width="8.44140625" style="3262"/>
    <col min="4353" max="4353" width="21.5546875" style="3262" bestFit="1" customWidth="1"/>
    <col min="4354" max="4359" width="8.44140625" style="3262"/>
    <col min="4360" max="4364" width="11.44140625" style="3262" bestFit="1" customWidth="1"/>
    <col min="4365" max="4608" width="8.44140625" style="3262"/>
    <col min="4609" max="4609" width="21.5546875" style="3262" bestFit="1" customWidth="1"/>
    <col min="4610" max="4615" width="8.44140625" style="3262"/>
    <col min="4616" max="4620" width="11.44140625" style="3262" bestFit="1" customWidth="1"/>
    <col min="4621" max="4864" width="8.44140625" style="3262"/>
    <col min="4865" max="4865" width="21.5546875" style="3262" bestFit="1" customWidth="1"/>
    <col min="4866" max="4871" width="8.44140625" style="3262"/>
    <col min="4872" max="4876" width="11.44140625" style="3262" bestFit="1" customWidth="1"/>
    <col min="4877" max="5120" width="8.44140625" style="3262"/>
    <col min="5121" max="5121" width="21.5546875" style="3262" bestFit="1" customWidth="1"/>
    <col min="5122" max="5127" width="8.44140625" style="3262"/>
    <col min="5128" max="5132" width="11.44140625" style="3262" bestFit="1" customWidth="1"/>
    <col min="5133" max="5376" width="8.44140625" style="3262"/>
    <col min="5377" max="5377" width="21.5546875" style="3262" bestFit="1" customWidth="1"/>
    <col min="5378" max="5383" width="8.44140625" style="3262"/>
    <col min="5384" max="5388" width="11.44140625" style="3262" bestFit="1" customWidth="1"/>
    <col min="5389" max="5632" width="8.44140625" style="3262"/>
    <col min="5633" max="5633" width="21.5546875" style="3262" bestFit="1" customWidth="1"/>
    <col min="5634" max="5639" width="8.44140625" style="3262"/>
    <col min="5640" max="5644" width="11.44140625" style="3262" bestFit="1" customWidth="1"/>
    <col min="5645" max="5888" width="8.44140625" style="3262"/>
    <col min="5889" max="5889" width="21.5546875" style="3262" bestFit="1" customWidth="1"/>
    <col min="5890" max="5895" width="8.44140625" style="3262"/>
    <col min="5896" max="5900" width="11.44140625" style="3262" bestFit="1" customWidth="1"/>
    <col min="5901" max="6144" width="8.44140625" style="3262"/>
    <col min="6145" max="6145" width="21.5546875" style="3262" bestFit="1" customWidth="1"/>
    <col min="6146" max="6151" width="8.44140625" style="3262"/>
    <col min="6152" max="6156" width="11.44140625" style="3262" bestFit="1" customWidth="1"/>
    <col min="6157" max="6400" width="8.44140625" style="3262"/>
    <col min="6401" max="6401" width="21.5546875" style="3262" bestFit="1" customWidth="1"/>
    <col min="6402" max="6407" width="8.44140625" style="3262"/>
    <col min="6408" max="6412" width="11.44140625" style="3262" bestFit="1" customWidth="1"/>
    <col min="6413" max="6656" width="8.44140625" style="3262"/>
    <col min="6657" max="6657" width="21.5546875" style="3262" bestFit="1" customWidth="1"/>
    <col min="6658" max="6663" width="8.44140625" style="3262"/>
    <col min="6664" max="6668" width="11.44140625" style="3262" bestFit="1" customWidth="1"/>
    <col min="6669" max="6912" width="8.44140625" style="3262"/>
    <col min="6913" max="6913" width="21.5546875" style="3262" bestFit="1" customWidth="1"/>
    <col min="6914" max="6919" width="8.44140625" style="3262"/>
    <col min="6920" max="6924" width="11.44140625" style="3262" bestFit="1" customWidth="1"/>
    <col min="6925" max="7168" width="8.44140625" style="3262"/>
    <col min="7169" max="7169" width="21.5546875" style="3262" bestFit="1" customWidth="1"/>
    <col min="7170" max="7175" width="8.44140625" style="3262"/>
    <col min="7176" max="7180" width="11.44140625" style="3262" bestFit="1" customWidth="1"/>
    <col min="7181" max="7424" width="8.44140625" style="3262"/>
    <col min="7425" max="7425" width="21.5546875" style="3262" bestFit="1" customWidth="1"/>
    <col min="7426" max="7431" width="8.44140625" style="3262"/>
    <col min="7432" max="7436" width="11.44140625" style="3262" bestFit="1" customWidth="1"/>
    <col min="7437" max="7680" width="8.44140625" style="3262"/>
    <col min="7681" max="7681" width="21.5546875" style="3262" bestFit="1" customWidth="1"/>
    <col min="7682" max="7687" width="8.44140625" style="3262"/>
    <col min="7688" max="7692" width="11.44140625" style="3262" bestFit="1" customWidth="1"/>
    <col min="7693" max="7936" width="8.44140625" style="3262"/>
    <col min="7937" max="7937" width="21.5546875" style="3262" bestFit="1" customWidth="1"/>
    <col min="7938" max="7943" width="8.44140625" style="3262"/>
    <col min="7944" max="7948" width="11.44140625" style="3262" bestFit="1" customWidth="1"/>
    <col min="7949" max="8192" width="8.44140625" style="3262"/>
    <col min="8193" max="8193" width="21.5546875" style="3262" bestFit="1" customWidth="1"/>
    <col min="8194" max="8199" width="8.44140625" style="3262"/>
    <col min="8200" max="8204" width="11.44140625" style="3262" bestFit="1" customWidth="1"/>
    <col min="8205" max="8448" width="8.44140625" style="3262"/>
    <col min="8449" max="8449" width="21.5546875" style="3262" bestFit="1" customWidth="1"/>
    <col min="8450" max="8455" width="8.44140625" style="3262"/>
    <col min="8456" max="8460" width="11.44140625" style="3262" bestFit="1" customWidth="1"/>
    <col min="8461" max="8704" width="8.44140625" style="3262"/>
    <col min="8705" max="8705" width="21.5546875" style="3262" bestFit="1" customWidth="1"/>
    <col min="8706" max="8711" width="8.44140625" style="3262"/>
    <col min="8712" max="8716" width="11.44140625" style="3262" bestFit="1" customWidth="1"/>
    <col min="8717" max="8960" width="8.44140625" style="3262"/>
    <col min="8961" max="8961" width="21.5546875" style="3262" bestFit="1" customWidth="1"/>
    <col min="8962" max="8967" width="8.44140625" style="3262"/>
    <col min="8968" max="8972" width="11.44140625" style="3262" bestFit="1" customWidth="1"/>
    <col min="8973" max="9216" width="8.44140625" style="3262"/>
    <col min="9217" max="9217" width="21.5546875" style="3262" bestFit="1" customWidth="1"/>
    <col min="9218" max="9223" width="8.44140625" style="3262"/>
    <col min="9224" max="9228" width="11.44140625" style="3262" bestFit="1" customWidth="1"/>
    <col min="9229" max="9472" width="8.44140625" style="3262"/>
    <col min="9473" max="9473" width="21.5546875" style="3262" bestFit="1" customWidth="1"/>
    <col min="9474" max="9479" width="8.44140625" style="3262"/>
    <col min="9480" max="9484" width="11.44140625" style="3262" bestFit="1" customWidth="1"/>
    <col min="9485" max="9728" width="8.44140625" style="3262"/>
    <col min="9729" max="9729" width="21.5546875" style="3262" bestFit="1" customWidth="1"/>
    <col min="9730" max="9735" width="8.44140625" style="3262"/>
    <col min="9736" max="9740" width="11.44140625" style="3262" bestFit="1" customWidth="1"/>
    <col min="9741" max="9984" width="8.44140625" style="3262"/>
    <col min="9985" max="9985" width="21.5546875" style="3262" bestFit="1" customWidth="1"/>
    <col min="9986" max="9991" width="8.44140625" style="3262"/>
    <col min="9992" max="9996" width="11.44140625" style="3262" bestFit="1" customWidth="1"/>
    <col min="9997" max="10240" width="8.44140625" style="3262"/>
    <col min="10241" max="10241" width="21.5546875" style="3262" bestFit="1" customWidth="1"/>
    <col min="10242" max="10247" width="8.44140625" style="3262"/>
    <col min="10248" max="10252" width="11.44140625" style="3262" bestFit="1" customWidth="1"/>
    <col min="10253" max="10496" width="8.44140625" style="3262"/>
    <col min="10497" max="10497" width="21.5546875" style="3262" bestFit="1" customWidth="1"/>
    <col min="10498" max="10503" width="8.44140625" style="3262"/>
    <col min="10504" max="10508" width="11.44140625" style="3262" bestFit="1" customWidth="1"/>
    <col min="10509" max="10752" width="8.44140625" style="3262"/>
    <col min="10753" max="10753" width="21.5546875" style="3262" bestFit="1" customWidth="1"/>
    <col min="10754" max="10759" width="8.44140625" style="3262"/>
    <col min="10760" max="10764" width="11.44140625" style="3262" bestFit="1" customWidth="1"/>
    <col min="10765" max="11008" width="8.44140625" style="3262"/>
    <col min="11009" max="11009" width="21.5546875" style="3262" bestFit="1" customWidth="1"/>
    <col min="11010" max="11015" width="8.44140625" style="3262"/>
    <col min="11016" max="11020" width="11.44140625" style="3262" bestFit="1" customWidth="1"/>
    <col min="11021" max="11264" width="8.44140625" style="3262"/>
    <col min="11265" max="11265" width="21.5546875" style="3262" bestFit="1" customWidth="1"/>
    <col min="11266" max="11271" width="8.44140625" style="3262"/>
    <col min="11272" max="11276" width="11.44140625" style="3262" bestFit="1" customWidth="1"/>
    <col min="11277" max="11520" width="8.44140625" style="3262"/>
    <col min="11521" max="11521" width="21.5546875" style="3262" bestFit="1" customWidth="1"/>
    <col min="11522" max="11527" width="8.44140625" style="3262"/>
    <col min="11528" max="11532" width="11.44140625" style="3262" bestFit="1" customWidth="1"/>
    <col min="11533" max="11776" width="8.44140625" style="3262"/>
    <col min="11777" max="11777" width="21.5546875" style="3262" bestFit="1" customWidth="1"/>
    <col min="11778" max="11783" width="8.44140625" style="3262"/>
    <col min="11784" max="11788" width="11.44140625" style="3262" bestFit="1" customWidth="1"/>
    <col min="11789" max="12032" width="8.44140625" style="3262"/>
    <col min="12033" max="12033" width="21.5546875" style="3262" bestFit="1" customWidth="1"/>
    <col min="12034" max="12039" width="8.44140625" style="3262"/>
    <col min="12040" max="12044" width="11.44140625" style="3262" bestFit="1" customWidth="1"/>
    <col min="12045" max="12288" width="8.44140625" style="3262"/>
    <col min="12289" max="12289" width="21.5546875" style="3262" bestFit="1" customWidth="1"/>
    <col min="12290" max="12295" width="8.44140625" style="3262"/>
    <col min="12296" max="12300" width="11.44140625" style="3262" bestFit="1" customWidth="1"/>
    <col min="12301" max="12544" width="8.44140625" style="3262"/>
    <col min="12545" max="12545" width="21.5546875" style="3262" bestFit="1" customWidth="1"/>
    <col min="12546" max="12551" width="8.44140625" style="3262"/>
    <col min="12552" max="12556" width="11.44140625" style="3262" bestFit="1" customWidth="1"/>
    <col min="12557" max="12800" width="8.44140625" style="3262"/>
    <col min="12801" max="12801" width="21.5546875" style="3262" bestFit="1" customWidth="1"/>
    <col min="12802" max="12807" width="8.44140625" style="3262"/>
    <col min="12808" max="12812" width="11.44140625" style="3262" bestFit="1" customWidth="1"/>
    <col min="12813" max="13056" width="8.44140625" style="3262"/>
    <col min="13057" max="13057" width="21.5546875" style="3262" bestFit="1" customWidth="1"/>
    <col min="13058" max="13063" width="8.44140625" style="3262"/>
    <col min="13064" max="13068" width="11.44140625" style="3262" bestFit="1" customWidth="1"/>
    <col min="13069" max="13312" width="8.44140625" style="3262"/>
    <col min="13313" max="13313" width="21.5546875" style="3262" bestFit="1" customWidth="1"/>
    <col min="13314" max="13319" width="8.44140625" style="3262"/>
    <col min="13320" max="13324" width="11.44140625" style="3262" bestFit="1" customWidth="1"/>
    <col min="13325" max="13568" width="8.44140625" style="3262"/>
    <col min="13569" max="13569" width="21.5546875" style="3262" bestFit="1" customWidth="1"/>
    <col min="13570" max="13575" width="8.44140625" style="3262"/>
    <col min="13576" max="13580" width="11.44140625" style="3262" bestFit="1" customWidth="1"/>
    <col min="13581" max="13824" width="8.44140625" style="3262"/>
    <col min="13825" max="13825" width="21.5546875" style="3262" bestFit="1" customWidth="1"/>
    <col min="13826" max="13831" width="8.44140625" style="3262"/>
    <col min="13832" max="13836" width="11.44140625" style="3262" bestFit="1" customWidth="1"/>
    <col min="13837" max="14080" width="8.44140625" style="3262"/>
    <col min="14081" max="14081" width="21.5546875" style="3262" bestFit="1" customWidth="1"/>
    <col min="14082" max="14087" width="8.44140625" style="3262"/>
    <col min="14088" max="14092" width="11.44140625" style="3262" bestFit="1" customWidth="1"/>
    <col min="14093" max="14336" width="8.44140625" style="3262"/>
    <col min="14337" max="14337" width="21.5546875" style="3262" bestFit="1" customWidth="1"/>
    <col min="14338" max="14343" width="8.44140625" style="3262"/>
    <col min="14344" max="14348" width="11.44140625" style="3262" bestFit="1" customWidth="1"/>
    <col min="14349" max="14592" width="8.44140625" style="3262"/>
    <col min="14593" max="14593" width="21.5546875" style="3262" bestFit="1" customWidth="1"/>
    <col min="14594" max="14599" width="8.44140625" style="3262"/>
    <col min="14600" max="14604" width="11.44140625" style="3262" bestFit="1" customWidth="1"/>
    <col min="14605" max="14848" width="8.44140625" style="3262"/>
    <col min="14849" max="14849" width="21.5546875" style="3262" bestFit="1" customWidth="1"/>
    <col min="14850" max="14855" width="8.44140625" style="3262"/>
    <col min="14856" max="14860" width="11.44140625" style="3262" bestFit="1" customWidth="1"/>
    <col min="14861" max="15104" width="8.44140625" style="3262"/>
    <col min="15105" max="15105" width="21.5546875" style="3262" bestFit="1" customWidth="1"/>
    <col min="15106" max="15111" width="8.44140625" style="3262"/>
    <col min="15112" max="15116" width="11.44140625" style="3262" bestFit="1" customWidth="1"/>
    <col min="15117" max="15360" width="8.44140625" style="3262"/>
    <col min="15361" max="15361" width="21.5546875" style="3262" bestFit="1" customWidth="1"/>
    <col min="15362" max="15367" width="8.44140625" style="3262"/>
    <col min="15368" max="15372" width="11.44140625" style="3262" bestFit="1" customWidth="1"/>
    <col min="15373" max="15616" width="8.44140625" style="3262"/>
    <col min="15617" max="15617" width="21.5546875" style="3262" bestFit="1" customWidth="1"/>
    <col min="15618" max="15623" width="8.44140625" style="3262"/>
    <col min="15624" max="15628" width="11.44140625" style="3262" bestFit="1" customWidth="1"/>
    <col min="15629" max="15872" width="8.44140625" style="3262"/>
    <col min="15873" max="15873" width="21.5546875" style="3262" bestFit="1" customWidth="1"/>
    <col min="15874" max="15879" width="8.44140625" style="3262"/>
    <col min="15880" max="15884" width="11.44140625" style="3262" bestFit="1" customWidth="1"/>
    <col min="15885" max="16128" width="8.44140625" style="3262"/>
    <col min="16129" max="16129" width="21.5546875" style="3262" bestFit="1" customWidth="1"/>
    <col min="16130" max="16135" width="8.44140625" style="3262"/>
    <col min="16136" max="16140" width="11.44140625" style="3262" bestFit="1" customWidth="1"/>
    <col min="16141" max="16384" width="8.44140625" style="3262"/>
  </cols>
  <sheetData>
    <row r="1" spans="1:56" ht="13.8" thickBot="1">
      <c r="A1" s="3262" t="s">
        <v>2094</v>
      </c>
      <c r="B1" s="3317">
        <f>'SCP - Kata - Vel'!D13</f>
        <v>1.7852897000419938</v>
      </c>
      <c r="C1" s="3317">
        <f>'SCP - Kata - Vel'!D19</f>
        <v>0.28000000000000003</v>
      </c>
    </row>
    <row r="2" spans="1:56" ht="13.8" thickBot="1">
      <c r="A2" s="3262" t="s">
        <v>2393</v>
      </c>
      <c r="B2" s="3318">
        <f>'SCP - Kata - Vel'!D10</f>
        <v>21</v>
      </c>
      <c r="C2" s="3318">
        <f>'SCP - Kata - Vel'!D18</f>
        <v>24.8</v>
      </c>
    </row>
    <row r="3" spans="1:56" ht="13.8" thickBot="1">
      <c r="A3" s="3319" t="s">
        <v>2802</v>
      </c>
      <c r="B3" s="3320">
        <f>VLOOKUP(B2,DATA!$B$3:$AD$153,B!A1+1)</f>
        <v>467</v>
      </c>
      <c r="C3" s="3320">
        <f>VLOOKUP(C2,DATA!$B$3:$AD$153,B!B1+1)</f>
        <v>304</v>
      </c>
    </row>
    <row r="4" spans="1:56" s="3322" customFormat="1" ht="13.8" thickBot="1">
      <c r="A4" s="3319" t="s">
        <v>2812</v>
      </c>
      <c r="B4" s="3321">
        <f>VLOOKUP(B2,DATA!$B$3:$AD$153,B!A1+1)/2.7/100</f>
        <v>1.7296296296296296</v>
      </c>
      <c r="C4" s="3321">
        <f>VLOOKUP(C2,DATA!$B$3:$AD$153,B!B1+1)/2.7/100</f>
        <v>1.1259259259259258</v>
      </c>
    </row>
    <row r="5" spans="1:56" s="3323" customFormat="1" ht="22.8">
      <c r="A5" s="3323">
        <v>1</v>
      </c>
      <c r="B5" s="3324"/>
      <c r="H5" s="3323">
        <v>2</v>
      </c>
      <c r="N5" s="3323">
        <v>3</v>
      </c>
      <c r="T5" s="3323">
        <v>4</v>
      </c>
      <c r="Z5" s="3323">
        <v>5</v>
      </c>
      <c r="AF5" s="3323">
        <v>6</v>
      </c>
      <c r="AL5" s="3323">
        <v>7</v>
      </c>
      <c r="AR5" s="3323">
        <v>8</v>
      </c>
      <c r="AX5" s="3323">
        <v>9</v>
      </c>
      <c r="BD5" s="3323">
        <v>10</v>
      </c>
    </row>
    <row r="6" spans="1:56" ht="22.8">
      <c r="B6" s="3324"/>
      <c r="C6" s="3325" t="s">
        <v>2813</v>
      </c>
      <c r="D6" s="3326"/>
      <c r="E6" s="3326"/>
      <c r="F6" s="3326"/>
      <c r="G6" s="3326"/>
      <c r="H6" s="3326"/>
      <c r="I6" s="3326"/>
      <c r="J6" s="3326"/>
      <c r="K6" s="3326"/>
      <c r="L6" s="3326"/>
      <c r="M6" s="3326"/>
      <c r="N6" s="3326"/>
      <c r="O6" s="3326"/>
      <c r="P6" s="3326"/>
      <c r="Q6" s="3326"/>
      <c r="R6" s="3326"/>
      <c r="S6" s="3326"/>
      <c r="T6" s="3326"/>
      <c r="U6" s="3326"/>
      <c r="V6" s="3326"/>
      <c r="W6" s="3326"/>
      <c r="X6" s="3326"/>
      <c r="Y6" s="3326"/>
      <c r="Z6" s="3326"/>
      <c r="AA6" s="3326"/>
      <c r="AB6" s="3326"/>
      <c r="AC6" s="3326"/>
    </row>
    <row r="7" spans="1:56" ht="15.6">
      <c r="B7" s="3327">
        <f>DATA!C3</f>
        <v>0.1</v>
      </c>
      <c r="C7" s="3327">
        <f>DATA!D3</f>
        <v>0.2</v>
      </c>
      <c r="D7" s="3327">
        <f>DATA!E3</f>
        <v>0.30000000000000004</v>
      </c>
      <c r="E7" s="3327">
        <f>DATA!F3</f>
        <v>0.4</v>
      </c>
      <c r="F7" s="3327">
        <f>DATA!G3</f>
        <v>0.5</v>
      </c>
      <c r="G7" s="3327">
        <f>DATA!H3</f>
        <v>0.6</v>
      </c>
      <c r="H7" s="3327">
        <f>DATA!I3</f>
        <v>0.7</v>
      </c>
      <c r="I7" s="3327">
        <f>DATA!J3</f>
        <v>0.79999999999999993</v>
      </c>
      <c r="J7" s="3327">
        <f>DATA!K3</f>
        <v>0.89999999999999991</v>
      </c>
      <c r="K7" s="3327">
        <f>DATA!L3</f>
        <v>0.99999999999999989</v>
      </c>
      <c r="L7" s="3327">
        <f>DATA!M3</f>
        <v>1.0999999999999999</v>
      </c>
      <c r="M7" s="3327">
        <f>DATA!N3</f>
        <v>1.2</v>
      </c>
      <c r="N7" s="3327">
        <f>DATA!O3</f>
        <v>1.3</v>
      </c>
      <c r="O7" s="3327">
        <f>DATA!P3</f>
        <v>1.4000000000000001</v>
      </c>
      <c r="P7" s="3327">
        <f>DATA!Q3</f>
        <v>1.5000000000000002</v>
      </c>
      <c r="Q7" s="3327">
        <f>DATA!R3</f>
        <v>1.6000000000000003</v>
      </c>
      <c r="R7" s="3327">
        <f>DATA!S3</f>
        <v>1.7000000000000004</v>
      </c>
      <c r="S7" s="3327">
        <f>DATA!T3</f>
        <v>1.8000000000000005</v>
      </c>
      <c r="T7" s="3327">
        <f>DATA!U3</f>
        <v>1.9000000000000006</v>
      </c>
      <c r="U7" s="3327">
        <f>DATA!V3</f>
        <v>2.0000000000000004</v>
      </c>
      <c r="V7" s="3327">
        <f>DATA!W3</f>
        <v>2.2000000000000006</v>
      </c>
      <c r="W7" s="3327">
        <f>DATA!X3</f>
        <v>2.4000000000000008</v>
      </c>
      <c r="X7" s="3327">
        <f>DATA!Y3</f>
        <v>2.600000000000001</v>
      </c>
      <c r="Y7" s="3327">
        <f>DATA!Z3</f>
        <v>2.8000000000000012</v>
      </c>
      <c r="Z7" s="3327">
        <f>DATA!AA3</f>
        <v>3.0000000000000013</v>
      </c>
      <c r="AA7" s="3327">
        <f>DATA!AB3</f>
        <v>3.5000000000000013</v>
      </c>
      <c r="AB7" s="3327">
        <f>DATA!AC3</f>
        <v>4.0000000000000018</v>
      </c>
      <c r="AC7" s="3327">
        <f>DATA!AD3</f>
        <v>4.5000000000000018</v>
      </c>
    </row>
    <row r="8" spans="1:56" ht="15.6">
      <c r="A8" s="3327">
        <v>20</v>
      </c>
      <c r="B8" s="3328">
        <f>DATA!C4/2.4</f>
        <v>156.66666666666669</v>
      </c>
      <c r="C8" s="3328">
        <f>DATA!D4/2.4</f>
        <v>156.66666666666669</v>
      </c>
      <c r="D8" s="3328">
        <f>DATA!E4/2.4</f>
        <v>158.75</v>
      </c>
      <c r="E8" s="3328">
        <f>DATA!F4/2.4</f>
        <v>164.16666666666669</v>
      </c>
      <c r="F8" s="3328">
        <f>DATA!G4/2.4</f>
        <v>168.75</v>
      </c>
      <c r="G8" s="3328">
        <f>DATA!H4/2.4</f>
        <v>172.91666666666669</v>
      </c>
      <c r="H8" s="3328">
        <f>DATA!I4/2.4</f>
        <v>176.66666666666669</v>
      </c>
      <c r="I8" s="3328">
        <f>DATA!J4/2.4</f>
        <v>180</v>
      </c>
      <c r="J8" s="3328">
        <f>DATA!K4/2.4</f>
        <v>182.91666666666669</v>
      </c>
      <c r="K8" s="3328">
        <f>DATA!L4/2.4</f>
        <v>185.83333333333334</v>
      </c>
      <c r="L8" s="3328">
        <f>DATA!M4/2.4</f>
        <v>188.33333333333334</v>
      </c>
      <c r="M8" s="3328">
        <f>DATA!N4/2.4</f>
        <v>190.41666666666669</v>
      </c>
      <c r="N8" s="3328">
        <f>DATA!O4/2.4</f>
        <v>192.5</v>
      </c>
      <c r="O8" s="3328">
        <f>DATA!P4/2.4</f>
        <v>194.58333333333334</v>
      </c>
      <c r="P8" s="3328">
        <f>DATA!Q4/2.4</f>
        <v>196.66666666666669</v>
      </c>
      <c r="Q8" s="3328">
        <f>DATA!R4/2.4</f>
        <v>198.33333333333334</v>
      </c>
      <c r="R8" s="3328">
        <f>DATA!S4/2.4</f>
        <v>200</v>
      </c>
      <c r="S8" s="3328">
        <f>DATA!T4/2.4</f>
        <v>201.66666666666669</v>
      </c>
      <c r="T8" s="3328">
        <f>DATA!U4/2.4</f>
        <v>202.91666666666669</v>
      </c>
      <c r="U8" s="3328">
        <f>DATA!V4/2.4</f>
        <v>204.58333333333334</v>
      </c>
      <c r="V8" s="3328">
        <f>DATA!W4/2.4</f>
        <v>207.08333333333334</v>
      </c>
      <c r="W8" s="3328">
        <f>DATA!X4/2.4</f>
        <v>209.58333333333334</v>
      </c>
      <c r="X8" s="3328">
        <f>DATA!Y4/2.4</f>
        <v>211.66666666666669</v>
      </c>
      <c r="Y8" s="3328">
        <f>DATA!Z4/2.4</f>
        <v>213.75</v>
      </c>
      <c r="Z8" s="3328">
        <f>DATA!AA4/2.4</f>
        <v>215.41666666666669</v>
      </c>
      <c r="AA8" s="3328">
        <f>DATA!AB4/2.4</f>
        <v>219.58333333333334</v>
      </c>
      <c r="AB8" s="3328">
        <f>DATA!AC4/2.4</f>
        <v>222.91666666666669</v>
      </c>
      <c r="AC8" s="3328">
        <f>DATA!AD4/2.4</f>
        <v>225.83333333333334</v>
      </c>
    </row>
    <row r="9" spans="1:56" ht="15.6">
      <c r="A9" s="3327">
        <v>20.100000000000001</v>
      </c>
      <c r="B9" s="3328">
        <f>DATA!C5/2.4</f>
        <v>156.25</v>
      </c>
      <c r="C9" s="3328">
        <f>DATA!D5/2.4</f>
        <v>156.25</v>
      </c>
      <c r="D9" s="3328">
        <f>DATA!E5/2.4</f>
        <v>158.33333333333334</v>
      </c>
      <c r="E9" s="3328">
        <f>DATA!F5/2.4</f>
        <v>163.75</v>
      </c>
      <c r="F9" s="3328">
        <f>DATA!G5/2.4</f>
        <v>168.33333333333334</v>
      </c>
      <c r="G9" s="3328">
        <f>DATA!H5/2.4</f>
        <v>172.5</v>
      </c>
      <c r="H9" s="3328">
        <f>DATA!I5/2.4</f>
        <v>176.25</v>
      </c>
      <c r="I9" s="3328">
        <f>DATA!J5/2.4</f>
        <v>179.58333333333334</v>
      </c>
      <c r="J9" s="3328">
        <f>DATA!K5/2.4</f>
        <v>182.5</v>
      </c>
      <c r="K9" s="3328">
        <f>DATA!L5/2.4</f>
        <v>185.41666666666669</v>
      </c>
      <c r="L9" s="3328">
        <f>DATA!M5/2.4</f>
        <v>187.91666666666669</v>
      </c>
      <c r="M9" s="3328">
        <f>DATA!N5/2.4</f>
        <v>190</v>
      </c>
      <c r="N9" s="3328">
        <f>DATA!O5/2.4</f>
        <v>192.08333333333334</v>
      </c>
      <c r="O9" s="3328">
        <f>DATA!P5/2.4</f>
        <v>194.16666666666669</v>
      </c>
      <c r="P9" s="3328">
        <f>DATA!Q5/2.4</f>
        <v>196.25</v>
      </c>
      <c r="Q9" s="3328">
        <f>DATA!R5/2.4</f>
        <v>197.91666666666669</v>
      </c>
      <c r="R9" s="3328">
        <f>DATA!S5/2.4</f>
        <v>199.58333333333334</v>
      </c>
      <c r="S9" s="3328">
        <f>DATA!T5/2.4</f>
        <v>201.25</v>
      </c>
      <c r="T9" s="3328">
        <f>DATA!U5/2.4</f>
        <v>202.5</v>
      </c>
      <c r="U9" s="3328">
        <f>DATA!V5/2.4</f>
        <v>204.16666666666669</v>
      </c>
      <c r="V9" s="3328">
        <f>DATA!W5/2.4</f>
        <v>206.66666666666669</v>
      </c>
      <c r="W9" s="3328">
        <f>DATA!X5/2.4</f>
        <v>209.16666666666669</v>
      </c>
      <c r="X9" s="3328">
        <f>DATA!Y5/2.4</f>
        <v>211.25</v>
      </c>
      <c r="Y9" s="3328">
        <f>DATA!Z5/2.4</f>
        <v>213.33333333333334</v>
      </c>
      <c r="Z9" s="3328">
        <f>DATA!AA5/2.4</f>
        <v>215</v>
      </c>
      <c r="AA9" s="3328">
        <f>DATA!AB5/2.4</f>
        <v>219.16666666666669</v>
      </c>
      <c r="AB9" s="3328">
        <f>DATA!AC5/2.4</f>
        <v>222.5</v>
      </c>
      <c r="AC9" s="3328">
        <f>DATA!AD5/2.4</f>
        <v>225.41666666666669</v>
      </c>
    </row>
    <row r="10" spans="1:56" ht="15.6">
      <c r="A10" s="3327">
        <f t="shared" ref="A10:A53" si="0">A9+0.1</f>
        <v>20.200000000000003</v>
      </c>
      <c r="B10" s="3328">
        <f>DATA!C6/2.4</f>
        <v>155.41666666666669</v>
      </c>
      <c r="C10" s="3328">
        <f>DATA!D6/2.4</f>
        <v>155.41666666666669</v>
      </c>
      <c r="D10" s="3328">
        <f>DATA!E6/2.4</f>
        <v>157.5</v>
      </c>
      <c r="E10" s="3328">
        <f>DATA!F6/2.4</f>
        <v>162.91666666666669</v>
      </c>
      <c r="F10" s="3328">
        <f>DATA!G6/2.4</f>
        <v>167.5</v>
      </c>
      <c r="G10" s="3328">
        <f>DATA!H6/2.4</f>
        <v>171.66666666666669</v>
      </c>
      <c r="H10" s="3328">
        <f>DATA!I6/2.4</f>
        <v>175.41666666666669</v>
      </c>
      <c r="I10" s="3328">
        <f>DATA!J6/2.4</f>
        <v>178.75</v>
      </c>
      <c r="J10" s="3328">
        <f>DATA!K6/2.4</f>
        <v>181.66666666666669</v>
      </c>
      <c r="K10" s="3328">
        <f>DATA!L6/2.4</f>
        <v>184.58333333333334</v>
      </c>
      <c r="L10" s="3328">
        <f>DATA!M6/2.4</f>
        <v>187.08333333333334</v>
      </c>
      <c r="M10" s="3328">
        <f>DATA!N6/2.4</f>
        <v>189.16666666666669</v>
      </c>
      <c r="N10" s="3328">
        <f>DATA!O6/2.4</f>
        <v>191.25</v>
      </c>
      <c r="O10" s="3328">
        <f>DATA!P6/2.4</f>
        <v>193.33333333333334</v>
      </c>
      <c r="P10" s="3328">
        <f>DATA!Q6/2.4</f>
        <v>195.41666666666669</v>
      </c>
      <c r="Q10" s="3328">
        <f>DATA!R6/2.4</f>
        <v>197.08333333333334</v>
      </c>
      <c r="R10" s="3328">
        <f>DATA!S6/2.4</f>
        <v>198.75</v>
      </c>
      <c r="S10" s="3328">
        <f>DATA!T6/2.4</f>
        <v>200.41666666666669</v>
      </c>
      <c r="T10" s="3328">
        <f>DATA!U6/2.4</f>
        <v>201.66666666666669</v>
      </c>
      <c r="U10" s="3328">
        <f>DATA!V6/2.4</f>
        <v>203.33333333333334</v>
      </c>
      <c r="V10" s="3328">
        <f>DATA!W6/2.4</f>
        <v>205.83333333333334</v>
      </c>
      <c r="W10" s="3328">
        <f>DATA!X6/2.4</f>
        <v>208.33333333333334</v>
      </c>
      <c r="X10" s="3328">
        <f>DATA!Y6/2.4</f>
        <v>210.41666666666669</v>
      </c>
      <c r="Y10" s="3328">
        <f>DATA!Z6/2.4</f>
        <v>212.5</v>
      </c>
      <c r="Z10" s="3328">
        <f>DATA!AA6/2.4</f>
        <v>214.16666666666669</v>
      </c>
      <c r="AA10" s="3328">
        <f>DATA!AB6/2.4</f>
        <v>218.33333333333334</v>
      </c>
      <c r="AB10" s="3328">
        <f>DATA!AC6/2.4</f>
        <v>221.66666666666669</v>
      </c>
      <c r="AC10" s="3328">
        <f>DATA!AD6/2.4</f>
        <v>224.58333333333334</v>
      </c>
    </row>
    <row r="11" spans="1:56" ht="15.6">
      <c r="A11" s="3327">
        <f t="shared" si="0"/>
        <v>20.300000000000004</v>
      </c>
      <c r="B11" s="3328">
        <f>DATA!C7/2.4</f>
        <v>154.58333333333334</v>
      </c>
      <c r="C11" s="3328">
        <f>DATA!D7/2.4</f>
        <v>154.58333333333334</v>
      </c>
      <c r="D11" s="3328">
        <f>DATA!E7/2.4</f>
        <v>156.66666666666669</v>
      </c>
      <c r="E11" s="3328">
        <f>DATA!F7/2.4</f>
        <v>162.08333333333334</v>
      </c>
      <c r="F11" s="3328">
        <f>DATA!G7/2.4</f>
        <v>166.66666666666669</v>
      </c>
      <c r="G11" s="3328">
        <f>DATA!H7/2.4</f>
        <v>170.83333333333334</v>
      </c>
      <c r="H11" s="3328">
        <f>DATA!I7/2.4</f>
        <v>174.58333333333334</v>
      </c>
      <c r="I11" s="3328">
        <f>DATA!J7/2.4</f>
        <v>177.91666666666669</v>
      </c>
      <c r="J11" s="3328">
        <f>DATA!K7/2.4</f>
        <v>180.83333333333334</v>
      </c>
      <c r="K11" s="3328">
        <f>DATA!L7/2.4</f>
        <v>183.75</v>
      </c>
      <c r="L11" s="3328">
        <f>DATA!M7/2.4</f>
        <v>186.25</v>
      </c>
      <c r="M11" s="3328">
        <f>DATA!N7/2.4</f>
        <v>188.33333333333334</v>
      </c>
      <c r="N11" s="3328">
        <f>DATA!O7/2.4</f>
        <v>190.41666666666669</v>
      </c>
      <c r="O11" s="3328">
        <f>DATA!P7/2.4</f>
        <v>192.5</v>
      </c>
      <c r="P11" s="3328">
        <f>DATA!Q7/2.4</f>
        <v>194.58333333333334</v>
      </c>
      <c r="Q11" s="3328">
        <f>DATA!R7/2.4</f>
        <v>196.25</v>
      </c>
      <c r="R11" s="3328">
        <f>DATA!S7/2.4</f>
        <v>197.91666666666669</v>
      </c>
      <c r="S11" s="3328">
        <f>DATA!T7/2.4</f>
        <v>199.58333333333334</v>
      </c>
      <c r="T11" s="3328">
        <f>DATA!U7/2.4</f>
        <v>200.83333333333334</v>
      </c>
      <c r="U11" s="3328">
        <f>DATA!V7/2.4</f>
        <v>202.5</v>
      </c>
      <c r="V11" s="3328">
        <f>DATA!W7/2.4</f>
        <v>205</v>
      </c>
      <c r="W11" s="3328">
        <f>DATA!X7/2.4</f>
        <v>207.5</v>
      </c>
      <c r="X11" s="3328">
        <f>DATA!Y7/2.4</f>
        <v>209.58333333333334</v>
      </c>
      <c r="Y11" s="3328">
        <f>DATA!Z7/2.4</f>
        <v>211.66666666666669</v>
      </c>
      <c r="Z11" s="3328">
        <f>DATA!AA7/2.4</f>
        <v>213.33333333333334</v>
      </c>
      <c r="AA11" s="3328">
        <f>DATA!AB7/2.4</f>
        <v>217.5</v>
      </c>
      <c r="AB11" s="3328">
        <f>DATA!AC7/2.4</f>
        <v>220.83333333333334</v>
      </c>
      <c r="AC11" s="3328">
        <f>DATA!AD7/2.4</f>
        <v>223.75</v>
      </c>
    </row>
    <row r="12" spans="1:56" ht="15.6">
      <c r="A12" s="3327">
        <f t="shared" si="0"/>
        <v>20.400000000000006</v>
      </c>
      <c r="B12" s="3328">
        <f>DATA!C8/2.4</f>
        <v>154.16666666666669</v>
      </c>
      <c r="C12" s="3328">
        <f>DATA!D8/2.4</f>
        <v>154.16666666666669</v>
      </c>
      <c r="D12" s="3328">
        <f>DATA!E8/2.4</f>
        <v>156.25</v>
      </c>
      <c r="E12" s="3328">
        <f>DATA!F8/2.4</f>
        <v>161.66666666666669</v>
      </c>
      <c r="F12" s="3328">
        <f>DATA!G8/2.4</f>
        <v>166.25</v>
      </c>
      <c r="G12" s="3328">
        <f>DATA!H8/2.4</f>
        <v>170.41666666666669</v>
      </c>
      <c r="H12" s="3328">
        <f>DATA!I8/2.4</f>
        <v>174.16666666666669</v>
      </c>
      <c r="I12" s="3328">
        <f>DATA!J8/2.4</f>
        <v>177.5</v>
      </c>
      <c r="J12" s="3328">
        <f>DATA!K8/2.4</f>
        <v>180.41666666666669</v>
      </c>
      <c r="K12" s="3328">
        <f>DATA!L8/2.4</f>
        <v>183.33333333333334</v>
      </c>
      <c r="L12" s="3328">
        <f>DATA!M8/2.4</f>
        <v>185.83333333333334</v>
      </c>
      <c r="M12" s="3328">
        <f>DATA!N8/2.4</f>
        <v>187.91666666666669</v>
      </c>
      <c r="N12" s="3328">
        <f>DATA!O8/2.4</f>
        <v>190</v>
      </c>
      <c r="O12" s="3328">
        <f>DATA!P8/2.4</f>
        <v>192.08333333333334</v>
      </c>
      <c r="P12" s="3328">
        <f>DATA!Q8/2.4</f>
        <v>194.16666666666669</v>
      </c>
      <c r="Q12" s="3328">
        <f>DATA!R8/2.4</f>
        <v>195.83333333333334</v>
      </c>
      <c r="R12" s="3328">
        <f>DATA!S8/2.4</f>
        <v>197.5</v>
      </c>
      <c r="S12" s="3328">
        <f>DATA!T8/2.4</f>
        <v>199.16666666666669</v>
      </c>
      <c r="T12" s="3328">
        <f>DATA!U8/2.4</f>
        <v>200.41666666666669</v>
      </c>
      <c r="U12" s="3328">
        <f>DATA!V8/2.4</f>
        <v>202.08333333333334</v>
      </c>
      <c r="V12" s="3328">
        <f>DATA!W8/2.4</f>
        <v>204.58333333333334</v>
      </c>
      <c r="W12" s="3328">
        <f>DATA!X8/2.4</f>
        <v>207.08333333333334</v>
      </c>
      <c r="X12" s="3328">
        <f>DATA!Y8/2.4</f>
        <v>209.16666666666669</v>
      </c>
      <c r="Y12" s="3328">
        <f>DATA!Z8/2.4</f>
        <v>211.25</v>
      </c>
      <c r="Z12" s="3328">
        <f>DATA!AA8/2.4</f>
        <v>212.91666666666669</v>
      </c>
      <c r="AA12" s="3328">
        <f>DATA!AB8/2.4</f>
        <v>217.08333333333334</v>
      </c>
      <c r="AB12" s="3328">
        <f>DATA!AC8/2.4</f>
        <v>220.41666666666669</v>
      </c>
      <c r="AC12" s="3328">
        <f>DATA!AD8/2.4</f>
        <v>223.33333333333334</v>
      </c>
    </row>
    <row r="13" spans="1:56" ht="15.6">
      <c r="A13" s="3327">
        <f t="shared" si="0"/>
        <v>20.500000000000007</v>
      </c>
      <c r="B13" s="3328">
        <f>DATA!C9/2.4</f>
        <v>153.75</v>
      </c>
      <c r="C13" s="3328">
        <f>DATA!D9/2.4</f>
        <v>153.75</v>
      </c>
      <c r="D13" s="3328">
        <f>DATA!E9/2.4</f>
        <v>155.83333333333334</v>
      </c>
      <c r="E13" s="3328">
        <f>DATA!F9/2.4</f>
        <v>161.25</v>
      </c>
      <c r="F13" s="3328">
        <f>DATA!G9/2.4</f>
        <v>165.83333333333334</v>
      </c>
      <c r="G13" s="3328">
        <f>DATA!H9/2.4</f>
        <v>170</v>
      </c>
      <c r="H13" s="3328">
        <f>DATA!I9/2.4</f>
        <v>173.75</v>
      </c>
      <c r="I13" s="3328">
        <f>DATA!J9/2.4</f>
        <v>177.08333333333334</v>
      </c>
      <c r="J13" s="3328">
        <f>DATA!K9/2.4</f>
        <v>180</v>
      </c>
      <c r="K13" s="3328">
        <f>DATA!L9/2.4</f>
        <v>182.91666666666669</v>
      </c>
      <c r="L13" s="3328">
        <f>DATA!M9/2.4</f>
        <v>185.41666666666669</v>
      </c>
      <c r="M13" s="3328">
        <f>DATA!N9/2.4</f>
        <v>187.5</v>
      </c>
      <c r="N13" s="3328">
        <f>DATA!O9/2.4</f>
        <v>189.58333333333334</v>
      </c>
      <c r="O13" s="3328">
        <f>DATA!P9/2.4</f>
        <v>191.66666666666669</v>
      </c>
      <c r="P13" s="3328">
        <f>DATA!Q9/2.4</f>
        <v>193.75</v>
      </c>
      <c r="Q13" s="3328">
        <f>DATA!R9/2.4</f>
        <v>195.41666666666669</v>
      </c>
      <c r="R13" s="3328">
        <f>DATA!S9/2.4</f>
        <v>197.08333333333334</v>
      </c>
      <c r="S13" s="3328">
        <f>DATA!T9/2.4</f>
        <v>198.75</v>
      </c>
      <c r="T13" s="3328">
        <f>DATA!U9/2.4</f>
        <v>200</v>
      </c>
      <c r="U13" s="3328">
        <f>DATA!V9/2.4</f>
        <v>201.66666666666669</v>
      </c>
      <c r="V13" s="3328">
        <f>DATA!W9/2.4</f>
        <v>204.16666666666669</v>
      </c>
      <c r="W13" s="3328">
        <f>DATA!X9/2.4</f>
        <v>206.66666666666669</v>
      </c>
      <c r="X13" s="3328">
        <f>DATA!Y9/2.4</f>
        <v>208.75</v>
      </c>
      <c r="Y13" s="3328">
        <f>DATA!Z9/2.4</f>
        <v>210.83333333333334</v>
      </c>
      <c r="Z13" s="3328">
        <f>DATA!AA9/2.4</f>
        <v>212.5</v>
      </c>
      <c r="AA13" s="3328">
        <f>DATA!AB9/2.4</f>
        <v>216.66666666666669</v>
      </c>
      <c r="AB13" s="3328">
        <f>DATA!AC9/2.4</f>
        <v>220</v>
      </c>
      <c r="AC13" s="3328">
        <f>DATA!AD9/2.4</f>
        <v>222.91666666666669</v>
      </c>
    </row>
    <row r="14" spans="1:56" ht="15.6">
      <c r="A14" s="3327">
        <f t="shared" si="0"/>
        <v>20.600000000000009</v>
      </c>
      <c r="B14" s="3328">
        <f>DATA!C10/2.4</f>
        <v>152.91666666666669</v>
      </c>
      <c r="C14" s="3328">
        <f>DATA!D10/2.4</f>
        <v>152.91666666666669</v>
      </c>
      <c r="D14" s="3328">
        <f>DATA!E10/2.4</f>
        <v>155</v>
      </c>
      <c r="E14" s="3328">
        <f>DATA!F10/2.4</f>
        <v>160.41666666666669</v>
      </c>
      <c r="F14" s="3328">
        <f>DATA!G10/2.4</f>
        <v>165</v>
      </c>
      <c r="G14" s="3328">
        <f>DATA!H10/2.4</f>
        <v>169.16666666666669</v>
      </c>
      <c r="H14" s="3328">
        <f>DATA!I10/2.4</f>
        <v>172.91666666666669</v>
      </c>
      <c r="I14" s="3328">
        <f>DATA!J10/2.4</f>
        <v>176.25</v>
      </c>
      <c r="J14" s="3328">
        <f>DATA!K10/2.4</f>
        <v>179.16666666666669</v>
      </c>
      <c r="K14" s="3328">
        <f>DATA!L10/2.4</f>
        <v>182.08333333333334</v>
      </c>
      <c r="L14" s="3328">
        <f>DATA!M10/2.4</f>
        <v>184.58333333333334</v>
      </c>
      <c r="M14" s="3328">
        <f>DATA!N10/2.4</f>
        <v>186.66666666666669</v>
      </c>
      <c r="N14" s="3328">
        <f>DATA!O10/2.4</f>
        <v>188.75</v>
      </c>
      <c r="O14" s="3328">
        <f>DATA!P10/2.4</f>
        <v>190.83333333333334</v>
      </c>
      <c r="P14" s="3328">
        <f>DATA!Q10/2.4</f>
        <v>192.91666666666669</v>
      </c>
      <c r="Q14" s="3328">
        <f>DATA!R10/2.4</f>
        <v>194.58333333333334</v>
      </c>
      <c r="R14" s="3328">
        <f>DATA!S10/2.4</f>
        <v>196.25</v>
      </c>
      <c r="S14" s="3328">
        <f>DATA!T10/2.4</f>
        <v>197.91666666666669</v>
      </c>
      <c r="T14" s="3328">
        <f>DATA!U10/2.4</f>
        <v>199.16666666666669</v>
      </c>
      <c r="U14" s="3328">
        <f>DATA!V10/2.4</f>
        <v>200.83333333333334</v>
      </c>
      <c r="V14" s="3328">
        <f>DATA!W10/2.4</f>
        <v>203.33333333333334</v>
      </c>
      <c r="W14" s="3328">
        <f>DATA!X10/2.4</f>
        <v>205.83333333333334</v>
      </c>
      <c r="X14" s="3328">
        <f>DATA!Y10/2.4</f>
        <v>207.91666666666669</v>
      </c>
      <c r="Y14" s="3328">
        <f>DATA!Z10/2.4</f>
        <v>210</v>
      </c>
      <c r="Z14" s="3328">
        <f>DATA!AA10/2.4</f>
        <v>211.66666666666669</v>
      </c>
      <c r="AA14" s="3328">
        <f>DATA!AB10/2.4</f>
        <v>215.83333333333334</v>
      </c>
      <c r="AB14" s="3328">
        <f>DATA!AC10/2.4</f>
        <v>219.16666666666669</v>
      </c>
      <c r="AC14" s="3328">
        <f>DATA!AD10/2.4</f>
        <v>222.08333333333334</v>
      </c>
    </row>
    <row r="15" spans="1:56" ht="15.6">
      <c r="A15" s="3327">
        <f t="shared" si="0"/>
        <v>20.70000000000001</v>
      </c>
      <c r="B15" s="3328">
        <f>DATA!C11/2.4</f>
        <v>152.08333333333334</v>
      </c>
      <c r="C15" s="3328">
        <f>DATA!D11/2.4</f>
        <v>152.08333333333334</v>
      </c>
      <c r="D15" s="3328">
        <f>DATA!E11/2.4</f>
        <v>154.16666666666669</v>
      </c>
      <c r="E15" s="3328">
        <f>DATA!F11/2.4</f>
        <v>159.58333333333334</v>
      </c>
      <c r="F15" s="3328">
        <f>DATA!G11/2.4</f>
        <v>164.16666666666669</v>
      </c>
      <c r="G15" s="3328">
        <f>DATA!H11/2.4</f>
        <v>168.33333333333334</v>
      </c>
      <c r="H15" s="3328">
        <f>DATA!I11/2.4</f>
        <v>172.08333333333334</v>
      </c>
      <c r="I15" s="3328">
        <f>DATA!J11/2.4</f>
        <v>175.41666666666669</v>
      </c>
      <c r="J15" s="3328">
        <f>DATA!K11/2.4</f>
        <v>178.33333333333334</v>
      </c>
      <c r="K15" s="3328">
        <f>DATA!L11/2.4</f>
        <v>181.25</v>
      </c>
      <c r="L15" s="3328">
        <f>DATA!M11/2.4</f>
        <v>183.75</v>
      </c>
      <c r="M15" s="3328">
        <f>DATA!N11/2.4</f>
        <v>185.83333333333334</v>
      </c>
      <c r="N15" s="3328">
        <f>DATA!O11/2.4</f>
        <v>187.91666666666669</v>
      </c>
      <c r="O15" s="3328">
        <f>DATA!P11/2.4</f>
        <v>190</v>
      </c>
      <c r="P15" s="3328">
        <f>DATA!Q11/2.4</f>
        <v>192.08333333333334</v>
      </c>
      <c r="Q15" s="3328">
        <f>DATA!R11/2.4</f>
        <v>193.75</v>
      </c>
      <c r="R15" s="3328">
        <f>DATA!S11/2.4</f>
        <v>195.41666666666669</v>
      </c>
      <c r="S15" s="3328">
        <f>DATA!T11/2.4</f>
        <v>197.08333333333334</v>
      </c>
      <c r="T15" s="3328">
        <f>DATA!U11/2.4</f>
        <v>198.33333333333334</v>
      </c>
      <c r="U15" s="3328">
        <f>DATA!V11/2.4</f>
        <v>200</v>
      </c>
      <c r="V15" s="3328">
        <f>DATA!W11/2.4</f>
        <v>202.5</v>
      </c>
      <c r="W15" s="3328">
        <f>DATA!X11/2.4</f>
        <v>205</v>
      </c>
      <c r="X15" s="3328">
        <f>DATA!Y11/2.4</f>
        <v>207.08333333333334</v>
      </c>
      <c r="Y15" s="3328">
        <f>DATA!Z11/2.4</f>
        <v>209.16666666666669</v>
      </c>
      <c r="Z15" s="3328">
        <f>DATA!AA11/2.4</f>
        <v>210.83333333333334</v>
      </c>
      <c r="AA15" s="3328">
        <f>DATA!AB11/2.4</f>
        <v>215</v>
      </c>
      <c r="AB15" s="3328">
        <f>DATA!AC11/2.4</f>
        <v>218.33333333333334</v>
      </c>
      <c r="AC15" s="3328">
        <f>DATA!AD11/2.4</f>
        <v>221.25</v>
      </c>
    </row>
    <row r="16" spans="1:56" ht="15.6">
      <c r="A16" s="3327">
        <f t="shared" si="0"/>
        <v>20.800000000000011</v>
      </c>
      <c r="B16" s="3328">
        <f>DATA!C12/2.4</f>
        <v>151.66666666666669</v>
      </c>
      <c r="C16" s="3328">
        <f>DATA!D12/2.4</f>
        <v>151.66666666666669</v>
      </c>
      <c r="D16" s="3328">
        <f>DATA!E12/2.4</f>
        <v>153.75</v>
      </c>
      <c r="E16" s="3328">
        <f>DATA!F12/2.4</f>
        <v>159.16666666666669</v>
      </c>
      <c r="F16" s="3328">
        <f>DATA!G12/2.4</f>
        <v>163.75</v>
      </c>
      <c r="G16" s="3328">
        <f>DATA!H12/2.4</f>
        <v>167.91666666666669</v>
      </c>
      <c r="H16" s="3328">
        <f>DATA!I12/2.4</f>
        <v>171.66666666666669</v>
      </c>
      <c r="I16" s="3328">
        <f>DATA!J12/2.4</f>
        <v>175</v>
      </c>
      <c r="J16" s="3328">
        <f>DATA!K12/2.4</f>
        <v>177.91666666666669</v>
      </c>
      <c r="K16" s="3328">
        <f>DATA!L12/2.4</f>
        <v>180.83333333333334</v>
      </c>
      <c r="L16" s="3328">
        <f>DATA!M12/2.4</f>
        <v>183.33333333333334</v>
      </c>
      <c r="M16" s="3328">
        <f>DATA!N12/2.4</f>
        <v>185.41666666666669</v>
      </c>
      <c r="N16" s="3328">
        <f>DATA!O12/2.4</f>
        <v>187.5</v>
      </c>
      <c r="O16" s="3328">
        <f>DATA!P12/2.4</f>
        <v>189.58333333333334</v>
      </c>
      <c r="P16" s="3328">
        <f>DATA!Q12/2.4</f>
        <v>191.66666666666669</v>
      </c>
      <c r="Q16" s="3328">
        <f>DATA!R12/2.4</f>
        <v>193.33333333333334</v>
      </c>
      <c r="R16" s="3328">
        <f>DATA!S12/2.4</f>
        <v>195</v>
      </c>
      <c r="S16" s="3328">
        <f>DATA!T12/2.4</f>
        <v>196.66666666666669</v>
      </c>
      <c r="T16" s="3328">
        <f>DATA!U12/2.4</f>
        <v>197.91666666666669</v>
      </c>
      <c r="U16" s="3328">
        <f>DATA!V12/2.4</f>
        <v>199.58333333333334</v>
      </c>
      <c r="V16" s="3328">
        <f>DATA!W12/2.4</f>
        <v>202.08333333333334</v>
      </c>
      <c r="W16" s="3328">
        <f>DATA!X12/2.4</f>
        <v>204.58333333333334</v>
      </c>
      <c r="X16" s="3328">
        <f>DATA!Y12/2.4</f>
        <v>206.66666666666669</v>
      </c>
      <c r="Y16" s="3328">
        <f>DATA!Z12/2.4</f>
        <v>208.75</v>
      </c>
      <c r="Z16" s="3328">
        <f>DATA!AA12/2.4</f>
        <v>210.41666666666669</v>
      </c>
      <c r="AA16" s="3328">
        <f>DATA!AB12/2.4</f>
        <v>214.58333333333334</v>
      </c>
      <c r="AB16" s="3328">
        <f>DATA!AC12/2.4</f>
        <v>217.91666666666669</v>
      </c>
      <c r="AC16" s="3328">
        <f>DATA!AD12/2.4</f>
        <v>220.83333333333334</v>
      </c>
    </row>
    <row r="17" spans="1:29" ht="15.6">
      <c r="A17" s="3327">
        <f t="shared" si="0"/>
        <v>20.900000000000013</v>
      </c>
      <c r="B17" s="3328">
        <f>DATA!C13/2.4</f>
        <v>151.25</v>
      </c>
      <c r="C17" s="3328">
        <f>DATA!D13/2.4</f>
        <v>151.25</v>
      </c>
      <c r="D17" s="3328">
        <f>DATA!E13/2.4</f>
        <v>153.33333333333334</v>
      </c>
      <c r="E17" s="3328">
        <f>DATA!F13/2.4</f>
        <v>158.75</v>
      </c>
      <c r="F17" s="3328">
        <f>DATA!G13/2.4</f>
        <v>163.33333333333334</v>
      </c>
      <c r="G17" s="3328">
        <f>DATA!H13/2.4</f>
        <v>167.5</v>
      </c>
      <c r="H17" s="3328">
        <f>DATA!I13/2.4</f>
        <v>171.25</v>
      </c>
      <c r="I17" s="3328">
        <f>DATA!J13/2.4</f>
        <v>174.58333333333334</v>
      </c>
      <c r="J17" s="3328">
        <f>DATA!K13/2.4</f>
        <v>177.5</v>
      </c>
      <c r="K17" s="3328">
        <f>DATA!L13/2.4</f>
        <v>180.41666666666669</v>
      </c>
      <c r="L17" s="3328">
        <f>DATA!M13/2.4</f>
        <v>182.91666666666669</v>
      </c>
      <c r="M17" s="3328">
        <f>DATA!N13/2.4</f>
        <v>185</v>
      </c>
      <c r="N17" s="3328">
        <f>DATA!O13/2.4</f>
        <v>187.08333333333334</v>
      </c>
      <c r="O17" s="3328">
        <f>DATA!P13/2.4</f>
        <v>189.16666666666669</v>
      </c>
      <c r="P17" s="3328">
        <f>DATA!Q13/2.4</f>
        <v>191.25</v>
      </c>
      <c r="Q17" s="3328">
        <f>DATA!R13/2.4</f>
        <v>192.91666666666669</v>
      </c>
      <c r="R17" s="3328">
        <f>DATA!S13/2.4</f>
        <v>194.58333333333334</v>
      </c>
      <c r="S17" s="3328">
        <f>DATA!T13/2.4</f>
        <v>196.25</v>
      </c>
      <c r="T17" s="3328">
        <f>DATA!U13/2.4</f>
        <v>197.5</v>
      </c>
      <c r="U17" s="3328">
        <f>DATA!V13/2.4</f>
        <v>199.16666666666669</v>
      </c>
      <c r="V17" s="3328">
        <f>DATA!W13/2.4</f>
        <v>201.66666666666669</v>
      </c>
      <c r="W17" s="3328">
        <f>DATA!X13/2.4</f>
        <v>204.16666666666669</v>
      </c>
      <c r="X17" s="3328">
        <f>DATA!Y13/2.4</f>
        <v>206.25</v>
      </c>
      <c r="Y17" s="3328">
        <f>DATA!Z13/2.4</f>
        <v>208.33333333333334</v>
      </c>
      <c r="Z17" s="3328">
        <f>DATA!AA13/2.4</f>
        <v>210</v>
      </c>
      <c r="AA17" s="3328">
        <f>DATA!AB13/2.4</f>
        <v>214.16666666666669</v>
      </c>
      <c r="AB17" s="3328">
        <f>DATA!AC13/2.4</f>
        <v>217.5</v>
      </c>
      <c r="AC17" s="3328">
        <f>DATA!AD13/2.4</f>
        <v>220.41666666666669</v>
      </c>
    </row>
    <row r="18" spans="1:29" ht="15.6">
      <c r="A18" s="3327">
        <f t="shared" si="0"/>
        <v>21.000000000000014</v>
      </c>
      <c r="B18" s="3328">
        <f>DATA!C14/2.4</f>
        <v>150.41666666666669</v>
      </c>
      <c r="C18" s="3328">
        <f>DATA!D14/2.4</f>
        <v>150.41666666666669</v>
      </c>
      <c r="D18" s="3328">
        <f>DATA!E14/2.4</f>
        <v>152.5</v>
      </c>
      <c r="E18" s="3328">
        <f>DATA!F14/2.4</f>
        <v>157.91666666666669</v>
      </c>
      <c r="F18" s="3328">
        <f>DATA!G14/2.4</f>
        <v>162.5</v>
      </c>
      <c r="G18" s="3328">
        <f>DATA!H14/2.4</f>
        <v>166.66666666666669</v>
      </c>
      <c r="H18" s="3328">
        <f>DATA!I14/2.4</f>
        <v>170.41666666666669</v>
      </c>
      <c r="I18" s="3328">
        <f>DATA!J14/2.4</f>
        <v>173.75</v>
      </c>
      <c r="J18" s="3328">
        <f>DATA!K14/2.4</f>
        <v>176.66666666666669</v>
      </c>
      <c r="K18" s="3328">
        <f>DATA!L14/2.4</f>
        <v>179.58333333333334</v>
      </c>
      <c r="L18" s="3328">
        <f>DATA!M14/2.4</f>
        <v>182.08333333333334</v>
      </c>
      <c r="M18" s="3328">
        <f>DATA!N14/2.4</f>
        <v>184.16666666666669</v>
      </c>
      <c r="N18" s="3328">
        <f>DATA!O14/2.4</f>
        <v>186.25</v>
      </c>
      <c r="O18" s="3328">
        <f>DATA!P14/2.4</f>
        <v>188.33333333333334</v>
      </c>
      <c r="P18" s="3328">
        <f>DATA!Q14/2.4</f>
        <v>190.41666666666669</v>
      </c>
      <c r="Q18" s="3328">
        <f>DATA!R14/2.4</f>
        <v>192.08333333333334</v>
      </c>
      <c r="R18" s="3328">
        <f>DATA!S14/2.4</f>
        <v>193.75</v>
      </c>
      <c r="S18" s="3328">
        <f>DATA!T14/2.4</f>
        <v>195.41666666666669</v>
      </c>
      <c r="T18" s="3328">
        <f>DATA!U14/2.4</f>
        <v>196.66666666666669</v>
      </c>
      <c r="U18" s="3328">
        <f>DATA!V14/2.4</f>
        <v>198.33333333333334</v>
      </c>
      <c r="V18" s="3328">
        <f>DATA!W14/2.4</f>
        <v>200.83333333333334</v>
      </c>
      <c r="W18" s="3328">
        <f>DATA!X14/2.4</f>
        <v>203.33333333333334</v>
      </c>
      <c r="X18" s="3328">
        <f>DATA!Y14/2.4</f>
        <v>205.41666666666669</v>
      </c>
      <c r="Y18" s="3328">
        <f>DATA!Z14/2.4</f>
        <v>207.5</v>
      </c>
      <c r="Z18" s="3328">
        <f>DATA!AA14/2.4</f>
        <v>209.16666666666669</v>
      </c>
      <c r="AA18" s="3328">
        <f>DATA!AB14/2.4</f>
        <v>213.33333333333334</v>
      </c>
      <c r="AB18" s="3328">
        <f>DATA!AC14/2.4</f>
        <v>216.66666666666669</v>
      </c>
      <c r="AC18" s="3328">
        <f>DATA!AD14/2.4</f>
        <v>219.58333333333334</v>
      </c>
    </row>
    <row r="19" spans="1:29" ht="15.6">
      <c r="A19" s="3327">
        <f t="shared" si="0"/>
        <v>21.100000000000016</v>
      </c>
      <c r="B19" s="3328">
        <f>DATA!C15/2.4</f>
        <v>149.58333333333334</v>
      </c>
      <c r="C19" s="3328">
        <f>DATA!D15/2.4</f>
        <v>149.58333333333334</v>
      </c>
      <c r="D19" s="3328">
        <f>DATA!E15/2.4</f>
        <v>151.66666666666669</v>
      </c>
      <c r="E19" s="3328">
        <f>DATA!F15/2.4</f>
        <v>157.08333333333334</v>
      </c>
      <c r="F19" s="3328">
        <f>DATA!G15/2.4</f>
        <v>161.66666666666669</v>
      </c>
      <c r="G19" s="3328">
        <f>DATA!H15/2.4</f>
        <v>165.83333333333334</v>
      </c>
      <c r="H19" s="3328">
        <f>DATA!I15/2.4</f>
        <v>169.58333333333334</v>
      </c>
      <c r="I19" s="3328">
        <f>DATA!J15/2.4</f>
        <v>172.91666666666669</v>
      </c>
      <c r="J19" s="3328">
        <f>DATA!K15/2.4</f>
        <v>175.83333333333334</v>
      </c>
      <c r="K19" s="3328">
        <f>DATA!L15/2.4</f>
        <v>178.75</v>
      </c>
      <c r="L19" s="3328">
        <f>DATA!M15/2.4</f>
        <v>181.25</v>
      </c>
      <c r="M19" s="3328">
        <f>DATA!N15/2.4</f>
        <v>183.33333333333334</v>
      </c>
      <c r="N19" s="3328">
        <f>DATA!O15/2.4</f>
        <v>185.41666666666669</v>
      </c>
      <c r="O19" s="3328">
        <f>DATA!P15/2.4</f>
        <v>187.5</v>
      </c>
      <c r="P19" s="3328">
        <f>DATA!Q15/2.4</f>
        <v>189.58333333333334</v>
      </c>
      <c r="Q19" s="3328">
        <f>DATA!R15/2.4</f>
        <v>191.25</v>
      </c>
      <c r="R19" s="3328">
        <f>DATA!S15/2.4</f>
        <v>192.91666666666669</v>
      </c>
      <c r="S19" s="3328">
        <f>DATA!T15/2.4</f>
        <v>194.58333333333334</v>
      </c>
      <c r="T19" s="3328">
        <f>DATA!U15/2.4</f>
        <v>195.83333333333334</v>
      </c>
      <c r="U19" s="3328">
        <f>DATA!V15/2.4</f>
        <v>197.5</v>
      </c>
      <c r="V19" s="3328">
        <f>DATA!W15/2.4</f>
        <v>200</v>
      </c>
      <c r="W19" s="3328">
        <f>DATA!X15/2.4</f>
        <v>202.5</v>
      </c>
      <c r="X19" s="3328">
        <f>DATA!Y15/2.4</f>
        <v>204.58333333333334</v>
      </c>
      <c r="Y19" s="3328">
        <f>DATA!Z15/2.4</f>
        <v>206.66666666666669</v>
      </c>
      <c r="Z19" s="3328">
        <f>DATA!AA15/2.4</f>
        <v>208.33333333333334</v>
      </c>
      <c r="AA19" s="3328">
        <f>DATA!AB15/2.4</f>
        <v>212.5</v>
      </c>
      <c r="AB19" s="3328">
        <f>DATA!AC15/2.4</f>
        <v>215.83333333333334</v>
      </c>
      <c r="AC19" s="3328">
        <f>DATA!AD15/2.4</f>
        <v>218.75</v>
      </c>
    </row>
    <row r="20" spans="1:29" ht="15.6">
      <c r="A20" s="3327">
        <f t="shared" si="0"/>
        <v>21.200000000000017</v>
      </c>
      <c r="B20" s="3328">
        <f>DATA!C16/2.4</f>
        <v>149.16666666666669</v>
      </c>
      <c r="C20" s="3328">
        <f>DATA!D16/2.4</f>
        <v>149.16666666666669</v>
      </c>
      <c r="D20" s="3328">
        <f>DATA!E16/2.4</f>
        <v>151.25</v>
      </c>
      <c r="E20" s="3328">
        <f>DATA!F16/2.4</f>
        <v>156.66666666666669</v>
      </c>
      <c r="F20" s="3328">
        <f>DATA!G16/2.4</f>
        <v>161.25</v>
      </c>
      <c r="G20" s="3328">
        <f>DATA!H16/2.4</f>
        <v>165.41666666666669</v>
      </c>
      <c r="H20" s="3328">
        <f>DATA!I16/2.4</f>
        <v>169.16666666666669</v>
      </c>
      <c r="I20" s="3328">
        <f>DATA!J16/2.4</f>
        <v>172.5</v>
      </c>
      <c r="J20" s="3328">
        <f>DATA!K16/2.4</f>
        <v>175.41666666666669</v>
      </c>
      <c r="K20" s="3328">
        <f>DATA!L16/2.4</f>
        <v>178.33333333333334</v>
      </c>
      <c r="L20" s="3328">
        <f>DATA!M16/2.4</f>
        <v>180.83333333333334</v>
      </c>
      <c r="M20" s="3328">
        <f>DATA!N16/2.4</f>
        <v>182.91666666666669</v>
      </c>
      <c r="N20" s="3328">
        <f>DATA!O16/2.4</f>
        <v>185</v>
      </c>
      <c r="O20" s="3328">
        <f>DATA!P16/2.4</f>
        <v>187.08333333333334</v>
      </c>
      <c r="P20" s="3328">
        <f>DATA!Q16/2.4</f>
        <v>189.16666666666669</v>
      </c>
      <c r="Q20" s="3328">
        <f>DATA!R16/2.4</f>
        <v>190.83333333333334</v>
      </c>
      <c r="R20" s="3328">
        <f>DATA!S16/2.4</f>
        <v>192.5</v>
      </c>
      <c r="S20" s="3328">
        <f>DATA!T16/2.4</f>
        <v>194.16666666666669</v>
      </c>
      <c r="T20" s="3328">
        <f>DATA!U16/2.4</f>
        <v>195.41666666666669</v>
      </c>
      <c r="U20" s="3328">
        <f>DATA!V16/2.4</f>
        <v>197.08333333333334</v>
      </c>
      <c r="V20" s="3328">
        <f>DATA!W16/2.4</f>
        <v>199.58333333333334</v>
      </c>
      <c r="W20" s="3328">
        <f>DATA!X16/2.4</f>
        <v>202.08333333333334</v>
      </c>
      <c r="X20" s="3328">
        <f>DATA!Y16/2.4</f>
        <v>204.16666666666669</v>
      </c>
      <c r="Y20" s="3328">
        <f>DATA!Z16/2.4</f>
        <v>206.25</v>
      </c>
      <c r="Z20" s="3328">
        <f>DATA!AA16/2.4</f>
        <v>207.91666666666669</v>
      </c>
      <c r="AA20" s="3328">
        <f>DATA!AB16/2.4</f>
        <v>212.08333333333334</v>
      </c>
      <c r="AB20" s="3328">
        <f>DATA!AC16/2.4</f>
        <v>215.41666666666669</v>
      </c>
      <c r="AC20" s="3328">
        <f>DATA!AD16/2.4</f>
        <v>218.33333333333334</v>
      </c>
    </row>
    <row r="21" spans="1:29" ht="15.6">
      <c r="A21" s="3327">
        <f t="shared" si="0"/>
        <v>21.300000000000018</v>
      </c>
      <c r="B21" s="3328">
        <f>DATA!C17/2.4</f>
        <v>148.75</v>
      </c>
      <c r="C21" s="3328">
        <f>DATA!D17/2.4</f>
        <v>148.75</v>
      </c>
      <c r="D21" s="3328">
        <f>DATA!E17/2.4</f>
        <v>150.83333333333334</v>
      </c>
      <c r="E21" s="3328">
        <f>DATA!F17/2.4</f>
        <v>156.25</v>
      </c>
      <c r="F21" s="3328">
        <f>DATA!G17/2.4</f>
        <v>160.83333333333334</v>
      </c>
      <c r="G21" s="3328">
        <f>DATA!H17/2.4</f>
        <v>165</v>
      </c>
      <c r="H21" s="3328">
        <f>DATA!I17/2.4</f>
        <v>168.75</v>
      </c>
      <c r="I21" s="3328">
        <f>DATA!J17/2.4</f>
        <v>172.08333333333334</v>
      </c>
      <c r="J21" s="3328">
        <f>DATA!K17/2.4</f>
        <v>175</v>
      </c>
      <c r="K21" s="3328">
        <f>DATA!L17/2.4</f>
        <v>177.91666666666669</v>
      </c>
      <c r="L21" s="3328">
        <f>DATA!M17/2.4</f>
        <v>180.41666666666669</v>
      </c>
      <c r="M21" s="3328">
        <f>DATA!N17/2.4</f>
        <v>182.5</v>
      </c>
      <c r="N21" s="3328">
        <f>DATA!O17/2.4</f>
        <v>184.58333333333334</v>
      </c>
      <c r="O21" s="3328">
        <f>DATA!P17/2.4</f>
        <v>186.66666666666669</v>
      </c>
      <c r="P21" s="3328">
        <f>DATA!Q17/2.4</f>
        <v>188.75</v>
      </c>
      <c r="Q21" s="3328">
        <f>DATA!R17/2.4</f>
        <v>190.41666666666669</v>
      </c>
      <c r="R21" s="3328">
        <f>DATA!S17/2.4</f>
        <v>192.08333333333334</v>
      </c>
      <c r="S21" s="3328">
        <f>DATA!T17/2.4</f>
        <v>193.75</v>
      </c>
      <c r="T21" s="3328">
        <f>DATA!U17/2.4</f>
        <v>195</v>
      </c>
      <c r="U21" s="3328">
        <f>DATA!V17/2.4</f>
        <v>196.66666666666669</v>
      </c>
      <c r="V21" s="3328">
        <f>DATA!W17/2.4</f>
        <v>199.16666666666669</v>
      </c>
      <c r="W21" s="3328">
        <f>DATA!X17/2.4</f>
        <v>201.66666666666669</v>
      </c>
      <c r="X21" s="3328">
        <f>DATA!Y17/2.4</f>
        <v>203.75</v>
      </c>
      <c r="Y21" s="3328">
        <f>DATA!Z17/2.4</f>
        <v>205.83333333333334</v>
      </c>
      <c r="Z21" s="3328">
        <f>DATA!AA17/2.4</f>
        <v>207.5</v>
      </c>
      <c r="AA21" s="3328">
        <f>DATA!AB17/2.4</f>
        <v>211.66666666666669</v>
      </c>
      <c r="AB21" s="3328">
        <f>DATA!AC17/2.4</f>
        <v>215</v>
      </c>
      <c r="AC21" s="3328">
        <f>DATA!AD17/2.4</f>
        <v>217.91666666666669</v>
      </c>
    </row>
    <row r="22" spans="1:29" ht="15.6">
      <c r="A22" s="3327">
        <f t="shared" si="0"/>
        <v>21.40000000000002</v>
      </c>
      <c r="B22" s="3328">
        <f>DATA!C18/2.4</f>
        <v>147.91666666666669</v>
      </c>
      <c r="C22" s="3328">
        <f>DATA!D18/2.4</f>
        <v>147.91666666666669</v>
      </c>
      <c r="D22" s="3328">
        <f>DATA!E18/2.4</f>
        <v>150</v>
      </c>
      <c r="E22" s="3328">
        <f>DATA!F18/2.4</f>
        <v>155.41666666666669</v>
      </c>
      <c r="F22" s="3328">
        <f>DATA!G18/2.4</f>
        <v>160</v>
      </c>
      <c r="G22" s="3328">
        <f>DATA!H18/2.4</f>
        <v>164.16666666666669</v>
      </c>
      <c r="H22" s="3328">
        <f>DATA!I18/2.4</f>
        <v>167.91666666666669</v>
      </c>
      <c r="I22" s="3328">
        <f>DATA!J18/2.4</f>
        <v>171.25</v>
      </c>
      <c r="J22" s="3328">
        <f>DATA!K18/2.4</f>
        <v>174.16666666666669</v>
      </c>
      <c r="K22" s="3328">
        <f>DATA!L18/2.4</f>
        <v>177.08333333333334</v>
      </c>
      <c r="L22" s="3328">
        <f>DATA!M18/2.4</f>
        <v>179.58333333333334</v>
      </c>
      <c r="M22" s="3328">
        <f>DATA!N18/2.4</f>
        <v>181.66666666666669</v>
      </c>
      <c r="N22" s="3328">
        <f>DATA!O18/2.4</f>
        <v>183.75</v>
      </c>
      <c r="O22" s="3328">
        <f>DATA!P18/2.4</f>
        <v>185.83333333333334</v>
      </c>
      <c r="P22" s="3328">
        <f>DATA!Q18/2.4</f>
        <v>187.91666666666669</v>
      </c>
      <c r="Q22" s="3328">
        <f>DATA!R18/2.4</f>
        <v>189.58333333333334</v>
      </c>
      <c r="R22" s="3328">
        <f>DATA!S18/2.4</f>
        <v>191.25</v>
      </c>
      <c r="S22" s="3328">
        <f>DATA!T18/2.4</f>
        <v>192.91666666666669</v>
      </c>
      <c r="T22" s="3328">
        <f>DATA!U18/2.4</f>
        <v>194.16666666666669</v>
      </c>
      <c r="U22" s="3328">
        <f>DATA!V18/2.4</f>
        <v>195.83333333333334</v>
      </c>
      <c r="V22" s="3328">
        <f>DATA!W18/2.4</f>
        <v>198.33333333333334</v>
      </c>
      <c r="W22" s="3328">
        <f>DATA!X18/2.4</f>
        <v>200.83333333333334</v>
      </c>
      <c r="X22" s="3328">
        <f>DATA!Y18/2.4</f>
        <v>202.91666666666669</v>
      </c>
      <c r="Y22" s="3328">
        <f>DATA!Z18/2.4</f>
        <v>205</v>
      </c>
      <c r="Z22" s="3328">
        <f>DATA!AA18/2.4</f>
        <v>206.66666666666669</v>
      </c>
      <c r="AA22" s="3328">
        <f>DATA!AB18/2.4</f>
        <v>210.83333333333334</v>
      </c>
      <c r="AB22" s="3328">
        <f>DATA!AC18/2.4</f>
        <v>214.16666666666669</v>
      </c>
      <c r="AC22" s="3328">
        <f>DATA!AD18/2.4</f>
        <v>217.08333333333334</v>
      </c>
    </row>
    <row r="23" spans="1:29" ht="15.6">
      <c r="A23" s="3327">
        <f t="shared" si="0"/>
        <v>21.500000000000021</v>
      </c>
      <c r="B23" s="3328">
        <f>DATA!C19/2.4</f>
        <v>147.08333333333334</v>
      </c>
      <c r="C23" s="3328">
        <f>DATA!D19/2.4</f>
        <v>147.08333333333334</v>
      </c>
      <c r="D23" s="3328">
        <f>DATA!E19/2.4</f>
        <v>149.16666666666669</v>
      </c>
      <c r="E23" s="3328">
        <f>DATA!F19/2.4</f>
        <v>154.58333333333334</v>
      </c>
      <c r="F23" s="3328">
        <f>DATA!G19/2.4</f>
        <v>159.16666666666669</v>
      </c>
      <c r="G23" s="3328">
        <f>DATA!H19/2.4</f>
        <v>163.33333333333334</v>
      </c>
      <c r="H23" s="3328">
        <f>DATA!I19/2.4</f>
        <v>167.08333333333334</v>
      </c>
      <c r="I23" s="3328">
        <f>DATA!J19/2.4</f>
        <v>170.41666666666669</v>
      </c>
      <c r="J23" s="3328">
        <f>DATA!K19/2.4</f>
        <v>173.33333333333334</v>
      </c>
      <c r="K23" s="3328">
        <f>DATA!L19/2.4</f>
        <v>176.25</v>
      </c>
      <c r="L23" s="3328">
        <f>DATA!M19/2.4</f>
        <v>178.75</v>
      </c>
      <c r="M23" s="3328">
        <f>DATA!N19/2.4</f>
        <v>180.83333333333334</v>
      </c>
      <c r="N23" s="3328">
        <f>DATA!O19/2.4</f>
        <v>182.91666666666669</v>
      </c>
      <c r="O23" s="3328">
        <f>DATA!P19/2.4</f>
        <v>185</v>
      </c>
      <c r="P23" s="3328">
        <f>DATA!Q19/2.4</f>
        <v>187.08333333333334</v>
      </c>
      <c r="Q23" s="3328">
        <f>DATA!R19/2.4</f>
        <v>188.75</v>
      </c>
      <c r="R23" s="3328">
        <f>DATA!S19/2.4</f>
        <v>190.41666666666669</v>
      </c>
      <c r="S23" s="3328">
        <f>DATA!T19/2.4</f>
        <v>192.08333333333334</v>
      </c>
      <c r="T23" s="3328">
        <f>DATA!U19/2.4</f>
        <v>193.33333333333334</v>
      </c>
      <c r="U23" s="3328">
        <f>DATA!V19/2.4</f>
        <v>195</v>
      </c>
      <c r="V23" s="3328">
        <f>DATA!W19/2.4</f>
        <v>197.5</v>
      </c>
      <c r="W23" s="3328">
        <f>DATA!X19/2.4</f>
        <v>200</v>
      </c>
      <c r="X23" s="3328">
        <f>DATA!Y19/2.4</f>
        <v>202.08333333333334</v>
      </c>
      <c r="Y23" s="3328">
        <f>DATA!Z19/2.4</f>
        <v>204.16666666666669</v>
      </c>
      <c r="Z23" s="3328">
        <f>DATA!AA19/2.4</f>
        <v>205.83333333333334</v>
      </c>
      <c r="AA23" s="3328">
        <f>DATA!AB19/2.4</f>
        <v>210</v>
      </c>
      <c r="AB23" s="3328">
        <f>DATA!AC19/2.4</f>
        <v>213.33333333333334</v>
      </c>
      <c r="AC23" s="3328">
        <f>DATA!AD19/2.4</f>
        <v>216.25</v>
      </c>
    </row>
    <row r="24" spans="1:29" ht="15.6">
      <c r="A24" s="3327">
        <f t="shared" si="0"/>
        <v>21.600000000000023</v>
      </c>
      <c r="B24" s="3328">
        <f>DATA!C20/2.4</f>
        <v>146.66666666666669</v>
      </c>
      <c r="C24" s="3328">
        <f>DATA!D20/2.4</f>
        <v>146.66666666666669</v>
      </c>
      <c r="D24" s="3328">
        <f>DATA!E20/2.4</f>
        <v>148.75</v>
      </c>
      <c r="E24" s="3328">
        <f>DATA!F20/2.4</f>
        <v>154.16666666666669</v>
      </c>
      <c r="F24" s="3328">
        <f>DATA!G20/2.4</f>
        <v>158.75</v>
      </c>
      <c r="G24" s="3328">
        <f>DATA!H20/2.4</f>
        <v>162.91666666666669</v>
      </c>
      <c r="H24" s="3328">
        <f>DATA!I20/2.4</f>
        <v>166.66666666666669</v>
      </c>
      <c r="I24" s="3328">
        <f>DATA!J20/2.4</f>
        <v>170</v>
      </c>
      <c r="J24" s="3328">
        <f>DATA!K20/2.4</f>
        <v>172.91666666666669</v>
      </c>
      <c r="K24" s="3328">
        <f>DATA!L20/2.4</f>
        <v>175.83333333333334</v>
      </c>
      <c r="L24" s="3328">
        <f>DATA!M20/2.4</f>
        <v>178.33333333333334</v>
      </c>
      <c r="M24" s="3328">
        <f>DATA!N20/2.4</f>
        <v>180.41666666666669</v>
      </c>
      <c r="N24" s="3328">
        <f>DATA!O20/2.4</f>
        <v>182.5</v>
      </c>
      <c r="O24" s="3328">
        <f>DATA!P20/2.4</f>
        <v>184.58333333333334</v>
      </c>
      <c r="P24" s="3328">
        <f>DATA!Q20/2.4</f>
        <v>186.66666666666669</v>
      </c>
      <c r="Q24" s="3328">
        <f>DATA!R20/2.4</f>
        <v>188.33333333333334</v>
      </c>
      <c r="R24" s="3328">
        <f>DATA!S20/2.4</f>
        <v>190</v>
      </c>
      <c r="S24" s="3328">
        <f>DATA!T20/2.4</f>
        <v>191.66666666666669</v>
      </c>
      <c r="T24" s="3328">
        <f>DATA!U20/2.4</f>
        <v>192.91666666666669</v>
      </c>
      <c r="U24" s="3328">
        <f>DATA!V20/2.4</f>
        <v>194.58333333333334</v>
      </c>
      <c r="V24" s="3328">
        <f>DATA!W20/2.4</f>
        <v>197.08333333333334</v>
      </c>
      <c r="W24" s="3328">
        <f>DATA!X20/2.4</f>
        <v>199.58333333333334</v>
      </c>
      <c r="X24" s="3328">
        <f>DATA!Y20/2.4</f>
        <v>201.66666666666669</v>
      </c>
      <c r="Y24" s="3328">
        <f>DATA!Z20/2.4</f>
        <v>203.75</v>
      </c>
      <c r="Z24" s="3328">
        <f>DATA!AA20/2.4</f>
        <v>205.41666666666669</v>
      </c>
      <c r="AA24" s="3328">
        <f>DATA!AB20/2.4</f>
        <v>209.58333333333334</v>
      </c>
      <c r="AB24" s="3328">
        <f>DATA!AC20/2.4</f>
        <v>212.91666666666669</v>
      </c>
      <c r="AC24" s="3328">
        <f>DATA!AD20/2.4</f>
        <v>215.83333333333334</v>
      </c>
    </row>
    <row r="25" spans="1:29" ht="15.6">
      <c r="A25" s="3327">
        <f t="shared" si="0"/>
        <v>21.700000000000024</v>
      </c>
      <c r="B25" s="3328">
        <f>DATA!C21/2.4</f>
        <v>146.25</v>
      </c>
      <c r="C25" s="3328">
        <f>DATA!D21/2.4</f>
        <v>146.25</v>
      </c>
      <c r="D25" s="3328">
        <f>DATA!E21/2.4</f>
        <v>148.33333333333334</v>
      </c>
      <c r="E25" s="3328">
        <f>DATA!F21/2.4</f>
        <v>153.75</v>
      </c>
      <c r="F25" s="3328">
        <f>DATA!G21/2.4</f>
        <v>158.33333333333334</v>
      </c>
      <c r="G25" s="3328">
        <f>DATA!H21/2.4</f>
        <v>162.5</v>
      </c>
      <c r="H25" s="3328">
        <f>DATA!I21/2.4</f>
        <v>166.25</v>
      </c>
      <c r="I25" s="3328">
        <f>DATA!J21/2.4</f>
        <v>169.58333333333334</v>
      </c>
      <c r="J25" s="3328">
        <f>DATA!K21/2.4</f>
        <v>172.5</v>
      </c>
      <c r="K25" s="3328">
        <f>DATA!L21/2.4</f>
        <v>175.41666666666669</v>
      </c>
      <c r="L25" s="3328">
        <f>DATA!M21/2.4</f>
        <v>177.91666666666669</v>
      </c>
      <c r="M25" s="3328">
        <f>DATA!N21/2.4</f>
        <v>180</v>
      </c>
      <c r="N25" s="3328">
        <f>DATA!O21/2.4</f>
        <v>182.08333333333334</v>
      </c>
      <c r="O25" s="3328">
        <f>DATA!P21/2.4</f>
        <v>184.16666666666669</v>
      </c>
      <c r="P25" s="3328">
        <f>DATA!Q21/2.4</f>
        <v>186.25</v>
      </c>
      <c r="Q25" s="3328">
        <f>DATA!R21/2.4</f>
        <v>187.91666666666669</v>
      </c>
      <c r="R25" s="3328">
        <f>DATA!S21/2.4</f>
        <v>189.58333333333334</v>
      </c>
      <c r="S25" s="3328">
        <f>DATA!T21/2.4</f>
        <v>191.25</v>
      </c>
      <c r="T25" s="3328">
        <f>DATA!U21/2.4</f>
        <v>192.5</v>
      </c>
      <c r="U25" s="3328">
        <f>DATA!V21/2.4</f>
        <v>194.16666666666669</v>
      </c>
      <c r="V25" s="3328">
        <f>DATA!W21/2.4</f>
        <v>196.66666666666669</v>
      </c>
      <c r="W25" s="3328">
        <f>DATA!X21/2.4</f>
        <v>199.16666666666669</v>
      </c>
      <c r="X25" s="3328">
        <f>DATA!Y21/2.4</f>
        <v>201.25</v>
      </c>
      <c r="Y25" s="3328">
        <f>DATA!Z21/2.4</f>
        <v>203.33333333333334</v>
      </c>
      <c r="Z25" s="3328">
        <f>DATA!AA21/2.4</f>
        <v>205</v>
      </c>
      <c r="AA25" s="3328">
        <f>DATA!AB21/2.4</f>
        <v>209.16666666666669</v>
      </c>
      <c r="AB25" s="3328">
        <f>DATA!AC21/2.4</f>
        <v>212.5</v>
      </c>
      <c r="AC25" s="3328">
        <f>DATA!AD21/2.4</f>
        <v>215.41666666666669</v>
      </c>
    </row>
    <row r="26" spans="1:29" ht="15.6">
      <c r="A26" s="3327">
        <f t="shared" si="0"/>
        <v>21.800000000000026</v>
      </c>
      <c r="B26" s="3328">
        <f>DATA!C22/2.4</f>
        <v>145.41666666666669</v>
      </c>
      <c r="C26" s="3328">
        <f>DATA!D22/2.4</f>
        <v>145.41666666666669</v>
      </c>
      <c r="D26" s="3328">
        <f>DATA!E22/2.4</f>
        <v>147.5</v>
      </c>
      <c r="E26" s="3328">
        <f>DATA!F22/2.4</f>
        <v>152.91666666666669</v>
      </c>
      <c r="F26" s="3328">
        <f>DATA!G22/2.4</f>
        <v>157.5</v>
      </c>
      <c r="G26" s="3328">
        <f>DATA!H22/2.4</f>
        <v>161.66666666666669</v>
      </c>
      <c r="H26" s="3328">
        <f>DATA!I22/2.4</f>
        <v>165.41666666666669</v>
      </c>
      <c r="I26" s="3328">
        <f>DATA!J22/2.4</f>
        <v>168.75</v>
      </c>
      <c r="J26" s="3328">
        <f>DATA!K22/2.4</f>
        <v>171.66666666666669</v>
      </c>
      <c r="K26" s="3328">
        <f>DATA!L22/2.4</f>
        <v>174.58333333333334</v>
      </c>
      <c r="L26" s="3328">
        <f>DATA!M22/2.4</f>
        <v>177.08333333333334</v>
      </c>
      <c r="M26" s="3328">
        <f>DATA!N22/2.4</f>
        <v>179.16666666666669</v>
      </c>
      <c r="N26" s="3328">
        <f>DATA!O22/2.4</f>
        <v>181.25</v>
      </c>
      <c r="O26" s="3328">
        <f>DATA!P22/2.4</f>
        <v>183.33333333333334</v>
      </c>
      <c r="P26" s="3328">
        <f>DATA!Q22/2.4</f>
        <v>185.41666666666669</v>
      </c>
      <c r="Q26" s="3328">
        <f>DATA!R22/2.4</f>
        <v>187.08333333333334</v>
      </c>
      <c r="R26" s="3328">
        <f>DATA!S22/2.4</f>
        <v>188.75</v>
      </c>
      <c r="S26" s="3328">
        <f>DATA!T22/2.4</f>
        <v>190.41666666666669</v>
      </c>
      <c r="T26" s="3328">
        <f>DATA!U22/2.4</f>
        <v>191.66666666666669</v>
      </c>
      <c r="U26" s="3328">
        <f>DATA!V22/2.4</f>
        <v>193.33333333333334</v>
      </c>
      <c r="V26" s="3328">
        <f>DATA!W22/2.4</f>
        <v>195.83333333333334</v>
      </c>
      <c r="W26" s="3328">
        <f>DATA!X22/2.4</f>
        <v>198.33333333333334</v>
      </c>
      <c r="X26" s="3328">
        <f>DATA!Y22/2.4</f>
        <v>200.41666666666669</v>
      </c>
      <c r="Y26" s="3328">
        <f>DATA!Z22/2.4</f>
        <v>202.5</v>
      </c>
      <c r="Z26" s="3328">
        <f>DATA!AA22/2.4</f>
        <v>204.16666666666669</v>
      </c>
      <c r="AA26" s="3328">
        <f>DATA!AB22/2.4</f>
        <v>208.33333333333334</v>
      </c>
      <c r="AB26" s="3328">
        <f>DATA!AC22/2.4</f>
        <v>211.66666666666669</v>
      </c>
      <c r="AC26" s="3328">
        <f>DATA!AD22/2.4</f>
        <v>214.58333333333334</v>
      </c>
    </row>
    <row r="27" spans="1:29" ht="15.6">
      <c r="A27" s="3327">
        <f t="shared" si="0"/>
        <v>21.900000000000027</v>
      </c>
      <c r="B27" s="3328">
        <f>DATA!C23/2.4</f>
        <v>144.58333333333334</v>
      </c>
      <c r="C27" s="3328">
        <f>DATA!D23/2.4</f>
        <v>144.58333333333334</v>
      </c>
      <c r="D27" s="3328">
        <f>DATA!E23/2.4</f>
        <v>146.66666666666669</v>
      </c>
      <c r="E27" s="3328">
        <f>DATA!F23/2.4</f>
        <v>152.08333333333334</v>
      </c>
      <c r="F27" s="3328">
        <f>DATA!G23/2.4</f>
        <v>156.66666666666669</v>
      </c>
      <c r="G27" s="3328">
        <f>DATA!H23/2.4</f>
        <v>160.83333333333334</v>
      </c>
      <c r="H27" s="3328">
        <f>DATA!I23/2.4</f>
        <v>164.58333333333334</v>
      </c>
      <c r="I27" s="3328">
        <f>DATA!J23/2.4</f>
        <v>167.91666666666669</v>
      </c>
      <c r="J27" s="3328">
        <f>DATA!K23/2.4</f>
        <v>170.83333333333334</v>
      </c>
      <c r="K27" s="3328">
        <f>DATA!L23/2.4</f>
        <v>173.75</v>
      </c>
      <c r="L27" s="3328">
        <f>DATA!M23/2.4</f>
        <v>176.25</v>
      </c>
      <c r="M27" s="3328">
        <f>DATA!N23/2.4</f>
        <v>178.33333333333334</v>
      </c>
      <c r="N27" s="3328">
        <f>DATA!O23/2.4</f>
        <v>180.41666666666669</v>
      </c>
      <c r="O27" s="3328">
        <f>DATA!P23/2.4</f>
        <v>182.5</v>
      </c>
      <c r="P27" s="3328">
        <f>DATA!Q23/2.4</f>
        <v>184.58333333333334</v>
      </c>
      <c r="Q27" s="3328">
        <f>DATA!R23/2.4</f>
        <v>186.25</v>
      </c>
      <c r="R27" s="3328">
        <f>DATA!S23/2.4</f>
        <v>187.91666666666669</v>
      </c>
      <c r="S27" s="3328">
        <f>DATA!T23/2.4</f>
        <v>189.58333333333334</v>
      </c>
      <c r="T27" s="3328">
        <f>DATA!U23/2.4</f>
        <v>190.83333333333334</v>
      </c>
      <c r="U27" s="3328">
        <f>DATA!V23/2.4</f>
        <v>192.5</v>
      </c>
      <c r="V27" s="3328">
        <f>DATA!W23/2.4</f>
        <v>195</v>
      </c>
      <c r="W27" s="3328">
        <f>DATA!X23/2.4</f>
        <v>197.5</v>
      </c>
      <c r="X27" s="3328">
        <f>DATA!Y23/2.4</f>
        <v>199.58333333333334</v>
      </c>
      <c r="Y27" s="3328">
        <f>DATA!Z23/2.4</f>
        <v>201.66666666666669</v>
      </c>
      <c r="Z27" s="3328">
        <f>DATA!AA23/2.4</f>
        <v>203.33333333333334</v>
      </c>
      <c r="AA27" s="3328">
        <f>DATA!AB23/2.4</f>
        <v>207.5</v>
      </c>
      <c r="AB27" s="3328">
        <f>DATA!AC23/2.4</f>
        <v>210.83333333333334</v>
      </c>
      <c r="AC27" s="3328">
        <f>DATA!AD23/2.4</f>
        <v>213.75</v>
      </c>
    </row>
    <row r="28" spans="1:29" ht="15.6">
      <c r="A28" s="3327">
        <f t="shared" si="0"/>
        <v>22.000000000000028</v>
      </c>
      <c r="B28" s="3328">
        <f>DATA!C24/2.4</f>
        <v>144.16666666666669</v>
      </c>
      <c r="C28" s="3328">
        <f>DATA!D24/2.4</f>
        <v>144.16666666666669</v>
      </c>
      <c r="D28" s="3328">
        <f>DATA!E24/2.4</f>
        <v>146.25</v>
      </c>
      <c r="E28" s="3328">
        <f>DATA!F24/2.4</f>
        <v>151.66666666666669</v>
      </c>
      <c r="F28" s="3328">
        <f>DATA!G24/2.4</f>
        <v>156.25</v>
      </c>
      <c r="G28" s="3328">
        <f>DATA!H24/2.4</f>
        <v>160.41666666666669</v>
      </c>
      <c r="H28" s="3328">
        <f>DATA!I24/2.4</f>
        <v>164.16666666666669</v>
      </c>
      <c r="I28" s="3328">
        <f>DATA!J24/2.4</f>
        <v>167.5</v>
      </c>
      <c r="J28" s="3328">
        <f>DATA!K24/2.4</f>
        <v>170.41666666666669</v>
      </c>
      <c r="K28" s="3328">
        <f>DATA!L24/2.4</f>
        <v>173.33333333333334</v>
      </c>
      <c r="L28" s="3328">
        <f>DATA!M24/2.4</f>
        <v>175.83333333333334</v>
      </c>
      <c r="M28" s="3328">
        <f>DATA!N24/2.4</f>
        <v>177.91666666666669</v>
      </c>
      <c r="N28" s="3328">
        <f>DATA!O24/2.4</f>
        <v>180</v>
      </c>
      <c r="O28" s="3328">
        <f>DATA!P24/2.4</f>
        <v>182.08333333333334</v>
      </c>
      <c r="P28" s="3328">
        <f>DATA!Q24/2.4</f>
        <v>184.16666666666669</v>
      </c>
      <c r="Q28" s="3328">
        <f>DATA!R24/2.4</f>
        <v>185.83333333333334</v>
      </c>
      <c r="R28" s="3328">
        <f>DATA!S24/2.4</f>
        <v>187.5</v>
      </c>
      <c r="S28" s="3328">
        <f>DATA!T24/2.4</f>
        <v>189.16666666666669</v>
      </c>
      <c r="T28" s="3328">
        <f>DATA!U24/2.4</f>
        <v>190.41666666666669</v>
      </c>
      <c r="U28" s="3328">
        <f>DATA!V24/2.4</f>
        <v>192.08333333333334</v>
      </c>
      <c r="V28" s="3328">
        <f>DATA!W24/2.4</f>
        <v>194.58333333333334</v>
      </c>
      <c r="W28" s="3328">
        <f>DATA!X24/2.4</f>
        <v>197.08333333333334</v>
      </c>
      <c r="X28" s="3328">
        <f>DATA!Y24/2.4</f>
        <v>199.16666666666669</v>
      </c>
      <c r="Y28" s="3328">
        <f>DATA!Z24/2.4</f>
        <v>201.25</v>
      </c>
      <c r="Z28" s="3328">
        <f>DATA!AA24/2.4</f>
        <v>202.91666666666669</v>
      </c>
      <c r="AA28" s="3328">
        <f>DATA!AB24/2.4</f>
        <v>207.08333333333334</v>
      </c>
      <c r="AB28" s="3328">
        <f>DATA!AC24/2.4</f>
        <v>210.41666666666669</v>
      </c>
      <c r="AC28" s="3328">
        <f>DATA!AD24/2.4</f>
        <v>213.33333333333334</v>
      </c>
    </row>
    <row r="29" spans="1:29" ht="15.6">
      <c r="A29" s="3327">
        <f t="shared" si="0"/>
        <v>22.10000000000003</v>
      </c>
      <c r="B29" s="3328">
        <f>DATA!C25/2.4</f>
        <v>143.75</v>
      </c>
      <c r="C29" s="3328">
        <f>DATA!D25/2.4</f>
        <v>143.75</v>
      </c>
      <c r="D29" s="3328">
        <f>DATA!E25/2.4</f>
        <v>145.83333333333334</v>
      </c>
      <c r="E29" s="3328">
        <f>DATA!F25/2.4</f>
        <v>151.25</v>
      </c>
      <c r="F29" s="3328">
        <f>DATA!G25/2.4</f>
        <v>155.83333333333334</v>
      </c>
      <c r="G29" s="3328">
        <f>DATA!H25/2.4</f>
        <v>160</v>
      </c>
      <c r="H29" s="3328">
        <f>DATA!I25/2.4</f>
        <v>163.75</v>
      </c>
      <c r="I29" s="3328">
        <f>DATA!J25/2.4</f>
        <v>167.08333333333334</v>
      </c>
      <c r="J29" s="3328">
        <f>DATA!K25/2.4</f>
        <v>170</v>
      </c>
      <c r="K29" s="3328">
        <f>DATA!L25/2.4</f>
        <v>172.91666666666669</v>
      </c>
      <c r="L29" s="3328">
        <f>DATA!M25/2.4</f>
        <v>175.41666666666669</v>
      </c>
      <c r="M29" s="3328">
        <f>DATA!N25/2.4</f>
        <v>177.5</v>
      </c>
      <c r="N29" s="3328">
        <f>DATA!O25/2.4</f>
        <v>179.58333333333334</v>
      </c>
      <c r="O29" s="3328">
        <f>DATA!P25/2.4</f>
        <v>181.66666666666669</v>
      </c>
      <c r="P29" s="3328">
        <f>DATA!Q25/2.4</f>
        <v>183.75</v>
      </c>
      <c r="Q29" s="3328">
        <f>DATA!R25/2.4</f>
        <v>185.41666666666669</v>
      </c>
      <c r="R29" s="3328">
        <f>DATA!S25/2.4</f>
        <v>187.08333333333334</v>
      </c>
      <c r="S29" s="3328">
        <f>DATA!T25/2.4</f>
        <v>188.75</v>
      </c>
      <c r="T29" s="3328">
        <f>DATA!U25/2.4</f>
        <v>190</v>
      </c>
      <c r="U29" s="3328">
        <f>DATA!V25/2.4</f>
        <v>191.66666666666669</v>
      </c>
      <c r="V29" s="3328">
        <f>DATA!W25/2.4</f>
        <v>194.16666666666669</v>
      </c>
      <c r="W29" s="3328">
        <f>DATA!X25/2.4</f>
        <v>196.66666666666669</v>
      </c>
      <c r="X29" s="3328">
        <f>DATA!Y25/2.4</f>
        <v>198.75</v>
      </c>
      <c r="Y29" s="3328">
        <f>DATA!Z25/2.4</f>
        <v>200.83333333333334</v>
      </c>
      <c r="Z29" s="3328">
        <f>DATA!AA25/2.4</f>
        <v>202.5</v>
      </c>
      <c r="AA29" s="3328">
        <f>DATA!AB25/2.4</f>
        <v>206.66666666666669</v>
      </c>
      <c r="AB29" s="3328">
        <f>DATA!AC25/2.4</f>
        <v>210</v>
      </c>
      <c r="AC29" s="3328">
        <f>DATA!AD25/2.4</f>
        <v>212.91666666666669</v>
      </c>
    </row>
    <row r="30" spans="1:29" ht="15.6">
      <c r="A30" s="3327">
        <f t="shared" si="0"/>
        <v>22.200000000000031</v>
      </c>
      <c r="B30" s="3328">
        <f>DATA!C26/2.4</f>
        <v>142.91666666666669</v>
      </c>
      <c r="C30" s="3328">
        <f>DATA!D26/2.4</f>
        <v>142.91666666666669</v>
      </c>
      <c r="D30" s="3328">
        <f>DATA!E26/2.4</f>
        <v>145</v>
      </c>
      <c r="E30" s="3328">
        <f>DATA!F26/2.4</f>
        <v>150.41666666666669</v>
      </c>
      <c r="F30" s="3328">
        <f>DATA!G26/2.4</f>
        <v>155</v>
      </c>
      <c r="G30" s="3328">
        <f>DATA!H26/2.4</f>
        <v>159.16666666666669</v>
      </c>
      <c r="H30" s="3328">
        <f>DATA!I26/2.4</f>
        <v>162.91666666666669</v>
      </c>
      <c r="I30" s="3328">
        <f>DATA!J26/2.4</f>
        <v>166.25</v>
      </c>
      <c r="J30" s="3328">
        <f>DATA!K26/2.4</f>
        <v>169.16666666666669</v>
      </c>
      <c r="K30" s="3328">
        <f>DATA!L26/2.4</f>
        <v>172.08333333333334</v>
      </c>
      <c r="L30" s="3328">
        <f>DATA!M26/2.4</f>
        <v>174.58333333333334</v>
      </c>
      <c r="M30" s="3328">
        <f>DATA!N26/2.4</f>
        <v>176.66666666666669</v>
      </c>
      <c r="N30" s="3328">
        <f>DATA!O26/2.4</f>
        <v>178.75</v>
      </c>
      <c r="O30" s="3328">
        <f>DATA!P26/2.4</f>
        <v>180.83333333333334</v>
      </c>
      <c r="P30" s="3328">
        <f>DATA!Q26/2.4</f>
        <v>182.91666666666669</v>
      </c>
      <c r="Q30" s="3328">
        <f>DATA!R26/2.4</f>
        <v>184.58333333333334</v>
      </c>
      <c r="R30" s="3328">
        <f>DATA!S26/2.4</f>
        <v>186.25</v>
      </c>
      <c r="S30" s="3328">
        <f>DATA!T26/2.4</f>
        <v>187.91666666666669</v>
      </c>
      <c r="T30" s="3328">
        <f>DATA!U26/2.4</f>
        <v>189.16666666666669</v>
      </c>
      <c r="U30" s="3328">
        <f>DATA!V26/2.4</f>
        <v>190.83333333333334</v>
      </c>
      <c r="V30" s="3328">
        <f>DATA!W26/2.4</f>
        <v>193.33333333333334</v>
      </c>
      <c r="W30" s="3328">
        <f>DATA!X26/2.4</f>
        <v>195.83333333333334</v>
      </c>
      <c r="X30" s="3328">
        <f>DATA!Y26/2.4</f>
        <v>197.91666666666669</v>
      </c>
      <c r="Y30" s="3328">
        <f>DATA!Z26/2.4</f>
        <v>200</v>
      </c>
      <c r="Z30" s="3328">
        <f>DATA!AA26/2.4</f>
        <v>201.66666666666669</v>
      </c>
      <c r="AA30" s="3328">
        <f>DATA!AB26/2.4</f>
        <v>205.83333333333334</v>
      </c>
      <c r="AB30" s="3328">
        <f>DATA!AC26/2.4</f>
        <v>209.16666666666669</v>
      </c>
      <c r="AC30" s="3328">
        <f>DATA!AD26/2.4</f>
        <v>212.08333333333334</v>
      </c>
    </row>
    <row r="31" spans="1:29" ht="15.6">
      <c r="A31" s="3327">
        <f t="shared" si="0"/>
        <v>22.300000000000033</v>
      </c>
      <c r="B31" s="3328">
        <f>DATA!C27/2.4</f>
        <v>142.08333333333334</v>
      </c>
      <c r="C31" s="3328">
        <f>DATA!D27/2.4</f>
        <v>142.08333333333334</v>
      </c>
      <c r="D31" s="3328">
        <f>DATA!E27/2.4</f>
        <v>144.16666666666669</v>
      </c>
      <c r="E31" s="3328">
        <f>DATA!F27/2.4</f>
        <v>149.58333333333334</v>
      </c>
      <c r="F31" s="3328">
        <f>DATA!G27/2.4</f>
        <v>154.16666666666669</v>
      </c>
      <c r="G31" s="3328">
        <f>DATA!H27/2.4</f>
        <v>158.33333333333334</v>
      </c>
      <c r="H31" s="3328">
        <f>DATA!I27/2.4</f>
        <v>162.08333333333334</v>
      </c>
      <c r="I31" s="3328">
        <f>DATA!J27/2.4</f>
        <v>165.41666666666669</v>
      </c>
      <c r="J31" s="3328">
        <f>DATA!K27/2.4</f>
        <v>168.33333333333334</v>
      </c>
      <c r="K31" s="3328">
        <f>DATA!L27/2.4</f>
        <v>171.25</v>
      </c>
      <c r="L31" s="3328">
        <f>DATA!M27/2.4</f>
        <v>173.75</v>
      </c>
      <c r="M31" s="3328">
        <f>DATA!N27/2.4</f>
        <v>175.83333333333334</v>
      </c>
      <c r="N31" s="3328">
        <f>DATA!O27/2.4</f>
        <v>177.91666666666669</v>
      </c>
      <c r="O31" s="3328">
        <f>DATA!P27/2.4</f>
        <v>180</v>
      </c>
      <c r="P31" s="3328">
        <f>DATA!Q27/2.4</f>
        <v>182.08333333333334</v>
      </c>
      <c r="Q31" s="3328">
        <f>DATA!R27/2.4</f>
        <v>183.75</v>
      </c>
      <c r="R31" s="3328">
        <f>DATA!S27/2.4</f>
        <v>185.41666666666669</v>
      </c>
      <c r="S31" s="3328">
        <f>DATA!T27/2.4</f>
        <v>187.08333333333334</v>
      </c>
      <c r="T31" s="3328">
        <f>DATA!U27/2.4</f>
        <v>188.33333333333334</v>
      </c>
      <c r="U31" s="3328">
        <f>DATA!V27/2.4</f>
        <v>190</v>
      </c>
      <c r="V31" s="3328">
        <f>DATA!W27/2.4</f>
        <v>192.5</v>
      </c>
      <c r="W31" s="3328">
        <f>DATA!X27/2.4</f>
        <v>195</v>
      </c>
      <c r="X31" s="3328">
        <f>DATA!Y27/2.4</f>
        <v>197.08333333333334</v>
      </c>
      <c r="Y31" s="3328">
        <f>DATA!Z27/2.4</f>
        <v>199.16666666666669</v>
      </c>
      <c r="Z31" s="3328">
        <f>DATA!AA27/2.4</f>
        <v>200.83333333333334</v>
      </c>
      <c r="AA31" s="3328">
        <f>DATA!AB27/2.4</f>
        <v>205</v>
      </c>
      <c r="AB31" s="3328">
        <f>DATA!AC27/2.4</f>
        <v>208.33333333333334</v>
      </c>
      <c r="AC31" s="3328">
        <f>DATA!AD27/2.4</f>
        <v>211.25</v>
      </c>
    </row>
    <row r="32" spans="1:29" ht="15.6">
      <c r="A32" s="3327">
        <f t="shared" si="0"/>
        <v>22.400000000000034</v>
      </c>
      <c r="B32" s="3328">
        <f>DATA!C28/2.4</f>
        <v>141.66666666666669</v>
      </c>
      <c r="C32" s="3328">
        <f>DATA!D28/2.4</f>
        <v>141.66666666666669</v>
      </c>
      <c r="D32" s="3328">
        <f>DATA!E28/2.4</f>
        <v>143.75</v>
      </c>
      <c r="E32" s="3328">
        <f>DATA!F28/2.4</f>
        <v>149.16666666666669</v>
      </c>
      <c r="F32" s="3328">
        <f>DATA!G28/2.4</f>
        <v>153.75</v>
      </c>
      <c r="G32" s="3328">
        <f>DATA!H28/2.4</f>
        <v>157.91666666666669</v>
      </c>
      <c r="H32" s="3328">
        <f>DATA!I28/2.4</f>
        <v>161.66666666666669</v>
      </c>
      <c r="I32" s="3328">
        <f>DATA!J28/2.4</f>
        <v>165</v>
      </c>
      <c r="J32" s="3328">
        <f>DATA!K28/2.4</f>
        <v>167.91666666666669</v>
      </c>
      <c r="K32" s="3328">
        <f>DATA!L28/2.4</f>
        <v>170.83333333333334</v>
      </c>
      <c r="L32" s="3328">
        <f>DATA!M28/2.4</f>
        <v>173.33333333333334</v>
      </c>
      <c r="M32" s="3328">
        <f>DATA!N28/2.4</f>
        <v>175.41666666666669</v>
      </c>
      <c r="N32" s="3328">
        <f>DATA!O28/2.4</f>
        <v>177.5</v>
      </c>
      <c r="O32" s="3328">
        <f>DATA!P28/2.4</f>
        <v>179.58333333333334</v>
      </c>
      <c r="P32" s="3328">
        <f>DATA!Q28/2.4</f>
        <v>181.66666666666669</v>
      </c>
      <c r="Q32" s="3328">
        <f>DATA!R28/2.4</f>
        <v>183.33333333333334</v>
      </c>
      <c r="R32" s="3328">
        <f>DATA!S28/2.4</f>
        <v>185</v>
      </c>
      <c r="S32" s="3328">
        <f>DATA!T28/2.4</f>
        <v>186.66666666666669</v>
      </c>
      <c r="T32" s="3328">
        <f>DATA!U28/2.4</f>
        <v>187.91666666666669</v>
      </c>
      <c r="U32" s="3328">
        <f>DATA!V28/2.4</f>
        <v>189.58333333333334</v>
      </c>
      <c r="V32" s="3328">
        <f>DATA!W28/2.4</f>
        <v>192.08333333333334</v>
      </c>
      <c r="W32" s="3328">
        <f>DATA!X28/2.4</f>
        <v>194.58333333333334</v>
      </c>
      <c r="X32" s="3328">
        <f>DATA!Y28/2.4</f>
        <v>196.66666666666669</v>
      </c>
      <c r="Y32" s="3328">
        <f>DATA!Z28/2.4</f>
        <v>198.75</v>
      </c>
      <c r="Z32" s="3328">
        <f>DATA!AA28/2.4</f>
        <v>200.41666666666669</v>
      </c>
      <c r="AA32" s="3328">
        <f>DATA!AB28/2.4</f>
        <v>204.58333333333334</v>
      </c>
      <c r="AB32" s="3328">
        <f>DATA!AC28/2.4</f>
        <v>207.91666666666669</v>
      </c>
      <c r="AC32" s="3328">
        <f>DATA!AD28/2.4</f>
        <v>210.83333333333334</v>
      </c>
    </row>
    <row r="33" spans="1:29" ht="15.6">
      <c r="A33" s="3327">
        <f t="shared" si="0"/>
        <v>22.500000000000036</v>
      </c>
      <c r="B33" s="3328">
        <f>DATA!C29/2.4</f>
        <v>141.25</v>
      </c>
      <c r="C33" s="3328">
        <f>DATA!D29/2.4</f>
        <v>141.25</v>
      </c>
      <c r="D33" s="3328">
        <f>DATA!E29/2.4</f>
        <v>143.33333333333334</v>
      </c>
      <c r="E33" s="3328">
        <f>DATA!F29/2.4</f>
        <v>148.75</v>
      </c>
      <c r="F33" s="3328">
        <f>DATA!G29/2.4</f>
        <v>153.33333333333334</v>
      </c>
      <c r="G33" s="3328">
        <f>DATA!H29/2.4</f>
        <v>157.5</v>
      </c>
      <c r="H33" s="3328">
        <f>DATA!I29/2.4</f>
        <v>161.25</v>
      </c>
      <c r="I33" s="3328">
        <f>DATA!J29/2.4</f>
        <v>164.58333333333334</v>
      </c>
      <c r="J33" s="3328">
        <f>DATA!K29/2.4</f>
        <v>167.5</v>
      </c>
      <c r="K33" s="3328">
        <f>DATA!L29/2.4</f>
        <v>170.41666666666669</v>
      </c>
      <c r="L33" s="3328">
        <f>DATA!M29/2.4</f>
        <v>172.91666666666669</v>
      </c>
      <c r="M33" s="3328">
        <f>DATA!N29/2.4</f>
        <v>175</v>
      </c>
      <c r="N33" s="3328">
        <f>DATA!O29/2.4</f>
        <v>177.08333333333334</v>
      </c>
      <c r="O33" s="3328">
        <f>DATA!P29/2.4</f>
        <v>179.16666666666669</v>
      </c>
      <c r="P33" s="3328">
        <f>DATA!Q29/2.4</f>
        <v>181.25</v>
      </c>
      <c r="Q33" s="3328">
        <f>DATA!R29/2.4</f>
        <v>182.91666666666669</v>
      </c>
      <c r="R33" s="3328">
        <f>DATA!S29/2.4</f>
        <v>184.58333333333334</v>
      </c>
      <c r="S33" s="3328">
        <f>DATA!T29/2.4</f>
        <v>186.25</v>
      </c>
      <c r="T33" s="3328">
        <f>DATA!U29/2.4</f>
        <v>187.5</v>
      </c>
      <c r="U33" s="3328">
        <f>DATA!V29/2.4</f>
        <v>189.16666666666669</v>
      </c>
      <c r="V33" s="3328">
        <f>DATA!W29/2.4</f>
        <v>191.66666666666669</v>
      </c>
      <c r="W33" s="3328">
        <f>DATA!X29/2.4</f>
        <v>194.16666666666669</v>
      </c>
      <c r="X33" s="3328">
        <f>DATA!Y29/2.4</f>
        <v>196.25</v>
      </c>
      <c r="Y33" s="3328">
        <f>DATA!Z29/2.4</f>
        <v>198.33333333333334</v>
      </c>
      <c r="Z33" s="3328">
        <f>DATA!AA29/2.4</f>
        <v>200</v>
      </c>
      <c r="AA33" s="3328">
        <f>DATA!AB29/2.4</f>
        <v>204.16666666666669</v>
      </c>
      <c r="AB33" s="3328">
        <f>DATA!AC29/2.4</f>
        <v>207.5</v>
      </c>
      <c r="AC33" s="3328">
        <f>DATA!AD29/2.4</f>
        <v>210.41666666666669</v>
      </c>
    </row>
    <row r="34" spans="1:29" ht="15.6">
      <c r="A34" s="3327">
        <f t="shared" si="0"/>
        <v>22.600000000000037</v>
      </c>
      <c r="B34" s="3328">
        <f>DATA!C30/2.4</f>
        <v>140.41666666666669</v>
      </c>
      <c r="C34" s="3328">
        <f>DATA!D30/2.4</f>
        <v>140.41666666666669</v>
      </c>
      <c r="D34" s="3328">
        <f>DATA!E30/2.4</f>
        <v>142.5</v>
      </c>
      <c r="E34" s="3328">
        <f>DATA!F30/2.4</f>
        <v>147.91666666666669</v>
      </c>
      <c r="F34" s="3328">
        <f>DATA!G30/2.4</f>
        <v>152.5</v>
      </c>
      <c r="G34" s="3328">
        <f>DATA!H30/2.4</f>
        <v>156.66666666666669</v>
      </c>
      <c r="H34" s="3328">
        <f>DATA!I30/2.4</f>
        <v>160.41666666666669</v>
      </c>
      <c r="I34" s="3328">
        <f>DATA!J30/2.4</f>
        <v>163.75</v>
      </c>
      <c r="J34" s="3328">
        <f>DATA!K30/2.4</f>
        <v>166.66666666666669</v>
      </c>
      <c r="K34" s="3328">
        <f>DATA!L30/2.4</f>
        <v>169.58333333333334</v>
      </c>
      <c r="L34" s="3328">
        <f>DATA!M30/2.4</f>
        <v>172.08333333333334</v>
      </c>
      <c r="M34" s="3328">
        <f>DATA!N30/2.4</f>
        <v>174.16666666666669</v>
      </c>
      <c r="N34" s="3328">
        <f>DATA!O30/2.4</f>
        <v>176.25</v>
      </c>
      <c r="O34" s="3328">
        <f>DATA!P30/2.4</f>
        <v>178.33333333333334</v>
      </c>
      <c r="P34" s="3328">
        <f>DATA!Q30/2.4</f>
        <v>180.41666666666669</v>
      </c>
      <c r="Q34" s="3328">
        <f>DATA!R30/2.4</f>
        <v>182.08333333333334</v>
      </c>
      <c r="R34" s="3328">
        <f>DATA!S30/2.4</f>
        <v>183.75</v>
      </c>
      <c r="S34" s="3328">
        <f>DATA!T30/2.4</f>
        <v>185.41666666666669</v>
      </c>
      <c r="T34" s="3328">
        <f>DATA!U30/2.4</f>
        <v>186.66666666666669</v>
      </c>
      <c r="U34" s="3328">
        <f>DATA!V30/2.4</f>
        <v>188.33333333333334</v>
      </c>
      <c r="V34" s="3328">
        <f>DATA!W30/2.4</f>
        <v>190.83333333333334</v>
      </c>
      <c r="W34" s="3328">
        <f>DATA!X30/2.4</f>
        <v>193.33333333333334</v>
      </c>
      <c r="X34" s="3328">
        <f>DATA!Y30/2.4</f>
        <v>195.41666666666669</v>
      </c>
      <c r="Y34" s="3328">
        <f>DATA!Z30/2.4</f>
        <v>197.5</v>
      </c>
      <c r="Z34" s="3328">
        <f>DATA!AA30/2.4</f>
        <v>199.16666666666669</v>
      </c>
      <c r="AA34" s="3328">
        <f>DATA!AB30/2.4</f>
        <v>203.33333333333334</v>
      </c>
      <c r="AB34" s="3328">
        <f>DATA!AC30/2.4</f>
        <v>206.66666666666669</v>
      </c>
      <c r="AC34" s="3328">
        <f>DATA!AD30/2.4</f>
        <v>209.58333333333334</v>
      </c>
    </row>
    <row r="35" spans="1:29" ht="15.6">
      <c r="A35" s="3327">
        <f t="shared" si="0"/>
        <v>22.700000000000038</v>
      </c>
      <c r="B35" s="3328">
        <f>DATA!C31/2.4</f>
        <v>139.58333333333334</v>
      </c>
      <c r="C35" s="3328">
        <f>DATA!D31/2.4</f>
        <v>139.58333333333334</v>
      </c>
      <c r="D35" s="3328">
        <f>DATA!E31/2.4</f>
        <v>141.66666666666669</v>
      </c>
      <c r="E35" s="3328">
        <f>DATA!F31/2.4</f>
        <v>147.08333333333334</v>
      </c>
      <c r="F35" s="3328">
        <f>DATA!G31/2.4</f>
        <v>151.66666666666669</v>
      </c>
      <c r="G35" s="3328">
        <f>DATA!H31/2.4</f>
        <v>155.83333333333334</v>
      </c>
      <c r="H35" s="3328">
        <f>DATA!I31/2.4</f>
        <v>159.58333333333334</v>
      </c>
      <c r="I35" s="3328">
        <f>DATA!J31/2.4</f>
        <v>162.91666666666669</v>
      </c>
      <c r="J35" s="3328">
        <f>DATA!K31/2.4</f>
        <v>165.83333333333334</v>
      </c>
      <c r="K35" s="3328">
        <f>DATA!L31/2.4</f>
        <v>168.75</v>
      </c>
      <c r="L35" s="3328">
        <f>DATA!M31/2.4</f>
        <v>171.25</v>
      </c>
      <c r="M35" s="3328">
        <f>DATA!N31/2.4</f>
        <v>173.33333333333334</v>
      </c>
      <c r="N35" s="3328">
        <f>DATA!O31/2.4</f>
        <v>175.41666666666669</v>
      </c>
      <c r="O35" s="3328">
        <f>DATA!P31/2.4</f>
        <v>177.5</v>
      </c>
      <c r="P35" s="3328">
        <f>DATA!Q31/2.4</f>
        <v>179.58333333333334</v>
      </c>
      <c r="Q35" s="3328">
        <f>DATA!R31/2.4</f>
        <v>181.25</v>
      </c>
      <c r="R35" s="3328">
        <f>DATA!S31/2.4</f>
        <v>182.91666666666669</v>
      </c>
      <c r="S35" s="3328">
        <f>DATA!T31/2.4</f>
        <v>184.58333333333334</v>
      </c>
      <c r="T35" s="3328">
        <f>DATA!U31/2.4</f>
        <v>185.83333333333334</v>
      </c>
      <c r="U35" s="3328">
        <f>DATA!V31/2.4</f>
        <v>187.5</v>
      </c>
      <c r="V35" s="3328">
        <f>DATA!W31/2.4</f>
        <v>190</v>
      </c>
      <c r="W35" s="3328">
        <f>DATA!X31/2.4</f>
        <v>192.5</v>
      </c>
      <c r="X35" s="3328">
        <f>DATA!Y31/2.4</f>
        <v>194.58333333333334</v>
      </c>
      <c r="Y35" s="3328">
        <f>DATA!Z31/2.4</f>
        <v>196.66666666666669</v>
      </c>
      <c r="Z35" s="3328">
        <f>DATA!AA31/2.4</f>
        <v>198.33333333333334</v>
      </c>
      <c r="AA35" s="3328">
        <f>DATA!AB31/2.4</f>
        <v>202.5</v>
      </c>
      <c r="AB35" s="3328">
        <f>DATA!AC31/2.4</f>
        <v>205.83333333333334</v>
      </c>
      <c r="AC35" s="3328">
        <f>DATA!AD31/2.4</f>
        <v>208.75</v>
      </c>
    </row>
    <row r="36" spans="1:29" ht="15.6">
      <c r="A36" s="3327">
        <f t="shared" si="0"/>
        <v>22.80000000000004</v>
      </c>
      <c r="B36" s="3328">
        <f>DATA!C32/2.4</f>
        <v>139.16666666666669</v>
      </c>
      <c r="C36" s="3328">
        <f>DATA!D32/2.4</f>
        <v>139.16666666666669</v>
      </c>
      <c r="D36" s="3328">
        <f>DATA!E32/2.4</f>
        <v>141.25</v>
      </c>
      <c r="E36" s="3328">
        <f>DATA!F32/2.4</f>
        <v>146.66666666666669</v>
      </c>
      <c r="F36" s="3328">
        <f>DATA!G32/2.4</f>
        <v>151.25</v>
      </c>
      <c r="G36" s="3328">
        <f>DATA!H32/2.4</f>
        <v>155.41666666666669</v>
      </c>
      <c r="H36" s="3328">
        <f>DATA!I32/2.4</f>
        <v>159.16666666666669</v>
      </c>
      <c r="I36" s="3328">
        <f>DATA!J32/2.4</f>
        <v>162.5</v>
      </c>
      <c r="J36" s="3328">
        <f>DATA!K32/2.4</f>
        <v>165.41666666666669</v>
      </c>
      <c r="K36" s="3328">
        <f>DATA!L32/2.4</f>
        <v>168.33333333333334</v>
      </c>
      <c r="L36" s="3328">
        <f>DATA!M32/2.4</f>
        <v>170.83333333333334</v>
      </c>
      <c r="M36" s="3328">
        <f>DATA!N32/2.4</f>
        <v>172.91666666666669</v>
      </c>
      <c r="N36" s="3328">
        <f>DATA!O32/2.4</f>
        <v>175</v>
      </c>
      <c r="O36" s="3328">
        <f>DATA!P32/2.4</f>
        <v>177.08333333333334</v>
      </c>
      <c r="P36" s="3328">
        <f>DATA!Q32/2.4</f>
        <v>179.16666666666669</v>
      </c>
      <c r="Q36" s="3328">
        <f>DATA!R32/2.4</f>
        <v>180.83333333333334</v>
      </c>
      <c r="R36" s="3328">
        <f>DATA!S32/2.4</f>
        <v>182.5</v>
      </c>
      <c r="S36" s="3328">
        <f>DATA!T32/2.4</f>
        <v>184.16666666666669</v>
      </c>
      <c r="T36" s="3328">
        <f>DATA!U32/2.4</f>
        <v>185.41666666666669</v>
      </c>
      <c r="U36" s="3328">
        <f>DATA!V32/2.4</f>
        <v>187.08333333333334</v>
      </c>
      <c r="V36" s="3328">
        <f>DATA!W32/2.4</f>
        <v>189.58333333333334</v>
      </c>
      <c r="W36" s="3328">
        <f>DATA!X32/2.4</f>
        <v>192.08333333333334</v>
      </c>
      <c r="X36" s="3328">
        <f>DATA!Y32/2.4</f>
        <v>194.16666666666669</v>
      </c>
      <c r="Y36" s="3328">
        <f>DATA!Z32/2.4</f>
        <v>196.25</v>
      </c>
      <c r="Z36" s="3328">
        <f>DATA!AA32/2.4</f>
        <v>197.91666666666669</v>
      </c>
      <c r="AA36" s="3328">
        <f>DATA!AB32/2.4</f>
        <v>202.08333333333334</v>
      </c>
      <c r="AB36" s="3328">
        <f>DATA!AC32/2.4</f>
        <v>205.41666666666669</v>
      </c>
      <c r="AC36" s="3328">
        <f>DATA!AD32/2.4</f>
        <v>208.33333333333334</v>
      </c>
    </row>
    <row r="37" spans="1:29" ht="15.6">
      <c r="A37" s="3327">
        <f t="shared" si="0"/>
        <v>22.900000000000041</v>
      </c>
      <c r="B37" s="3328">
        <f>DATA!C33/2.4</f>
        <v>138.75</v>
      </c>
      <c r="C37" s="3328">
        <f>DATA!D33/2.4</f>
        <v>138.75</v>
      </c>
      <c r="D37" s="3328">
        <f>DATA!E33/2.4</f>
        <v>140.83333333333334</v>
      </c>
      <c r="E37" s="3328">
        <f>DATA!F33/2.4</f>
        <v>146.25</v>
      </c>
      <c r="F37" s="3328">
        <f>DATA!G33/2.4</f>
        <v>150.83333333333334</v>
      </c>
      <c r="G37" s="3328">
        <f>DATA!H33/2.4</f>
        <v>155</v>
      </c>
      <c r="H37" s="3328">
        <f>DATA!I33/2.4</f>
        <v>158.75</v>
      </c>
      <c r="I37" s="3328">
        <f>DATA!J33/2.4</f>
        <v>162.08333333333334</v>
      </c>
      <c r="J37" s="3328">
        <f>DATA!K33/2.4</f>
        <v>165</v>
      </c>
      <c r="K37" s="3328">
        <f>DATA!L33/2.4</f>
        <v>167.91666666666669</v>
      </c>
      <c r="L37" s="3328">
        <f>DATA!M33/2.4</f>
        <v>170.41666666666669</v>
      </c>
      <c r="M37" s="3328">
        <f>DATA!N33/2.4</f>
        <v>172.5</v>
      </c>
      <c r="N37" s="3328">
        <f>DATA!O33/2.4</f>
        <v>174.58333333333334</v>
      </c>
      <c r="O37" s="3328">
        <f>DATA!P33/2.4</f>
        <v>176.66666666666669</v>
      </c>
      <c r="P37" s="3328">
        <f>DATA!Q33/2.4</f>
        <v>178.75</v>
      </c>
      <c r="Q37" s="3328">
        <f>DATA!R33/2.4</f>
        <v>180.41666666666669</v>
      </c>
      <c r="R37" s="3328">
        <f>DATA!S33/2.4</f>
        <v>182.08333333333334</v>
      </c>
      <c r="S37" s="3328">
        <f>DATA!T33/2.4</f>
        <v>183.75</v>
      </c>
      <c r="T37" s="3328">
        <f>DATA!U33/2.4</f>
        <v>185</v>
      </c>
      <c r="U37" s="3328">
        <f>DATA!V33/2.4</f>
        <v>186.66666666666669</v>
      </c>
      <c r="V37" s="3328">
        <f>DATA!W33/2.4</f>
        <v>189.16666666666669</v>
      </c>
      <c r="W37" s="3328">
        <f>DATA!X33/2.4</f>
        <v>191.66666666666669</v>
      </c>
      <c r="X37" s="3328">
        <f>DATA!Y33/2.4</f>
        <v>193.75</v>
      </c>
      <c r="Y37" s="3328">
        <f>DATA!Z33/2.4</f>
        <v>195.83333333333334</v>
      </c>
      <c r="Z37" s="3328">
        <f>DATA!AA33/2.4</f>
        <v>197.5</v>
      </c>
      <c r="AA37" s="3328">
        <f>DATA!AB33/2.4</f>
        <v>201.66666666666669</v>
      </c>
      <c r="AB37" s="3328">
        <f>DATA!AC33/2.4</f>
        <v>205</v>
      </c>
      <c r="AC37" s="3328">
        <f>DATA!AD33/2.4</f>
        <v>207.91666666666669</v>
      </c>
    </row>
    <row r="38" spans="1:29" ht="15.6">
      <c r="A38" s="3327">
        <f t="shared" si="0"/>
        <v>23.000000000000043</v>
      </c>
      <c r="B38" s="3328">
        <f>DATA!C34/2.4</f>
        <v>137.91666666666669</v>
      </c>
      <c r="C38" s="3328">
        <f>DATA!D34/2.4</f>
        <v>137.91666666666669</v>
      </c>
      <c r="D38" s="3328">
        <f>DATA!E34/2.4</f>
        <v>140</v>
      </c>
      <c r="E38" s="3328">
        <f>DATA!F34/2.4</f>
        <v>145.41666666666669</v>
      </c>
      <c r="F38" s="3328">
        <f>DATA!G34/2.4</f>
        <v>150</v>
      </c>
      <c r="G38" s="3328">
        <f>DATA!H34/2.4</f>
        <v>154.16666666666669</v>
      </c>
      <c r="H38" s="3328">
        <f>DATA!I34/2.4</f>
        <v>157.91666666666669</v>
      </c>
      <c r="I38" s="3328">
        <f>DATA!J34/2.4</f>
        <v>161.25</v>
      </c>
      <c r="J38" s="3328">
        <f>DATA!K34/2.4</f>
        <v>164.16666666666669</v>
      </c>
      <c r="K38" s="3328">
        <f>DATA!L34/2.4</f>
        <v>167.08333333333334</v>
      </c>
      <c r="L38" s="3328">
        <f>DATA!M34/2.4</f>
        <v>169.58333333333334</v>
      </c>
      <c r="M38" s="3328">
        <f>DATA!N34/2.4</f>
        <v>171.66666666666669</v>
      </c>
      <c r="N38" s="3328">
        <f>DATA!O34/2.4</f>
        <v>173.75</v>
      </c>
      <c r="O38" s="3328">
        <f>DATA!P34/2.4</f>
        <v>175.83333333333334</v>
      </c>
      <c r="P38" s="3328">
        <f>DATA!Q34/2.4</f>
        <v>177.91666666666669</v>
      </c>
      <c r="Q38" s="3328">
        <f>DATA!R34/2.4</f>
        <v>179.58333333333334</v>
      </c>
      <c r="R38" s="3328">
        <f>DATA!S34/2.4</f>
        <v>181.25</v>
      </c>
      <c r="S38" s="3328">
        <f>DATA!T34/2.4</f>
        <v>182.91666666666669</v>
      </c>
      <c r="T38" s="3328">
        <f>DATA!U34/2.4</f>
        <v>184.16666666666669</v>
      </c>
      <c r="U38" s="3328">
        <f>DATA!V34/2.4</f>
        <v>185.83333333333334</v>
      </c>
      <c r="V38" s="3328">
        <f>DATA!W34/2.4</f>
        <v>188.33333333333334</v>
      </c>
      <c r="W38" s="3328">
        <f>DATA!X34/2.4</f>
        <v>190.83333333333334</v>
      </c>
      <c r="X38" s="3328">
        <f>DATA!Y34/2.4</f>
        <v>192.91666666666669</v>
      </c>
      <c r="Y38" s="3328">
        <f>DATA!Z34/2.4</f>
        <v>195</v>
      </c>
      <c r="Z38" s="3328">
        <f>DATA!AA34/2.4</f>
        <v>196.66666666666669</v>
      </c>
      <c r="AA38" s="3328">
        <f>DATA!AB34/2.4</f>
        <v>200.83333333333334</v>
      </c>
      <c r="AB38" s="3328">
        <f>DATA!AC34/2.4</f>
        <v>204.16666666666669</v>
      </c>
      <c r="AC38" s="3328">
        <f>DATA!AD34/2.4</f>
        <v>207.08333333333334</v>
      </c>
    </row>
    <row r="39" spans="1:29" ht="15.6">
      <c r="A39" s="3327">
        <f t="shared" si="0"/>
        <v>23.100000000000044</v>
      </c>
      <c r="B39" s="3328">
        <f>DATA!C35/2.4</f>
        <v>137.08333333333334</v>
      </c>
      <c r="C39" s="3328">
        <f>DATA!D35/2.4</f>
        <v>137.08333333333334</v>
      </c>
      <c r="D39" s="3328">
        <f>DATA!E35/2.4</f>
        <v>139.16666666666669</v>
      </c>
      <c r="E39" s="3328">
        <f>DATA!F35/2.4</f>
        <v>144.58333333333334</v>
      </c>
      <c r="F39" s="3328">
        <f>DATA!G35/2.4</f>
        <v>149.16666666666669</v>
      </c>
      <c r="G39" s="3328">
        <f>DATA!H35/2.4</f>
        <v>153.33333333333334</v>
      </c>
      <c r="H39" s="3328">
        <f>DATA!I35/2.4</f>
        <v>157.08333333333334</v>
      </c>
      <c r="I39" s="3328">
        <f>DATA!J35/2.4</f>
        <v>160.41666666666669</v>
      </c>
      <c r="J39" s="3328">
        <f>DATA!K35/2.4</f>
        <v>163.33333333333334</v>
      </c>
      <c r="K39" s="3328">
        <f>DATA!L35/2.4</f>
        <v>166.25</v>
      </c>
      <c r="L39" s="3328">
        <f>DATA!M35/2.4</f>
        <v>168.75</v>
      </c>
      <c r="M39" s="3328">
        <f>DATA!N35/2.4</f>
        <v>170.83333333333334</v>
      </c>
      <c r="N39" s="3328">
        <f>DATA!O35/2.4</f>
        <v>172.91666666666669</v>
      </c>
      <c r="O39" s="3328">
        <f>DATA!P35/2.4</f>
        <v>175</v>
      </c>
      <c r="P39" s="3328">
        <f>DATA!Q35/2.4</f>
        <v>177.08333333333334</v>
      </c>
      <c r="Q39" s="3328">
        <f>DATA!R35/2.4</f>
        <v>178.75</v>
      </c>
      <c r="R39" s="3328">
        <f>DATA!S35/2.4</f>
        <v>180.41666666666669</v>
      </c>
      <c r="S39" s="3328">
        <f>DATA!T35/2.4</f>
        <v>182.08333333333334</v>
      </c>
      <c r="T39" s="3328">
        <f>DATA!U35/2.4</f>
        <v>183.33333333333334</v>
      </c>
      <c r="U39" s="3328">
        <f>DATA!V35/2.4</f>
        <v>185</v>
      </c>
      <c r="V39" s="3328">
        <f>DATA!W35/2.4</f>
        <v>187.5</v>
      </c>
      <c r="W39" s="3328">
        <f>DATA!X35/2.4</f>
        <v>190</v>
      </c>
      <c r="X39" s="3328">
        <f>DATA!Y35/2.4</f>
        <v>192.08333333333334</v>
      </c>
      <c r="Y39" s="3328">
        <f>DATA!Z35/2.4</f>
        <v>194.16666666666669</v>
      </c>
      <c r="Z39" s="3328">
        <f>DATA!AA35/2.4</f>
        <v>195.83333333333334</v>
      </c>
      <c r="AA39" s="3328">
        <f>DATA!AB35/2.4</f>
        <v>200</v>
      </c>
      <c r="AB39" s="3328">
        <f>DATA!AC35/2.4</f>
        <v>203.33333333333334</v>
      </c>
      <c r="AC39" s="3328">
        <f>DATA!AD35/2.4</f>
        <v>206.25</v>
      </c>
    </row>
    <row r="40" spans="1:29" ht="15.6">
      <c r="A40" s="3327">
        <f t="shared" si="0"/>
        <v>23.200000000000045</v>
      </c>
      <c r="B40" s="3328">
        <f>DATA!C36/2.4</f>
        <v>136.66666666666669</v>
      </c>
      <c r="C40" s="3328">
        <f>DATA!D36/2.4</f>
        <v>136.66666666666669</v>
      </c>
      <c r="D40" s="3328">
        <f>DATA!E36/2.4</f>
        <v>138.75</v>
      </c>
      <c r="E40" s="3328">
        <f>DATA!F36/2.4</f>
        <v>144.16666666666669</v>
      </c>
      <c r="F40" s="3328">
        <f>DATA!G36/2.4</f>
        <v>148.75</v>
      </c>
      <c r="G40" s="3328">
        <f>DATA!H36/2.4</f>
        <v>152.91666666666669</v>
      </c>
      <c r="H40" s="3328">
        <f>DATA!I36/2.4</f>
        <v>156.66666666666669</v>
      </c>
      <c r="I40" s="3328">
        <f>DATA!J36/2.4</f>
        <v>160</v>
      </c>
      <c r="J40" s="3328">
        <f>DATA!K36/2.4</f>
        <v>162.91666666666669</v>
      </c>
      <c r="K40" s="3328">
        <f>DATA!L36/2.4</f>
        <v>165.83333333333334</v>
      </c>
      <c r="L40" s="3328">
        <f>DATA!M36/2.4</f>
        <v>168.33333333333334</v>
      </c>
      <c r="M40" s="3328">
        <f>DATA!N36/2.4</f>
        <v>170.41666666666669</v>
      </c>
      <c r="N40" s="3328">
        <f>DATA!O36/2.4</f>
        <v>172.5</v>
      </c>
      <c r="O40" s="3328">
        <f>DATA!P36/2.4</f>
        <v>174.58333333333334</v>
      </c>
      <c r="P40" s="3328">
        <f>DATA!Q36/2.4</f>
        <v>176.66666666666669</v>
      </c>
      <c r="Q40" s="3328">
        <f>DATA!R36/2.4</f>
        <v>178.33333333333334</v>
      </c>
      <c r="R40" s="3328">
        <f>DATA!S36/2.4</f>
        <v>180</v>
      </c>
      <c r="S40" s="3328">
        <f>DATA!T36/2.4</f>
        <v>181.66666666666669</v>
      </c>
      <c r="T40" s="3328">
        <f>DATA!U36/2.4</f>
        <v>182.91666666666669</v>
      </c>
      <c r="U40" s="3328">
        <f>DATA!V36/2.4</f>
        <v>184.58333333333334</v>
      </c>
      <c r="V40" s="3328">
        <f>DATA!W36/2.4</f>
        <v>187.08333333333334</v>
      </c>
      <c r="W40" s="3328">
        <f>DATA!X36/2.4</f>
        <v>189.58333333333334</v>
      </c>
      <c r="X40" s="3328">
        <f>DATA!Y36/2.4</f>
        <v>191.66666666666669</v>
      </c>
      <c r="Y40" s="3328">
        <f>DATA!Z36/2.4</f>
        <v>193.75</v>
      </c>
      <c r="Z40" s="3328">
        <f>DATA!AA36/2.4</f>
        <v>195.41666666666669</v>
      </c>
      <c r="AA40" s="3328">
        <f>DATA!AB36/2.4</f>
        <v>199.58333333333334</v>
      </c>
      <c r="AB40" s="3328">
        <f>DATA!AC36/2.4</f>
        <v>202.91666666666669</v>
      </c>
      <c r="AC40" s="3328">
        <f>DATA!AD36/2.4</f>
        <v>205.83333333333334</v>
      </c>
    </row>
    <row r="41" spans="1:29" ht="15.6">
      <c r="A41" s="3327">
        <f t="shared" si="0"/>
        <v>23.300000000000047</v>
      </c>
      <c r="B41" s="3328">
        <f>DATA!C37/2.4</f>
        <v>135.83333333333334</v>
      </c>
      <c r="C41" s="3328">
        <f>DATA!D37/2.4</f>
        <v>135.83333333333334</v>
      </c>
      <c r="D41" s="3328">
        <f>DATA!E37/2.4</f>
        <v>137.91666666666669</v>
      </c>
      <c r="E41" s="3328">
        <f>DATA!F37/2.4</f>
        <v>143.33333333333334</v>
      </c>
      <c r="F41" s="3328">
        <f>DATA!G37/2.4</f>
        <v>147.91666666666669</v>
      </c>
      <c r="G41" s="3328">
        <f>DATA!H37/2.4</f>
        <v>152.08333333333334</v>
      </c>
      <c r="H41" s="3328">
        <f>DATA!I37/2.4</f>
        <v>155.83333333333334</v>
      </c>
      <c r="I41" s="3328">
        <f>DATA!J37/2.4</f>
        <v>159.16666666666669</v>
      </c>
      <c r="J41" s="3328">
        <f>DATA!K37/2.4</f>
        <v>162.08333333333334</v>
      </c>
      <c r="K41" s="3328">
        <f>DATA!L37/2.4</f>
        <v>165</v>
      </c>
      <c r="L41" s="3328">
        <f>DATA!M37/2.4</f>
        <v>167.5</v>
      </c>
      <c r="M41" s="3328">
        <f>DATA!N37/2.4</f>
        <v>169.58333333333334</v>
      </c>
      <c r="N41" s="3328">
        <f>DATA!O37/2.4</f>
        <v>171.66666666666669</v>
      </c>
      <c r="O41" s="3328">
        <f>DATA!P37/2.4</f>
        <v>173.75</v>
      </c>
      <c r="P41" s="3328">
        <f>DATA!Q37/2.4</f>
        <v>175.83333333333334</v>
      </c>
      <c r="Q41" s="3328">
        <f>DATA!R37/2.4</f>
        <v>177.5</v>
      </c>
      <c r="R41" s="3328">
        <f>DATA!S37/2.4</f>
        <v>179.16666666666669</v>
      </c>
      <c r="S41" s="3328">
        <f>DATA!T37/2.4</f>
        <v>180.83333333333334</v>
      </c>
      <c r="T41" s="3328">
        <f>DATA!U37/2.4</f>
        <v>182.08333333333334</v>
      </c>
      <c r="U41" s="3328">
        <f>DATA!V37/2.4</f>
        <v>183.75</v>
      </c>
      <c r="V41" s="3328">
        <f>DATA!W37/2.4</f>
        <v>186.25</v>
      </c>
      <c r="W41" s="3328">
        <f>DATA!X37/2.4</f>
        <v>188.75</v>
      </c>
      <c r="X41" s="3328">
        <f>DATA!Y37/2.4</f>
        <v>190.83333333333334</v>
      </c>
      <c r="Y41" s="3328">
        <f>DATA!Z37/2.4</f>
        <v>192.91666666666669</v>
      </c>
      <c r="Z41" s="3328">
        <f>DATA!AA37/2.4</f>
        <v>194.58333333333334</v>
      </c>
      <c r="AA41" s="3328">
        <f>DATA!AB37/2.4</f>
        <v>198.75</v>
      </c>
      <c r="AB41" s="3328">
        <f>DATA!AC37/2.4</f>
        <v>202.08333333333334</v>
      </c>
      <c r="AC41" s="3328">
        <f>DATA!AD37/2.4</f>
        <v>205</v>
      </c>
    </row>
    <row r="42" spans="1:29" ht="15.6">
      <c r="A42" s="3327">
        <f t="shared" si="0"/>
        <v>23.400000000000048</v>
      </c>
      <c r="B42" s="3328">
        <f>DATA!C38/2.4</f>
        <v>135</v>
      </c>
      <c r="C42" s="3328">
        <f>DATA!D38/2.4</f>
        <v>135</v>
      </c>
      <c r="D42" s="3328">
        <f>DATA!E38/2.4</f>
        <v>137.08333333333334</v>
      </c>
      <c r="E42" s="3328">
        <f>DATA!F38/2.4</f>
        <v>142.5</v>
      </c>
      <c r="F42" s="3328">
        <f>DATA!G38/2.4</f>
        <v>147.08333333333334</v>
      </c>
      <c r="G42" s="3328">
        <f>DATA!H38/2.4</f>
        <v>151.25</v>
      </c>
      <c r="H42" s="3328">
        <f>DATA!I38/2.4</f>
        <v>155</v>
      </c>
      <c r="I42" s="3328">
        <f>DATA!J38/2.4</f>
        <v>158.33333333333334</v>
      </c>
      <c r="J42" s="3328">
        <f>DATA!K38/2.4</f>
        <v>161.25</v>
      </c>
      <c r="K42" s="3328">
        <f>DATA!L38/2.4</f>
        <v>164.16666666666669</v>
      </c>
      <c r="L42" s="3328">
        <f>DATA!M38/2.4</f>
        <v>166.66666666666669</v>
      </c>
      <c r="M42" s="3328">
        <f>DATA!N38/2.4</f>
        <v>168.75</v>
      </c>
      <c r="N42" s="3328">
        <f>DATA!O38/2.4</f>
        <v>170.83333333333334</v>
      </c>
      <c r="O42" s="3328">
        <f>DATA!P38/2.4</f>
        <v>172.91666666666669</v>
      </c>
      <c r="P42" s="3328">
        <f>DATA!Q38/2.4</f>
        <v>175</v>
      </c>
      <c r="Q42" s="3328">
        <f>DATA!R38/2.4</f>
        <v>176.66666666666669</v>
      </c>
      <c r="R42" s="3328">
        <f>DATA!S38/2.4</f>
        <v>178.33333333333334</v>
      </c>
      <c r="S42" s="3328">
        <f>DATA!T38/2.4</f>
        <v>180</v>
      </c>
      <c r="T42" s="3328">
        <f>DATA!U38/2.4</f>
        <v>181.25</v>
      </c>
      <c r="U42" s="3328">
        <f>DATA!V38/2.4</f>
        <v>182.91666666666669</v>
      </c>
      <c r="V42" s="3328">
        <f>DATA!W38/2.4</f>
        <v>185.41666666666669</v>
      </c>
      <c r="W42" s="3328">
        <f>DATA!X38/2.4</f>
        <v>187.91666666666669</v>
      </c>
      <c r="X42" s="3328">
        <f>DATA!Y38/2.4</f>
        <v>190</v>
      </c>
      <c r="Y42" s="3328">
        <f>DATA!Z38/2.4</f>
        <v>192.08333333333334</v>
      </c>
      <c r="Z42" s="3328">
        <f>DATA!AA38/2.4</f>
        <v>193.75</v>
      </c>
      <c r="AA42" s="3328">
        <f>DATA!AB38/2.4</f>
        <v>197.91666666666669</v>
      </c>
      <c r="AB42" s="3328">
        <f>DATA!AC38/2.4</f>
        <v>201.25</v>
      </c>
      <c r="AC42" s="3328">
        <f>DATA!AD38/2.4</f>
        <v>204.16666666666669</v>
      </c>
    </row>
    <row r="43" spans="1:29" ht="15.6">
      <c r="A43" s="3327">
        <f t="shared" si="0"/>
        <v>23.50000000000005</v>
      </c>
      <c r="B43" s="3328">
        <f>DATA!C39/2.4</f>
        <v>134.58333333333334</v>
      </c>
      <c r="C43" s="3328">
        <f>DATA!D39/2.4</f>
        <v>134.58333333333334</v>
      </c>
      <c r="D43" s="3328">
        <f>DATA!E39/2.4</f>
        <v>136.66666666666669</v>
      </c>
      <c r="E43" s="3328">
        <f>DATA!F39/2.4</f>
        <v>142.08333333333334</v>
      </c>
      <c r="F43" s="3328">
        <f>DATA!G39/2.4</f>
        <v>146.66666666666669</v>
      </c>
      <c r="G43" s="3328">
        <f>DATA!H39/2.4</f>
        <v>150.83333333333334</v>
      </c>
      <c r="H43" s="3328">
        <f>DATA!I39/2.4</f>
        <v>154.58333333333334</v>
      </c>
      <c r="I43" s="3328">
        <f>DATA!J39/2.4</f>
        <v>157.91666666666669</v>
      </c>
      <c r="J43" s="3328">
        <f>DATA!K39/2.4</f>
        <v>160.83333333333334</v>
      </c>
      <c r="K43" s="3328">
        <f>DATA!L39/2.4</f>
        <v>163.75</v>
      </c>
      <c r="L43" s="3328">
        <f>DATA!M39/2.4</f>
        <v>166.25</v>
      </c>
      <c r="M43" s="3328">
        <f>DATA!N39/2.4</f>
        <v>168.33333333333334</v>
      </c>
      <c r="N43" s="3328">
        <f>DATA!O39/2.4</f>
        <v>170.41666666666669</v>
      </c>
      <c r="O43" s="3328">
        <f>DATA!P39/2.4</f>
        <v>172.5</v>
      </c>
      <c r="P43" s="3328">
        <f>DATA!Q39/2.4</f>
        <v>174.58333333333334</v>
      </c>
      <c r="Q43" s="3328">
        <f>DATA!R39/2.4</f>
        <v>176.25</v>
      </c>
      <c r="R43" s="3328">
        <f>DATA!S39/2.4</f>
        <v>177.91666666666669</v>
      </c>
      <c r="S43" s="3328">
        <f>DATA!T39/2.4</f>
        <v>179.58333333333334</v>
      </c>
      <c r="T43" s="3328">
        <f>DATA!U39/2.4</f>
        <v>180.83333333333334</v>
      </c>
      <c r="U43" s="3328">
        <f>DATA!V39/2.4</f>
        <v>182.5</v>
      </c>
      <c r="V43" s="3328">
        <f>DATA!W39/2.4</f>
        <v>185</v>
      </c>
      <c r="W43" s="3328">
        <f>DATA!X39/2.4</f>
        <v>187.5</v>
      </c>
      <c r="X43" s="3328">
        <f>DATA!Y39/2.4</f>
        <v>189.58333333333334</v>
      </c>
      <c r="Y43" s="3328">
        <f>DATA!Z39/2.4</f>
        <v>191.66666666666669</v>
      </c>
      <c r="Z43" s="3328">
        <f>DATA!AA39/2.4</f>
        <v>193.33333333333334</v>
      </c>
      <c r="AA43" s="3328">
        <f>DATA!AB39/2.4</f>
        <v>197.5</v>
      </c>
      <c r="AB43" s="3328">
        <f>DATA!AC39/2.4</f>
        <v>200.83333333333334</v>
      </c>
      <c r="AC43" s="3328">
        <f>DATA!AD39/2.4</f>
        <v>203.75</v>
      </c>
    </row>
    <row r="44" spans="1:29" ht="15.6">
      <c r="A44" s="3327">
        <f t="shared" si="0"/>
        <v>23.600000000000051</v>
      </c>
      <c r="B44" s="3328">
        <f>DATA!C40/2.4</f>
        <v>134.16666666666669</v>
      </c>
      <c r="C44" s="3328">
        <f>DATA!D40/2.4</f>
        <v>134.16666666666669</v>
      </c>
      <c r="D44" s="3328">
        <f>DATA!E40/2.4</f>
        <v>136.25</v>
      </c>
      <c r="E44" s="3328">
        <f>DATA!F40/2.4</f>
        <v>141.66666666666669</v>
      </c>
      <c r="F44" s="3328">
        <f>DATA!G40/2.4</f>
        <v>146.25</v>
      </c>
      <c r="G44" s="3328">
        <f>DATA!H40/2.4</f>
        <v>150.41666666666669</v>
      </c>
      <c r="H44" s="3328">
        <f>DATA!I40/2.4</f>
        <v>154.16666666666669</v>
      </c>
      <c r="I44" s="3328">
        <f>DATA!J40/2.4</f>
        <v>157.5</v>
      </c>
      <c r="J44" s="3328">
        <f>DATA!K40/2.4</f>
        <v>160.41666666666669</v>
      </c>
      <c r="K44" s="3328">
        <f>DATA!L40/2.4</f>
        <v>163.33333333333334</v>
      </c>
      <c r="L44" s="3328">
        <f>DATA!M40/2.4</f>
        <v>165.83333333333334</v>
      </c>
      <c r="M44" s="3328">
        <f>DATA!N40/2.4</f>
        <v>167.91666666666669</v>
      </c>
      <c r="N44" s="3328">
        <f>DATA!O40/2.4</f>
        <v>170</v>
      </c>
      <c r="O44" s="3328">
        <f>DATA!P40/2.4</f>
        <v>172.08333333333334</v>
      </c>
      <c r="P44" s="3328">
        <f>DATA!Q40/2.4</f>
        <v>174.16666666666669</v>
      </c>
      <c r="Q44" s="3328">
        <f>DATA!R40/2.4</f>
        <v>175.83333333333334</v>
      </c>
      <c r="R44" s="3328">
        <f>DATA!S40/2.4</f>
        <v>177.5</v>
      </c>
      <c r="S44" s="3328">
        <f>DATA!T40/2.4</f>
        <v>179.16666666666669</v>
      </c>
      <c r="T44" s="3328">
        <f>DATA!U40/2.4</f>
        <v>180.41666666666669</v>
      </c>
      <c r="U44" s="3328">
        <f>DATA!V40/2.4</f>
        <v>182.08333333333334</v>
      </c>
      <c r="V44" s="3328">
        <f>DATA!W40/2.4</f>
        <v>184.58333333333334</v>
      </c>
      <c r="W44" s="3328">
        <f>DATA!X40/2.4</f>
        <v>187.08333333333334</v>
      </c>
      <c r="X44" s="3328">
        <f>DATA!Y40/2.4</f>
        <v>189.16666666666669</v>
      </c>
      <c r="Y44" s="3328">
        <f>DATA!Z40/2.4</f>
        <v>191.25</v>
      </c>
      <c r="Z44" s="3328">
        <f>DATA!AA40/2.4</f>
        <v>192.91666666666669</v>
      </c>
      <c r="AA44" s="3328">
        <f>DATA!AB40/2.4</f>
        <v>197.08333333333334</v>
      </c>
      <c r="AB44" s="3328">
        <f>DATA!AC40/2.4</f>
        <v>200.41666666666669</v>
      </c>
      <c r="AC44" s="3328">
        <f>DATA!AD40/2.4</f>
        <v>203.33333333333334</v>
      </c>
    </row>
    <row r="45" spans="1:29" ht="15.6">
      <c r="A45" s="3327">
        <f t="shared" si="0"/>
        <v>23.700000000000053</v>
      </c>
      <c r="B45" s="3328">
        <f>DATA!C41/2.4</f>
        <v>133.33333333333334</v>
      </c>
      <c r="C45" s="3328">
        <f>DATA!D41/2.4</f>
        <v>133.33333333333334</v>
      </c>
      <c r="D45" s="3328">
        <f>DATA!E41/2.4</f>
        <v>135.41666666666669</v>
      </c>
      <c r="E45" s="3328">
        <f>DATA!F41/2.4</f>
        <v>140.83333333333334</v>
      </c>
      <c r="F45" s="3328">
        <f>DATA!G41/2.4</f>
        <v>145.41666666666669</v>
      </c>
      <c r="G45" s="3328">
        <f>DATA!H41/2.4</f>
        <v>149.58333333333334</v>
      </c>
      <c r="H45" s="3328">
        <f>DATA!I41/2.4</f>
        <v>153.33333333333334</v>
      </c>
      <c r="I45" s="3328">
        <f>DATA!J41/2.4</f>
        <v>156.66666666666669</v>
      </c>
      <c r="J45" s="3328">
        <f>DATA!K41/2.4</f>
        <v>159.58333333333334</v>
      </c>
      <c r="K45" s="3328">
        <f>DATA!L41/2.4</f>
        <v>162.5</v>
      </c>
      <c r="L45" s="3328">
        <f>DATA!M41/2.4</f>
        <v>165</v>
      </c>
      <c r="M45" s="3328">
        <f>DATA!N41/2.4</f>
        <v>167.08333333333334</v>
      </c>
      <c r="N45" s="3328">
        <f>DATA!O41/2.4</f>
        <v>169.16666666666669</v>
      </c>
      <c r="O45" s="3328">
        <f>DATA!P41/2.4</f>
        <v>171.25</v>
      </c>
      <c r="P45" s="3328">
        <f>DATA!Q41/2.4</f>
        <v>173.33333333333334</v>
      </c>
      <c r="Q45" s="3328">
        <f>DATA!R41/2.4</f>
        <v>175</v>
      </c>
      <c r="R45" s="3328">
        <f>DATA!S41/2.4</f>
        <v>176.66666666666669</v>
      </c>
      <c r="S45" s="3328">
        <f>DATA!T41/2.4</f>
        <v>178.33333333333334</v>
      </c>
      <c r="T45" s="3328">
        <f>DATA!U41/2.4</f>
        <v>179.58333333333334</v>
      </c>
      <c r="U45" s="3328">
        <f>DATA!V41/2.4</f>
        <v>181.25</v>
      </c>
      <c r="V45" s="3328">
        <f>DATA!W41/2.4</f>
        <v>183.75</v>
      </c>
      <c r="W45" s="3328">
        <f>DATA!X41/2.4</f>
        <v>186.25</v>
      </c>
      <c r="X45" s="3328">
        <f>DATA!Y41/2.4</f>
        <v>188.33333333333334</v>
      </c>
      <c r="Y45" s="3328">
        <f>DATA!Z41/2.4</f>
        <v>190.41666666666669</v>
      </c>
      <c r="Z45" s="3328">
        <f>DATA!AA41/2.4</f>
        <v>192.08333333333334</v>
      </c>
      <c r="AA45" s="3328">
        <f>DATA!AB41/2.4</f>
        <v>196.25</v>
      </c>
      <c r="AB45" s="3328">
        <f>DATA!AC41/2.4</f>
        <v>199.58333333333334</v>
      </c>
      <c r="AC45" s="3328">
        <f>DATA!AD41/2.4</f>
        <v>202.5</v>
      </c>
    </row>
    <row r="46" spans="1:29" ht="15.6">
      <c r="A46" s="3327">
        <f t="shared" si="0"/>
        <v>23.800000000000054</v>
      </c>
      <c r="B46" s="3328">
        <f>DATA!C42/2.4</f>
        <v>132.5</v>
      </c>
      <c r="C46" s="3328">
        <f>DATA!D42/2.4</f>
        <v>132.5</v>
      </c>
      <c r="D46" s="3328">
        <f>DATA!E42/2.4</f>
        <v>134.58333333333334</v>
      </c>
      <c r="E46" s="3328">
        <f>DATA!F42/2.4</f>
        <v>140</v>
      </c>
      <c r="F46" s="3328">
        <f>DATA!G42/2.4</f>
        <v>144.58333333333334</v>
      </c>
      <c r="G46" s="3328">
        <f>DATA!H42/2.4</f>
        <v>148.75</v>
      </c>
      <c r="H46" s="3328">
        <f>DATA!I42/2.4</f>
        <v>152.5</v>
      </c>
      <c r="I46" s="3328">
        <f>DATA!J42/2.4</f>
        <v>155.83333333333334</v>
      </c>
      <c r="J46" s="3328">
        <f>DATA!K42/2.4</f>
        <v>158.75</v>
      </c>
      <c r="K46" s="3328">
        <f>DATA!L42/2.4</f>
        <v>161.66666666666669</v>
      </c>
      <c r="L46" s="3328">
        <f>DATA!M42/2.4</f>
        <v>164.16666666666669</v>
      </c>
      <c r="M46" s="3328">
        <f>DATA!N42/2.4</f>
        <v>166.25</v>
      </c>
      <c r="N46" s="3328">
        <f>DATA!O42/2.4</f>
        <v>168.33333333333334</v>
      </c>
      <c r="O46" s="3328">
        <f>DATA!P42/2.4</f>
        <v>170.41666666666669</v>
      </c>
      <c r="P46" s="3328">
        <f>DATA!Q42/2.4</f>
        <v>172.5</v>
      </c>
      <c r="Q46" s="3328">
        <f>DATA!R42/2.4</f>
        <v>174.16666666666669</v>
      </c>
      <c r="R46" s="3328">
        <f>DATA!S42/2.4</f>
        <v>175.83333333333334</v>
      </c>
      <c r="S46" s="3328">
        <f>DATA!T42/2.4</f>
        <v>177.5</v>
      </c>
      <c r="T46" s="3328">
        <f>DATA!U42/2.4</f>
        <v>178.75</v>
      </c>
      <c r="U46" s="3328">
        <f>DATA!V42/2.4</f>
        <v>180.41666666666669</v>
      </c>
      <c r="V46" s="3328">
        <f>DATA!W42/2.4</f>
        <v>182.91666666666669</v>
      </c>
      <c r="W46" s="3328">
        <f>DATA!X42/2.4</f>
        <v>185.41666666666669</v>
      </c>
      <c r="X46" s="3328">
        <f>DATA!Y42/2.4</f>
        <v>187.5</v>
      </c>
      <c r="Y46" s="3328">
        <f>DATA!Z42/2.4</f>
        <v>189.58333333333334</v>
      </c>
      <c r="Z46" s="3328">
        <f>DATA!AA42/2.4</f>
        <v>191.25</v>
      </c>
      <c r="AA46" s="3328">
        <f>DATA!AB42/2.4</f>
        <v>195.41666666666669</v>
      </c>
      <c r="AB46" s="3328">
        <f>DATA!AC42/2.4</f>
        <v>198.75</v>
      </c>
      <c r="AC46" s="3328">
        <f>DATA!AD42/2.4</f>
        <v>201.66666666666669</v>
      </c>
    </row>
    <row r="47" spans="1:29" ht="15.6">
      <c r="A47" s="3327">
        <f t="shared" si="0"/>
        <v>23.900000000000055</v>
      </c>
      <c r="B47" s="3328">
        <f>DATA!C43/2.4</f>
        <v>132.08333333333334</v>
      </c>
      <c r="C47" s="3328">
        <f>DATA!D43/2.4</f>
        <v>132.08333333333334</v>
      </c>
      <c r="D47" s="3328">
        <f>DATA!E43/2.4</f>
        <v>134.16666666666669</v>
      </c>
      <c r="E47" s="3328">
        <f>DATA!F43/2.4</f>
        <v>139.58333333333334</v>
      </c>
      <c r="F47" s="3328">
        <f>DATA!G43/2.4</f>
        <v>144.16666666666669</v>
      </c>
      <c r="G47" s="3328">
        <f>DATA!H43/2.4</f>
        <v>148.33333333333334</v>
      </c>
      <c r="H47" s="3328">
        <f>DATA!I43/2.4</f>
        <v>152.08333333333334</v>
      </c>
      <c r="I47" s="3328">
        <f>DATA!J43/2.4</f>
        <v>155.41666666666669</v>
      </c>
      <c r="J47" s="3328">
        <f>DATA!K43/2.4</f>
        <v>158.33333333333334</v>
      </c>
      <c r="K47" s="3328">
        <f>DATA!L43/2.4</f>
        <v>161.25</v>
      </c>
      <c r="L47" s="3328">
        <f>DATA!M43/2.4</f>
        <v>163.75</v>
      </c>
      <c r="M47" s="3328">
        <f>DATA!N43/2.4</f>
        <v>165.83333333333334</v>
      </c>
      <c r="N47" s="3328">
        <f>DATA!O43/2.4</f>
        <v>167.91666666666669</v>
      </c>
      <c r="O47" s="3328">
        <f>DATA!P43/2.4</f>
        <v>170</v>
      </c>
      <c r="P47" s="3328">
        <f>DATA!Q43/2.4</f>
        <v>172.08333333333334</v>
      </c>
      <c r="Q47" s="3328">
        <f>DATA!R43/2.4</f>
        <v>173.75</v>
      </c>
      <c r="R47" s="3328">
        <f>DATA!S43/2.4</f>
        <v>175.41666666666669</v>
      </c>
      <c r="S47" s="3328">
        <f>DATA!T43/2.4</f>
        <v>177.08333333333334</v>
      </c>
      <c r="T47" s="3328">
        <f>DATA!U43/2.4</f>
        <v>178.33333333333334</v>
      </c>
      <c r="U47" s="3328">
        <f>DATA!V43/2.4</f>
        <v>180</v>
      </c>
      <c r="V47" s="3328">
        <f>DATA!W43/2.4</f>
        <v>182.5</v>
      </c>
      <c r="W47" s="3328">
        <f>DATA!X43/2.4</f>
        <v>185</v>
      </c>
      <c r="X47" s="3328">
        <f>DATA!Y43/2.4</f>
        <v>187.08333333333334</v>
      </c>
      <c r="Y47" s="3328">
        <f>DATA!Z43/2.4</f>
        <v>189.16666666666669</v>
      </c>
      <c r="Z47" s="3328">
        <f>DATA!AA43/2.4</f>
        <v>190.83333333333334</v>
      </c>
      <c r="AA47" s="3328">
        <f>DATA!AB43/2.4</f>
        <v>195</v>
      </c>
      <c r="AB47" s="3328">
        <f>DATA!AC43/2.4</f>
        <v>198.33333333333334</v>
      </c>
      <c r="AC47" s="3328">
        <f>DATA!AD43/2.4</f>
        <v>201.25</v>
      </c>
    </row>
    <row r="48" spans="1:29" ht="15.6">
      <c r="A48" s="3327">
        <f t="shared" si="0"/>
        <v>24.000000000000057</v>
      </c>
      <c r="B48" s="3328">
        <f>DATA!C44/2.4</f>
        <v>131.25</v>
      </c>
      <c r="C48" s="3328">
        <f>DATA!D44/2.4</f>
        <v>131.25</v>
      </c>
      <c r="D48" s="3328">
        <f>DATA!E44/2.4</f>
        <v>133.33333333333334</v>
      </c>
      <c r="E48" s="3328">
        <f>DATA!F44/2.4</f>
        <v>138.75</v>
      </c>
      <c r="F48" s="3328">
        <f>DATA!G44/2.4</f>
        <v>143.33333333333334</v>
      </c>
      <c r="G48" s="3328">
        <f>DATA!H44/2.4</f>
        <v>147.5</v>
      </c>
      <c r="H48" s="3328">
        <f>DATA!I44/2.4</f>
        <v>151.25</v>
      </c>
      <c r="I48" s="3328">
        <f>DATA!J44/2.4</f>
        <v>154.58333333333334</v>
      </c>
      <c r="J48" s="3328">
        <f>DATA!K44/2.4</f>
        <v>157.5</v>
      </c>
      <c r="K48" s="3328">
        <f>DATA!L44/2.4</f>
        <v>160.41666666666669</v>
      </c>
      <c r="L48" s="3328">
        <f>DATA!M44/2.4</f>
        <v>162.91666666666669</v>
      </c>
      <c r="M48" s="3328">
        <f>DATA!N44/2.4</f>
        <v>165</v>
      </c>
      <c r="N48" s="3328">
        <f>DATA!O44/2.4</f>
        <v>167.08333333333334</v>
      </c>
      <c r="O48" s="3328">
        <f>DATA!P44/2.4</f>
        <v>169.16666666666669</v>
      </c>
      <c r="P48" s="3328">
        <f>DATA!Q44/2.4</f>
        <v>171.25</v>
      </c>
      <c r="Q48" s="3328">
        <f>DATA!R44/2.4</f>
        <v>172.91666666666669</v>
      </c>
      <c r="R48" s="3328">
        <f>DATA!S44/2.4</f>
        <v>174.58333333333334</v>
      </c>
      <c r="S48" s="3328">
        <f>DATA!T44/2.4</f>
        <v>176.25</v>
      </c>
      <c r="T48" s="3328">
        <f>DATA!U44/2.4</f>
        <v>177.5</v>
      </c>
      <c r="U48" s="3328">
        <f>DATA!V44/2.4</f>
        <v>179.16666666666669</v>
      </c>
      <c r="V48" s="3328">
        <f>DATA!W44/2.4</f>
        <v>181.66666666666669</v>
      </c>
      <c r="W48" s="3328">
        <f>DATA!X44/2.4</f>
        <v>184.16666666666669</v>
      </c>
      <c r="X48" s="3328">
        <f>DATA!Y44/2.4</f>
        <v>186.25</v>
      </c>
      <c r="Y48" s="3328">
        <f>DATA!Z44/2.4</f>
        <v>188.33333333333334</v>
      </c>
      <c r="Z48" s="3328">
        <f>DATA!AA44/2.4</f>
        <v>190</v>
      </c>
      <c r="AA48" s="3328">
        <f>DATA!AB44/2.4</f>
        <v>194.16666666666669</v>
      </c>
      <c r="AB48" s="3328">
        <f>DATA!AC44/2.4</f>
        <v>197.5</v>
      </c>
      <c r="AC48" s="3328">
        <f>DATA!AD44/2.4</f>
        <v>200.41666666666669</v>
      </c>
    </row>
    <row r="49" spans="1:29" ht="15.6">
      <c r="A49" s="3327">
        <f t="shared" si="0"/>
        <v>24.100000000000058</v>
      </c>
      <c r="B49" s="3328">
        <f>DATA!C45/2.4</f>
        <v>130.41666666666669</v>
      </c>
      <c r="C49" s="3328">
        <f>DATA!D45/2.4</f>
        <v>130.41666666666669</v>
      </c>
      <c r="D49" s="3328">
        <f>DATA!E45/2.4</f>
        <v>132.5</v>
      </c>
      <c r="E49" s="3328">
        <f>DATA!F45/2.4</f>
        <v>137.91666666666669</v>
      </c>
      <c r="F49" s="3328">
        <f>DATA!G45/2.4</f>
        <v>142.5</v>
      </c>
      <c r="G49" s="3328">
        <f>DATA!H45/2.4</f>
        <v>146.66666666666669</v>
      </c>
      <c r="H49" s="3328">
        <f>DATA!I45/2.4</f>
        <v>150.41666666666669</v>
      </c>
      <c r="I49" s="3328">
        <f>DATA!J45/2.4</f>
        <v>153.75</v>
      </c>
      <c r="J49" s="3328">
        <f>DATA!K45/2.4</f>
        <v>156.66666666666669</v>
      </c>
      <c r="K49" s="3328">
        <f>DATA!L45/2.4</f>
        <v>159.58333333333334</v>
      </c>
      <c r="L49" s="3328">
        <f>DATA!M45/2.4</f>
        <v>162.08333333333334</v>
      </c>
      <c r="M49" s="3328">
        <f>DATA!N45/2.4</f>
        <v>164.16666666666669</v>
      </c>
      <c r="N49" s="3328">
        <f>DATA!O45/2.4</f>
        <v>166.25</v>
      </c>
      <c r="O49" s="3328">
        <f>DATA!P45/2.4</f>
        <v>168.33333333333334</v>
      </c>
      <c r="P49" s="3328">
        <f>DATA!Q45/2.4</f>
        <v>170.41666666666669</v>
      </c>
      <c r="Q49" s="3328">
        <f>DATA!R45/2.4</f>
        <v>172.08333333333334</v>
      </c>
      <c r="R49" s="3328">
        <f>DATA!S45/2.4</f>
        <v>173.75</v>
      </c>
      <c r="S49" s="3328">
        <f>DATA!T45/2.4</f>
        <v>175.41666666666669</v>
      </c>
      <c r="T49" s="3328">
        <f>DATA!U45/2.4</f>
        <v>176.66666666666669</v>
      </c>
      <c r="U49" s="3328">
        <f>DATA!V45/2.4</f>
        <v>178.33333333333334</v>
      </c>
      <c r="V49" s="3328">
        <f>DATA!W45/2.4</f>
        <v>180.83333333333334</v>
      </c>
      <c r="W49" s="3328">
        <f>DATA!X45/2.4</f>
        <v>183.33333333333334</v>
      </c>
      <c r="X49" s="3328">
        <f>DATA!Y45/2.4</f>
        <v>185.41666666666669</v>
      </c>
      <c r="Y49" s="3328">
        <f>DATA!Z45/2.4</f>
        <v>187.5</v>
      </c>
      <c r="Z49" s="3328">
        <f>DATA!AA45/2.4</f>
        <v>189.16666666666669</v>
      </c>
      <c r="AA49" s="3328">
        <f>DATA!AB45/2.4</f>
        <v>193.33333333333334</v>
      </c>
      <c r="AB49" s="3328">
        <f>DATA!AC45/2.4</f>
        <v>196.66666666666669</v>
      </c>
      <c r="AC49" s="3328">
        <f>DATA!AD45/2.4</f>
        <v>199.58333333333334</v>
      </c>
    </row>
    <row r="50" spans="1:29" ht="15.6">
      <c r="A50" s="3327">
        <f t="shared" si="0"/>
        <v>24.20000000000006</v>
      </c>
      <c r="B50" s="3328">
        <f>DATA!C46/2.4</f>
        <v>130</v>
      </c>
      <c r="C50" s="3328">
        <f>DATA!D46/2.4</f>
        <v>130</v>
      </c>
      <c r="D50" s="3328">
        <f>DATA!E46/2.4</f>
        <v>132.08333333333334</v>
      </c>
      <c r="E50" s="3328">
        <f>DATA!F46/2.4</f>
        <v>137.5</v>
      </c>
      <c r="F50" s="3328">
        <f>DATA!G46/2.4</f>
        <v>142.08333333333334</v>
      </c>
      <c r="G50" s="3328">
        <f>DATA!H46/2.4</f>
        <v>146.25</v>
      </c>
      <c r="H50" s="3328">
        <f>DATA!I46/2.4</f>
        <v>150</v>
      </c>
      <c r="I50" s="3328">
        <f>DATA!J46/2.4</f>
        <v>153.33333333333334</v>
      </c>
      <c r="J50" s="3328">
        <f>DATA!K46/2.4</f>
        <v>156.25</v>
      </c>
      <c r="K50" s="3328">
        <f>DATA!L46/2.4</f>
        <v>159.16666666666669</v>
      </c>
      <c r="L50" s="3328">
        <f>DATA!M46/2.4</f>
        <v>161.66666666666669</v>
      </c>
      <c r="M50" s="3328">
        <f>DATA!N46/2.4</f>
        <v>163.75</v>
      </c>
      <c r="N50" s="3328">
        <f>DATA!O46/2.4</f>
        <v>165.83333333333334</v>
      </c>
      <c r="O50" s="3328">
        <f>DATA!P46/2.4</f>
        <v>167.91666666666669</v>
      </c>
      <c r="P50" s="3328">
        <f>DATA!Q46/2.4</f>
        <v>170</v>
      </c>
      <c r="Q50" s="3328">
        <f>DATA!R46/2.4</f>
        <v>171.66666666666669</v>
      </c>
      <c r="R50" s="3328">
        <f>DATA!S46/2.4</f>
        <v>173.33333333333334</v>
      </c>
      <c r="S50" s="3328">
        <f>DATA!T46/2.4</f>
        <v>175</v>
      </c>
      <c r="T50" s="3328">
        <f>DATA!U46/2.4</f>
        <v>176.25</v>
      </c>
      <c r="U50" s="3328">
        <f>DATA!V46/2.4</f>
        <v>177.91666666666669</v>
      </c>
      <c r="V50" s="3328">
        <f>DATA!W46/2.4</f>
        <v>180.41666666666669</v>
      </c>
      <c r="W50" s="3328">
        <f>DATA!X46/2.4</f>
        <v>182.91666666666669</v>
      </c>
      <c r="X50" s="3328">
        <f>DATA!Y46/2.4</f>
        <v>185</v>
      </c>
      <c r="Y50" s="3328">
        <f>DATA!Z46/2.4</f>
        <v>187.08333333333334</v>
      </c>
      <c r="Z50" s="3328">
        <f>DATA!AA46/2.4</f>
        <v>188.75</v>
      </c>
      <c r="AA50" s="3328">
        <f>DATA!AB46/2.4</f>
        <v>192.91666666666669</v>
      </c>
      <c r="AB50" s="3328">
        <f>DATA!AC46/2.4</f>
        <v>196.25</v>
      </c>
      <c r="AC50" s="3328">
        <f>DATA!AD46/2.4</f>
        <v>199.16666666666669</v>
      </c>
    </row>
    <row r="51" spans="1:29" ht="15.6">
      <c r="A51" s="3327">
        <f t="shared" si="0"/>
        <v>24.300000000000061</v>
      </c>
      <c r="B51" s="3328">
        <f>DATA!C47/2.4</f>
        <v>129.58333333333334</v>
      </c>
      <c r="C51" s="3328">
        <f>DATA!D47/2.4</f>
        <v>129.58333333333334</v>
      </c>
      <c r="D51" s="3328">
        <f>DATA!E47/2.4</f>
        <v>131.66666666666669</v>
      </c>
      <c r="E51" s="3328">
        <f>DATA!F47/2.4</f>
        <v>137.08333333333334</v>
      </c>
      <c r="F51" s="3328">
        <f>DATA!G47/2.4</f>
        <v>141.66666666666669</v>
      </c>
      <c r="G51" s="3328">
        <f>DATA!H47/2.4</f>
        <v>145.83333333333334</v>
      </c>
      <c r="H51" s="3328">
        <f>DATA!I47/2.4</f>
        <v>149.58333333333334</v>
      </c>
      <c r="I51" s="3328">
        <f>DATA!J47/2.4</f>
        <v>152.91666666666669</v>
      </c>
      <c r="J51" s="3328">
        <f>DATA!K47/2.4</f>
        <v>155.83333333333334</v>
      </c>
      <c r="K51" s="3328">
        <f>DATA!L47/2.4</f>
        <v>158.75</v>
      </c>
      <c r="L51" s="3328">
        <f>DATA!M47/2.4</f>
        <v>161.25</v>
      </c>
      <c r="M51" s="3328">
        <f>DATA!N47/2.4</f>
        <v>163.33333333333334</v>
      </c>
      <c r="N51" s="3328">
        <f>DATA!O47/2.4</f>
        <v>165.41666666666669</v>
      </c>
      <c r="O51" s="3328">
        <f>DATA!P47/2.4</f>
        <v>167.5</v>
      </c>
      <c r="P51" s="3328">
        <f>DATA!Q47/2.4</f>
        <v>169.58333333333334</v>
      </c>
      <c r="Q51" s="3328">
        <f>DATA!R47/2.4</f>
        <v>171.25</v>
      </c>
      <c r="R51" s="3328">
        <f>DATA!S47/2.4</f>
        <v>172.91666666666669</v>
      </c>
      <c r="S51" s="3328">
        <f>DATA!T47/2.4</f>
        <v>174.58333333333334</v>
      </c>
      <c r="T51" s="3328">
        <f>DATA!U47/2.4</f>
        <v>175.83333333333334</v>
      </c>
      <c r="U51" s="3328">
        <f>DATA!V47/2.4</f>
        <v>177.5</v>
      </c>
      <c r="V51" s="3328">
        <f>DATA!W47/2.4</f>
        <v>180</v>
      </c>
      <c r="W51" s="3328">
        <f>DATA!X47/2.4</f>
        <v>182.5</v>
      </c>
      <c r="X51" s="3328">
        <f>DATA!Y47/2.4</f>
        <v>184.58333333333334</v>
      </c>
      <c r="Y51" s="3328">
        <f>DATA!Z47/2.4</f>
        <v>186.66666666666669</v>
      </c>
      <c r="Z51" s="3328">
        <f>DATA!AA47/2.4</f>
        <v>188.33333333333334</v>
      </c>
      <c r="AA51" s="3328">
        <f>DATA!AB47/2.4</f>
        <v>192.5</v>
      </c>
      <c r="AB51" s="3328">
        <f>DATA!AC47/2.4</f>
        <v>195.83333333333334</v>
      </c>
      <c r="AC51" s="3328">
        <f>DATA!AD47/2.4</f>
        <v>198.75</v>
      </c>
    </row>
    <row r="52" spans="1:29" ht="15.6">
      <c r="A52" s="3327">
        <f t="shared" si="0"/>
        <v>24.400000000000063</v>
      </c>
      <c r="B52" s="3328">
        <f>DATA!C48/2.4</f>
        <v>128.75</v>
      </c>
      <c r="C52" s="3328">
        <f>DATA!D48/2.4</f>
        <v>128.75</v>
      </c>
      <c r="D52" s="3328">
        <f>DATA!E48/2.4</f>
        <v>130.83333333333334</v>
      </c>
      <c r="E52" s="3328">
        <f>DATA!F48/2.4</f>
        <v>136.25</v>
      </c>
      <c r="F52" s="3328">
        <f>DATA!G48/2.4</f>
        <v>140.83333333333334</v>
      </c>
      <c r="G52" s="3328">
        <f>DATA!H48/2.4</f>
        <v>145</v>
      </c>
      <c r="H52" s="3328">
        <f>DATA!I48/2.4</f>
        <v>148.75</v>
      </c>
      <c r="I52" s="3328">
        <f>DATA!J48/2.4</f>
        <v>152.08333333333334</v>
      </c>
      <c r="J52" s="3328">
        <f>DATA!K48/2.4</f>
        <v>155</v>
      </c>
      <c r="K52" s="3328">
        <f>DATA!L48/2.4</f>
        <v>157.91666666666669</v>
      </c>
      <c r="L52" s="3328">
        <f>DATA!M48/2.4</f>
        <v>160.41666666666669</v>
      </c>
      <c r="M52" s="3328">
        <f>DATA!N48/2.4</f>
        <v>162.5</v>
      </c>
      <c r="N52" s="3328">
        <f>DATA!O48/2.4</f>
        <v>164.58333333333334</v>
      </c>
      <c r="O52" s="3328">
        <f>DATA!P48/2.4</f>
        <v>166.66666666666669</v>
      </c>
      <c r="P52" s="3328">
        <f>DATA!Q48/2.4</f>
        <v>168.75</v>
      </c>
      <c r="Q52" s="3328">
        <f>DATA!R48/2.4</f>
        <v>170.41666666666669</v>
      </c>
      <c r="R52" s="3328">
        <f>DATA!S48/2.4</f>
        <v>172.08333333333334</v>
      </c>
      <c r="S52" s="3328">
        <f>DATA!T48/2.4</f>
        <v>173.75</v>
      </c>
      <c r="T52" s="3328">
        <f>DATA!U48/2.4</f>
        <v>175</v>
      </c>
      <c r="U52" s="3328">
        <f>DATA!V48/2.4</f>
        <v>176.66666666666669</v>
      </c>
      <c r="V52" s="3328">
        <f>DATA!W48/2.4</f>
        <v>179.16666666666669</v>
      </c>
      <c r="W52" s="3328">
        <f>DATA!X48/2.4</f>
        <v>181.66666666666669</v>
      </c>
      <c r="X52" s="3328">
        <f>DATA!Y48/2.4</f>
        <v>183.75</v>
      </c>
      <c r="Y52" s="3328">
        <f>DATA!Z48/2.4</f>
        <v>185.83333333333334</v>
      </c>
      <c r="Z52" s="3328">
        <f>DATA!AA48/2.4</f>
        <v>187.5</v>
      </c>
      <c r="AA52" s="3328">
        <f>DATA!AB48/2.4</f>
        <v>191.66666666666669</v>
      </c>
      <c r="AB52" s="3328">
        <f>DATA!AC48/2.4</f>
        <v>195</v>
      </c>
      <c r="AC52" s="3328">
        <f>DATA!AD48/2.4</f>
        <v>197.91666666666669</v>
      </c>
    </row>
    <row r="53" spans="1:29" ht="15.6">
      <c r="A53" s="3327">
        <f t="shared" si="0"/>
        <v>24.500000000000064</v>
      </c>
      <c r="B53" s="3328">
        <f>DATA!C49/2.4</f>
        <v>127.91666666666667</v>
      </c>
      <c r="C53" s="3328">
        <f>DATA!D49/2.4</f>
        <v>127.91666666666667</v>
      </c>
      <c r="D53" s="3328">
        <f>DATA!E49/2.4</f>
        <v>130</v>
      </c>
      <c r="E53" s="3328">
        <f>DATA!F49/2.4</f>
        <v>135.41666666666669</v>
      </c>
      <c r="F53" s="3328">
        <f>DATA!G49/2.4</f>
        <v>140</v>
      </c>
      <c r="G53" s="3328">
        <f>DATA!H49/2.4</f>
        <v>144.16666666666669</v>
      </c>
      <c r="H53" s="3328">
        <f>DATA!I49/2.4</f>
        <v>147.91666666666669</v>
      </c>
      <c r="I53" s="3328">
        <f>DATA!J49/2.4</f>
        <v>151.25</v>
      </c>
      <c r="J53" s="3328">
        <f>DATA!K49/2.4</f>
        <v>154.16666666666669</v>
      </c>
      <c r="K53" s="3328">
        <f>DATA!L49/2.4</f>
        <v>157.08333333333334</v>
      </c>
      <c r="L53" s="3328">
        <f>DATA!M49/2.4</f>
        <v>159.58333333333334</v>
      </c>
      <c r="M53" s="3328">
        <f>DATA!N49/2.4</f>
        <v>161.66666666666669</v>
      </c>
      <c r="N53" s="3328">
        <f>DATA!O49/2.4</f>
        <v>163.75</v>
      </c>
      <c r="O53" s="3328">
        <f>DATA!P49/2.4</f>
        <v>165.83333333333334</v>
      </c>
      <c r="P53" s="3328">
        <f>DATA!Q49/2.4</f>
        <v>167.91666666666669</v>
      </c>
      <c r="Q53" s="3328">
        <f>DATA!R49/2.4</f>
        <v>169.58333333333334</v>
      </c>
      <c r="R53" s="3328">
        <f>DATA!S49/2.4</f>
        <v>171.25</v>
      </c>
      <c r="S53" s="3328">
        <f>DATA!T49/2.4</f>
        <v>172.91666666666669</v>
      </c>
      <c r="T53" s="3328">
        <f>DATA!U49/2.4</f>
        <v>174.16666666666669</v>
      </c>
      <c r="U53" s="3328">
        <f>DATA!V49/2.4</f>
        <v>175.83333333333334</v>
      </c>
      <c r="V53" s="3328">
        <f>DATA!W49/2.4</f>
        <v>178.33333333333334</v>
      </c>
      <c r="W53" s="3328">
        <f>DATA!X49/2.4</f>
        <v>180.83333333333334</v>
      </c>
      <c r="X53" s="3328">
        <f>DATA!Y49/2.4</f>
        <v>182.91666666666669</v>
      </c>
      <c r="Y53" s="3328">
        <f>DATA!Z49/2.4</f>
        <v>185</v>
      </c>
      <c r="Z53" s="3328">
        <f>DATA!AA49/2.4</f>
        <v>186.66666666666669</v>
      </c>
      <c r="AA53" s="3328">
        <f>DATA!AB49/2.4</f>
        <v>190.83333333333334</v>
      </c>
      <c r="AB53" s="3328">
        <f>DATA!AC49/2.4</f>
        <v>194.16666666666669</v>
      </c>
      <c r="AC53" s="3328">
        <f>DATA!AD49/2.4</f>
        <v>197.08333333333334</v>
      </c>
    </row>
    <row r="54" spans="1:29" ht="15.6">
      <c r="A54" s="3327">
        <f>DATA!B54</f>
        <v>25</v>
      </c>
      <c r="B54" s="3328">
        <f>DATA!C54/2.4</f>
        <v>124.58333333333334</v>
      </c>
      <c r="C54" s="3328">
        <f>DATA!D54/2.4</f>
        <v>124.58333333333334</v>
      </c>
      <c r="D54" s="3328">
        <f>DATA!E54/2.4</f>
        <v>126.66666666666667</v>
      </c>
      <c r="E54" s="3328">
        <f>DATA!F54/2.4</f>
        <v>132.08333333333334</v>
      </c>
      <c r="F54" s="3328">
        <f>DATA!G54/2.4</f>
        <v>136.66666666666669</v>
      </c>
      <c r="G54" s="3328">
        <f>DATA!H54/2.4</f>
        <v>140.83333333333334</v>
      </c>
      <c r="H54" s="3328">
        <f>DATA!I54/2.4</f>
        <v>144.375</v>
      </c>
      <c r="I54" s="3328">
        <f>DATA!J54/2.4</f>
        <v>147.91666666666669</v>
      </c>
      <c r="J54" s="3328">
        <f>DATA!K54/2.4</f>
        <v>159.16666666666669</v>
      </c>
      <c r="K54" s="3328">
        <f>DATA!L54/2.4</f>
        <v>153.54166666666669</v>
      </c>
      <c r="L54" s="3328">
        <f>DATA!M54/2.4</f>
        <v>155.83333333333334</v>
      </c>
      <c r="M54" s="3328">
        <f>DATA!N54/2.4</f>
        <v>158.125</v>
      </c>
      <c r="N54" s="3328">
        <f>DATA!O54/2.4</f>
        <v>160.20833333333334</v>
      </c>
      <c r="O54" s="3328">
        <f>DATA!P54/2.4</f>
        <v>162.08333333333334</v>
      </c>
      <c r="P54" s="3328">
        <f>DATA!Q54/2.4</f>
        <v>164.16666666666669</v>
      </c>
      <c r="Q54" s="3328">
        <f>DATA!R54/2.4</f>
        <v>165.83333333333334</v>
      </c>
      <c r="R54" s="3328">
        <f>DATA!S54/2.4</f>
        <v>167.5</v>
      </c>
      <c r="S54" s="3328">
        <f>DATA!T54/2.4</f>
        <v>169.16666666666669</v>
      </c>
      <c r="T54" s="3328">
        <f>DATA!U54/2.4</f>
        <v>170.41666666666669</v>
      </c>
      <c r="U54" s="3328">
        <f>DATA!V54/2.4</f>
        <v>172.08333333333334</v>
      </c>
      <c r="V54" s="3328">
        <f>DATA!W54/2.4</f>
        <v>174.58333333333334</v>
      </c>
      <c r="W54" s="3328">
        <f>DATA!X54/2.4</f>
        <v>177.08333333333334</v>
      </c>
      <c r="X54" s="3328">
        <f>DATA!Y54/2.4</f>
        <v>178.95833333333334</v>
      </c>
      <c r="Y54" s="3328">
        <f>DATA!Z54/2.4</f>
        <v>181.25</v>
      </c>
      <c r="Z54" s="3328">
        <f>DATA!AA54/2.4</f>
        <v>182.70833333333334</v>
      </c>
      <c r="AA54" s="3328">
        <f>DATA!AB54/2.4</f>
        <v>186.875</v>
      </c>
      <c r="AB54" s="3328">
        <f>DATA!AC54/2.4</f>
        <v>190.20833333333334</v>
      </c>
      <c r="AC54" s="3328">
        <f>DATA!AD54/2.4</f>
        <v>193.125</v>
      </c>
    </row>
    <row r="55" spans="1:29" ht="15.6">
      <c r="A55" s="3327">
        <f>DATA!B55</f>
        <v>25.1</v>
      </c>
      <c r="B55" s="3328">
        <f>DATA!C55/2.4</f>
        <v>122.5</v>
      </c>
      <c r="C55" s="3328">
        <f>DATA!D55/2.4</f>
        <v>122.5</v>
      </c>
      <c r="D55" s="3328">
        <f>DATA!E55/2.4</f>
        <v>128.75</v>
      </c>
      <c r="E55" s="3328">
        <f>DATA!F55/2.4</f>
        <v>134.16666666666669</v>
      </c>
      <c r="F55" s="3328">
        <f>DATA!G55/2.4</f>
        <v>138.75</v>
      </c>
      <c r="G55" s="3328">
        <f>DATA!H55/2.4</f>
        <v>142.91666666666669</v>
      </c>
      <c r="H55" s="3328">
        <f>DATA!I55/2.4</f>
        <v>146.66666666666669</v>
      </c>
      <c r="I55" s="3328">
        <f>DATA!J55/2.4</f>
        <v>150</v>
      </c>
      <c r="J55" s="3328">
        <f>DATA!K55/2.4</f>
        <v>152.91666666666669</v>
      </c>
      <c r="K55" s="3328">
        <f>DATA!L55/2.4</f>
        <v>155.83333333333334</v>
      </c>
      <c r="L55" s="3328">
        <f>DATA!M55/2.4</f>
        <v>158.33333333333334</v>
      </c>
      <c r="M55" s="3328">
        <f>DATA!N55/2.4</f>
        <v>160.41666666666669</v>
      </c>
      <c r="N55" s="3328">
        <f>DATA!O55/2.4</f>
        <v>162.5</v>
      </c>
      <c r="O55" s="3328">
        <f>DATA!P55/2.4</f>
        <v>164.58333333333334</v>
      </c>
      <c r="P55" s="3328">
        <f>DATA!Q55/2.4</f>
        <v>166.66666666666669</v>
      </c>
      <c r="Q55" s="3328">
        <f>DATA!R55/2.4</f>
        <v>168.33333333333334</v>
      </c>
      <c r="R55" s="3328">
        <f>DATA!S55/2.4</f>
        <v>170</v>
      </c>
      <c r="S55" s="3328">
        <f>DATA!T55/2.4</f>
        <v>171.66666666666669</v>
      </c>
      <c r="T55" s="3328">
        <f>DATA!U55/2.4</f>
        <v>172.91666666666669</v>
      </c>
      <c r="U55" s="3328">
        <f>DATA!V55/2.4</f>
        <v>174.58333333333334</v>
      </c>
      <c r="V55" s="3328">
        <f>DATA!W55/2.4</f>
        <v>177.08333333333334</v>
      </c>
      <c r="W55" s="3328">
        <f>DATA!X55/2.4</f>
        <v>179.16666666666669</v>
      </c>
      <c r="X55" s="3328">
        <f>DATA!Y55/2.4</f>
        <v>181.66666666666669</v>
      </c>
      <c r="Y55" s="3328">
        <f>DATA!Z55/2.4</f>
        <v>183.33333333333334</v>
      </c>
      <c r="Z55" s="3328">
        <f>DATA!AA55/2.4</f>
        <v>185.41666666666669</v>
      </c>
      <c r="AA55" s="3328">
        <f>DATA!AB55/2.4</f>
        <v>189.16666666666669</v>
      </c>
      <c r="AB55" s="3328">
        <f>DATA!AC55/2.4</f>
        <v>192.5</v>
      </c>
      <c r="AC55" s="3328">
        <f>DATA!AD55/2.4</f>
        <v>195.41666666666669</v>
      </c>
    </row>
    <row r="56" spans="1:29" ht="15.6">
      <c r="A56" s="3327">
        <f>DATA!B56</f>
        <v>25.2</v>
      </c>
      <c r="B56" s="3328">
        <f>DATA!C56/2.4</f>
        <v>122.08333333333334</v>
      </c>
      <c r="C56" s="3328">
        <f>DATA!D56/2.4</f>
        <v>122.08333333333334</v>
      </c>
      <c r="D56" s="3328">
        <f>DATA!E56/2.4</f>
        <v>128.33333333333334</v>
      </c>
      <c r="E56" s="3328">
        <f>DATA!F56/2.4</f>
        <v>133.75</v>
      </c>
      <c r="F56" s="3328">
        <f>DATA!G56/2.4</f>
        <v>138.33333333333334</v>
      </c>
      <c r="G56" s="3328">
        <f>DATA!H56/2.4</f>
        <v>142.08333333333334</v>
      </c>
      <c r="H56" s="3328">
        <f>DATA!I56/2.4</f>
        <v>145.83333333333334</v>
      </c>
      <c r="I56" s="3328">
        <f>DATA!J56/2.4</f>
        <v>149.16666666666669</v>
      </c>
      <c r="J56" s="3328">
        <f>DATA!K56/2.4</f>
        <v>152.08333333333334</v>
      </c>
      <c r="K56" s="3328">
        <f>DATA!L56/2.4</f>
        <v>155</v>
      </c>
      <c r="L56" s="3328">
        <f>DATA!M56/2.4</f>
        <v>157.5</v>
      </c>
      <c r="M56" s="3328">
        <f>DATA!N56/2.4</f>
        <v>159.58333333333334</v>
      </c>
      <c r="N56" s="3328">
        <f>DATA!O56/2.4</f>
        <v>161.66666666666669</v>
      </c>
      <c r="O56" s="3328">
        <f>DATA!P56/2.4</f>
        <v>163.75</v>
      </c>
      <c r="P56" s="3328">
        <f>DATA!Q56/2.4</f>
        <v>165.83333333333334</v>
      </c>
      <c r="Q56" s="3328">
        <f>DATA!R56/2.4</f>
        <v>167.5</v>
      </c>
      <c r="R56" s="3328">
        <f>DATA!S56/2.4</f>
        <v>169.16666666666669</v>
      </c>
      <c r="S56" s="3328">
        <f>DATA!T56/2.4</f>
        <v>170.41666666666669</v>
      </c>
      <c r="T56" s="3328">
        <f>DATA!U56/2.4</f>
        <v>172.08333333333334</v>
      </c>
      <c r="U56" s="3328">
        <f>DATA!V56/2.4</f>
        <v>173.33333333333334</v>
      </c>
      <c r="V56" s="3328">
        <f>DATA!W56/2.4</f>
        <v>176.25</v>
      </c>
      <c r="W56" s="3328">
        <f>DATA!X56/2.4</f>
        <v>178.33333333333334</v>
      </c>
      <c r="X56" s="3328">
        <f>DATA!Y56/2.4</f>
        <v>180.41666666666669</v>
      </c>
      <c r="Y56" s="3328">
        <f>DATA!Z56/2.4</f>
        <v>182.5</v>
      </c>
      <c r="Z56" s="3328">
        <f>DATA!AA56/2.4</f>
        <v>184.16666666666669</v>
      </c>
      <c r="AA56" s="3328">
        <f>DATA!AB56/2.4</f>
        <v>188.33333333333334</v>
      </c>
      <c r="AB56" s="3328">
        <f>DATA!AC56/2.4</f>
        <v>191.66666666666669</v>
      </c>
      <c r="AC56" s="3328">
        <f>DATA!AD56/2.4</f>
        <v>194.58333333333334</v>
      </c>
    </row>
    <row r="57" spans="1:29" ht="15.6">
      <c r="A57" s="3327">
        <f>DATA!B57</f>
        <v>25.3</v>
      </c>
      <c r="B57" s="3328">
        <f>DATA!C57/2.4</f>
        <v>121.25</v>
      </c>
      <c r="C57" s="3328">
        <f>DATA!D57/2.4</f>
        <v>121.25</v>
      </c>
      <c r="D57" s="3328">
        <f>DATA!E57/2.4</f>
        <v>127.5</v>
      </c>
      <c r="E57" s="3328">
        <f>DATA!F57/2.4</f>
        <v>132.91666666666669</v>
      </c>
      <c r="F57" s="3328">
        <f>DATA!G57/2.4</f>
        <v>137.5</v>
      </c>
      <c r="G57" s="3328">
        <f>DATA!H57/2.4</f>
        <v>141.66666666666669</v>
      </c>
      <c r="H57" s="3328">
        <f>DATA!I57/2.4</f>
        <v>145</v>
      </c>
      <c r="I57" s="3328">
        <f>DATA!J57/2.4</f>
        <v>148.33333333333334</v>
      </c>
      <c r="J57" s="3328">
        <f>DATA!K57/2.4</f>
        <v>151.25</v>
      </c>
      <c r="K57" s="3328">
        <f>DATA!L57/2.4</f>
        <v>154.16666666666669</v>
      </c>
      <c r="L57" s="3328">
        <f>DATA!M57/2.4</f>
        <v>156.66666666666669</v>
      </c>
      <c r="M57" s="3328">
        <f>DATA!N57/2.4</f>
        <v>158.75</v>
      </c>
      <c r="N57" s="3328">
        <f>DATA!O57/2.4</f>
        <v>160.83333333333334</v>
      </c>
      <c r="O57" s="3328">
        <f>DATA!P57/2.4</f>
        <v>162.91666666666669</v>
      </c>
      <c r="P57" s="3328">
        <f>DATA!Q57/2.4</f>
        <v>164.58333333333334</v>
      </c>
      <c r="Q57" s="3328">
        <f>DATA!R57/2.4</f>
        <v>166.66666666666669</v>
      </c>
      <c r="R57" s="3328">
        <f>DATA!S57/2.4</f>
        <v>168.33333333333334</v>
      </c>
      <c r="S57" s="3328">
        <f>DATA!T57/2.4</f>
        <v>169.58333333333334</v>
      </c>
      <c r="T57" s="3328">
        <f>DATA!U57/2.4</f>
        <v>171.25</v>
      </c>
      <c r="U57" s="3328">
        <f>DATA!V57/2.4</f>
        <v>172.5</v>
      </c>
      <c r="V57" s="3328">
        <f>DATA!W57/2.4</f>
        <v>175</v>
      </c>
      <c r="W57" s="3328">
        <f>DATA!X57/2.4</f>
        <v>177.5</v>
      </c>
      <c r="X57" s="3328">
        <f>DATA!Y57/2.4</f>
        <v>179.58333333333334</v>
      </c>
      <c r="Y57" s="3328">
        <f>DATA!Z57/2.4</f>
        <v>181.66666666666669</v>
      </c>
      <c r="Z57" s="3328">
        <f>DATA!AA57/2.4</f>
        <v>184.58333333333334</v>
      </c>
      <c r="AA57" s="3328">
        <f>DATA!AB57/2.4</f>
        <v>187.5</v>
      </c>
      <c r="AB57" s="3328">
        <f>DATA!AC57/2.4</f>
        <v>190.83333333333334</v>
      </c>
      <c r="AC57" s="3328">
        <f>DATA!AD57/2.4</f>
        <v>193.75</v>
      </c>
    </row>
    <row r="58" spans="1:29" ht="15.6">
      <c r="A58" s="3327">
        <f>DATA!B58</f>
        <v>25.4</v>
      </c>
      <c r="B58" s="3328">
        <f>DATA!C58/2.4</f>
        <v>120.83333333333334</v>
      </c>
      <c r="C58" s="3328">
        <f>DATA!D58/2.4</f>
        <v>120.83333333333334</v>
      </c>
      <c r="D58" s="3328">
        <f>DATA!E58/2.4</f>
        <v>127.08333333333334</v>
      </c>
      <c r="E58" s="3328">
        <f>DATA!F58/2.4</f>
        <v>132.08333333333334</v>
      </c>
      <c r="F58" s="3328">
        <f>DATA!G58/2.4</f>
        <v>136.66666666666669</v>
      </c>
      <c r="G58" s="3328">
        <f>DATA!H58/2.4</f>
        <v>140.83333333333334</v>
      </c>
      <c r="H58" s="3328">
        <f>DATA!I58/2.4</f>
        <v>144.16666666666669</v>
      </c>
      <c r="I58" s="3328">
        <f>DATA!J58/2.4</f>
        <v>147.5</v>
      </c>
      <c r="J58" s="3328">
        <f>DATA!K58/2.4</f>
        <v>150.41666666666669</v>
      </c>
      <c r="K58" s="3328">
        <f>DATA!L58/2.4</f>
        <v>153.33333333333334</v>
      </c>
      <c r="L58" s="3328">
        <f>DATA!M58/2.4</f>
        <v>155.83333333333334</v>
      </c>
      <c r="M58" s="3328">
        <f>DATA!N58/2.4</f>
        <v>157.91666666666669</v>
      </c>
      <c r="N58" s="3328">
        <f>DATA!O58/2.4</f>
        <v>160</v>
      </c>
      <c r="O58" s="3328">
        <f>DATA!P58/2.4</f>
        <v>161.66666666666669</v>
      </c>
      <c r="P58" s="3328">
        <f>DATA!Q58/2.4</f>
        <v>163.75</v>
      </c>
      <c r="Q58" s="3328">
        <f>DATA!R58/2.4</f>
        <v>165.83333333333334</v>
      </c>
      <c r="R58" s="3328">
        <f>DATA!S58/2.4</f>
        <v>167.08333333333334</v>
      </c>
      <c r="S58" s="3328">
        <f>DATA!T58/2.4</f>
        <v>168.75</v>
      </c>
      <c r="T58" s="3328">
        <f>DATA!U58/2.4</f>
        <v>170.41666666666669</v>
      </c>
      <c r="U58" s="3328">
        <f>DATA!V58/2.4</f>
        <v>171.66666666666669</v>
      </c>
      <c r="V58" s="3328">
        <f>DATA!W58/2.4</f>
        <v>174.16666666666669</v>
      </c>
      <c r="W58" s="3328">
        <f>DATA!X58/2.4</f>
        <v>176.66666666666669</v>
      </c>
      <c r="X58" s="3328">
        <f>DATA!Y58/2.4</f>
        <v>178.75</v>
      </c>
      <c r="Y58" s="3328">
        <f>DATA!Z58/2.4</f>
        <v>180.41666666666669</v>
      </c>
      <c r="Z58" s="3328">
        <f>DATA!AA58/2.4</f>
        <v>182.5</v>
      </c>
      <c r="AA58" s="3328">
        <f>DATA!AB58/2.4</f>
        <v>186.25</v>
      </c>
      <c r="AB58" s="3328">
        <f>DATA!AC58/2.4</f>
        <v>189.58333333333334</v>
      </c>
      <c r="AC58" s="3328">
        <f>DATA!AD58/2.4</f>
        <v>192.5</v>
      </c>
    </row>
    <row r="59" spans="1:29" ht="15.6">
      <c r="A59" s="3327">
        <f>DATA!B59</f>
        <v>25.5</v>
      </c>
      <c r="B59" s="3328">
        <f>DATA!C59/2.4</f>
        <v>120</v>
      </c>
      <c r="C59" s="3328">
        <f>DATA!D59/2.4</f>
        <v>120</v>
      </c>
      <c r="D59" s="3328">
        <f>DATA!E59/2.4</f>
        <v>126.25</v>
      </c>
      <c r="E59" s="3328">
        <f>DATA!F59/2.4</f>
        <v>131.25</v>
      </c>
      <c r="F59" s="3328">
        <f>DATA!G59/2.4</f>
        <v>135.83333333333334</v>
      </c>
      <c r="G59" s="3328">
        <f>DATA!H59/2.4</f>
        <v>140</v>
      </c>
      <c r="H59" s="3328">
        <f>DATA!I59/2.4</f>
        <v>143.75</v>
      </c>
      <c r="I59" s="3328">
        <f>DATA!J59/2.4</f>
        <v>146.66666666666669</v>
      </c>
      <c r="J59" s="3328">
        <f>DATA!K59/2.4</f>
        <v>149.58333333333334</v>
      </c>
      <c r="K59" s="3328">
        <f>DATA!L59/2.4</f>
        <v>152.5</v>
      </c>
      <c r="L59" s="3328">
        <f>DATA!M59/2.4</f>
        <v>155</v>
      </c>
      <c r="M59" s="3328">
        <f>DATA!N59/2.4</f>
        <v>157.08333333333334</v>
      </c>
      <c r="N59" s="3328">
        <f>DATA!O59/2.4</f>
        <v>159.16666666666669</v>
      </c>
      <c r="O59" s="3328">
        <f>DATA!P59/2.4</f>
        <v>161.25</v>
      </c>
      <c r="P59" s="3328">
        <f>DATA!Q59/2.4</f>
        <v>162.91666666666669</v>
      </c>
      <c r="Q59" s="3328">
        <f>DATA!R59/2.4</f>
        <v>164.58333333333334</v>
      </c>
      <c r="R59" s="3328">
        <f>DATA!S59/2.4</f>
        <v>166.25</v>
      </c>
      <c r="S59" s="3328">
        <f>DATA!T59/2.4</f>
        <v>167.91666666666669</v>
      </c>
      <c r="T59" s="3328">
        <f>DATA!U59/2.4</f>
        <v>169.16666666666669</v>
      </c>
      <c r="U59" s="3328">
        <f>DATA!V59/2.4</f>
        <v>170.83333333333334</v>
      </c>
      <c r="V59" s="3328">
        <f>DATA!W59/2.4</f>
        <v>173.33333333333334</v>
      </c>
      <c r="W59" s="3328">
        <f>DATA!X59/2.4</f>
        <v>175.41666666666669</v>
      </c>
      <c r="X59" s="3328">
        <f>DATA!Y59/2.4</f>
        <v>177.5</v>
      </c>
      <c r="Y59" s="3328">
        <f>DATA!Z59/2.4</f>
        <v>179.58333333333334</v>
      </c>
      <c r="Z59" s="3328">
        <f>DATA!AA59/2.4</f>
        <v>181.25</v>
      </c>
      <c r="AA59" s="3328">
        <f>DATA!AB59/2.4</f>
        <v>185.41666666666669</v>
      </c>
      <c r="AB59" s="3328">
        <f>DATA!AC59/2.4</f>
        <v>188.75</v>
      </c>
      <c r="AC59" s="3328">
        <f>DATA!AD59/2.4</f>
        <v>191.66666666666669</v>
      </c>
    </row>
    <row r="60" spans="1:29" ht="15.6">
      <c r="A60" s="3327">
        <f>DATA!B60</f>
        <v>25.6</v>
      </c>
      <c r="B60" s="3328">
        <f>DATA!C60/2.4</f>
        <v>119.58333333333334</v>
      </c>
      <c r="C60" s="3328">
        <f>DATA!D60/2.4</f>
        <v>119.58333333333334</v>
      </c>
      <c r="D60" s="3328">
        <f>DATA!E60/2.4</f>
        <v>125.41666666666667</v>
      </c>
      <c r="E60" s="3328">
        <f>DATA!F60/2.4</f>
        <v>130.83333333333334</v>
      </c>
      <c r="F60" s="3328">
        <f>DATA!G60/2.4</f>
        <v>135.41666666666669</v>
      </c>
      <c r="G60" s="3328">
        <f>DATA!H60/2.4</f>
        <v>139.16666666666669</v>
      </c>
      <c r="H60" s="3328">
        <f>DATA!I60/2.4</f>
        <v>142.91666666666669</v>
      </c>
      <c r="I60" s="3328">
        <f>DATA!J60/2.4</f>
        <v>145.83333333333334</v>
      </c>
      <c r="J60" s="3328">
        <f>DATA!K60/2.4</f>
        <v>148.75</v>
      </c>
      <c r="K60" s="3328">
        <f>DATA!L60/2.4</f>
        <v>151.66666666666669</v>
      </c>
      <c r="L60" s="3328">
        <f>DATA!M60/2.4</f>
        <v>154.16666666666669</v>
      </c>
      <c r="M60" s="3328">
        <f>DATA!N60/2.4</f>
        <v>156.25</v>
      </c>
      <c r="N60" s="3328">
        <f>DATA!O60/2.4</f>
        <v>158.33333333333334</v>
      </c>
      <c r="O60" s="3328">
        <f>DATA!P60/2.4</f>
        <v>160.41666666666669</v>
      </c>
      <c r="P60" s="3328">
        <f>DATA!Q60/2.4</f>
        <v>162.08333333333334</v>
      </c>
      <c r="Q60" s="3328">
        <f>DATA!R60/2.4</f>
        <v>163.75</v>
      </c>
      <c r="R60" s="3328">
        <f>DATA!S60/2.4</f>
        <v>165.41666666666669</v>
      </c>
      <c r="S60" s="3328">
        <f>DATA!T60/2.4</f>
        <v>167.08333333333334</v>
      </c>
      <c r="T60" s="3328">
        <f>DATA!U60/2.4</f>
        <v>168.33333333333334</v>
      </c>
      <c r="U60" s="3328">
        <f>DATA!V60/2.4</f>
        <v>170</v>
      </c>
      <c r="V60" s="3328">
        <f>DATA!W60/2.4</f>
        <v>172.5</v>
      </c>
      <c r="W60" s="3328">
        <f>DATA!X60/2.4</f>
        <v>174.58333333333334</v>
      </c>
      <c r="X60" s="3328">
        <f>DATA!Y60/2.4</f>
        <v>176.66666666666669</v>
      </c>
      <c r="Y60" s="3328">
        <f>DATA!Z60/2.4</f>
        <v>178.75</v>
      </c>
      <c r="Z60" s="3328">
        <f>DATA!AA60/2.4</f>
        <v>180.41666666666669</v>
      </c>
      <c r="AA60" s="3328">
        <f>DATA!AB60/2.4</f>
        <v>184.16666666666669</v>
      </c>
      <c r="AB60" s="3328">
        <f>DATA!AC60/2.4</f>
        <v>187.5</v>
      </c>
      <c r="AC60" s="3328">
        <f>DATA!AD60/2.4</f>
        <v>190.41666666666669</v>
      </c>
    </row>
    <row r="61" spans="1:29" ht="15.6">
      <c r="A61" s="3327">
        <f>DATA!B61</f>
        <v>25.7</v>
      </c>
      <c r="B61" s="3328">
        <f>DATA!C61/2.4</f>
        <v>118.75</v>
      </c>
      <c r="C61" s="3328">
        <f>DATA!D61/2.4</f>
        <v>118.75</v>
      </c>
      <c r="D61" s="3328">
        <f>DATA!E61/2.4</f>
        <v>125</v>
      </c>
      <c r="E61" s="3328">
        <f>DATA!F61/2.4</f>
        <v>130</v>
      </c>
      <c r="F61" s="3328">
        <f>DATA!G61/2.4</f>
        <v>134.58333333333334</v>
      </c>
      <c r="G61" s="3328">
        <f>DATA!H61/2.4</f>
        <v>138.33333333333334</v>
      </c>
      <c r="H61" s="3328">
        <f>DATA!I61/2.4</f>
        <v>142.08333333333334</v>
      </c>
      <c r="I61" s="3328">
        <f>DATA!J61/2.4</f>
        <v>145</v>
      </c>
      <c r="J61" s="3328">
        <f>DATA!K61/2.4</f>
        <v>147.91666666666669</v>
      </c>
      <c r="K61" s="3328">
        <f>DATA!L61/2.4</f>
        <v>150.83333333333334</v>
      </c>
      <c r="L61" s="3328">
        <f>DATA!M61/2.4</f>
        <v>153.33333333333334</v>
      </c>
      <c r="M61" s="3328">
        <f>DATA!N61/2.4</f>
        <v>155.41666666666669</v>
      </c>
      <c r="N61" s="3328">
        <f>DATA!O61/2.4</f>
        <v>157.5</v>
      </c>
      <c r="O61" s="3328">
        <f>DATA!P61/2.4</f>
        <v>159.58333333333334</v>
      </c>
      <c r="P61" s="3328">
        <f>DATA!Q61/2.4</f>
        <v>161.25</v>
      </c>
      <c r="Q61" s="3328">
        <f>DATA!R61/2.4</f>
        <v>162.91666666666669</v>
      </c>
      <c r="R61" s="3328">
        <f>DATA!S61/2.4</f>
        <v>164.58333333333334</v>
      </c>
      <c r="S61" s="3328">
        <f>DATA!T61/2.4</f>
        <v>166.25</v>
      </c>
      <c r="T61" s="3328">
        <f>DATA!U61/2.4</f>
        <v>167.5</v>
      </c>
      <c r="U61" s="3328">
        <f>DATA!V61/2.4</f>
        <v>168.75</v>
      </c>
      <c r="V61" s="3328">
        <f>DATA!W61/2.4</f>
        <v>171.25</v>
      </c>
      <c r="W61" s="3328">
        <f>DATA!X61/2.4</f>
        <v>173.75</v>
      </c>
      <c r="X61" s="3328">
        <f>DATA!Y61/2.4</f>
        <v>175.83333333333334</v>
      </c>
      <c r="Y61" s="3328">
        <f>DATA!Z61/2.4</f>
        <v>177.5</v>
      </c>
      <c r="Z61" s="3328">
        <f>DATA!AA61/2.4</f>
        <v>179.58333333333334</v>
      </c>
      <c r="AA61" s="3328">
        <f>DATA!AB61/2.4</f>
        <v>183.33333333333334</v>
      </c>
      <c r="AB61" s="3328">
        <f>DATA!AC61/2.4</f>
        <v>186.66666666666669</v>
      </c>
      <c r="AC61" s="3328">
        <f>DATA!AD61/2.4</f>
        <v>189.58333333333334</v>
      </c>
    </row>
    <row r="62" spans="1:29" ht="15.6">
      <c r="A62" s="3327">
        <f>DATA!B62</f>
        <v>25.8</v>
      </c>
      <c r="B62" s="3328">
        <f>DATA!C62/2.4</f>
        <v>117.91666666666667</v>
      </c>
      <c r="C62" s="3328">
        <f>DATA!D62/2.4</f>
        <v>117.91666666666667</v>
      </c>
      <c r="D62" s="3328">
        <f>DATA!E62/2.4</f>
        <v>124.16666666666667</v>
      </c>
      <c r="E62" s="3328">
        <f>DATA!F62/2.4</f>
        <v>129.16666666666669</v>
      </c>
      <c r="F62" s="3328">
        <f>DATA!G62/2.4</f>
        <v>133.75</v>
      </c>
      <c r="G62" s="3328">
        <f>DATA!H62/2.4</f>
        <v>137.5</v>
      </c>
      <c r="H62" s="3328">
        <f>DATA!I62/2.4</f>
        <v>141.25</v>
      </c>
      <c r="I62" s="3328">
        <f>DATA!J62/2.4</f>
        <v>144.58333333333334</v>
      </c>
      <c r="J62" s="3328">
        <f>DATA!K62/2.4</f>
        <v>147.08333333333334</v>
      </c>
      <c r="K62" s="3328">
        <f>DATA!L62/2.4</f>
        <v>150</v>
      </c>
      <c r="L62" s="3328">
        <f>DATA!M62/2.4</f>
        <v>152.5</v>
      </c>
      <c r="M62" s="3328">
        <f>DATA!N62/2.4</f>
        <v>154.58333333333334</v>
      </c>
      <c r="N62" s="3328">
        <f>DATA!O62/2.4</f>
        <v>156.66666666666669</v>
      </c>
      <c r="O62" s="3328">
        <f>DATA!P62/2.4</f>
        <v>158.75</v>
      </c>
      <c r="P62" s="3328">
        <f>DATA!Q62/2.4</f>
        <v>160.41666666666669</v>
      </c>
      <c r="Q62" s="3328">
        <f>DATA!R62/2.4</f>
        <v>162.08333333333334</v>
      </c>
      <c r="R62" s="3328">
        <f>DATA!S62/2.4</f>
        <v>163.75</v>
      </c>
      <c r="S62" s="3328">
        <f>DATA!T62/2.4</f>
        <v>165</v>
      </c>
      <c r="T62" s="3328">
        <f>DATA!U62/2.4</f>
        <v>166.66666666666669</v>
      </c>
      <c r="U62" s="3328">
        <f>DATA!V62/2.4</f>
        <v>167.91666666666669</v>
      </c>
      <c r="V62" s="3328">
        <f>DATA!W62/2.4</f>
        <v>170.41666666666669</v>
      </c>
      <c r="W62" s="3328">
        <f>DATA!X62/2.4</f>
        <v>172.91666666666669</v>
      </c>
      <c r="X62" s="3328">
        <f>DATA!Y62/2.4</f>
        <v>174.58333333333334</v>
      </c>
      <c r="Y62" s="3328">
        <f>DATA!Z62/2.4</f>
        <v>176.66666666666669</v>
      </c>
      <c r="Z62" s="3328">
        <f>DATA!AA62/2.4</f>
        <v>178.33333333333334</v>
      </c>
      <c r="AA62" s="3328">
        <f>DATA!AB62/2.4</f>
        <v>182.5</v>
      </c>
      <c r="AB62" s="3328">
        <f>DATA!AC62/2.4</f>
        <v>185.41666666666669</v>
      </c>
      <c r="AC62" s="3328">
        <f>DATA!AD62/2.4</f>
        <v>188.33333333333334</v>
      </c>
    </row>
    <row r="63" spans="1:29" ht="15.6">
      <c r="A63" s="3327">
        <f>DATA!B63</f>
        <v>25.9</v>
      </c>
      <c r="B63" s="3328">
        <f>DATA!C63/2.4</f>
        <v>117.5</v>
      </c>
      <c r="C63" s="3328">
        <f>DATA!D63/2.4</f>
        <v>117.5</v>
      </c>
      <c r="D63" s="3328">
        <f>DATA!E63/2.4</f>
        <v>123.33333333333334</v>
      </c>
      <c r="E63" s="3328">
        <f>DATA!F63/2.4</f>
        <v>128.33333333333334</v>
      </c>
      <c r="F63" s="3328">
        <f>DATA!G63/2.4</f>
        <v>132.91666666666669</v>
      </c>
      <c r="G63" s="3328">
        <f>DATA!H63/2.4</f>
        <v>137.08333333333334</v>
      </c>
      <c r="H63" s="3328">
        <f>DATA!I63/2.4</f>
        <v>140.41666666666669</v>
      </c>
      <c r="I63" s="3328">
        <f>DATA!J63/2.4</f>
        <v>143.75</v>
      </c>
      <c r="J63" s="3328">
        <f>DATA!K63/2.4</f>
        <v>146.25</v>
      </c>
      <c r="K63" s="3328">
        <f>DATA!L63/2.4</f>
        <v>149.16666666666669</v>
      </c>
      <c r="L63" s="3328">
        <f>DATA!M63/2.4</f>
        <v>151.66666666666669</v>
      </c>
      <c r="M63" s="3328">
        <f>DATA!N63/2.4</f>
        <v>153.75</v>
      </c>
      <c r="N63" s="3328">
        <f>DATA!O63/2.4</f>
        <v>155.83333333333334</v>
      </c>
      <c r="O63" s="3328">
        <f>DATA!P63/2.4</f>
        <v>157.5</v>
      </c>
      <c r="P63" s="3328">
        <f>DATA!Q63/2.4</f>
        <v>159.58333333333334</v>
      </c>
      <c r="Q63" s="3328">
        <f>DATA!R63/2.4</f>
        <v>161.25</v>
      </c>
      <c r="R63" s="3328">
        <f>DATA!S63/2.4</f>
        <v>162.91666666666669</v>
      </c>
      <c r="S63" s="3328">
        <f>DATA!T63/2.4</f>
        <v>164.16666666666669</v>
      </c>
      <c r="T63" s="3328">
        <f>DATA!U63/2.4</f>
        <v>165.83333333333334</v>
      </c>
      <c r="U63" s="3328">
        <f>DATA!V63/2.4</f>
        <v>167.08333333333334</v>
      </c>
      <c r="V63" s="3328">
        <f>DATA!W63/2.4</f>
        <v>169.58333333333334</v>
      </c>
      <c r="W63" s="3328">
        <f>DATA!X63/2.4</f>
        <v>171.66666666666669</v>
      </c>
      <c r="X63" s="3328">
        <f>DATA!Y63/2.4</f>
        <v>173.75</v>
      </c>
      <c r="Y63" s="3328">
        <f>DATA!Z63/2.4</f>
        <v>175.83333333333334</v>
      </c>
      <c r="Z63" s="3328">
        <f>DATA!AA63/2.4</f>
        <v>177.5</v>
      </c>
      <c r="AA63" s="3328">
        <f>DATA!AB63/2.4</f>
        <v>181.25</v>
      </c>
      <c r="AB63" s="3328">
        <f>DATA!AC63/2.4</f>
        <v>184.58333333333334</v>
      </c>
      <c r="AC63" s="3328">
        <f>DATA!AD63/2.4</f>
        <v>187.5</v>
      </c>
    </row>
    <row r="64" spans="1:29" ht="15.6">
      <c r="A64" s="3327">
        <f>DATA!B64</f>
        <v>26</v>
      </c>
      <c r="B64" s="3328">
        <f>DATA!C64/2.4</f>
        <v>116.66666666666667</v>
      </c>
      <c r="C64" s="3328">
        <f>DATA!D64/2.4</f>
        <v>116.66666666666667</v>
      </c>
      <c r="D64" s="3328">
        <f>DATA!E64/2.4</f>
        <v>122.5</v>
      </c>
      <c r="E64" s="3328">
        <f>DATA!F64/2.4</f>
        <v>127.91666666666667</v>
      </c>
      <c r="F64" s="3328">
        <f>DATA!G64/2.4</f>
        <v>132.08333333333334</v>
      </c>
      <c r="G64" s="3328">
        <f>DATA!H64/2.4</f>
        <v>136.25</v>
      </c>
      <c r="H64" s="3328">
        <f>DATA!I64/2.4</f>
        <v>139.58333333333334</v>
      </c>
      <c r="I64" s="3328">
        <f>DATA!J64/2.4</f>
        <v>142.91666666666669</v>
      </c>
      <c r="J64" s="3328">
        <f>DATA!K64/2.4</f>
        <v>145.41666666666669</v>
      </c>
      <c r="K64" s="3328">
        <f>DATA!L64/2.4</f>
        <v>148.33333333333334</v>
      </c>
      <c r="L64" s="3328">
        <f>DATA!M64/2.4</f>
        <v>150.41666666666669</v>
      </c>
      <c r="M64" s="3328">
        <f>DATA!N64/2.4</f>
        <v>152.91666666666669</v>
      </c>
      <c r="N64" s="3328">
        <f>DATA!O64/2.4</f>
        <v>155</v>
      </c>
      <c r="O64" s="3328">
        <f>DATA!P64/2.4</f>
        <v>156.66666666666669</v>
      </c>
      <c r="P64" s="3328">
        <f>DATA!Q64/2.4</f>
        <v>158.75</v>
      </c>
      <c r="Q64" s="3328">
        <f>DATA!R64/2.4</f>
        <v>160.41666666666669</v>
      </c>
      <c r="R64" s="3328">
        <f>DATA!S64/2.4</f>
        <v>161.66666666666669</v>
      </c>
      <c r="S64" s="3328">
        <f>DATA!T64/2.4</f>
        <v>163.33333333333334</v>
      </c>
      <c r="T64" s="3328">
        <f>DATA!U64/2.4</f>
        <v>164.58333333333334</v>
      </c>
      <c r="U64" s="3328">
        <f>DATA!V64/2.4</f>
        <v>166.25</v>
      </c>
      <c r="V64" s="3328">
        <f>DATA!W64/2.4</f>
        <v>168.33333333333334</v>
      </c>
      <c r="W64" s="3328">
        <f>DATA!X64/2.4</f>
        <v>170.83333333333334</v>
      </c>
      <c r="X64" s="3328">
        <f>DATA!Y64/2.4</f>
        <v>172.91666666666669</v>
      </c>
      <c r="Y64" s="3328">
        <f>DATA!Z64/2.4</f>
        <v>174.58333333333334</v>
      </c>
      <c r="Z64" s="3328">
        <f>DATA!AA64/2.4</f>
        <v>176.66666666666669</v>
      </c>
      <c r="AA64" s="3328">
        <f>DATA!AB64/2.4</f>
        <v>180.41666666666669</v>
      </c>
      <c r="AB64" s="3328">
        <f>DATA!AC64/2.4</f>
        <v>183.33333333333334</v>
      </c>
      <c r="AC64" s="3328">
        <f>DATA!AD64/2.4</f>
        <v>186.25</v>
      </c>
    </row>
    <row r="65" spans="1:29" ht="15.6">
      <c r="A65" s="3327">
        <f>DATA!B65</f>
        <v>26.1</v>
      </c>
      <c r="B65" s="3328">
        <f>DATA!C65/2.4</f>
        <v>115.83333333333334</v>
      </c>
      <c r="C65" s="3328">
        <f>DATA!D65/2.4</f>
        <v>115.83333333333334</v>
      </c>
      <c r="D65" s="3328">
        <f>DATA!E65/2.4</f>
        <v>122.08333333333334</v>
      </c>
      <c r="E65" s="3328">
        <f>DATA!F65/2.4</f>
        <v>127.08333333333334</v>
      </c>
      <c r="F65" s="3328">
        <f>DATA!G65/2.4</f>
        <v>131.66666666666669</v>
      </c>
      <c r="G65" s="3328">
        <f>DATA!H65/2.4</f>
        <v>135.41666666666669</v>
      </c>
      <c r="H65" s="3328">
        <f>DATA!I65/2.4</f>
        <v>138.75</v>
      </c>
      <c r="I65" s="3328">
        <f>DATA!J65/2.4</f>
        <v>142.08333333333334</v>
      </c>
      <c r="J65" s="3328">
        <f>DATA!K65/2.4</f>
        <v>145</v>
      </c>
      <c r="K65" s="3328">
        <f>DATA!L65/2.4</f>
        <v>147.5</v>
      </c>
      <c r="L65" s="3328">
        <f>DATA!M65/2.4</f>
        <v>149.58333333333334</v>
      </c>
      <c r="M65" s="3328">
        <f>DATA!N65/2.4</f>
        <v>152.08333333333334</v>
      </c>
      <c r="N65" s="3328">
        <f>DATA!O65/2.4</f>
        <v>154.16666666666669</v>
      </c>
      <c r="O65" s="3328">
        <f>DATA!P65/2.4</f>
        <v>155.83333333333334</v>
      </c>
      <c r="P65" s="3328">
        <f>DATA!Q65/2.4</f>
        <v>157.5</v>
      </c>
      <c r="Q65" s="3328">
        <f>DATA!R65/2.4</f>
        <v>159.16666666666669</v>
      </c>
      <c r="R65" s="3328">
        <f>DATA!S65/2.4</f>
        <v>160.83333333333334</v>
      </c>
      <c r="S65" s="3328">
        <f>DATA!T65/2.4</f>
        <v>162.5</v>
      </c>
      <c r="T65" s="3328">
        <f>DATA!U65/2.4</f>
        <v>163.75</v>
      </c>
      <c r="U65" s="3328">
        <f>DATA!V65/2.4</f>
        <v>165</v>
      </c>
      <c r="V65" s="3328">
        <f>DATA!W65/2.4</f>
        <v>167.5</v>
      </c>
      <c r="W65" s="3328">
        <f>DATA!X65/2.4</f>
        <v>170</v>
      </c>
      <c r="X65" s="3328">
        <f>DATA!Y65/2.4</f>
        <v>171.66666666666669</v>
      </c>
      <c r="Y65" s="3328">
        <f>DATA!Z65/2.4</f>
        <v>173.75</v>
      </c>
      <c r="Z65" s="3328">
        <f>DATA!AA65/2.4</f>
        <v>175.41666666666669</v>
      </c>
      <c r="AA65" s="3328">
        <f>DATA!AB65/2.4</f>
        <v>179.16666666666669</v>
      </c>
      <c r="AB65" s="3328">
        <f>DATA!AC65/2.4</f>
        <v>182.5</v>
      </c>
      <c r="AC65" s="3328">
        <f>DATA!AD65/2.4</f>
        <v>185.41666666666669</v>
      </c>
    </row>
    <row r="66" spans="1:29" ht="15.6">
      <c r="A66" s="3327">
        <f>DATA!B66</f>
        <v>26.2</v>
      </c>
      <c r="B66" s="3328">
        <f>DATA!C66/2.4</f>
        <v>115.41666666666667</v>
      </c>
      <c r="C66" s="3328">
        <f>DATA!D66/2.4</f>
        <v>115.41666666666667</v>
      </c>
      <c r="D66" s="3328">
        <f>DATA!E66/2.4</f>
        <v>120.83333333333334</v>
      </c>
      <c r="E66" s="3328">
        <f>DATA!F66/2.4</f>
        <v>126.25</v>
      </c>
      <c r="F66" s="3328">
        <f>DATA!G66/2.4</f>
        <v>130.83333333333334</v>
      </c>
      <c r="G66" s="3328">
        <f>DATA!H66/2.4</f>
        <v>134.58333333333334</v>
      </c>
      <c r="H66" s="3328">
        <f>DATA!I66/2.4</f>
        <v>137.91666666666669</v>
      </c>
      <c r="I66" s="3328">
        <f>DATA!J66/2.4</f>
        <v>141.25</v>
      </c>
      <c r="J66" s="3328">
        <f>DATA!K66/2.4</f>
        <v>144.16666666666669</v>
      </c>
      <c r="K66" s="3328">
        <f>DATA!L66/2.4</f>
        <v>146.66666666666669</v>
      </c>
      <c r="L66" s="3328">
        <f>DATA!M66/2.4</f>
        <v>148.75</v>
      </c>
      <c r="M66" s="3328">
        <f>DATA!N66/2.4</f>
        <v>151.25</v>
      </c>
      <c r="N66" s="3328">
        <f>DATA!O66/2.4</f>
        <v>152.91666666666669</v>
      </c>
      <c r="O66" s="3328">
        <f>DATA!P66/2.4</f>
        <v>155</v>
      </c>
      <c r="P66" s="3328">
        <f>DATA!Q66/2.4</f>
        <v>156.66666666666669</v>
      </c>
      <c r="Q66" s="3328">
        <f>DATA!R66/2.4</f>
        <v>158.33333333333334</v>
      </c>
      <c r="R66" s="3328">
        <f>DATA!S66/2.4</f>
        <v>160</v>
      </c>
      <c r="S66" s="3328">
        <f>DATA!T66/2.4</f>
        <v>161.66666666666669</v>
      </c>
      <c r="T66" s="3328">
        <f>DATA!U66/2.4</f>
        <v>162.91666666666669</v>
      </c>
      <c r="U66" s="3328">
        <f>DATA!V66/2.4</f>
        <v>164.16666666666669</v>
      </c>
      <c r="V66" s="3328">
        <f>DATA!W66/2.4</f>
        <v>166.66666666666669</v>
      </c>
      <c r="W66" s="3328">
        <f>DATA!X66/2.4</f>
        <v>168.75</v>
      </c>
      <c r="X66" s="3328">
        <f>DATA!Y66/2.4</f>
        <v>170.83333333333334</v>
      </c>
      <c r="Y66" s="3328">
        <f>DATA!Z66/2.4</f>
        <v>172.91666666666669</v>
      </c>
      <c r="Z66" s="3328">
        <f>DATA!AA66/2.4</f>
        <v>174.58333333333334</v>
      </c>
      <c r="AA66" s="3328">
        <f>DATA!AB66/2.4</f>
        <v>178.33333333333334</v>
      </c>
      <c r="AB66" s="3328">
        <f>DATA!AC66/2.4</f>
        <v>181.25</v>
      </c>
      <c r="AC66" s="3328">
        <f>DATA!AD66/2.4</f>
        <v>184.16666666666669</v>
      </c>
    </row>
    <row r="67" spans="1:29" ht="15.6">
      <c r="A67" s="3327">
        <f>DATA!B67</f>
        <v>26.3</v>
      </c>
      <c r="B67" s="3328">
        <f>DATA!C67/2.4</f>
        <v>114.58333333333334</v>
      </c>
      <c r="C67" s="3328">
        <f>DATA!D67/2.4</f>
        <v>114.58333333333334</v>
      </c>
      <c r="D67" s="3328">
        <f>DATA!E67/2.4</f>
        <v>120.41666666666667</v>
      </c>
      <c r="E67" s="3328">
        <f>DATA!F67/2.4</f>
        <v>125.41666666666667</v>
      </c>
      <c r="F67" s="3328">
        <f>DATA!G67/2.4</f>
        <v>130</v>
      </c>
      <c r="G67" s="3328">
        <f>DATA!H67/2.4</f>
        <v>133.75</v>
      </c>
      <c r="H67" s="3328">
        <f>DATA!I67/2.4</f>
        <v>137.08333333333334</v>
      </c>
      <c r="I67" s="3328">
        <f>DATA!J67/2.4</f>
        <v>140.41666666666669</v>
      </c>
      <c r="J67" s="3328">
        <f>DATA!K67/2.4</f>
        <v>142.91666666666669</v>
      </c>
      <c r="K67" s="3328">
        <f>DATA!L67/2.4</f>
        <v>145.83333333333334</v>
      </c>
      <c r="L67" s="3328">
        <f>DATA!M67/2.4</f>
        <v>147.91666666666669</v>
      </c>
      <c r="M67" s="3328">
        <f>DATA!N67/2.4</f>
        <v>150.41666666666669</v>
      </c>
      <c r="N67" s="3328">
        <f>DATA!O67/2.4</f>
        <v>152.08333333333334</v>
      </c>
      <c r="O67" s="3328">
        <f>DATA!P67/2.4</f>
        <v>154.16666666666669</v>
      </c>
      <c r="P67" s="3328">
        <f>DATA!Q67/2.4</f>
        <v>155.83333333333334</v>
      </c>
      <c r="Q67" s="3328">
        <f>DATA!R67/2.4</f>
        <v>157.5</v>
      </c>
      <c r="R67" s="3328">
        <f>DATA!S67/2.4</f>
        <v>159.16666666666669</v>
      </c>
      <c r="S67" s="3328">
        <f>DATA!T67/2.4</f>
        <v>160.41666666666669</v>
      </c>
      <c r="T67" s="3328">
        <f>DATA!U67/2.4</f>
        <v>162.08333333333334</v>
      </c>
      <c r="U67" s="3328">
        <f>DATA!V67/2.4</f>
        <v>163.33333333333334</v>
      </c>
      <c r="V67" s="3328">
        <f>DATA!W67/2.4</f>
        <v>165.83333333333334</v>
      </c>
      <c r="W67" s="3328">
        <f>DATA!X67/2.4</f>
        <v>167.91666666666669</v>
      </c>
      <c r="X67" s="3328">
        <f>DATA!Y67/2.4</f>
        <v>170</v>
      </c>
      <c r="Y67" s="3328">
        <f>DATA!Z67/2.4</f>
        <v>171.66666666666669</v>
      </c>
      <c r="Z67" s="3328">
        <f>DATA!AA67/2.4</f>
        <v>173.33333333333334</v>
      </c>
      <c r="AA67" s="3328">
        <f>DATA!AB67/2.4</f>
        <v>177.08333333333334</v>
      </c>
      <c r="AB67" s="3328">
        <f>DATA!AC67/2.4</f>
        <v>180.41666666666669</v>
      </c>
      <c r="AC67" s="3328">
        <f>DATA!AD67/2.4</f>
        <v>183.33333333333334</v>
      </c>
    </row>
    <row r="68" spans="1:29" ht="15.6">
      <c r="A68" s="3327">
        <f>DATA!B68</f>
        <v>26.4</v>
      </c>
      <c r="B68" s="3328">
        <f>DATA!C68/2.4</f>
        <v>114.16666666666667</v>
      </c>
      <c r="C68" s="3328">
        <f>DATA!D68/2.4</f>
        <v>114.16666666666667</v>
      </c>
      <c r="D68" s="3328">
        <f>DATA!E68/2.4</f>
        <v>120</v>
      </c>
      <c r="E68" s="3328">
        <f>DATA!F68/2.4</f>
        <v>125</v>
      </c>
      <c r="F68" s="3328">
        <f>DATA!G68/2.4</f>
        <v>129.16666666666669</v>
      </c>
      <c r="G68" s="3328">
        <f>DATA!H68/2.4</f>
        <v>132.91666666666669</v>
      </c>
      <c r="H68" s="3328">
        <f>DATA!I68/2.4</f>
        <v>136.25</v>
      </c>
      <c r="I68" s="3328">
        <f>DATA!J68/2.4</f>
        <v>138.75</v>
      </c>
      <c r="J68" s="3328">
        <f>DATA!K68/2.4</f>
        <v>142.08333333333334</v>
      </c>
      <c r="K68" s="3328">
        <f>DATA!L68/2.4</f>
        <v>145</v>
      </c>
      <c r="L68" s="3328">
        <f>DATA!M68/2.4</f>
        <v>147.08333333333334</v>
      </c>
      <c r="M68" s="3328">
        <f>DATA!N68/2.4</f>
        <v>149.16666666666669</v>
      </c>
      <c r="N68" s="3328">
        <f>DATA!O68/2.4</f>
        <v>151.25</v>
      </c>
      <c r="O68" s="3328">
        <f>DATA!P68/2.4</f>
        <v>153.33333333333334</v>
      </c>
      <c r="P68" s="3328">
        <f>DATA!Q68/2.4</f>
        <v>155</v>
      </c>
      <c r="Q68" s="3328">
        <f>DATA!R68/2.4</f>
        <v>157.5</v>
      </c>
      <c r="R68" s="3328">
        <f>DATA!S68/2.4</f>
        <v>158.33333333333334</v>
      </c>
      <c r="S68" s="3328">
        <f>DATA!T68/2.4</f>
        <v>159.58333333333334</v>
      </c>
      <c r="T68" s="3328">
        <f>DATA!U68/2.4</f>
        <v>160.83333333333334</v>
      </c>
      <c r="U68" s="3328">
        <f>DATA!V68/2.4</f>
        <v>162.08333333333334</v>
      </c>
      <c r="V68" s="3328">
        <f>DATA!W68/2.4</f>
        <v>164.58333333333334</v>
      </c>
      <c r="W68" s="3328">
        <f>DATA!X68/2.4</f>
        <v>167.08333333333334</v>
      </c>
      <c r="X68" s="3328">
        <f>DATA!Y68/2.4</f>
        <v>168.75</v>
      </c>
      <c r="Y68" s="3328">
        <f>DATA!Z68/2.4</f>
        <v>170.83333333333334</v>
      </c>
      <c r="Z68" s="3328">
        <f>DATA!AA68/2.4</f>
        <v>172.5</v>
      </c>
      <c r="AA68" s="3328">
        <f>DATA!AB68/2.4</f>
        <v>176.25</v>
      </c>
      <c r="AB68" s="3328">
        <f>DATA!AC68/2.4</f>
        <v>179.16666666666669</v>
      </c>
      <c r="AC68" s="3328">
        <f>DATA!AD68/2.4</f>
        <v>182.08333333333334</v>
      </c>
    </row>
    <row r="69" spans="1:29" ht="15.6">
      <c r="A69" s="3327">
        <f>DATA!B69</f>
        <v>26.5</v>
      </c>
      <c r="B69" s="3328">
        <f>DATA!C69/2.4</f>
        <v>113.33333333333334</v>
      </c>
      <c r="C69" s="3328">
        <f>DATA!D69/2.4</f>
        <v>113.33333333333334</v>
      </c>
      <c r="D69" s="3328">
        <f>DATA!E69/2.4</f>
        <v>119.16666666666667</v>
      </c>
      <c r="E69" s="3328">
        <f>DATA!F69/2.4</f>
        <v>124.16666666666667</v>
      </c>
      <c r="F69" s="3328">
        <f>DATA!G69/2.4</f>
        <v>127.5</v>
      </c>
      <c r="G69" s="3328">
        <f>DATA!H69/2.4</f>
        <v>132.08333333333334</v>
      </c>
      <c r="H69" s="3328">
        <f>DATA!I69/2.4</f>
        <v>135.41666666666669</v>
      </c>
      <c r="I69" s="3328">
        <f>DATA!J69/2.4</f>
        <v>138.75</v>
      </c>
      <c r="J69" s="3328">
        <f>DATA!K69/2.4</f>
        <v>141.25</v>
      </c>
      <c r="K69" s="3328">
        <f>DATA!L69/2.4</f>
        <v>144.16666666666669</v>
      </c>
      <c r="L69" s="3328">
        <f>DATA!M69/2.4</f>
        <v>146.25</v>
      </c>
      <c r="M69" s="3328">
        <f>DATA!N69/2.4</f>
        <v>148.33333333333334</v>
      </c>
      <c r="N69" s="3328">
        <f>DATA!O69/2.4</f>
        <v>150.41666666666669</v>
      </c>
      <c r="O69" s="3328">
        <f>DATA!P69/2.4</f>
        <v>152.5</v>
      </c>
      <c r="P69" s="3328">
        <f>DATA!Q69/2.4</f>
        <v>154.16666666666669</v>
      </c>
      <c r="Q69" s="3328">
        <f>DATA!R69/2.4</f>
        <v>155.83333333333334</v>
      </c>
      <c r="R69" s="3328">
        <f>DATA!S69/2.4</f>
        <v>157.08333333333334</v>
      </c>
      <c r="S69" s="3328">
        <f>DATA!T69/2.4</f>
        <v>158.75</v>
      </c>
      <c r="T69" s="3328">
        <f>DATA!U69/2.4</f>
        <v>160</v>
      </c>
      <c r="U69" s="3328">
        <f>DATA!V69/2.4</f>
        <v>161.25</v>
      </c>
      <c r="V69" s="3328">
        <f>DATA!W69/2.4</f>
        <v>163.75</v>
      </c>
      <c r="W69" s="3328">
        <f>DATA!X69/2.4</f>
        <v>165.83333333333334</v>
      </c>
      <c r="X69" s="3328">
        <f>DATA!Y69/2.4</f>
        <v>167.91666666666669</v>
      </c>
      <c r="Y69" s="3328">
        <f>DATA!Z69/2.4</f>
        <v>169.58333333333334</v>
      </c>
      <c r="Z69" s="3328">
        <f>DATA!AA69/2.4</f>
        <v>171.25</v>
      </c>
      <c r="AA69" s="3328">
        <f>DATA!AB69/2.4</f>
        <v>175</v>
      </c>
      <c r="AB69" s="3328">
        <f>DATA!AC69/2.4</f>
        <v>178.33333333333334</v>
      </c>
      <c r="AC69" s="3328">
        <f>DATA!AD69/2.4</f>
        <v>180.83333333333334</v>
      </c>
    </row>
    <row r="70" spans="1:29" ht="15.6">
      <c r="A70" s="3327">
        <f>DATA!B70</f>
        <v>26.6</v>
      </c>
      <c r="B70" s="3328">
        <f>DATA!C70/2.4</f>
        <v>112.5</v>
      </c>
      <c r="C70" s="3328">
        <f>DATA!D70/2.4</f>
        <v>112.5</v>
      </c>
      <c r="D70" s="3328">
        <f>DATA!E70/2.4</f>
        <v>118.33333333333334</v>
      </c>
      <c r="E70" s="3328">
        <f>DATA!F70/2.4</f>
        <v>123.33333333333334</v>
      </c>
      <c r="F70" s="3328">
        <f>DATA!G70/2.4</f>
        <v>127.5</v>
      </c>
      <c r="G70" s="3328">
        <f>DATA!H70/2.4</f>
        <v>131.25</v>
      </c>
      <c r="H70" s="3328">
        <f>DATA!I70/2.4</f>
        <v>135</v>
      </c>
      <c r="I70" s="3328">
        <f>DATA!J70/2.4</f>
        <v>137.5</v>
      </c>
      <c r="J70" s="3328">
        <f>DATA!K70/2.4</f>
        <v>140.41666666666669</v>
      </c>
      <c r="K70" s="3328">
        <f>DATA!L70/2.4</f>
        <v>142.91666666666669</v>
      </c>
      <c r="L70" s="3328">
        <f>DATA!M70/2.4</f>
        <v>145.41666666666669</v>
      </c>
      <c r="M70" s="3328">
        <f>DATA!N70/2.4</f>
        <v>147.5</v>
      </c>
      <c r="N70" s="3328">
        <f>DATA!O70/2.4</f>
        <v>149.58333333333334</v>
      </c>
      <c r="O70" s="3328">
        <f>DATA!P70/2.4</f>
        <v>151.25</v>
      </c>
      <c r="P70" s="3328">
        <f>DATA!Q70/2.4</f>
        <v>153.33333333333334</v>
      </c>
      <c r="Q70" s="3328">
        <f>DATA!R70/2.4</f>
        <v>154.58333333333334</v>
      </c>
      <c r="R70" s="3328">
        <f>DATA!S70/2.4</f>
        <v>156.25</v>
      </c>
      <c r="S70" s="3328">
        <f>DATA!T70/2.4</f>
        <v>157.91666666666669</v>
      </c>
      <c r="T70" s="3328">
        <f>DATA!U70/2.4</f>
        <v>159.16666666666669</v>
      </c>
      <c r="U70" s="3328">
        <f>DATA!V70/2.4</f>
        <v>160.41666666666669</v>
      </c>
      <c r="V70" s="3328">
        <f>DATA!W70/2.4</f>
        <v>162.91666666666669</v>
      </c>
      <c r="W70" s="3328">
        <f>DATA!X70/2.4</f>
        <v>165</v>
      </c>
      <c r="X70" s="3328">
        <f>DATA!Y70/2.4</f>
        <v>167.08333333333334</v>
      </c>
      <c r="Y70" s="3328">
        <f>DATA!Z70/2.4</f>
        <v>168.75</v>
      </c>
      <c r="Z70" s="3328">
        <f>DATA!AA70/2.4</f>
        <v>170.41666666666669</v>
      </c>
      <c r="AA70" s="3328">
        <f>DATA!AB70/2.4</f>
        <v>174.16666666666669</v>
      </c>
      <c r="AB70" s="3328">
        <f>DATA!AC70/2.4</f>
        <v>177.08333333333334</v>
      </c>
      <c r="AC70" s="3328">
        <f>DATA!AD70/2.4</f>
        <v>180</v>
      </c>
    </row>
    <row r="71" spans="1:29" ht="15.6">
      <c r="A71" s="3327">
        <f>DATA!B71</f>
        <v>26.7</v>
      </c>
      <c r="B71" s="3328">
        <f>DATA!C71/2.4</f>
        <v>112.08333333333334</v>
      </c>
      <c r="C71" s="3328">
        <f>DATA!D71/2.4</f>
        <v>112.08333333333334</v>
      </c>
      <c r="D71" s="3328">
        <f>DATA!E71/2.4</f>
        <v>117.91666666666667</v>
      </c>
      <c r="E71" s="3328">
        <f>DATA!F71/2.4</f>
        <v>122.5</v>
      </c>
      <c r="F71" s="3328">
        <f>DATA!G71/2.4</f>
        <v>127.08333333333334</v>
      </c>
      <c r="G71" s="3328">
        <f>DATA!H71/2.4</f>
        <v>130.83333333333334</v>
      </c>
      <c r="H71" s="3328">
        <f>DATA!I71/2.4</f>
        <v>134.16666666666669</v>
      </c>
      <c r="I71" s="3328">
        <f>DATA!J71/2.4</f>
        <v>137.08333333333334</v>
      </c>
      <c r="J71" s="3328">
        <f>DATA!K71/2.4</f>
        <v>139.58333333333334</v>
      </c>
      <c r="K71" s="3328">
        <f>DATA!L71/2.4</f>
        <v>142.08333333333334</v>
      </c>
      <c r="L71" s="3328">
        <f>DATA!M71/2.4</f>
        <v>144.58333333333334</v>
      </c>
      <c r="M71" s="3328">
        <f>DATA!N71/2.4</f>
        <v>146.66666666666669</v>
      </c>
      <c r="N71" s="3328">
        <f>DATA!O71/2.4</f>
        <v>148.75</v>
      </c>
      <c r="O71" s="3328">
        <f>DATA!P71/2.4</f>
        <v>150.41666666666669</v>
      </c>
      <c r="P71" s="3328">
        <f>DATA!Q71/2.4</f>
        <v>152.5</v>
      </c>
      <c r="Q71" s="3328">
        <f>DATA!R71/2.4</f>
        <v>153.75</v>
      </c>
      <c r="R71" s="3328">
        <f>DATA!S71/2.4</f>
        <v>155.41666666666669</v>
      </c>
      <c r="S71" s="3328">
        <f>DATA!T71/2.4</f>
        <v>157.5</v>
      </c>
      <c r="T71" s="3328">
        <f>DATA!U71/2.4</f>
        <v>157.91666666666669</v>
      </c>
      <c r="U71" s="3328">
        <f>DATA!V71/2.4</f>
        <v>159.58333333333334</v>
      </c>
      <c r="V71" s="3328">
        <f>DATA!W71/2.4</f>
        <v>161.66666666666669</v>
      </c>
      <c r="W71" s="3328">
        <f>DATA!X71/2.4</f>
        <v>163.75</v>
      </c>
      <c r="X71" s="3328">
        <f>DATA!Y71/2.4</f>
        <v>165.83333333333334</v>
      </c>
      <c r="Y71" s="3328">
        <f>DATA!Z71/2.4</f>
        <v>167.91666666666669</v>
      </c>
      <c r="Z71" s="3328">
        <f>DATA!AA71/2.4</f>
        <v>169.58333333333334</v>
      </c>
      <c r="AA71" s="3328">
        <f>DATA!AB71/2.4</f>
        <v>172.91666666666669</v>
      </c>
      <c r="AB71" s="3328">
        <f>DATA!AC71/2.4</f>
        <v>176.25</v>
      </c>
      <c r="AC71" s="3328">
        <f>DATA!AD71/2.4</f>
        <v>178.75</v>
      </c>
    </row>
    <row r="72" spans="1:29" ht="15.6">
      <c r="A72" s="3327">
        <f>DATA!B72</f>
        <v>26.8</v>
      </c>
      <c r="B72" s="3328">
        <f>DATA!C72/2.4</f>
        <v>111.25</v>
      </c>
      <c r="C72" s="3328">
        <f>DATA!D72/2.4</f>
        <v>111.25</v>
      </c>
      <c r="D72" s="3328">
        <f>DATA!E72/2.4</f>
        <v>117.08333333333334</v>
      </c>
      <c r="E72" s="3328">
        <f>DATA!F72/2.4</f>
        <v>121.66666666666667</v>
      </c>
      <c r="F72" s="3328">
        <f>DATA!G72/2.4</f>
        <v>126.25</v>
      </c>
      <c r="G72" s="3328">
        <f>DATA!H72/2.4</f>
        <v>130</v>
      </c>
      <c r="H72" s="3328">
        <f>DATA!I72/2.4</f>
        <v>133.33333333333334</v>
      </c>
      <c r="I72" s="3328">
        <f>DATA!J72/2.4</f>
        <v>136.25</v>
      </c>
      <c r="J72" s="3328">
        <f>DATA!K72/2.4</f>
        <v>138.75</v>
      </c>
      <c r="K72" s="3328">
        <f>DATA!L72/2.4</f>
        <v>141.25</v>
      </c>
      <c r="L72" s="3328">
        <f>DATA!M72/2.4</f>
        <v>143.75</v>
      </c>
      <c r="M72" s="3328">
        <f>DATA!N72/2.4</f>
        <v>145.83333333333334</v>
      </c>
      <c r="N72" s="3328">
        <f>DATA!O72/2.4</f>
        <v>147.91666666666669</v>
      </c>
      <c r="O72" s="3328">
        <f>DATA!P72/2.4</f>
        <v>149.58333333333334</v>
      </c>
      <c r="P72" s="3328">
        <f>DATA!Q72/2.4</f>
        <v>151.25</v>
      </c>
      <c r="Q72" s="3328">
        <f>DATA!R72/2.4</f>
        <v>152.91666666666669</v>
      </c>
      <c r="R72" s="3328">
        <f>DATA!S72/2.4</f>
        <v>154.58333333333334</v>
      </c>
      <c r="S72" s="3328">
        <f>DATA!T72/2.4</f>
        <v>155.83333333333334</v>
      </c>
      <c r="T72" s="3328">
        <f>DATA!U72/2.4</f>
        <v>157.08333333333334</v>
      </c>
      <c r="U72" s="3328">
        <f>DATA!V72/2.4</f>
        <v>158.33333333333334</v>
      </c>
      <c r="V72" s="3328">
        <f>DATA!W72/2.4</f>
        <v>160.83333333333334</v>
      </c>
      <c r="W72" s="3328">
        <f>DATA!X72/2.4</f>
        <v>162.91666666666669</v>
      </c>
      <c r="X72" s="3328">
        <f>DATA!Y72/2.4</f>
        <v>165</v>
      </c>
      <c r="Y72" s="3328">
        <f>DATA!Z72/2.4</f>
        <v>166.66666666666669</v>
      </c>
      <c r="Z72" s="3328">
        <f>DATA!AA72/2.4</f>
        <v>168.33333333333334</v>
      </c>
      <c r="AA72" s="3328">
        <f>DATA!AB72/2.4</f>
        <v>172.08333333333334</v>
      </c>
      <c r="AB72" s="3328">
        <f>DATA!AC72/2.4</f>
        <v>175</v>
      </c>
      <c r="AC72" s="3328">
        <f>DATA!AD72/2.4</f>
        <v>177.91666666666669</v>
      </c>
    </row>
    <row r="73" spans="1:29" ht="15.6">
      <c r="A73" s="3327">
        <f>DATA!B73</f>
        <v>26.9</v>
      </c>
      <c r="B73" s="3328">
        <f>DATA!C73/2.4</f>
        <v>110.41666666666667</v>
      </c>
      <c r="C73" s="3328">
        <f>DATA!D73/2.4</f>
        <v>110.41666666666667</v>
      </c>
      <c r="D73" s="3328">
        <f>DATA!E73/2.4</f>
        <v>115.83333333333334</v>
      </c>
      <c r="E73" s="3328">
        <f>DATA!F73/2.4</f>
        <v>121.25</v>
      </c>
      <c r="F73" s="3328">
        <f>DATA!G73/2.4</f>
        <v>125.41666666666667</v>
      </c>
      <c r="G73" s="3328">
        <f>DATA!H73/2.4</f>
        <v>129.16666666666669</v>
      </c>
      <c r="H73" s="3328">
        <f>DATA!I73/2.4</f>
        <v>132.5</v>
      </c>
      <c r="I73" s="3328">
        <f>DATA!J73/2.4</f>
        <v>135.41666666666669</v>
      </c>
      <c r="J73" s="3328">
        <f>DATA!K73/2.4</f>
        <v>137.91666666666669</v>
      </c>
      <c r="K73" s="3328">
        <f>DATA!L73/2.4</f>
        <v>140.41666666666669</v>
      </c>
      <c r="L73" s="3328">
        <f>DATA!M73/2.4</f>
        <v>142.91666666666669</v>
      </c>
      <c r="M73" s="3328">
        <f>DATA!N73/2.4</f>
        <v>145</v>
      </c>
      <c r="N73" s="3328">
        <f>DATA!O73/2.4</f>
        <v>146.66666666666669</v>
      </c>
      <c r="O73" s="3328">
        <f>DATA!P73/2.4</f>
        <v>148.75</v>
      </c>
      <c r="P73" s="3328">
        <f>DATA!Q73/2.4</f>
        <v>150.41666666666669</v>
      </c>
      <c r="Q73" s="3328">
        <f>DATA!R73/2.4</f>
        <v>152.08333333333334</v>
      </c>
      <c r="R73" s="3328">
        <f>DATA!S73/2.4</f>
        <v>153.33333333333334</v>
      </c>
      <c r="S73" s="3328">
        <f>DATA!T73/2.4</f>
        <v>155</v>
      </c>
      <c r="T73" s="3328">
        <f>DATA!U73/2.4</f>
        <v>156.25</v>
      </c>
      <c r="U73" s="3328">
        <f>DATA!V73/2.4</f>
        <v>157.5</v>
      </c>
      <c r="V73" s="3328">
        <f>DATA!W73/2.4</f>
        <v>160</v>
      </c>
      <c r="W73" s="3328">
        <f>DATA!X73/2.4</f>
        <v>162.08333333333334</v>
      </c>
      <c r="X73" s="3328">
        <f>DATA!Y73/2.4</f>
        <v>163.75</v>
      </c>
      <c r="Y73" s="3328">
        <f>DATA!Z73/2.4</f>
        <v>165.83333333333334</v>
      </c>
      <c r="Z73" s="3328">
        <f>DATA!AA73/2.4</f>
        <v>167.5</v>
      </c>
      <c r="AA73" s="3328">
        <f>DATA!AB73/2.4</f>
        <v>170.83333333333334</v>
      </c>
      <c r="AB73" s="3328">
        <f>DATA!AC73/2.4</f>
        <v>174.16666666666669</v>
      </c>
      <c r="AC73" s="3328">
        <f>DATA!AD73/2.4</f>
        <v>176.66666666666669</v>
      </c>
    </row>
    <row r="74" spans="1:29" ht="15.6">
      <c r="A74" s="3327">
        <f>DATA!B74</f>
        <v>27</v>
      </c>
      <c r="B74" s="3328">
        <f>DATA!C74/2.4</f>
        <v>110</v>
      </c>
      <c r="C74" s="3328">
        <f>DATA!D74/2.4</f>
        <v>110</v>
      </c>
      <c r="D74" s="3328">
        <f>DATA!E74/2.4</f>
        <v>115.41666666666667</v>
      </c>
      <c r="E74" s="3328">
        <f>DATA!F74/2.4</f>
        <v>120.41666666666667</v>
      </c>
      <c r="F74" s="3328">
        <f>DATA!G74/2.4</f>
        <v>124.58333333333334</v>
      </c>
      <c r="G74" s="3328">
        <f>DATA!H74/2.4</f>
        <v>128.33333333333334</v>
      </c>
      <c r="H74" s="3328">
        <f>DATA!I74/2.4</f>
        <v>131.66666666666669</v>
      </c>
      <c r="I74" s="3328">
        <f>DATA!J74/2.4</f>
        <v>134.58333333333334</v>
      </c>
      <c r="J74" s="3328">
        <f>DATA!K74/2.4</f>
        <v>137.08333333333334</v>
      </c>
      <c r="K74" s="3328">
        <f>DATA!L74/2.4</f>
        <v>139.58333333333334</v>
      </c>
      <c r="L74" s="3328">
        <f>DATA!M74/2.4</f>
        <v>142.08333333333334</v>
      </c>
      <c r="M74" s="3328">
        <f>DATA!N74/2.4</f>
        <v>144.16666666666669</v>
      </c>
      <c r="N74" s="3328">
        <f>DATA!O74/2.4</f>
        <v>145.83333333333334</v>
      </c>
      <c r="O74" s="3328">
        <f>DATA!P74/2.4</f>
        <v>147.91666666666669</v>
      </c>
      <c r="P74" s="3328">
        <f>DATA!Q74/2.4</f>
        <v>149.58333333333334</v>
      </c>
      <c r="Q74" s="3328">
        <f>DATA!R74/2.4</f>
        <v>150.83333333333334</v>
      </c>
      <c r="R74" s="3328">
        <f>DATA!S74/2.4</f>
        <v>153.33333333333334</v>
      </c>
      <c r="S74" s="3328">
        <f>DATA!T74/2.4</f>
        <v>153.75</v>
      </c>
      <c r="T74" s="3328">
        <f>DATA!U74/2.4</f>
        <v>155.41666666666669</v>
      </c>
      <c r="U74" s="3328">
        <f>DATA!V74/2.4</f>
        <v>156.66666666666669</v>
      </c>
      <c r="V74" s="3328">
        <f>DATA!W74/2.4</f>
        <v>158.75</v>
      </c>
      <c r="W74" s="3328">
        <f>DATA!X74/2.4</f>
        <v>160.83333333333334</v>
      </c>
      <c r="X74" s="3328">
        <f>DATA!Y74/2.4</f>
        <v>162.91666666666669</v>
      </c>
      <c r="Y74" s="3328">
        <f>DATA!Z74/2.4</f>
        <v>164.58333333333334</v>
      </c>
      <c r="Z74" s="3328">
        <f>DATA!AA74/2.4</f>
        <v>166.25</v>
      </c>
      <c r="AA74" s="3328">
        <f>DATA!AB74/2.4</f>
        <v>170</v>
      </c>
      <c r="AB74" s="3328">
        <f>DATA!AC74/2.4</f>
        <v>172.91666666666669</v>
      </c>
      <c r="AC74" s="3328">
        <f>DATA!AD74/2.4</f>
        <v>175.41666666666669</v>
      </c>
    </row>
    <row r="75" spans="1:29" ht="15.6">
      <c r="A75" s="3327">
        <f>DATA!B75</f>
        <v>27.1</v>
      </c>
      <c r="B75" s="3328">
        <f>DATA!C75/2.4</f>
        <v>109.16666666666667</v>
      </c>
      <c r="C75" s="3328">
        <f>DATA!D75/2.4</f>
        <v>109.16666666666667</v>
      </c>
      <c r="D75" s="3328">
        <f>DATA!E75/2.4</f>
        <v>115</v>
      </c>
      <c r="E75" s="3328">
        <f>DATA!F75/2.4</f>
        <v>119.58333333333334</v>
      </c>
      <c r="F75" s="3328">
        <f>DATA!G75/2.4</f>
        <v>123.75</v>
      </c>
      <c r="G75" s="3328">
        <f>DATA!H75/2.4</f>
        <v>127.5</v>
      </c>
      <c r="H75" s="3328">
        <f>DATA!I75/2.4</f>
        <v>130.83333333333334</v>
      </c>
      <c r="I75" s="3328">
        <f>DATA!J75/2.4</f>
        <v>133.75</v>
      </c>
      <c r="J75" s="3328">
        <f>DATA!K75/2.4</f>
        <v>136.25</v>
      </c>
      <c r="K75" s="3328">
        <f>DATA!L75/2.4</f>
        <v>138.75</v>
      </c>
      <c r="L75" s="3328">
        <f>DATA!M75/2.4</f>
        <v>140.83333333333334</v>
      </c>
      <c r="M75" s="3328">
        <f>DATA!N75/2.4</f>
        <v>142.91666666666669</v>
      </c>
      <c r="N75" s="3328">
        <f>DATA!O75/2.4</f>
        <v>144.16666666666669</v>
      </c>
      <c r="O75" s="3328">
        <f>DATA!P75/2.4</f>
        <v>146.66666666666669</v>
      </c>
      <c r="P75" s="3328">
        <f>DATA!Q75/2.4</f>
        <v>148.33333333333334</v>
      </c>
      <c r="Q75" s="3328">
        <f>DATA!R75/2.4</f>
        <v>150</v>
      </c>
      <c r="R75" s="3328">
        <f>DATA!S75/2.4</f>
        <v>151.66666666666669</v>
      </c>
      <c r="S75" s="3328">
        <f>DATA!T75/2.4</f>
        <v>152.91666666666669</v>
      </c>
      <c r="T75" s="3328">
        <f>DATA!U75/2.4</f>
        <v>154.16666666666669</v>
      </c>
      <c r="U75" s="3328">
        <f>DATA!V75/2.4</f>
        <v>155.41666666666669</v>
      </c>
      <c r="V75" s="3328">
        <f>DATA!W75/2.4</f>
        <v>157.91666666666669</v>
      </c>
      <c r="W75" s="3328">
        <f>DATA!X75/2.4</f>
        <v>160</v>
      </c>
      <c r="X75" s="3328">
        <f>DATA!Y75/2.4</f>
        <v>161.66666666666669</v>
      </c>
      <c r="Y75" s="3328">
        <f>DATA!Z75/2.4</f>
        <v>163.75</v>
      </c>
      <c r="Z75" s="3328">
        <f>DATA!AA75/2.4</f>
        <v>165.41666666666669</v>
      </c>
      <c r="AA75" s="3328">
        <f>DATA!AB75/2.4</f>
        <v>168.75</v>
      </c>
      <c r="AB75" s="3328">
        <f>DATA!AC75/2.4</f>
        <v>172.08333333333334</v>
      </c>
      <c r="AC75" s="3328">
        <f>DATA!AD75/2.4</f>
        <v>174.58333333333334</v>
      </c>
    </row>
    <row r="76" spans="1:29" ht="15.6">
      <c r="A76" s="3327">
        <f>DATA!B76</f>
        <v>27.2</v>
      </c>
      <c r="B76" s="3328">
        <f>DATA!C76/2.4</f>
        <v>108.33333333333334</v>
      </c>
      <c r="C76" s="3328">
        <f>DATA!D76/2.4</f>
        <v>108.33333333333334</v>
      </c>
      <c r="D76" s="3328">
        <f>DATA!E76/2.4</f>
        <v>114.16666666666667</v>
      </c>
      <c r="E76" s="3328">
        <f>DATA!F76/2.4</f>
        <v>118.75</v>
      </c>
      <c r="F76" s="3328">
        <f>DATA!G76/2.4</f>
        <v>122.91666666666667</v>
      </c>
      <c r="G76" s="3328">
        <f>DATA!H76/2.4</f>
        <v>126.66666666666667</v>
      </c>
      <c r="H76" s="3328">
        <f>DATA!I76/2.4</f>
        <v>130</v>
      </c>
      <c r="I76" s="3328">
        <f>DATA!J76/2.4</f>
        <v>132.91666666666669</v>
      </c>
      <c r="J76" s="3328">
        <f>DATA!K76/2.4</f>
        <v>135.41666666666669</v>
      </c>
      <c r="K76" s="3328">
        <f>DATA!L76/2.4</f>
        <v>137.91666666666669</v>
      </c>
      <c r="L76" s="3328">
        <f>DATA!M76/2.4</f>
        <v>140.83333333333334</v>
      </c>
      <c r="M76" s="3328">
        <f>DATA!N76/2.4</f>
        <v>142.08333333333334</v>
      </c>
      <c r="N76" s="3328">
        <f>DATA!O76/2.4</f>
        <v>144.16666666666669</v>
      </c>
      <c r="O76" s="3328">
        <f>DATA!P76/2.4</f>
        <v>145.83333333333334</v>
      </c>
      <c r="P76" s="3328">
        <f>DATA!Q76/2.4</f>
        <v>147.5</v>
      </c>
      <c r="Q76" s="3328">
        <f>DATA!R76/2.4</f>
        <v>149.16666666666669</v>
      </c>
      <c r="R76" s="3328">
        <f>DATA!S76/2.4</f>
        <v>150.41666666666669</v>
      </c>
      <c r="S76" s="3328">
        <f>DATA!T76/2.4</f>
        <v>152.08333333333334</v>
      </c>
      <c r="T76" s="3328">
        <f>DATA!U76/2.4</f>
        <v>153.33333333333334</v>
      </c>
      <c r="U76" s="3328">
        <f>DATA!V76/2.4</f>
        <v>154.58333333333334</v>
      </c>
      <c r="V76" s="3328">
        <f>DATA!W76/2.4</f>
        <v>156.66666666666669</v>
      </c>
      <c r="W76" s="3328">
        <f>DATA!X76/2.4</f>
        <v>158.75</v>
      </c>
      <c r="X76" s="3328">
        <f>DATA!Y76/2.4</f>
        <v>160.83333333333334</v>
      </c>
      <c r="Y76" s="3328">
        <f>DATA!Z76/2.4</f>
        <v>162.5</v>
      </c>
      <c r="Z76" s="3328">
        <f>DATA!AA76/2.4</f>
        <v>165</v>
      </c>
      <c r="AA76" s="3328">
        <f>DATA!AB76/2.4</f>
        <v>167.91666666666669</v>
      </c>
      <c r="AB76" s="3328">
        <f>DATA!AC76/2.4</f>
        <v>170.83333333333334</v>
      </c>
      <c r="AC76" s="3328">
        <f>DATA!AD76/2.4</f>
        <v>173.33333333333334</v>
      </c>
    </row>
    <row r="77" spans="1:29" ht="15.6">
      <c r="A77" s="3327">
        <f>DATA!B77</f>
        <v>27.3</v>
      </c>
      <c r="B77" s="3328">
        <f>DATA!C77/2.4</f>
        <v>107.91666666666667</v>
      </c>
      <c r="C77" s="3328">
        <f>DATA!D77/2.4</f>
        <v>107.91666666666667</v>
      </c>
      <c r="D77" s="3328">
        <f>DATA!E77/2.4</f>
        <v>113.33333333333334</v>
      </c>
      <c r="E77" s="3328">
        <f>DATA!F77/2.4</f>
        <v>117.91666666666667</v>
      </c>
      <c r="F77" s="3328">
        <f>DATA!G77/2.4</f>
        <v>122.5</v>
      </c>
      <c r="G77" s="3328">
        <f>DATA!H77/2.4</f>
        <v>125.83333333333334</v>
      </c>
      <c r="H77" s="3328">
        <f>DATA!I77/2.4</f>
        <v>129.16666666666669</v>
      </c>
      <c r="I77" s="3328">
        <f>DATA!J77/2.4</f>
        <v>132.08333333333334</v>
      </c>
      <c r="J77" s="3328">
        <f>DATA!K77/2.4</f>
        <v>134.58333333333334</v>
      </c>
      <c r="K77" s="3328">
        <f>DATA!L77/2.4</f>
        <v>137.08333333333334</v>
      </c>
      <c r="L77" s="3328">
        <f>DATA!M77/2.4</f>
        <v>139.16666666666669</v>
      </c>
      <c r="M77" s="3328">
        <f>DATA!N77/2.4</f>
        <v>141.25</v>
      </c>
      <c r="N77" s="3328">
        <f>DATA!O77/2.4</f>
        <v>143.33333333333334</v>
      </c>
      <c r="O77" s="3328">
        <f>DATA!P77/2.4</f>
        <v>145</v>
      </c>
      <c r="P77" s="3328">
        <f>DATA!Q77/2.4</f>
        <v>146.66666666666669</v>
      </c>
      <c r="Q77" s="3328">
        <f>DATA!R77/2.4</f>
        <v>148.33333333333334</v>
      </c>
      <c r="R77" s="3328">
        <f>DATA!S77/2.4</f>
        <v>149.58333333333334</v>
      </c>
      <c r="S77" s="3328">
        <f>DATA!T77/2.4</f>
        <v>150.83333333333334</v>
      </c>
      <c r="T77" s="3328">
        <f>DATA!U77/2.4</f>
        <v>152.5</v>
      </c>
      <c r="U77" s="3328">
        <f>DATA!V77/2.4</f>
        <v>153.33333333333334</v>
      </c>
      <c r="V77" s="3328">
        <f>DATA!W77/2.4</f>
        <v>155.83333333333334</v>
      </c>
      <c r="W77" s="3328">
        <f>DATA!X77/2.4</f>
        <v>157.91666666666669</v>
      </c>
      <c r="X77" s="3328">
        <f>DATA!Y77/2.4</f>
        <v>160</v>
      </c>
      <c r="Y77" s="3328">
        <f>DATA!Z77/2.4</f>
        <v>161.66666666666669</v>
      </c>
      <c r="Z77" s="3328">
        <f>DATA!AA77/2.4</f>
        <v>163.33333333333334</v>
      </c>
      <c r="AA77" s="3328">
        <f>DATA!AB77/2.4</f>
        <v>166.66666666666669</v>
      </c>
      <c r="AB77" s="3328">
        <f>DATA!AC77/2.4</f>
        <v>169.58333333333334</v>
      </c>
      <c r="AC77" s="3328">
        <f>DATA!AD77/2.4</f>
        <v>172.08333333333334</v>
      </c>
    </row>
    <row r="78" spans="1:29" ht="15.6">
      <c r="A78" s="3327">
        <f>DATA!B78</f>
        <v>27.4</v>
      </c>
      <c r="B78" s="3328">
        <f>DATA!C78/2.4</f>
        <v>107.08333333333334</v>
      </c>
      <c r="C78" s="3328">
        <f>DATA!D78/2.4</f>
        <v>107.08333333333334</v>
      </c>
      <c r="D78" s="3328">
        <f>DATA!E78/2.4</f>
        <v>112.5</v>
      </c>
      <c r="E78" s="3328">
        <f>DATA!F78/2.4</f>
        <v>117.5</v>
      </c>
      <c r="F78" s="3328">
        <f>DATA!G78/2.4</f>
        <v>121.25</v>
      </c>
      <c r="G78" s="3328">
        <f>DATA!H78/2.4</f>
        <v>125</v>
      </c>
      <c r="H78" s="3328">
        <f>DATA!I78/2.4</f>
        <v>128.33333333333334</v>
      </c>
      <c r="I78" s="3328">
        <f>DATA!J78/2.4</f>
        <v>131.25</v>
      </c>
      <c r="J78" s="3328">
        <f>DATA!K78/2.4</f>
        <v>133.75</v>
      </c>
      <c r="K78" s="3328">
        <f>DATA!L78/2.4</f>
        <v>136.25</v>
      </c>
      <c r="L78" s="3328">
        <f>DATA!M78/2.4</f>
        <v>138.33333333333334</v>
      </c>
      <c r="M78" s="3328">
        <f>DATA!N78/2.4</f>
        <v>140.41666666666669</v>
      </c>
      <c r="N78" s="3328">
        <f>DATA!O78/2.4</f>
        <v>142.08333333333334</v>
      </c>
      <c r="O78" s="3328">
        <f>DATA!P78/2.4</f>
        <v>144.16666666666669</v>
      </c>
      <c r="P78" s="3328">
        <f>DATA!Q78/2.4</f>
        <v>145.83333333333334</v>
      </c>
      <c r="Q78" s="3328">
        <f>DATA!R78/2.4</f>
        <v>147.08333333333334</v>
      </c>
      <c r="R78" s="3328">
        <f>DATA!S78/2.4</f>
        <v>148.75</v>
      </c>
      <c r="S78" s="3328">
        <f>DATA!T78/2.4</f>
        <v>150</v>
      </c>
      <c r="T78" s="3328">
        <f>DATA!U78/2.4</f>
        <v>151.25</v>
      </c>
      <c r="U78" s="3328">
        <f>DATA!V78/2.4</f>
        <v>152.5</v>
      </c>
      <c r="V78" s="3328">
        <f>DATA!W78/2.4</f>
        <v>155</v>
      </c>
      <c r="W78" s="3328">
        <f>DATA!X78/2.4</f>
        <v>157.08333333333334</v>
      </c>
      <c r="X78" s="3328">
        <f>DATA!Y78/2.4</f>
        <v>158.75</v>
      </c>
      <c r="Y78" s="3328">
        <f>DATA!Z78/2.4</f>
        <v>160.41666666666669</v>
      </c>
      <c r="Z78" s="3328">
        <f>DATA!AA78/2.4</f>
        <v>162.08333333333334</v>
      </c>
      <c r="AA78" s="3328">
        <f>DATA!AB78/2.4</f>
        <v>165.83333333333334</v>
      </c>
      <c r="AB78" s="3328">
        <f>DATA!AC78/2.4</f>
        <v>168.75</v>
      </c>
      <c r="AC78" s="3328">
        <f>DATA!AD78/2.4</f>
        <v>171.25</v>
      </c>
    </row>
    <row r="79" spans="1:29" ht="15.6">
      <c r="A79" s="3327">
        <f>DATA!B79</f>
        <v>27.5</v>
      </c>
      <c r="B79" s="3328">
        <f>DATA!C79/2.4</f>
        <v>106.25</v>
      </c>
      <c r="C79" s="3328">
        <f>DATA!D79/2.4</f>
        <v>106.25</v>
      </c>
      <c r="D79" s="3328">
        <f>DATA!E79/2.4</f>
        <v>111.66666666666667</v>
      </c>
      <c r="E79" s="3328">
        <f>DATA!F79/2.4</f>
        <v>116.66666666666667</v>
      </c>
      <c r="F79" s="3328">
        <f>DATA!G79/2.4</f>
        <v>120.41666666666667</v>
      </c>
      <c r="G79" s="3328">
        <f>DATA!H79/2.4</f>
        <v>124.16666666666667</v>
      </c>
      <c r="H79" s="3328">
        <f>DATA!I79/2.4</f>
        <v>127.5</v>
      </c>
      <c r="I79" s="3328">
        <f>DATA!J79/2.4</f>
        <v>130.41666666666669</v>
      </c>
      <c r="J79" s="3328">
        <f>DATA!K79/2.4</f>
        <v>132.91666666666669</v>
      </c>
      <c r="K79" s="3328">
        <f>DATA!L79/2.4</f>
        <v>135.41666666666669</v>
      </c>
      <c r="L79" s="3328">
        <f>DATA!M79/2.4</f>
        <v>137.5</v>
      </c>
      <c r="M79" s="3328">
        <f>DATA!N79/2.4</f>
        <v>139.58333333333334</v>
      </c>
      <c r="N79" s="3328">
        <f>DATA!O79/2.4</f>
        <v>141.25</v>
      </c>
      <c r="O79" s="3328">
        <f>DATA!P79/2.4</f>
        <v>142.91666666666669</v>
      </c>
      <c r="P79" s="3328">
        <f>DATA!Q79/2.4</f>
        <v>144.58333333333334</v>
      </c>
      <c r="Q79" s="3328">
        <f>DATA!R79/2.4</f>
        <v>146.25</v>
      </c>
      <c r="R79" s="3328">
        <f>DATA!S79/2.4</f>
        <v>147.5</v>
      </c>
      <c r="S79" s="3328">
        <f>DATA!T79/2.4</f>
        <v>149.16666666666669</v>
      </c>
      <c r="T79" s="3328">
        <f>DATA!U79/2.4</f>
        <v>150.41666666666669</v>
      </c>
      <c r="U79" s="3328">
        <f>DATA!V79/2.4</f>
        <v>151.66666666666669</v>
      </c>
      <c r="V79" s="3328">
        <f>DATA!W79/2.4</f>
        <v>153.75</v>
      </c>
      <c r="W79" s="3328">
        <f>DATA!X79/2.4</f>
        <v>155.83333333333334</v>
      </c>
      <c r="X79" s="3328">
        <f>DATA!Y79/2.4</f>
        <v>157.91666666666669</v>
      </c>
      <c r="Y79" s="3328">
        <f>DATA!Z79/2.4</f>
        <v>159.58333333333334</v>
      </c>
      <c r="Z79" s="3328">
        <f>DATA!AA79/2.4</f>
        <v>161.25</v>
      </c>
      <c r="AA79" s="3328">
        <f>DATA!AB79/2.4</f>
        <v>164.58333333333334</v>
      </c>
      <c r="AB79" s="3328">
        <f>DATA!AC79/2.4</f>
        <v>167.5</v>
      </c>
      <c r="AC79" s="3328">
        <f>DATA!AD79/2.4</f>
        <v>170</v>
      </c>
    </row>
    <row r="80" spans="1:29" ht="15.6">
      <c r="A80" s="3327">
        <f>DATA!B80</f>
        <v>27.6</v>
      </c>
      <c r="B80" s="3328">
        <f>DATA!C80/2.4</f>
        <v>105.83333333333334</v>
      </c>
      <c r="C80" s="3328">
        <f>DATA!D80/2.4</f>
        <v>105.83333333333334</v>
      </c>
      <c r="D80" s="3328">
        <f>DATA!E80/2.4</f>
        <v>111.25</v>
      </c>
      <c r="E80" s="3328">
        <f>DATA!F80/2.4</f>
        <v>115.83333333333334</v>
      </c>
      <c r="F80" s="3328">
        <f>DATA!G80/2.4</f>
        <v>119.58333333333334</v>
      </c>
      <c r="G80" s="3328">
        <f>DATA!H80/2.4</f>
        <v>123.33333333333334</v>
      </c>
      <c r="H80" s="3328">
        <f>DATA!I80/2.4</f>
        <v>126.66666666666667</v>
      </c>
      <c r="I80" s="3328">
        <f>DATA!J80/2.4</f>
        <v>129.16666666666669</v>
      </c>
      <c r="J80" s="3328">
        <f>DATA!K80/2.4</f>
        <v>132.08333333333334</v>
      </c>
      <c r="K80" s="3328">
        <f>DATA!L80/2.4</f>
        <v>134.16666666666669</v>
      </c>
      <c r="L80" s="3328">
        <f>DATA!M80/2.4</f>
        <v>136.66666666666669</v>
      </c>
      <c r="M80" s="3328">
        <f>DATA!N80/2.4</f>
        <v>138.33333333333334</v>
      </c>
      <c r="N80" s="3328">
        <f>DATA!O80/2.4</f>
        <v>140.41666666666669</v>
      </c>
      <c r="O80" s="3328">
        <f>DATA!P80/2.4</f>
        <v>142.08333333333334</v>
      </c>
      <c r="P80" s="3328">
        <f>DATA!Q80/2.4</f>
        <v>143.75</v>
      </c>
      <c r="Q80" s="3328">
        <f>DATA!R80/2.4</f>
        <v>145.41666666666669</v>
      </c>
      <c r="R80" s="3328">
        <f>DATA!S80/2.4</f>
        <v>146.66666666666669</v>
      </c>
      <c r="S80" s="3328">
        <f>DATA!T80/2.4</f>
        <v>147.91666666666669</v>
      </c>
      <c r="T80" s="3328">
        <f>DATA!U80/2.4</f>
        <v>149.16666666666669</v>
      </c>
      <c r="U80" s="3328">
        <f>DATA!V80/2.4</f>
        <v>150.41666666666669</v>
      </c>
      <c r="V80" s="3328">
        <f>DATA!W80/2.4</f>
        <v>152.91666666666669</v>
      </c>
      <c r="W80" s="3328">
        <f>DATA!X80/2.4</f>
        <v>155</v>
      </c>
      <c r="X80" s="3328">
        <f>DATA!Y80/2.4</f>
        <v>156.66666666666669</v>
      </c>
      <c r="Y80" s="3328">
        <f>DATA!Z80/2.4</f>
        <v>158.33333333333334</v>
      </c>
      <c r="Z80" s="3328">
        <f>DATA!AA80/2.4</f>
        <v>160</v>
      </c>
      <c r="AA80" s="3328">
        <f>DATA!AB80/2.4</f>
        <v>163.33333333333334</v>
      </c>
      <c r="AB80" s="3328">
        <f>DATA!AC80/2.4</f>
        <v>166.25</v>
      </c>
      <c r="AC80" s="3328">
        <f>DATA!AD80/2.4</f>
        <v>168.75</v>
      </c>
    </row>
    <row r="81" spans="1:29" ht="15.6">
      <c r="A81" s="3327">
        <f>DATA!B81</f>
        <v>27.7</v>
      </c>
      <c r="B81" s="3328">
        <f>DATA!C81/2.4</f>
        <v>105</v>
      </c>
      <c r="C81" s="3328">
        <f>DATA!D81/2.4</f>
        <v>105</v>
      </c>
      <c r="D81" s="3328">
        <f>DATA!E81/2.4</f>
        <v>110.41666666666667</v>
      </c>
      <c r="E81" s="3328">
        <f>DATA!F81/2.4</f>
        <v>115</v>
      </c>
      <c r="F81" s="3328">
        <f>DATA!G81/2.4</f>
        <v>119.16666666666667</v>
      </c>
      <c r="G81" s="3328">
        <f>DATA!H81/2.4</f>
        <v>122.5</v>
      </c>
      <c r="H81" s="3328">
        <f>DATA!I81/2.4</f>
        <v>125.83333333333334</v>
      </c>
      <c r="I81" s="3328">
        <f>DATA!J81/2.4</f>
        <v>128.33333333333334</v>
      </c>
      <c r="J81" s="3328">
        <f>DATA!K81/2.4</f>
        <v>131.25</v>
      </c>
      <c r="K81" s="3328">
        <f>DATA!L81/2.4</f>
        <v>133.33333333333334</v>
      </c>
      <c r="L81" s="3328">
        <f>DATA!M81/2.4</f>
        <v>135.41666666666669</v>
      </c>
      <c r="M81" s="3328">
        <f>DATA!N81/2.4</f>
        <v>137.5</v>
      </c>
      <c r="N81" s="3328">
        <f>DATA!O81/2.4</f>
        <v>139.58333333333334</v>
      </c>
      <c r="O81" s="3328">
        <f>DATA!P81/2.4</f>
        <v>141.25</v>
      </c>
      <c r="P81" s="3328">
        <f>DATA!Q81/2.4</f>
        <v>142.91666666666669</v>
      </c>
      <c r="Q81" s="3328">
        <f>DATA!R81/2.4</f>
        <v>144.16666666666669</v>
      </c>
      <c r="R81" s="3328">
        <f>DATA!S81/2.4</f>
        <v>145.83333333333334</v>
      </c>
      <c r="S81" s="3328">
        <f>DATA!T81/2.4</f>
        <v>147.08333333333334</v>
      </c>
      <c r="T81" s="3328">
        <f>DATA!U81/2.4</f>
        <v>148.33333333333334</v>
      </c>
      <c r="U81" s="3328">
        <f>DATA!V81/2.4</f>
        <v>149.58333333333334</v>
      </c>
      <c r="V81" s="3328">
        <f>DATA!W81/2.4</f>
        <v>151.66666666666669</v>
      </c>
      <c r="W81" s="3328">
        <f>DATA!X81/2.4</f>
        <v>153.75</v>
      </c>
      <c r="X81" s="3328">
        <f>DATA!Y81/2.4</f>
        <v>155.83333333333334</v>
      </c>
      <c r="Y81" s="3328">
        <f>DATA!Z81/2.4</f>
        <v>157.5</v>
      </c>
      <c r="Z81" s="3328">
        <f>DATA!AA81/2.4</f>
        <v>158.75</v>
      </c>
      <c r="AA81" s="3328">
        <f>DATA!AB81/2.4</f>
        <v>162.5</v>
      </c>
      <c r="AB81" s="3328">
        <f>DATA!AC81/2.4</f>
        <v>165.41666666666669</v>
      </c>
      <c r="AC81" s="3328">
        <f>DATA!AD81/2.4</f>
        <v>167.91666666666669</v>
      </c>
    </row>
    <row r="82" spans="1:29" ht="15.6">
      <c r="A82" s="3327">
        <f>DATA!B82</f>
        <v>27.8</v>
      </c>
      <c r="B82" s="3328">
        <f>DATA!C82/2.4</f>
        <v>104.16666666666667</v>
      </c>
      <c r="C82" s="3328">
        <f>DATA!D82/2.4</f>
        <v>104.16666666666667</v>
      </c>
      <c r="D82" s="3328">
        <f>DATA!E82/2.4</f>
        <v>109.58333333333334</v>
      </c>
      <c r="E82" s="3328">
        <f>DATA!F82/2.4</f>
        <v>114.16666666666667</v>
      </c>
      <c r="F82" s="3328">
        <f>DATA!G82/2.4</f>
        <v>118.33333333333334</v>
      </c>
      <c r="G82" s="3328">
        <f>DATA!H82/2.4</f>
        <v>121.66666666666667</v>
      </c>
      <c r="H82" s="3328">
        <f>DATA!I82/2.4</f>
        <v>125</v>
      </c>
      <c r="I82" s="3328">
        <f>DATA!J82/2.4</f>
        <v>127.5</v>
      </c>
      <c r="J82" s="3328">
        <f>DATA!K82/2.4</f>
        <v>130</v>
      </c>
      <c r="K82" s="3328">
        <f>DATA!L82/2.4</f>
        <v>132.5</v>
      </c>
      <c r="L82" s="3328">
        <f>DATA!M82/2.4</f>
        <v>134.58333333333334</v>
      </c>
      <c r="M82" s="3328">
        <f>DATA!N82/2.4</f>
        <v>136.66666666666669</v>
      </c>
      <c r="N82" s="3328">
        <f>DATA!O82/2.4</f>
        <v>138.33333333333334</v>
      </c>
      <c r="O82" s="3328">
        <f>DATA!P82/2.4</f>
        <v>140.41666666666669</v>
      </c>
      <c r="P82" s="3328">
        <f>DATA!Q82/2.4</f>
        <v>141.66666666666669</v>
      </c>
      <c r="Q82" s="3328">
        <f>DATA!R82/2.4</f>
        <v>143.33333333333334</v>
      </c>
      <c r="R82" s="3328">
        <f>DATA!S82/2.4</f>
        <v>144.58333333333334</v>
      </c>
      <c r="S82" s="3328">
        <f>DATA!T82/2.4</f>
        <v>146.25</v>
      </c>
      <c r="T82" s="3328">
        <f>DATA!U82/2.4</f>
        <v>147.5</v>
      </c>
      <c r="U82" s="3328">
        <f>DATA!V82/2.4</f>
        <v>148.75</v>
      </c>
      <c r="V82" s="3328">
        <f>DATA!W82/2.4</f>
        <v>150.83333333333334</v>
      </c>
      <c r="W82" s="3328">
        <f>DATA!X82/2.4</f>
        <v>152.91666666666669</v>
      </c>
      <c r="X82" s="3328">
        <f>DATA!Y82/2.4</f>
        <v>154.58333333333334</v>
      </c>
      <c r="Y82" s="3328">
        <f>DATA!Z82/2.4</f>
        <v>156.25</v>
      </c>
      <c r="Z82" s="3328">
        <f>DATA!AA82/2.4</f>
        <v>157.91666666666669</v>
      </c>
      <c r="AA82" s="3328">
        <f>DATA!AB82/2.4</f>
        <v>161.25</v>
      </c>
      <c r="AB82" s="3328">
        <f>DATA!AC82/2.4</f>
        <v>164.16666666666669</v>
      </c>
      <c r="AC82" s="3328">
        <f>DATA!AD82/2.4</f>
        <v>166.66666666666669</v>
      </c>
    </row>
    <row r="83" spans="1:29" ht="15.6">
      <c r="A83" s="3327">
        <f>DATA!B83</f>
        <v>27.9</v>
      </c>
      <c r="B83" s="3328">
        <f>DATA!C83/2.4</f>
        <v>103.33333333333334</v>
      </c>
      <c r="C83" s="3328">
        <f>DATA!D83/2.4</f>
        <v>103.33333333333334</v>
      </c>
      <c r="D83" s="3328">
        <f>DATA!E83/2.4</f>
        <v>108.75</v>
      </c>
      <c r="E83" s="3328">
        <f>DATA!F83/2.4</f>
        <v>113.33333333333334</v>
      </c>
      <c r="F83" s="3328">
        <f>DATA!G83/2.4</f>
        <v>117.5</v>
      </c>
      <c r="G83" s="3328">
        <f>DATA!H83/2.4</f>
        <v>120.83333333333334</v>
      </c>
      <c r="H83" s="3328">
        <f>DATA!I83/2.4</f>
        <v>124.16666666666667</v>
      </c>
      <c r="I83" s="3328">
        <f>DATA!J83/2.4</f>
        <v>126.66666666666667</v>
      </c>
      <c r="J83" s="3328">
        <f>DATA!K83/2.4</f>
        <v>129.16666666666669</v>
      </c>
      <c r="K83" s="3328">
        <f>DATA!L83/2.4</f>
        <v>131.66666666666669</v>
      </c>
      <c r="L83" s="3328">
        <f>DATA!M83/2.4</f>
        <v>133.75</v>
      </c>
      <c r="M83" s="3328">
        <f>DATA!N83/2.4</f>
        <v>135.83333333333334</v>
      </c>
      <c r="N83" s="3328">
        <f>DATA!O83/2.4</f>
        <v>137.5</v>
      </c>
      <c r="O83" s="3328">
        <f>DATA!P83/2.4</f>
        <v>139.16666666666669</v>
      </c>
      <c r="P83" s="3328">
        <f>DATA!Q83/2.4</f>
        <v>140.83333333333334</v>
      </c>
      <c r="Q83" s="3328">
        <f>DATA!R83/2.4</f>
        <v>142.5</v>
      </c>
      <c r="R83" s="3328">
        <f>DATA!S83/2.4</f>
        <v>143.75</v>
      </c>
      <c r="S83" s="3328">
        <f>DATA!T83/2.4</f>
        <v>145</v>
      </c>
      <c r="T83" s="3328">
        <f>DATA!U83/2.4</f>
        <v>146.25</v>
      </c>
      <c r="U83" s="3328">
        <f>DATA!V83/2.4</f>
        <v>147.5</v>
      </c>
      <c r="V83" s="3328">
        <f>DATA!W83/2.4</f>
        <v>149.58333333333334</v>
      </c>
      <c r="W83" s="3328">
        <f>DATA!X83/2.4</f>
        <v>151.66666666666669</v>
      </c>
      <c r="X83" s="3328">
        <f>DATA!Y83/2.4</f>
        <v>153.75</v>
      </c>
      <c r="Y83" s="3328">
        <f>DATA!Z83/2.4</f>
        <v>155.41666666666669</v>
      </c>
      <c r="Z83" s="3328">
        <f>DATA!AA83/2.4</f>
        <v>156.66666666666669</v>
      </c>
      <c r="AA83" s="3328">
        <f>DATA!AB83/2.4</f>
        <v>160.41666666666669</v>
      </c>
      <c r="AB83" s="3328">
        <f>DATA!AC83/2.4</f>
        <v>162.91666666666669</v>
      </c>
      <c r="AC83" s="3328">
        <f>DATA!AD83/2.4</f>
        <v>165.41666666666669</v>
      </c>
    </row>
    <row r="84" spans="1:29" ht="15.6">
      <c r="A84" s="3327">
        <f>DATA!B84</f>
        <v>28</v>
      </c>
      <c r="B84" s="3328">
        <f>DATA!C84/2.4</f>
        <v>102.91666666666667</v>
      </c>
      <c r="C84" s="3328">
        <f>DATA!D84/2.4</f>
        <v>102.91666666666667</v>
      </c>
      <c r="D84" s="3328">
        <f>DATA!E84/2.4</f>
        <v>107.91666666666667</v>
      </c>
      <c r="E84" s="3328">
        <f>DATA!F84/2.4</f>
        <v>112.5</v>
      </c>
      <c r="F84" s="3328">
        <f>DATA!G84/2.4</f>
        <v>116.66666666666667</v>
      </c>
      <c r="G84" s="3328">
        <f>DATA!H84/2.4</f>
        <v>120</v>
      </c>
      <c r="H84" s="3328">
        <f>DATA!I84/2.4</f>
        <v>122.91666666666667</v>
      </c>
      <c r="I84" s="3328">
        <f>DATA!J84/2.4</f>
        <v>125.83333333333334</v>
      </c>
      <c r="J84" s="3328">
        <f>DATA!K84/2.4</f>
        <v>128.33333333333334</v>
      </c>
      <c r="K84" s="3328">
        <f>DATA!L84/2.4</f>
        <v>130.83333333333334</v>
      </c>
      <c r="L84" s="3328">
        <f>DATA!M84/2.4</f>
        <v>132.91666666666669</v>
      </c>
      <c r="M84" s="3328">
        <f>DATA!N84/2.4</f>
        <v>135</v>
      </c>
      <c r="N84" s="3328">
        <f>DATA!O84/2.4</f>
        <v>136.66666666666669</v>
      </c>
      <c r="O84" s="3328">
        <f>DATA!P84/2.4</f>
        <v>138.33333333333334</v>
      </c>
      <c r="P84" s="3328">
        <f>DATA!Q84/2.4</f>
        <v>140</v>
      </c>
      <c r="Q84" s="3328">
        <f>DATA!R84/2.4</f>
        <v>141.25</v>
      </c>
      <c r="R84" s="3328">
        <f>DATA!S84/2.4</f>
        <v>142.91666666666669</v>
      </c>
      <c r="S84" s="3328">
        <f>DATA!T84/2.4</f>
        <v>144.16666666666669</v>
      </c>
      <c r="T84" s="3328">
        <f>DATA!U84/2.4</f>
        <v>145.41666666666669</v>
      </c>
      <c r="U84" s="3328">
        <f>DATA!V84/2.4</f>
        <v>146.66666666666669</v>
      </c>
      <c r="V84" s="3328">
        <f>DATA!W84/2.4</f>
        <v>148.75</v>
      </c>
      <c r="W84" s="3328">
        <f>DATA!X84/2.4</f>
        <v>150.83333333333334</v>
      </c>
      <c r="X84" s="3328">
        <f>DATA!Y84/2.4</f>
        <v>152.5</v>
      </c>
      <c r="Y84" s="3328">
        <f>DATA!Z84/2.4</f>
        <v>154.16666666666669</v>
      </c>
      <c r="Z84" s="3328">
        <f>DATA!AA84/2.4</f>
        <v>155.83333333333334</v>
      </c>
      <c r="AA84" s="3328">
        <f>DATA!AB84/2.4</f>
        <v>159.16666666666669</v>
      </c>
      <c r="AB84" s="3328">
        <f>DATA!AC84/2.4</f>
        <v>162.08333333333334</v>
      </c>
      <c r="AC84" s="3328">
        <f>DATA!AD84/2.4</f>
        <v>164.58333333333334</v>
      </c>
    </row>
    <row r="85" spans="1:29" ht="15.6">
      <c r="A85" s="3327">
        <f>DATA!B85</f>
        <v>28.1</v>
      </c>
      <c r="B85" s="3328">
        <f>DATA!C85/2.4</f>
        <v>102.08333333333334</v>
      </c>
      <c r="C85" s="3328">
        <f>DATA!D85/2.4</f>
        <v>102.08333333333334</v>
      </c>
      <c r="D85" s="3328">
        <f>DATA!E85/2.4</f>
        <v>107.5</v>
      </c>
      <c r="E85" s="3328">
        <f>DATA!F85/2.4</f>
        <v>111.66666666666667</v>
      </c>
      <c r="F85" s="3328">
        <f>DATA!G85/2.4</f>
        <v>115.83333333333334</v>
      </c>
      <c r="G85" s="3328">
        <f>DATA!H85/2.4</f>
        <v>119.16666666666667</v>
      </c>
      <c r="H85" s="3328">
        <f>DATA!I85/2.4</f>
        <v>122.08333333333334</v>
      </c>
      <c r="I85" s="3328">
        <f>DATA!J85/2.4</f>
        <v>125</v>
      </c>
      <c r="J85" s="3328">
        <f>DATA!K85/2.4</f>
        <v>127.5</v>
      </c>
      <c r="K85" s="3328">
        <f>DATA!L85/2.4</f>
        <v>130</v>
      </c>
      <c r="L85" s="3328">
        <f>DATA!M85/2.4</f>
        <v>132.08333333333334</v>
      </c>
      <c r="M85" s="3328">
        <f>DATA!N85/2.4</f>
        <v>133.75</v>
      </c>
      <c r="N85" s="3328">
        <f>DATA!O85/2.4</f>
        <v>135.83333333333334</v>
      </c>
      <c r="O85" s="3328">
        <f>DATA!P85/2.4</f>
        <v>137.5</v>
      </c>
      <c r="P85" s="3328">
        <f>DATA!Q85/2.4</f>
        <v>138.75</v>
      </c>
      <c r="Q85" s="3328">
        <f>DATA!R85/2.4</f>
        <v>140.41666666666669</v>
      </c>
      <c r="R85" s="3328">
        <f>DATA!S85/2.4</f>
        <v>141.66666666666669</v>
      </c>
      <c r="S85" s="3328">
        <f>DATA!T85/2.4</f>
        <v>142.91666666666669</v>
      </c>
      <c r="T85" s="3328">
        <f>DATA!U85/2.4</f>
        <v>144.16666666666669</v>
      </c>
      <c r="U85" s="3328">
        <f>DATA!V85/2.4</f>
        <v>145.41666666666669</v>
      </c>
      <c r="V85" s="3328">
        <f>DATA!W85/2.4</f>
        <v>147.5</v>
      </c>
      <c r="W85" s="3328">
        <f>DATA!X85/2.4</f>
        <v>149.58333333333334</v>
      </c>
      <c r="X85" s="3328">
        <f>DATA!Y85/2.4</f>
        <v>151.66666666666669</v>
      </c>
      <c r="Y85" s="3328">
        <f>DATA!Z85/2.4</f>
        <v>152.91666666666669</v>
      </c>
      <c r="Z85" s="3328">
        <f>DATA!AA85/2.4</f>
        <v>154.58333333333334</v>
      </c>
      <c r="AA85" s="3328">
        <f>DATA!AB85/2.4</f>
        <v>157.91666666666669</v>
      </c>
      <c r="AB85" s="3328">
        <f>DATA!AC85/2.4</f>
        <v>160.83333333333334</v>
      </c>
      <c r="AC85" s="3328">
        <f>DATA!AD85/2.4</f>
        <v>163.33333333333334</v>
      </c>
    </row>
    <row r="86" spans="1:29" ht="15.6">
      <c r="A86" s="3327">
        <f>DATA!B86</f>
        <v>28.2</v>
      </c>
      <c r="B86" s="3328">
        <f>DATA!C86/2.4</f>
        <v>101.25</v>
      </c>
      <c r="C86" s="3328">
        <f>DATA!D86/2.4</f>
        <v>101.25</v>
      </c>
      <c r="D86" s="3328">
        <f>DATA!E86/2.4</f>
        <v>106.66666666666667</v>
      </c>
      <c r="E86" s="3328">
        <f>DATA!F86/2.4</f>
        <v>110.83333333333334</v>
      </c>
      <c r="F86" s="3328">
        <f>DATA!G86/2.4</f>
        <v>115</v>
      </c>
      <c r="G86" s="3328">
        <f>DATA!H86/2.4</f>
        <v>118.33333333333334</v>
      </c>
      <c r="H86" s="3328">
        <f>DATA!I86/2.4</f>
        <v>121.25</v>
      </c>
      <c r="I86" s="3328">
        <f>DATA!J86/2.4</f>
        <v>124.16666666666667</v>
      </c>
      <c r="J86" s="3328">
        <f>DATA!K86/2.4</f>
        <v>126.66666666666667</v>
      </c>
      <c r="K86" s="3328">
        <f>DATA!L86/2.4</f>
        <v>128.75</v>
      </c>
      <c r="L86" s="3328">
        <f>DATA!M86/2.4</f>
        <v>130.83333333333334</v>
      </c>
      <c r="M86" s="3328">
        <f>DATA!N86/2.4</f>
        <v>132.91666666666669</v>
      </c>
      <c r="N86" s="3328">
        <f>DATA!O86/2.4</f>
        <v>134.58333333333334</v>
      </c>
      <c r="O86" s="3328">
        <f>DATA!P86/2.4</f>
        <v>136.25</v>
      </c>
      <c r="P86" s="3328">
        <f>DATA!Q86/2.4</f>
        <v>137.91666666666669</v>
      </c>
      <c r="Q86" s="3328">
        <f>DATA!R86/2.4</f>
        <v>139.58333333333334</v>
      </c>
      <c r="R86" s="3328">
        <f>DATA!S86/2.4</f>
        <v>140.83333333333334</v>
      </c>
      <c r="S86" s="3328">
        <f>DATA!T86/2.4</f>
        <v>142.08333333333334</v>
      </c>
      <c r="T86" s="3328">
        <f>DATA!U86/2.4</f>
        <v>143.33333333333334</v>
      </c>
      <c r="U86" s="3328">
        <f>DATA!V86/2.4</f>
        <v>144.58333333333334</v>
      </c>
      <c r="V86" s="3328">
        <f>DATA!W86/2.4</f>
        <v>146.66666666666669</v>
      </c>
      <c r="W86" s="3328">
        <f>DATA!X86/2.4</f>
        <v>148.75</v>
      </c>
      <c r="X86" s="3328">
        <f>DATA!Y86/2.4</f>
        <v>150.41666666666669</v>
      </c>
      <c r="Y86" s="3328">
        <f>DATA!Z86/2.4</f>
        <v>152.08333333333334</v>
      </c>
      <c r="Z86" s="3328">
        <f>DATA!AA86/2.4</f>
        <v>153.75</v>
      </c>
      <c r="AA86" s="3328">
        <f>DATA!AB86/2.4</f>
        <v>157.08333333333334</v>
      </c>
      <c r="AB86" s="3328">
        <f>DATA!AC86/2.4</f>
        <v>159.58333333333334</v>
      </c>
      <c r="AC86" s="3328">
        <f>DATA!AD86/2.4</f>
        <v>162.08333333333334</v>
      </c>
    </row>
    <row r="87" spans="1:29" ht="15.6">
      <c r="A87" s="3327">
        <f>DATA!B87</f>
        <v>28.3</v>
      </c>
      <c r="B87" s="3328">
        <f>DATA!C87/2.4</f>
        <v>100.41666666666667</v>
      </c>
      <c r="C87" s="3328">
        <f>DATA!D87/2.4</f>
        <v>100.41666666666667</v>
      </c>
      <c r="D87" s="3328">
        <f>DATA!E87/2.4</f>
        <v>105.83333333333334</v>
      </c>
      <c r="E87" s="3328">
        <f>DATA!F87/2.4</f>
        <v>110.83333333333334</v>
      </c>
      <c r="F87" s="3328">
        <f>DATA!G87/2.4</f>
        <v>114.16666666666667</v>
      </c>
      <c r="G87" s="3328">
        <f>DATA!H87/2.4</f>
        <v>117.5</v>
      </c>
      <c r="H87" s="3328">
        <f>DATA!I87/2.4</f>
        <v>120.41666666666667</v>
      </c>
      <c r="I87" s="3328">
        <f>DATA!J87/2.4</f>
        <v>123.33333333333334</v>
      </c>
      <c r="J87" s="3328">
        <f>DATA!K87/2.4</f>
        <v>125.83333333333334</v>
      </c>
      <c r="K87" s="3328">
        <f>DATA!L87/2.4</f>
        <v>127.91666666666667</v>
      </c>
      <c r="L87" s="3328">
        <f>DATA!M87/2.4</f>
        <v>130</v>
      </c>
      <c r="M87" s="3328">
        <f>DATA!N87/2.4</f>
        <v>132.08333333333334</v>
      </c>
      <c r="N87" s="3328">
        <f>DATA!O87/2.4</f>
        <v>133.75</v>
      </c>
      <c r="O87" s="3328">
        <f>DATA!P87/2.4</f>
        <v>135.41666666666669</v>
      </c>
      <c r="P87" s="3328">
        <f>DATA!Q87/2.4</f>
        <v>137.08333333333334</v>
      </c>
      <c r="Q87" s="3328">
        <f>DATA!R87/2.4</f>
        <v>138.33333333333334</v>
      </c>
      <c r="R87" s="3328">
        <f>DATA!S87/2.4</f>
        <v>140</v>
      </c>
      <c r="S87" s="3328">
        <f>DATA!T87/2.4</f>
        <v>141.25</v>
      </c>
      <c r="T87" s="3328">
        <f>DATA!U87/2.4</f>
        <v>142.5</v>
      </c>
      <c r="U87" s="3328">
        <f>DATA!V87/2.4</f>
        <v>143.33333333333334</v>
      </c>
      <c r="V87" s="3328">
        <f>DATA!W87/2.4</f>
        <v>145.41666666666669</v>
      </c>
      <c r="W87" s="3328">
        <f>DATA!X87/2.4</f>
        <v>147.5</v>
      </c>
      <c r="X87" s="3328">
        <f>DATA!Y87/2.4</f>
        <v>149.16666666666669</v>
      </c>
      <c r="Y87" s="3328">
        <f>DATA!Z87/2.4</f>
        <v>150.83333333333334</v>
      </c>
      <c r="Z87" s="3328">
        <f>DATA!AA87/2.4</f>
        <v>152.5</v>
      </c>
      <c r="AA87" s="3328">
        <f>DATA!AB87/2.4</f>
        <v>155.83333333333334</v>
      </c>
      <c r="AB87" s="3328">
        <f>DATA!AC87/2.4</f>
        <v>158.75</v>
      </c>
      <c r="AC87" s="3328">
        <f>DATA!AD87/2.4</f>
        <v>160.83333333333334</v>
      </c>
    </row>
    <row r="88" spans="1:29" ht="15.6">
      <c r="A88" s="3327">
        <f>DATA!B88</f>
        <v>28.4</v>
      </c>
      <c r="B88" s="3328">
        <f>DATA!C88/2.4</f>
        <v>100</v>
      </c>
      <c r="C88" s="3328">
        <f>DATA!D88/2.4</f>
        <v>100</v>
      </c>
      <c r="D88" s="3328">
        <f>DATA!E88/2.4</f>
        <v>105</v>
      </c>
      <c r="E88" s="3328">
        <f>DATA!F88/2.4</f>
        <v>109.58333333333334</v>
      </c>
      <c r="F88" s="3328">
        <f>DATA!G88/2.4</f>
        <v>113.33333333333334</v>
      </c>
      <c r="G88" s="3328">
        <f>DATA!H88/2.4</f>
        <v>116.66666666666667</v>
      </c>
      <c r="H88" s="3328">
        <f>DATA!I88/2.4</f>
        <v>119.58333333333334</v>
      </c>
      <c r="I88" s="3328">
        <f>DATA!J88/2.4</f>
        <v>122.5</v>
      </c>
      <c r="J88" s="3328">
        <f>DATA!K88/2.4</f>
        <v>125</v>
      </c>
      <c r="K88" s="3328">
        <f>DATA!L88/2.4</f>
        <v>127.08333333333334</v>
      </c>
      <c r="L88" s="3328">
        <f>DATA!M88/2.4</f>
        <v>129.16666666666669</v>
      </c>
      <c r="M88" s="3328">
        <f>DATA!N88/2.4</f>
        <v>130.83333333333334</v>
      </c>
      <c r="N88" s="3328">
        <f>DATA!O88/2.4</f>
        <v>132.91666666666669</v>
      </c>
      <c r="O88" s="3328">
        <f>DATA!P88/2.4</f>
        <v>134.58333333333334</v>
      </c>
      <c r="P88" s="3328">
        <f>DATA!Q88/2.4</f>
        <v>135.83333333333334</v>
      </c>
      <c r="Q88" s="3328">
        <f>DATA!R88/2.4</f>
        <v>137.5</v>
      </c>
      <c r="R88" s="3328">
        <f>DATA!S88/2.4</f>
        <v>138.75</v>
      </c>
      <c r="S88" s="3328">
        <f>DATA!T88/2.4</f>
        <v>140</v>
      </c>
      <c r="T88" s="3328">
        <f>DATA!U88/2.4</f>
        <v>141.25</v>
      </c>
      <c r="U88" s="3328">
        <f>DATA!V88/2.4</f>
        <v>142.5</v>
      </c>
      <c r="V88" s="3328">
        <f>DATA!W88/2.4</f>
        <v>144.58333333333334</v>
      </c>
      <c r="W88" s="3328">
        <f>DATA!X88/2.4</f>
        <v>146.66666666666669</v>
      </c>
      <c r="X88" s="3328">
        <f>DATA!Y88/2.4</f>
        <v>148.33333333333334</v>
      </c>
      <c r="Y88" s="3328">
        <f>DATA!Z88/2.4</f>
        <v>150</v>
      </c>
      <c r="Z88" s="3328">
        <f>DATA!AA88/2.4</f>
        <v>151.25</v>
      </c>
      <c r="AA88" s="3328">
        <f>DATA!AB88/2.4</f>
        <v>154.58333333333334</v>
      </c>
      <c r="AB88" s="3328">
        <f>DATA!AC88/2.4</f>
        <v>157.5</v>
      </c>
      <c r="AC88" s="3328">
        <f>DATA!AD88/2.4</f>
        <v>160</v>
      </c>
    </row>
    <row r="89" spans="1:29" ht="15.6">
      <c r="A89" s="3327">
        <f>DATA!B89</f>
        <v>28.5</v>
      </c>
      <c r="B89" s="3328">
        <f>DATA!C89/2.4</f>
        <v>99.166666666666671</v>
      </c>
      <c r="C89" s="3328">
        <f>DATA!D89/2.4</f>
        <v>99.166666666666671</v>
      </c>
      <c r="D89" s="3328">
        <f>DATA!E89/2.4</f>
        <v>104.16666666666667</v>
      </c>
      <c r="E89" s="3328">
        <f>DATA!F89/2.4</f>
        <v>108.75</v>
      </c>
      <c r="F89" s="3328">
        <f>DATA!G89/2.4</f>
        <v>112.5</v>
      </c>
      <c r="G89" s="3328">
        <f>DATA!H89/2.4</f>
        <v>115.83333333333334</v>
      </c>
      <c r="H89" s="3328">
        <f>DATA!I89/2.4</f>
        <v>118.75</v>
      </c>
      <c r="I89" s="3328">
        <f>DATA!J89/2.4</f>
        <v>121.66666666666667</v>
      </c>
      <c r="J89" s="3328">
        <f>DATA!K89/2.4</f>
        <v>123.75</v>
      </c>
      <c r="K89" s="3328">
        <f>DATA!L89/2.4</f>
        <v>126.25</v>
      </c>
      <c r="L89" s="3328">
        <f>DATA!M89/2.4</f>
        <v>128.33333333333334</v>
      </c>
      <c r="M89" s="3328">
        <f>DATA!N89/2.4</f>
        <v>130</v>
      </c>
      <c r="N89" s="3328">
        <f>DATA!O89/2.4</f>
        <v>131.66666666666669</v>
      </c>
      <c r="O89" s="3328">
        <f>DATA!P89/2.4</f>
        <v>133.33333333333334</v>
      </c>
      <c r="P89" s="3328">
        <f>DATA!Q89/2.4</f>
        <v>135</v>
      </c>
      <c r="Q89" s="3328">
        <f>DATA!R89/2.4</f>
        <v>136.25</v>
      </c>
      <c r="R89" s="3328">
        <f>DATA!S89/2.4</f>
        <v>137.91666666666669</v>
      </c>
      <c r="S89" s="3328">
        <f>DATA!T89/2.4</f>
        <v>139.16666666666669</v>
      </c>
      <c r="T89" s="3328">
        <f>DATA!U89/2.4</f>
        <v>140.41666666666669</v>
      </c>
      <c r="U89" s="3328">
        <f>DATA!V89/2.4</f>
        <v>141.25</v>
      </c>
      <c r="V89" s="3328">
        <f>DATA!W89/2.4</f>
        <v>143.33333333333334</v>
      </c>
      <c r="W89" s="3328">
        <f>DATA!X89/2.4</f>
        <v>145.41666666666669</v>
      </c>
      <c r="X89" s="3328">
        <f>DATA!Y89/2.4</f>
        <v>147.08333333333334</v>
      </c>
      <c r="Y89" s="3328">
        <f>DATA!Z89/2.4</f>
        <v>148.75</v>
      </c>
      <c r="Z89" s="3328">
        <f>DATA!AA89/2.4</f>
        <v>150.41666666666669</v>
      </c>
      <c r="AA89" s="3328">
        <f>DATA!AB89/2.4</f>
        <v>153.75</v>
      </c>
      <c r="AB89" s="3328">
        <f>DATA!AC89/2.4</f>
        <v>156.25</v>
      </c>
      <c r="AC89" s="3328">
        <f>DATA!AD89/2.4</f>
        <v>158.75</v>
      </c>
    </row>
    <row r="90" spans="1:29" ht="15.6">
      <c r="A90" s="3327">
        <f>DATA!B90</f>
        <v>28.6</v>
      </c>
      <c r="B90" s="3328">
        <f>DATA!C90/2.4</f>
        <v>97.916666666666671</v>
      </c>
      <c r="C90" s="3328">
        <f>DATA!D90/2.4</f>
        <v>97.916666666666671</v>
      </c>
      <c r="D90" s="3328">
        <f>DATA!E90/2.4</f>
        <v>103.33333333333334</v>
      </c>
      <c r="E90" s="3328">
        <f>DATA!F90/2.4</f>
        <v>107.91666666666667</v>
      </c>
      <c r="F90" s="3328">
        <f>DATA!G90/2.4</f>
        <v>111.66666666666667</v>
      </c>
      <c r="G90" s="3328">
        <f>DATA!H90/2.4</f>
        <v>115</v>
      </c>
      <c r="H90" s="3328">
        <f>DATA!I90/2.4</f>
        <v>117.91666666666667</v>
      </c>
      <c r="I90" s="3328">
        <f>DATA!J90/2.4</f>
        <v>120.41666666666667</v>
      </c>
      <c r="J90" s="3328">
        <f>DATA!K90/2.4</f>
        <v>122.91666666666667</v>
      </c>
      <c r="K90" s="3328">
        <f>DATA!L90/2.4</f>
        <v>125</v>
      </c>
      <c r="L90" s="3328">
        <f>DATA!M90/2.4</f>
        <v>127.08333333333334</v>
      </c>
      <c r="M90" s="3328">
        <f>DATA!N90/2.4</f>
        <v>129.16666666666669</v>
      </c>
      <c r="N90" s="3328">
        <f>DATA!O90/2.4</f>
        <v>130.83333333333334</v>
      </c>
      <c r="O90" s="3328">
        <f>DATA!P90/2.4</f>
        <v>131.66666666666669</v>
      </c>
      <c r="P90" s="3328">
        <f>DATA!Q90/2.4</f>
        <v>134.16666666666669</v>
      </c>
      <c r="Q90" s="3328">
        <f>DATA!R90/2.4</f>
        <v>135.41666666666669</v>
      </c>
      <c r="R90" s="3328">
        <f>DATA!S90/2.4</f>
        <v>136.66666666666669</v>
      </c>
      <c r="S90" s="3328">
        <f>DATA!T90/2.4</f>
        <v>137.91666666666669</v>
      </c>
      <c r="T90" s="3328">
        <f>DATA!U90/2.4</f>
        <v>139.16666666666669</v>
      </c>
      <c r="U90" s="3328">
        <f>DATA!V90/2.4</f>
        <v>140.41666666666669</v>
      </c>
      <c r="V90" s="3328">
        <f>DATA!W90/2.4</f>
        <v>142.5</v>
      </c>
      <c r="W90" s="3328">
        <f>DATA!X90/2.4</f>
        <v>144.16666666666669</v>
      </c>
      <c r="X90" s="3328">
        <f>DATA!Y90/2.4</f>
        <v>146.25</v>
      </c>
      <c r="Y90" s="3328">
        <f>DATA!Z90/2.4</f>
        <v>147.5</v>
      </c>
      <c r="Z90" s="3328">
        <f>DATA!AA90/2.4</f>
        <v>149.16666666666669</v>
      </c>
      <c r="AA90" s="3328">
        <f>DATA!AB90/2.4</f>
        <v>152.5</v>
      </c>
      <c r="AB90" s="3328">
        <f>DATA!AC90/2.4</f>
        <v>155</v>
      </c>
      <c r="AC90" s="3328">
        <f>DATA!AD90/2.4</f>
        <v>157.5</v>
      </c>
    </row>
    <row r="91" spans="1:29" ht="15.6">
      <c r="A91" s="3327">
        <f>DATA!B91</f>
        <v>28.7</v>
      </c>
      <c r="B91" s="3328">
        <f>DATA!C91/2.4</f>
        <v>97.083333333333343</v>
      </c>
      <c r="C91" s="3328">
        <f>DATA!D91/2.4</f>
        <v>97.083333333333343</v>
      </c>
      <c r="D91" s="3328">
        <f>DATA!E91/2.4</f>
        <v>102.91666666666667</v>
      </c>
      <c r="E91" s="3328">
        <f>DATA!F91/2.4</f>
        <v>107.08333333333334</v>
      </c>
      <c r="F91" s="3328">
        <f>DATA!G91/2.4</f>
        <v>110.83333333333334</v>
      </c>
      <c r="G91" s="3328">
        <f>DATA!H91/2.4</f>
        <v>114.16666666666667</v>
      </c>
      <c r="H91" s="3328">
        <f>DATA!I91/2.4</f>
        <v>117.08333333333334</v>
      </c>
      <c r="I91" s="3328">
        <f>DATA!J91/2.4</f>
        <v>119.58333333333334</v>
      </c>
      <c r="J91" s="3328">
        <f>DATA!K91/2.4</f>
        <v>122.08333333333334</v>
      </c>
      <c r="K91" s="3328">
        <f>DATA!L91/2.4</f>
        <v>124.16666666666667</v>
      </c>
      <c r="L91" s="3328">
        <f>DATA!M91/2.4</f>
        <v>126.25</v>
      </c>
      <c r="M91" s="3328">
        <f>DATA!N91/2.4</f>
        <v>128.33333333333334</v>
      </c>
      <c r="N91" s="3328">
        <f>DATA!O91/2.4</f>
        <v>130</v>
      </c>
      <c r="O91" s="3328">
        <f>DATA!P91/2.4</f>
        <v>131.66666666666669</v>
      </c>
      <c r="P91" s="3328">
        <f>DATA!Q91/2.4</f>
        <v>132.91666666666669</v>
      </c>
      <c r="Q91" s="3328">
        <f>DATA!R91/2.4</f>
        <v>134.58333333333334</v>
      </c>
      <c r="R91" s="3328">
        <f>DATA!S91/2.4</f>
        <v>135.83333333333334</v>
      </c>
      <c r="S91" s="3328">
        <f>DATA!T91/2.4</f>
        <v>137.08333333333334</v>
      </c>
      <c r="T91" s="3328">
        <f>DATA!U91/2.4</f>
        <v>138.33333333333334</v>
      </c>
      <c r="U91" s="3328">
        <f>DATA!V91/2.4</f>
        <v>139.16666666666669</v>
      </c>
      <c r="V91" s="3328">
        <f>DATA!W91/2.4</f>
        <v>141.25</v>
      </c>
      <c r="W91" s="3328">
        <f>DATA!X91/2.4</f>
        <v>143.33333333333334</v>
      </c>
      <c r="X91" s="3328">
        <f>DATA!Y91/2.4</f>
        <v>145</v>
      </c>
      <c r="Y91" s="3328">
        <f>DATA!Z91/2.4</f>
        <v>146.66666666666669</v>
      </c>
      <c r="Z91" s="3328">
        <f>DATA!AA91/2.4</f>
        <v>147.91666666666669</v>
      </c>
      <c r="AA91" s="3328">
        <f>DATA!AB91/2.4</f>
        <v>151.25</v>
      </c>
      <c r="AB91" s="3328">
        <f>DATA!AC91/2.4</f>
        <v>154.16666666666669</v>
      </c>
      <c r="AC91" s="3328">
        <f>DATA!AD91/2.4</f>
        <v>156.25</v>
      </c>
    </row>
    <row r="92" spans="1:29" ht="15.6">
      <c r="A92" s="3327">
        <f>DATA!B92</f>
        <v>28.8</v>
      </c>
      <c r="B92" s="3328">
        <f>DATA!C92/2.4</f>
        <v>95.833333333333343</v>
      </c>
      <c r="C92" s="3328">
        <f>DATA!D92/2.4</f>
        <v>95.833333333333343</v>
      </c>
      <c r="D92" s="3328">
        <f>DATA!E92/2.4</f>
        <v>102.08333333333334</v>
      </c>
      <c r="E92" s="3328">
        <f>DATA!F92/2.4</f>
        <v>106.25</v>
      </c>
      <c r="F92" s="3328">
        <f>DATA!G92/2.4</f>
        <v>110</v>
      </c>
      <c r="G92" s="3328">
        <f>DATA!H92/2.4</f>
        <v>113.33333333333334</v>
      </c>
      <c r="H92" s="3328">
        <f>DATA!I92/2.4</f>
        <v>116.25</v>
      </c>
      <c r="I92" s="3328">
        <f>DATA!J92/2.4</f>
        <v>118.75</v>
      </c>
      <c r="J92" s="3328">
        <f>DATA!K92/2.4</f>
        <v>121.25</v>
      </c>
      <c r="K92" s="3328">
        <f>DATA!L92/2.4</f>
        <v>123.33333333333334</v>
      </c>
      <c r="L92" s="3328">
        <f>DATA!M92/2.4</f>
        <v>125.41666666666667</v>
      </c>
      <c r="M92" s="3328">
        <f>DATA!N92/2.4</f>
        <v>127.08333333333334</v>
      </c>
      <c r="N92" s="3328">
        <f>DATA!O92/2.4</f>
        <v>128.75</v>
      </c>
      <c r="O92" s="3328">
        <f>DATA!P92/2.4</f>
        <v>130.41666666666669</v>
      </c>
      <c r="P92" s="3328">
        <f>DATA!Q92/2.4</f>
        <v>132.08333333333334</v>
      </c>
      <c r="Q92" s="3328">
        <f>DATA!R92/2.4</f>
        <v>133.33333333333334</v>
      </c>
      <c r="R92" s="3328">
        <f>DATA!S92/2.4</f>
        <v>134.58333333333334</v>
      </c>
      <c r="S92" s="3328">
        <f>DATA!T92/2.4</f>
        <v>135.83333333333334</v>
      </c>
      <c r="T92" s="3328">
        <f>DATA!U92/2.4</f>
        <v>137.08333333333334</v>
      </c>
      <c r="U92" s="3328">
        <f>DATA!V92/2.4</f>
        <v>138.33333333333334</v>
      </c>
      <c r="V92" s="3328">
        <f>DATA!W92/2.4</f>
        <v>140.41666666666669</v>
      </c>
      <c r="W92" s="3328">
        <f>DATA!X92/2.4</f>
        <v>142.08333333333334</v>
      </c>
      <c r="X92" s="3328">
        <f>DATA!Y92/2.4</f>
        <v>143.75</v>
      </c>
      <c r="Y92" s="3328">
        <f>DATA!Z92/2.4</f>
        <v>145.41666666666669</v>
      </c>
      <c r="Z92" s="3328">
        <f>DATA!AA92/2.4</f>
        <v>147.08333333333334</v>
      </c>
      <c r="AA92" s="3328">
        <f>DATA!AB92/2.4</f>
        <v>150</v>
      </c>
      <c r="AB92" s="3328">
        <f>DATA!AC92/2.4</f>
        <v>152.91666666666669</v>
      </c>
      <c r="AC92" s="3328">
        <f>DATA!AD92/2.4</f>
        <v>155</v>
      </c>
    </row>
    <row r="93" spans="1:29" ht="15.6">
      <c r="A93" s="3327">
        <f>DATA!B93</f>
        <v>28.9</v>
      </c>
      <c r="B93" s="3328">
        <f>DATA!C93/2.4</f>
        <v>94.583333333333343</v>
      </c>
      <c r="C93" s="3328">
        <f>DATA!D93/2.4</f>
        <v>94.583333333333343</v>
      </c>
      <c r="D93" s="3328">
        <f>DATA!E93/2.4</f>
        <v>101.25</v>
      </c>
      <c r="E93" s="3328">
        <f>DATA!F93/2.4</f>
        <v>105.41666666666667</v>
      </c>
      <c r="F93" s="3328">
        <f>DATA!G93/2.4</f>
        <v>109.16666666666667</v>
      </c>
      <c r="G93" s="3328">
        <f>DATA!H93/2.4</f>
        <v>112.5</v>
      </c>
      <c r="H93" s="3328">
        <f>DATA!I93/2.4</f>
        <v>115.41666666666667</v>
      </c>
      <c r="I93" s="3328">
        <f>DATA!J93/2.4</f>
        <v>117.91666666666667</v>
      </c>
      <c r="J93" s="3328">
        <f>DATA!K93/2.4</f>
        <v>120.41666666666667</v>
      </c>
      <c r="K93" s="3328">
        <f>DATA!L93/2.4</f>
        <v>122.5</v>
      </c>
      <c r="L93" s="3328">
        <f>DATA!M93/2.4</f>
        <v>124.58333333333334</v>
      </c>
      <c r="M93" s="3328">
        <f>DATA!N93/2.4</f>
        <v>126.25</v>
      </c>
      <c r="N93" s="3328">
        <f>DATA!O93/2.4</f>
        <v>127.91666666666667</v>
      </c>
      <c r="O93" s="3328">
        <f>DATA!P93/2.4</f>
        <v>129.58333333333334</v>
      </c>
      <c r="P93" s="3328">
        <f>DATA!Q93/2.4</f>
        <v>130.83333333333334</v>
      </c>
      <c r="Q93" s="3328">
        <f>DATA!R93/2.4</f>
        <v>132.5</v>
      </c>
      <c r="R93" s="3328">
        <f>DATA!S93/2.4</f>
        <v>133.75</v>
      </c>
      <c r="S93" s="3328">
        <f>DATA!T93/2.4</f>
        <v>135</v>
      </c>
      <c r="T93" s="3328">
        <f>DATA!U93/2.4</f>
        <v>136.25</v>
      </c>
      <c r="U93" s="3328">
        <f>DATA!V93/2.4</f>
        <v>137.08333333333334</v>
      </c>
      <c r="V93" s="3328">
        <f>DATA!W93/2.4</f>
        <v>139.16666666666669</v>
      </c>
      <c r="W93" s="3328">
        <f>DATA!X93/2.4</f>
        <v>141.25</v>
      </c>
      <c r="X93" s="3328">
        <f>DATA!Y93/2.4</f>
        <v>142.91666666666669</v>
      </c>
      <c r="Y93" s="3328">
        <f>DATA!Z93/2.4</f>
        <v>144.58333333333334</v>
      </c>
      <c r="Z93" s="3328">
        <f>DATA!AA93/2.4</f>
        <v>145.83333333333334</v>
      </c>
      <c r="AA93" s="3328">
        <f>DATA!AB93/2.4</f>
        <v>149.16666666666669</v>
      </c>
      <c r="AB93" s="3328">
        <f>DATA!AC93/2.4</f>
        <v>151.66666666666669</v>
      </c>
      <c r="AC93" s="3328">
        <f>DATA!AD93/2.4</f>
        <v>154.16666666666669</v>
      </c>
    </row>
    <row r="94" spans="1:29" ht="15.6">
      <c r="A94" s="3327">
        <f>DATA!B94</f>
        <v>29</v>
      </c>
      <c r="B94" s="3328">
        <f>DATA!C94/2.4</f>
        <v>93.75</v>
      </c>
      <c r="C94" s="3328">
        <f>DATA!D94/2.4</f>
        <v>93.75</v>
      </c>
      <c r="D94" s="3328">
        <f>DATA!E94/2.4</f>
        <v>100.41666666666667</v>
      </c>
      <c r="E94" s="3328">
        <f>DATA!F94/2.4</f>
        <v>104.58333333333334</v>
      </c>
      <c r="F94" s="3328">
        <f>DATA!G94/2.4</f>
        <v>109.16666666666667</v>
      </c>
      <c r="G94" s="3328">
        <f>DATA!H94/2.4</f>
        <v>111.66666666666667</v>
      </c>
      <c r="H94" s="3328">
        <f>DATA!I94/2.4</f>
        <v>114.16666666666667</v>
      </c>
      <c r="I94" s="3328">
        <f>DATA!J94/2.4</f>
        <v>117.08333333333334</v>
      </c>
      <c r="J94" s="3328">
        <f>DATA!K94/2.4</f>
        <v>119.16666666666667</v>
      </c>
      <c r="K94" s="3328">
        <f>DATA!L94/2.4</f>
        <v>121.25</v>
      </c>
      <c r="L94" s="3328">
        <f>DATA!M94/2.4</f>
        <v>123.33333333333334</v>
      </c>
      <c r="M94" s="3328">
        <f>DATA!N94/2.4</f>
        <v>125.41666666666667</v>
      </c>
      <c r="N94" s="3328">
        <f>DATA!O94/2.4</f>
        <v>127.08333333333334</v>
      </c>
      <c r="O94" s="3328">
        <f>DATA!P94/2.4</f>
        <v>128.33333333333334</v>
      </c>
      <c r="P94" s="3328">
        <f>DATA!Q94/2.4</f>
        <v>130</v>
      </c>
      <c r="Q94" s="3328">
        <f>DATA!R94/2.4</f>
        <v>131.25</v>
      </c>
      <c r="R94" s="3328">
        <f>DATA!S94/2.4</f>
        <v>132.5</v>
      </c>
      <c r="S94" s="3328">
        <f>DATA!T94/2.4</f>
        <v>133.75</v>
      </c>
      <c r="T94" s="3328">
        <f>DATA!U94/2.4</f>
        <v>135</v>
      </c>
      <c r="U94" s="3328">
        <f>DATA!V94/2.4</f>
        <v>136.25</v>
      </c>
      <c r="V94" s="3328">
        <f>DATA!W94/2.4</f>
        <v>138.33333333333334</v>
      </c>
      <c r="W94" s="3328">
        <f>DATA!X94/2.4</f>
        <v>140</v>
      </c>
      <c r="X94" s="3328">
        <f>DATA!Y94/2.4</f>
        <v>141.66666666666669</v>
      </c>
      <c r="Y94" s="3328">
        <f>DATA!Z94/2.4</f>
        <v>143.33333333333334</v>
      </c>
      <c r="Z94" s="3328">
        <f>DATA!AA94/2.4</f>
        <v>144.58333333333334</v>
      </c>
      <c r="AA94" s="3328">
        <f>DATA!AB94/2.4</f>
        <v>147.91666666666669</v>
      </c>
      <c r="AB94" s="3328">
        <f>DATA!AC94/2.4</f>
        <v>150.41666666666669</v>
      </c>
      <c r="AC94" s="3328">
        <f>DATA!AD94/2.4</f>
        <v>152.91666666666669</v>
      </c>
    </row>
    <row r="95" spans="1:29" ht="15.6">
      <c r="A95" s="3327">
        <f>DATA!B95</f>
        <v>29.1</v>
      </c>
      <c r="B95" s="3328">
        <f>DATA!C95/2.4</f>
        <v>92.5</v>
      </c>
      <c r="C95" s="3328">
        <f>DATA!D95/2.4</f>
        <v>92.5</v>
      </c>
      <c r="D95" s="3328">
        <f>DATA!E95/2.4</f>
        <v>100</v>
      </c>
      <c r="E95" s="3328">
        <f>DATA!F95/2.4</f>
        <v>103.75</v>
      </c>
      <c r="F95" s="3328">
        <f>DATA!G95/2.4</f>
        <v>107.5</v>
      </c>
      <c r="G95" s="3328">
        <f>DATA!H95/2.4</f>
        <v>110.41666666666667</v>
      </c>
      <c r="H95" s="3328">
        <f>DATA!I95/2.4</f>
        <v>113.33333333333334</v>
      </c>
      <c r="I95" s="3328">
        <f>DATA!J95/2.4</f>
        <v>115.83333333333334</v>
      </c>
      <c r="J95" s="3328">
        <f>DATA!K95/2.4</f>
        <v>118.33333333333334</v>
      </c>
      <c r="K95" s="3328">
        <f>DATA!L95/2.4</f>
        <v>120.41666666666667</v>
      </c>
      <c r="L95" s="3328">
        <f>DATA!M95/2.4</f>
        <v>122.5</v>
      </c>
      <c r="M95" s="3328">
        <f>DATA!N95/2.4</f>
        <v>124.16666666666667</v>
      </c>
      <c r="N95" s="3328">
        <f>DATA!O95/2.4</f>
        <v>125.83333333333334</v>
      </c>
      <c r="O95" s="3328">
        <f>DATA!P95/2.4</f>
        <v>127.5</v>
      </c>
      <c r="P95" s="3328">
        <f>DATA!Q95/2.4</f>
        <v>129.16666666666669</v>
      </c>
      <c r="Q95" s="3328">
        <f>DATA!R95/2.4</f>
        <v>130.41666666666669</v>
      </c>
      <c r="R95" s="3328">
        <f>DATA!S95/2.4</f>
        <v>132.5</v>
      </c>
      <c r="S95" s="3328">
        <f>DATA!T95/2.4</f>
        <v>132.91666666666669</v>
      </c>
      <c r="T95" s="3328">
        <f>DATA!U95/2.4</f>
        <v>134.16666666666669</v>
      </c>
      <c r="U95" s="3328">
        <f>DATA!V95/2.4</f>
        <v>135</v>
      </c>
      <c r="V95" s="3328">
        <f>DATA!W95/2.4</f>
        <v>137.08333333333334</v>
      </c>
      <c r="W95" s="3328">
        <f>DATA!X95/2.4</f>
        <v>139.16666666666669</v>
      </c>
      <c r="X95" s="3328">
        <f>DATA!Y95/2.4</f>
        <v>140.83333333333334</v>
      </c>
      <c r="Y95" s="3328">
        <f>DATA!Z95/2.4</f>
        <v>142.08333333333334</v>
      </c>
      <c r="Z95" s="3328">
        <f>DATA!AA95/2.4</f>
        <v>143.75</v>
      </c>
      <c r="AA95" s="3328">
        <f>DATA!AB95/2.4</f>
        <v>146.66666666666669</v>
      </c>
      <c r="AB95" s="3328">
        <f>DATA!AC95/2.4</f>
        <v>149.16666666666669</v>
      </c>
      <c r="AC95" s="3328">
        <f>DATA!AD95/2.4</f>
        <v>151.66666666666669</v>
      </c>
    </row>
    <row r="96" spans="1:29" ht="15.6">
      <c r="A96" s="3327">
        <f>DATA!B96</f>
        <v>29.2</v>
      </c>
      <c r="B96" s="3328">
        <f>DATA!C96/2.4</f>
        <v>91.666666666666671</v>
      </c>
      <c r="C96" s="3328">
        <f>DATA!D96/2.4</f>
        <v>91.666666666666671</v>
      </c>
      <c r="D96" s="3328">
        <f>DATA!E96/2.4</f>
        <v>98.75</v>
      </c>
      <c r="E96" s="3328">
        <f>DATA!F96/2.4</f>
        <v>102.91666666666667</v>
      </c>
      <c r="F96" s="3328">
        <f>DATA!G96/2.4</f>
        <v>106.66666666666667</v>
      </c>
      <c r="G96" s="3328">
        <f>DATA!H96/2.4</f>
        <v>109.58333333333334</v>
      </c>
      <c r="H96" s="3328">
        <f>DATA!I96/2.4</f>
        <v>112.5</v>
      </c>
      <c r="I96" s="3328">
        <f>DATA!J96/2.4</f>
        <v>115</v>
      </c>
      <c r="J96" s="3328">
        <f>DATA!K96/2.4</f>
        <v>117.5</v>
      </c>
      <c r="K96" s="3328">
        <f>DATA!L96/2.4</f>
        <v>119.58333333333334</v>
      </c>
      <c r="L96" s="3328">
        <f>DATA!M96/2.4</f>
        <v>121.66666666666667</v>
      </c>
      <c r="M96" s="3328">
        <f>DATA!N96/2.4</f>
        <v>123.33333333333334</v>
      </c>
      <c r="N96" s="3328">
        <f>DATA!O96/2.4</f>
        <v>125</v>
      </c>
      <c r="O96" s="3328">
        <f>DATA!P96/2.4</f>
        <v>126.66666666666667</v>
      </c>
      <c r="P96" s="3328">
        <f>DATA!Q96/2.4</f>
        <v>127.91666666666667</v>
      </c>
      <c r="Q96" s="3328">
        <f>DATA!R96/2.4</f>
        <v>129.16666666666669</v>
      </c>
      <c r="R96" s="3328">
        <f>DATA!S96/2.4</f>
        <v>130.41666666666669</v>
      </c>
      <c r="S96" s="3328">
        <f>DATA!T96/2.4</f>
        <v>131.66666666666669</v>
      </c>
      <c r="T96" s="3328">
        <f>DATA!U96/2.4</f>
        <v>132.91666666666669</v>
      </c>
      <c r="U96" s="3328">
        <f>DATA!V96/2.4</f>
        <v>134.16666666666669</v>
      </c>
      <c r="V96" s="3328">
        <f>DATA!W96/2.4</f>
        <v>136.25</v>
      </c>
      <c r="W96" s="3328">
        <f>DATA!X96/2.4</f>
        <v>137.91666666666669</v>
      </c>
      <c r="X96" s="3328">
        <f>DATA!Y96/2.4</f>
        <v>139.58333333333334</v>
      </c>
      <c r="Y96" s="3328">
        <f>DATA!Z96/2.4</f>
        <v>141.25</v>
      </c>
      <c r="Z96" s="3328">
        <f>DATA!AA96/2.4</f>
        <v>142.5</v>
      </c>
      <c r="AA96" s="3328">
        <f>DATA!AB96/2.4</f>
        <v>145.41666666666669</v>
      </c>
      <c r="AB96" s="3328">
        <f>DATA!AC96/2.4</f>
        <v>148.33333333333334</v>
      </c>
      <c r="AC96" s="3328">
        <f>DATA!AD96/2.4</f>
        <v>150.41666666666669</v>
      </c>
    </row>
    <row r="97" spans="1:29" ht="15.6">
      <c r="A97" s="3327">
        <f>DATA!B97</f>
        <v>29.3</v>
      </c>
      <c r="B97" s="3328">
        <f>DATA!C97/2.4</f>
        <v>90.416666666666671</v>
      </c>
      <c r="C97" s="3328">
        <f>DATA!D97/2.4</f>
        <v>90.416666666666671</v>
      </c>
      <c r="D97" s="3328">
        <f>DATA!E97/2.4</f>
        <v>97.5</v>
      </c>
      <c r="E97" s="3328">
        <f>DATA!F97/2.4</f>
        <v>102.08333333333334</v>
      </c>
      <c r="F97" s="3328">
        <f>DATA!G97/2.4</f>
        <v>105.83333333333334</v>
      </c>
      <c r="G97" s="3328">
        <f>DATA!H97/2.4</f>
        <v>108.75</v>
      </c>
      <c r="H97" s="3328">
        <f>DATA!I97/2.4</f>
        <v>111.66666666666667</v>
      </c>
      <c r="I97" s="3328">
        <f>DATA!J97/2.4</f>
        <v>114.16666666666667</v>
      </c>
      <c r="J97" s="3328">
        <f>DATA!K97/2.4</f>
        <v>116.66666666666667</v>
      </c>
      <c r="K97" s="3328">
        <f>DATA!L97/2.4</f>
        <v>118.75</v>
      </c>
      <c r="L97" s="3328">
        <f>DATA!M97/2.4</f>
        <v>120.41666666666667</v>
      </c>
      <c r="M97" s="3328">
        <f>DATA!N97/2.4</f>
        <v>122.5</v>
      </c>
      <c r="N97" s="3328">
        <f>DATA!O97/2.4</f>
        <v>124.16666666666667</v>
      </c>
      <c r="O97" s="3328">
        <f>DATA!P97/2.4</f>
        <v>125.41666666666667</v>
      </c>
      <c r="P97" s="3328">
        <f>DATA!Q97/2.4</f>
        <v>127.08333333333334</v>
      </c>
      <c r="Q97" s="3328">
        <f>DATA!R97/2.4</f>
        <v>128.33333333333334</v>
      </c>
      <c r="R97" s="3328">
        <f>DATA!S97/2.4</f>
        <v>129.58333333333334</v>
      </c>
      <c r="S97" s="3328">
        <f>DATA!T97/2.4</f>
        <v>130.83333333333334</v>
      </c>
      <c r="T97" s="3328">
        <f>DATA!U97/2.4</f>
        <v>132.08333333333334</v>
      </c>
      <c r="U97" s="3328">
        <f>DATA!V97/2.4</f>
        <v>132.91666666666669</v>
      </c>
      <c r="V97" s="3328">
        <f>DATA!W97/2.4</f>
        <v>135</v>
      </c>
      <c r="W97" s="3328">
        <f>DATA!X97/2.4</f>
        <v>136.66666666666669</v>
      </c>
      <c r="X97" s="3328">
        <f>DATA!Y97/2.4</f>
        <v>138.33333333333334</v>
      </c>
      <c r="Y97" s="3328">
        <f>DATA!Z97/2.4</f>
        <v>140</v>
      </c>
      <c r="Z97" s="3328">
        <f>DATA!AA97/2.4</f>
        <v>141.25</v>
      </c>
      <c r="AA97" s="3328">
        <f>DATA!AB97/2.4</f>
        <v>144.58333333333334</v>
      </c>
      <c r="AB97" s="3328">
        <f>DATA!AC97/2.4</f>
        <v>147.08333333333334</v>
      </c>
      <c r="AC97" s="3328">
        <f>DATA!AD97/2.4</f>
        <v>149.16666666666669</v>
      </c>
    </row>
    <row r="98" spans="1:29" ht="15.6">
      <c r="A98" s="3327">
        <f>DATA!B98</f>
        <v>29.4</v>
      </c>
      <c r="B98" s="3328">
        <f>DATA!C98/2.4</f>
        <v>89.166666666666671</v>
      </c>
      <c r="C98" s="3328">
        <f>DATA!D98/2.4</f>
        <v>89.166666666666671</v>
      </c>
      <c r="D98" s="3328">
        <f>DATA!E98/2.4</f>
        <v>96.25</v>
      </c>
      <c r="E98" s="3328">
        <f>DATA!F98/2.4</f>
        <v>101.25</v>
      </c>
      <c r="F98" s="3328">
        <f>DATA!G98/2.4</f>
        <v>105</v>
      </c>
      <c r="G98" s="3328">
        <f>DATA!H98/2.4</f>
        <v>107.91666666666667</v>
      </c>
      <c r="H98" s="3328">
        <f>DATA!I98/2.4</f>
        <v>110.83333333333334</v>
      </c>
      <c r="I98" s="3328">
        <f>DATA!J98/2.4</f>
        <v>113.33333333333334</v>
      </c>
      <c r="J98" s="3328">
        <f>DATA!K98/2.4</f>
        <v>115.41666666666667</v>
      </c>
      <c r="K98" s="3328">
        <f>DATA!L98/2.4</f>
        <v>117.5</v>
      </c>
      <c r="L98" s="3328">
        <f>DATA!M98/2.4</f>
        <v>119.58333333333334</v>
      </c>
      <c r="M98" s="3328">
        <f>DATA!N98/2.4</f>
        <v>121.25</v>
      </c>
      <c r="N98" s="3328">
        <f>DATA!O98/2.4</f>
        <v>122.91666666666667</v>
      </c>
      <c r="O98" s="3328">
        <f>DATA!P98/2.4</f>
        <v>124.58333333333334</v>
      </c>
      <c r="P98" s="3328">
        <f>DATA!Q98/2.4</f>
        <v>125.83333333333334</v>
      </c>
      <c r="Q98" s="3328">
        <f>DATA!R98/2.4</f>
        <v>127.08333333333334</v>
      </c>
      <c r="R98" s="3328">
        <f>DATA!S98/2.4</f>
        <v>128.33333333333334</v>
      </c>
      <c r="S98" s="3328">
        <f>DATA!T98/2.4</f>
        <v>129.58333333333334</v>
      </c>
      <c r="T98" s="3328">
        <f>DATA!U98/2.4</f>
        <v>130.83333333333334</v>
      </c>
      <c r="U98" s="3328">
        <f>DATA!V98/2.4</f>
        <v>132.08333333333334</v>
      </c>
      <c r="V98" s="3328">
        <f>DATA!W98/2.4</f>
        <v>133.75</v>
      </c>
      <c r="W98" s="3328">
        <f>DATA!X98/2.4</f>
        <v>135.83333333333334</v>
      </c>
      <c r="X98" s="3328">
        <f>DATA!Y98/2.4</f>
        <v>137.5</v>
      </c>
      <c r="Y98" s="3328">
        <f>DATA!Z98/2.4</f>
        <v>138.75</v>
      </c>
      <c r="Z98" s="3328">
        <f>DATA!AA98/2.4</f>
        <v>140</v>
      </c>
      <c r="AA98" s="3328">
        <f>DATA!AB98/2.4</f>
        <v>143.33333333333334</v>
      </c>
      <c r="AB98" s="3328">
        <f>DATA!AC98/2.4</f>
        <v>145.83333333333334</v>
      </c>
      <c r="AC98" s="3328">
        <f>DATA!AD98/2.4</f>
        <v>147.91666666666669</v>
      </c>
    </row>
    <row r="99" spans="1:29" ht="15.6">
      <c r="A99" s="3327">
        <f>DATA!B99</f>
        <v>29.5</v>
      </c>
      <c r="B99" s="3328">
        <f>DATA!C99/2.4</f>
        <v>87.916666666666671</v>
      </c>
      <c r="C99" s="3328">
        <f>DATA!D99/2.4</f>
        <v>87.916666666666671</v>
      </c>
      <c r="D99" s="3328">
        <f>DATA!E99/2.4</f>
        <v>95</v>
      </c>
      <c r="E99" s="3328">
        <f>DATA!F99/2.4</f>
        <v>100.41666666666667</v>
      </c>
      <c r="F99" s="3328">
        <f>DATA!G99/2.4</f>
        <v>104.16666666666667</v>
      </c>
      <c r="G99" s="3328">
        <f>DATA!H99/2.4</f>
        <v>107.08333333333334</v>
      </c>
      <c r="H99" s="3328">
        <f>DATA!I99/2.4</f>
        <v>110</v>
      </c>
      <c r="I99" s="3328">
        <f>DATA!J99/2.4</f>
        <v>112.5</v>
      </c>
      <c r="J99" s="3328">
        <f>DATA!K99/2.4</f>
        <v>114.58333333333334</v>
      </c>
      <c r="K99" s="3328">
        <f>DATA!L99/2.4</f>
        <v>116.66666666666667</v>
      </c>
      <c r="L99" s="3328">
        <f>DATA!M99/2.4</f>
        <v>118.75</v>
      </c>
      <c r="M99" s="3328">
        <f>DATA!N99/2.4</f>
        <v>120.41666666666667</v>
      </c>
      <c r="N99" s="3328">
        <f>DATA!O99/2.4</f>
        <v>122.08333333333334</v>
      </c>
      <c r="O99" s="3328">
        <f>DATA!P99/2.4</f>
        <v>123.33333333333334</v>
      </c>
      <c r="P99" s="3328">
        <f>DATA!Q99/2.4</f>
        <v>125</v>
      </c>
      <c r="Q99" s="3328">
        <f>DATA!R99/2.4</f>
        <v>126.25</v>
      </c>
      <c r="R99" s="3328">
        <f>DATA!S99/2.4</f>
        <v>127.5</v>
      </c>
      <c r="S99" s="3328">
        <f>DATA!T99/2.4</f>
        <v>128.75</v>
      </c>
      <c r="T99" s="3328">
        <f>DATA!U99/2.4</f>
        <v>129.58333333333334</v>
      </c>
      <c r="U99" s="3328">
        <f>DATA!V99/2.4</f>
        <v>130.83333333333334</v>
      </c>
      <c r="V99" s="3328">
        <f>DATA!W99/2.4</f>
        <v>132.91666666666669</v>
      </c>
      <c r="W99" s="3328">
        <f>DATA!X99/2.4</f>
        <v>134.58333333333334</v>
      </c>
      <c r="X99" s="3328">
        <f>DATA!Y99/2.4</f>
        <v>136.25</v>
      </c>
      <c r="Y99" s="3328">
        <f>DATA!Z99/2.4</f>
        <v>137.5</v>
      </c>
      <c r="Z99" s="3328">
        <f>DATA!AA99/2.4</f>
        <v>139.16666666666669</v>
      </c>
      <c r="AA99" s="3328">
        <f>DATA!AB99/2.4</f>
        <v>142.08333333333334</v>
      </c>
      <c r="AB99" s="3328">
        <f>DATA!AC99/2.4</f>
        <v>143.75</v>
      </c>
      <c r="AC99" s="3328">
        <f>DATA!AD99/2.4</f>
        <v>146.66666666666669</v>
      </c>
    </row>
    <row r="100" spans="1:29" ht="15.6">
      <c r="A100" s="3327">
        <f>DATA!B100</f>
        <v>29.6</v>
      </c>
      <c r="B100" s="3328">
        <f>DATA!C100/2.4</f>
        <v>87.083333333333343</v>
      </c>
      <c r="C100" s="3328">
        <f>DATA!D100/2.4</f>
        <v>87.083333333333343</v>
      </c>
      <c r="D100" s="3328">
        <f>DATA!E100/2.4</f>
        <v>93.75</v>
      </c>
      <c r="E100" s="3328">
        <f>DATA!F100/2.4</f>
        <v>100</v>
      </c>
      <c r="F100" s="3328">
        <f>DATA!G100/2.4</f>
        <v>102.91666666666667</v>
      </c>
      <c r="G100" s="3328">
        <f>DATA!H100/2.4</f>
        <v>106.25</v>
      </c>
      <c r="H100" s="3328">
        <f>DATA!I100/2.4</f>
        <v>108.75</v>
      </c>
      <c r="I100" s="3328">
        <f>DATA!J100/2.4</f>
        <v>111.25</v>
      </c>
      <c r="J100" s="3328">
        <f>DATA!K100/2.4</f>
        <v>113.75</v>
      </c>
      <c r="K100" s="3328">
        <f>DATA!L100/2.4</f>
        <v>115.83333333333334</v>
      </c>
      <c r="L100" s="3328">
        <f>DATA!M100/2.4</f>
        <v>117.5</v>
      </c>
      <c r="M100" s="3328">
        <f>DATA!N100/2.4</f>
        <v>119.16666666666667</v>
      </c>
      <c r="N100" s="3328">
        <f>DATA!O100/2.4</f>
        <v>120.83333333333334</v>
      </c>
      <c r="O100" s="3328">
        <f>DATA!P100/2.4</f>
        <v>122.5</v>
      </c>
      <c r="P100" s="3328">
        <f>DATA!Q100/2.4</f>
        <v>123.75</v>
      </c>
      <c r="Q100" s="3328">
        <f>DATA!R100/2.4</f>
        <v>125</v>
      </c>
      <c r="R100" s="3328">
        <f>DATA!S100/2.4</f>
        <v>126.25</v>
      </c>
      <c r="S100" s="3328">
        <f>DATA!T100/2.4</f>
        <v>127.5</v>
      </c>
      <c r="T100" s="3328">
        <f>DATA!U100/2.4</f>
        <v>128.75</v>
      </c>
      <c r="U100" s="3328">
        <f>DATA!V100/2.4</f>
        <v>129.58333333333334</v>
      </c>
      <c r="V100" s="3328">
        <f>DATA!W100/2.4</f>
        <v>131.66666666666669</v>
      </c>
      <c r="W100" s="3328">
        <f>DATA!X100/2.4</f>
        <v>133.33333333333334</v>
      </c>
      <c r="X100" s="3328">
        <f>DATA!Y100/2.4</f>
        <v>135</v>
      </c>
      <c r="Y100" s="3328">
        <f>DATA!Z100/2.4</f>
        <v>136.66666666666669</v>
      </c>
      <c r="Z100" s="3328">
        <f>DATA!AA100/2.4</f>
        <v>137.91666666666669</v>
      </c>
      <c r="AA100" s="3328">
        <f>DATA!AB100/2.4</f>
        <v>140.83333333333334</v>
      </c>
      <c r="AB100" s="3328">
        <f>DATA!AC100/2.4</f>
        <v>142.08333333333334</v>
      </c>
      <c r="AC100" s="3328">
        <f>DATA!AD100/2.4</f>
        <v>145.83333333333334</v>
      </c>
    </row>
    <row r="101" spans="1:29" ht="15.6">
      <c r="A101" s="3327">
        <f>DATA!B101</f>
        <v>29.7</v>
      </c>
      <c r="B101" s="3328">
        <f>DATA!C101/2.4</f>
        <v>85.833333333333343</v>
      </c>
      <c r="C101" s="3328">
        <f>DATA!D101/2.4</f>
        <v>85.833333333333343</v>
      </c>
      <c r="D101" s="3328">
        <f>DATA!E101/2.4</f>
        <v>92.5</v>
      </c>
      <c r="E101" s="3328">
        <f>DATA!F101/2.4</f>
        <v>98.75</v>
      </c>
      <c r="F101" s="3328">
        <f>DATA!G101/2.4</f>
        <v>102.08333333333334</v>
      </c>
      <c r="G101" s="3328">
        <f>DATA!H101/2.4</f>
        <v>105.41666666666667</v>
      </c>
      <c r="H101" s="3328">
        <f>DATA!I101/2.4</f>
        <v>107.91666666666667</v>
      </c>
      <c r="I101" s="3328">
        <f>DATA!J101/2.4</f>
        <v>110.41666666666667</v>
      </c>
      <c r="J101" s="3328">
        <f>DATA!K101/2.4</f>
        <v>112.91666666666667</v>
      </c>
      <c r="K101" s="3328">
        <f>DATA!L101/2.4</f>
        <v>114.58333333333334</v>
      </c>
      <c r="L101" s="3328">
        <f>DATA!M101/2.4</f>
        <v>116.66666666666667</v>
      </c>
      <c r="M101" s="3328">
        <f>DATA!N101/2.4</f>
        <v>118.33333333333334</v>
      </c>
      <c r="N101" s="3328">
        <f>DATA!O101/2.4</f>
        <v>120</v>
      </c>
      <c r="O101" s="3328">
        <f>DATA!P101/2.4</f>
        <v>121.25</v>
      </c>
      <c r="P101" s="3328">
        <f>DATA!Q101/2.4</f>
        <v>122.91666666666667</v>
      </c>
      <c r="Q101" s="3328">
        <f>DATA!R101/2.4</f>
        <v>124.16666666666667</v>
      </c>
      <c r="R101" s="3328">
        <f>DATA!S101/2.4</f>
        <v>125.41666666666667</v>
      </c>
      <c r="S101" s="3328">
        <f>DATA!T101/2.4</f>
        <v>126.66666666666667</v>
      </c>
      <c r="T101" s="3328">
        <f>DATA!U101/2.4</f>
        <v>127.08333333333334</v>
      </c>
      <c r="U101" s="3328">
        <f>DATA!V101/2.4</f>
        <v>128.75</v>
      </c>
      <c r="V101" s="3328">
        <f>DATA!W101/2.4</f>
        <v>130.41666666666669</v>
      </c>
      <c r="W101" s="3328">
        <f>DATA!X101/2.4</f>
        <v>132.5</v>
      </c>
      <c r="X101" s="3328">
        <f>DATA!Y101/2.4</f>
        <v>133.75</v>
      </c>
      <c r="Y101" s="3328">
        <f>DATA!Z101/2.4</f>
        <v>135.41666666666669</v>
      </c>
      <c r="Z101" s="3328">
        <f>DATA!AA101/2.4</f>
        <v>136.66666666666669</v>
      </c>
      <c r="AA101" s="3328">
        <f>DATA!AB101/2.4</f>
        <v>139.58333333333334</v>
      </c>
      <c r="AB101" s="3328">
        <f>DATA!AC101/2.4</f>
        <v>141.66666666666669</v>
      </c>
      <c r="AC101" s="3328">
        <f>DATA!AD101/2.4</f>
        <v>144.58333333333334</v>
      </c>
    </row>
    <row r="102" spans="1:29" ht="15.6">
      <c r="A102" s="3327">
        <f>DATA!B102</f>
        <v>29.8</v>
      </c>
      <c r="B102" s="3328">
        <f>DATA!C102/2.4</f>
        <v>84.583333333333343</v>
      </c>
      <c r="C102" s="3328">
        <f>DATA!D102/2.4</f>
        <v>84.583333333333343</v>
      </c>
      <c r="D102" s="3328">
        <f>DATA!E102/2.4</f>
        <v>91.25</v>
      </c>
      <c r="E102" s="3328">
        <f>DATA!F102/2.4</f>
        <v>97.5</v>
      </c>
      <c r="F102" s="3328">
        <f>DATA!G102/2.4</f>
        <v>101.25</v>
      </c>
      <c r="G102" s="3328">
        <f>DATA!H102/2.4</f>
        <v>104.58333333333334</v>
      </c>
      <c r="H102" s="3328">
        <f>DATA!I102/2.4</f>
        <v>107.08333333333334</v>
      </c>
      <c r="I102" s="3328">
        <f>DATA!J102/2.4</f>
        <v>109.58333333333334</v>
      </c>
      <c r="J102" s="3328">
        <f>DATA!K102/2.4</f>
        <v>111.66666666666667</v>
      </c>
      <c r="K102" s="3328">
        <f>DATA!L102/2.4</f>
        <v>113.75</v>
      </c>
      <c r="L102" s="3328">
        <f>DATA!M102/2.4</f>
        <v>115.41666666666667</v>
      </c>
      <c r="M102" s="3328">
        <f>DATA!N102/2.4</f>
        <v>117.5</v>
      </c>
      <c r="N102" s="3328">
        <f>DATA!O102/2.4</f>
        <v>118.75</v>
      </c>
      <c r="O102" s="3328">
        <f>DATA!P102/2.4</f>
        <v>120.41666666666667</v>
      </c>
      <c r="P102" s="3328">
        <f>DATA!Q102/2.4</f>
        <v>121.66666666666667</v>
      </c>
      <c r="Q102" s="3328">
        <f>DATA!R102/2.4</f>
        <v>122.91666666666667</v>
      </c>
      <c r="R102" s="3328">
        <f>DATA!S102/2.4</f>
        <v>124.16666666666667</v>
      </c>
      <c r="S102" s="3328">
        <f>DATA!T102/2.4</f>
        <v>125.41666666666667</v>
      </c>
      <c r="T102" s="3328">
        <f>DATA!U102/2.4</f>
        <v>126.66666666666667</v>
      </c>
      <c r="U102" s="3328">
        <f>DATA!V102/2.4</f>
        <v>127.5</v>
      </c>
      <c r="V102" s="3328">
        <f>DATA!W102/2.4</f>
        <v>129.58333333333334</v>
      </c>
      <c r="W102" s="3328">
        <f>DATA!X102/2.4</f>
        <v>131.25</v>
      </c>
      <c r="X102" s="3328">
        <f>DATA!Y102/2.4</f>
        <v>132.91666666666669</v>
      </c>
      <c r="Y102" s="3328">
        <f>DATA!Z102/2.4</f>
        <v>134.16666666666669</v>
      </c>
      <c r="Z102" s="3328">
        <f>DATA!AA102/2.4</f>
        <v>135.41666666666669</v>
      </c>
      <c r="AA102" s="3328">
        <f>DATA!AB102/2.4</f>
        <v>138.75</v>
      </c>
      <c r="AB102" s="3328">
        <f>DATA!AC102/2.4</f>
        <v>141.25</v>
      </c>
      <c r="AC102" s="3328">
        <f>DATA!AD102/2.4</f>
        <v>143.33333333333334</v>
      </c>
    </row>
    <row r="103" spans="1:29" ht="15.6">
      <c r="A103" s="3327">
        <f>DATA!B103</f>
        <v>29.9</v>
      </c>
      <c r="B103" s="3328">
        <f>DATA!C103/2.4</f>
        <v>83.75</v>
      </c>
      <c r="C103" s="3328">
        <f>DATA!D103/2.4</f>
        <v>83.75</v>
      </c>
      <c r="D103" s="3328">
        <f>DATA!E103/2.4</f>
        <v>90</v>
      </c>
      <c r="E103" s="3328">
        <f>DATA!F103/2.4</f>
        <v>95.833333333333343</v>
      </c>
      <c r="F103" s="3328">
        <f>DATA!G103/2.4</f>
        <v>100.41666666666667</v>
      </c>
      <c r="G103" s="3328">
        <f>DATA!H103/2.4</f>
        <v>103.33333333333334</v>
      </c>
      <c r="H103" s="3328">
        <f>DATA!I103/2.4</f>
        <v>106.25</v>
      </c>
      <c r="I103" s="3328">
        <f>DATA!J103/2.4</f>
        <v>108.75</v>
      </c>
      <c r="J103" s="3328">
        <f>DATA!K103/2.4</f>
        <v>110.83333333333334</v>
      </c>
      <c r="K103" s="3328">
        <f>DATA!L103/2.4</f>
        <v>112.91666666666667</v>
      </c>
      <c r="L103" s="3328">
        <f>DATA!M103/2.4</f>
        <v>114.58333333333334</v>
      </c>
      <c r="M103" s="3328">
        <f>DATA!N103/2.4</f>
        <v>116.25</v>
      </c>
      <c r="N103" s="3328">
        <f>DATA!O103/2.4</f>
        <v>117.91666666666667</v>
      </c>
      <c r="O103" s="3328">
        <f>DATA!P103/2.4</f>
        <v>119.16666666666667</v>
      </c>
      <c r="P103" s="3328">
        <f>DATA!Q103/2.4</f>
        <v>120.83333333333334</v>
      </c>
      <c r="Q103" s="3328">
        <f>DATA!R103/2.4</f>
        <v>122.08333333333334</v>
      </c>
      <c r="R103" s="3328">
        <f>DATA!S103/2.4</f>
        <v>123.33333333333334</v>
      </c>
      <c r="S103" s="3328">
        <f>DATA!T103/2.4</f>
        <v>124.58333333333334</v>
      </c>
      <c r="T103" s="3328">
        <f>DATA!U103/2.4</f>
        <v>125.41666666666667</v>
      </c>
      <c r="U103" s="3328">
        <f>DATA!V103/2.4</f>
        <v>126.66666666666667</v>
      </c>
      <c r="V103" s="3328">
        <f>DATA!W103/2.4</f>
        <v>128.33333333333334</v>
      </c>
      <c r="W103" s="3328">
        <f>DATA!X103/2.4</f>
        <v>130</v>
      </c>
      <c r="X103" s="3328">
        <f>DATA!Y103/2.4</f>
        <v>131.66666666666669</v>
      </c>
      <c r="Y103" s="3328">
        <f>DATA!Z103/2.4</f>
        <v>132.91666666666669</v>
      </c>
      <c r="Z103" s="3328">
        <f>DATA!AA103/2.4</f>
        <v>134.58333333333334</v>
      </c>
      <c r="AA103" s="3328">
        <f>DATA!AB103/2.4</f>
        <v>137.5</v>
      </c>
      <c r="AB103" s="3328">
        <f>DATA!AC103/2.4</f>
        <v>140</v>
      </c>
      <c r="AC103" s="3328">
        <f>DATA!AD103/2.4</f>
        <v>142.08333333333334</v>
      </c>
    </row>
    <row r="104" spans="1:29" ht="15.6">
      <c r="A104" s="3327">
        <f>DATA!B104</f>
        <v>30</v>
      </c>
      <c r="B104" s="3328">
        <f>DATA!C104/2.4</f>
        <v>82.5</v>
      </c>
      <c r="C104" s="3328">
        <f>DATA!D104/2.4</f>
        <v>82.5</v>
      </c>
      <c r="D104" s="3328">
        <f>DATA!E104/2.4</f>
        <v>88.75</v>
      </c>
      <c r="E104" s="3328">
        <f>DATA!F104/2.4</f>
        <v>94.583333333333343</v>
      </c>
      <c r="F104" s="3328">
        <f>DATA!G104/2.4</f>
        <v>100</v>
      </c>
      <c r="G104" s="3328">
        <f>DATA!H104/2.4</f>
        <v>102.5</v>
      </c>
      <c r="H104" s="3328">
        <f>DATA!I104/2.4</f>
        <v>105.41666666666667</v>
      </c>
      <c r="I104" s="3328">
        <f>DATA!J104/2.4</f>
        <v>107.5</v>
      </c>
      <c r="J104" s="3328">
        <f>DATA!K104/2.4</f>
        <v>110</v>
      </c>
      <c r="K104" s="3328">
        <f>DATA!L104/2.4</f>
        <v>111.66666666666667</v>
      </c>
      <c r="L104" s="3328">
        <f>DATA!M104/2.4</f>
        <v>113.75</v>
      </c>
      <c r="M104" s="3328">
        <f>DATA!N104/2.4</f>
        <v>115.41666666666667</v>
      </c>
      <c r="N104" s="3328">
        <f>DATA!O104/2.4</f>
        <v>117.08333333333334</v>
      </c>
      <c r="O104" s="3328">
        <f>DATA!P104/2.4</f>
        <v>118.33333333333334</v>
      </c>
      <c r="P104" s="3328">
        <f>DATA!Q104/2.4</f>
        <v>119.58333333333334</v>
      </c>
      <c r="Q104" s="3328">
        <f>DATA!R104/2.4</f>
        <v>120.83333333333334</v>
      </c>
      <c r="R104" s="3328">
        <f>DATA!S104/2.4</f>
        <v>122.08333333333334</v>
      </c>
      <c r="S104" s="3328">
        <f>DATA!T104/2.4</f>
        <v>123.33333333333334</v>
      </c>
      <c r="T104" s="3328">
        <f>DATA!U104/2.4</f>
        <v>124.16666666666667</v>
      </c>
      <c r="U104" s="3328">
        <f>DATA!V104/2.4</f>
        <v>125.41666666666667</v>
      </c>
      <c r="V104" s="3328">
        <f>DATA!W104/2.4</f>
        <v>127.08333333333334</v>
      </c>
      <c r="W104" s="3328">
        <f>DATA!X104/2.4</f>
        <v>129.16666666666669</v>
      </c>
      <c r="X104" s="3328">
        <f>DATA!Y104/2.4</f>
        <v>130.41666666666669</v>
      </c>
      <c r="Y104" s="3328">
        <f>DATA!Z104/2.4</f>
        <v>132.08333333333334</v>
      </c>
      <c r="Z104" s="3328">
        <f>DATA!AA104/2.4</f>
        <v>133.33333333333334</v>
      </c>
      <c r="AA104" s="3328">
        <f>DATA!AB104/2.4</f>
        <v>136.25</v>
      </c>
      <c r="AB104" s="3328">
        <f>DATA!AC104/2.4</f>
        <v>138.75</v>
      </c>
      <c r="AC104" s="3328">
        <f>DATA!AD104/2.4</f>
        <v>140.83333333333334</v>
      </c>
    </row>
    <row r="105" spans="1:29" ht="15.6">
      <c r="A105" s="3327">
        <f>DATA!B105</f>
        <v>30.1</v>
      </c>
      <c r="B105" s="3328">
        <f>DATA!C105/2.4</f>
        <v>81.25</v>
      </c>
      <c r="C105" s="3328">
        <f>DATA!D105/2.4</f>
        <v>81.25</v>
      </c>
      <c r="D105" s="3328">
        <f>DATA!E105/2.4</f>
        <v>87.5</v>
      </c>
      <c r="E105" s="3328">
        <f>DATA!F105/2.4</f>
        <v>93.333333333333343</v>
      </c>
      <c r="F105" s="3328">
        <f>DATA!G105/2.4</f>
        <v>98.75</v>
      </c>
      <c r="G105" s="3328">
        <f>DATA!H105/2.4</f>
        <v>101.66666666666667</v>
      </c>
      <c r="H105" s="3328">
        <f>DATA!I105/2.4</f>
        <v>104.16666666666667</v>
      </c>
      <c r="I105" s="3328">
        <f>DATA!J105/2.4</f>
        <v>106.66666666666667</v>
      </c>
      <c r="J105" s="3328">
        <f>DATA!K105/2.4</f>
        <v>108.75</v>
      </c>
      <c r="K105" s="3328">
        <f>DATA!L105/2.4</f>
        <v>110.83333333333334</v>
      </c>
      <c r="L105" s="3328">
        <f>DATA!M105/2.4</f>
        <v>112.5</v>
      </c>
      <c r="M105" s="3328">
        <f>DATA!N105/2.4</f>
        <v>114.16666666666667</v>
      </c>
      <c r="N105" s="3328">
        <f>DATA!O105/2.4</f>
        <v>115.83333333333334</v>
      </c>
      <c r="O105" s="3328">
        <f>DATA!P105/2.4</f>
        <v>117.5</v>
      </c>
      <c r="P105" s="3328">
        <f>DATA!Q105/2.4</f>
        <v>118.75</v>
      </c>
      <c r="Q105" s="3328">
        <f>DATA!R105/2.4</f>
        <v>120</v>
      </c>
      <c r="R105" s="3328">
        <f>DATA!S105/2.4</f>
        <v>121.25</v>
      </c>
      <c r="S105" s="3328">
        <f>DATA!T105/2.4</f>
        <v>122.08333333333334</v>
      </c>
      <c r="T105" s="3328">
        <f>DATA!U105/2.4</f>
        <v>123.33333333333334</v>
      </c>
      <c r="U105" s="3328">
        <f>DATA!V105/2.4</f>
        <v>124.16666666666667</v>
      </c>
      <c r="V105" s="3328">
        <f>DATA!W105/2.4</f>
        <v>126.25</v>
      </c>
      <c r="W105" s="3328">
        <f>DATA!X105/2.4</f>
        <v>127.91666666666667</v>
      </c>
      <c r="X105" s="3328">
        <f>DATA!Y105/2.4</f>
        <v>129.58333333333334</v>
      </c>
      <c r="Y105" s="3328">
        <f>DATA!Z105/2.4</f>
        <v>130.83333333333334</v>
      </c>
      <c r="Z105" s="3328">
        <f>DATA!AA105/2.4</f>
        <v>132.08333333333334</v>
      </c>
      <c r="AA105" s="3328">
        <f>DATA!AB105/2.4</f>
        <v>135</v>
      </c>
      <c r="AB105" s="3328">
        <f>DATA!AC105/2.4</f>
        <v>137.5</v>
      </c>
      <c r="AC105" s="3328">
        <f>DATA!AD105/2.4</f>
        <v>139.58333333333334</v>
      </c>
    </row>
    <row r="106" spans="1:29" ht="15.6">
      <c r="A106" s="3327">
        <f>DATA!B106</f>
        <v>30.2</v>
      </c>
      <c r="B106" s="3328">
        <f>DATA!C106/2.4</f>
        <v>80</v>
      </c>
      <c r="C106" s="3328">
        <f>DATA!D106/2.4</f>
        <v>80</v>
      </c>
      <c r="D106" s="3328">
        <f>DATA!E106/2.4</f>
        <v>86.25</v>
      </c>
      <c r="E106" s="3328">
        <f>DATA!F106/2.4</f>
        <v>92.083333333333343</v>
      </c>
      <c r="F106" s="3328">
        <f>DATA!G106/2.4</f>
        <v>97.083333333333343</v>
      </c>
      <c r="G106" s="3328">
        <f>DATA!H106/2.4</f>
        <v>100.83333333333334</v>
      </c>
      <c r="H106" s="3328">
        <f>DATA!I106/2.4</f>
        <v>103.33333333333334</v>
      </c>
      <c r="I106" s="3328">
        <f>DATA!J106/2.4</f>
        <v>105.83333333333334</v>
      </c>
      <c r="J106" s="3328">
        <f>DATA!K106/2.4</f>
        <v>107.91666666666667</v>
      </c>
      <c r="K106" s="3328">
        <f>DATA!L106/2.4</f>
        <v>110</v>
      </c>
      <c r="L106" s="3328">
        <f>DATA!M106/2.4</f>
        <v>111.66666666666667</v>
      </c>
      <c r="M106" s="3328">
        <f>DATA!N106/2.4</f>
        <v>113.33333333333334</v>
      </c>
      <c r="N106" s="3328">
        <f>DATA!O106/2.4</f>
        <v>115</v>
      </c>
      <c r="O106" s="3328">
        <f>DATA!P106/2.4</f>
        <v>116.25</v>
      </c>
      <c r="P106" s="3328">
        <f>DATA!Q106/2.4</f>
        <v>117.5</v>
      </c>
      <c r="Q106" s="3328">
        <f>DATA!R106/2.4</f>
        <v>118.75</v>
      </c>
      <c r="R106" s="3328">
        <f>DATA!S106/2.4</f>
        <v>120</v>
      </c>
      <c r="S106" s="3328">
        <f>DATA!T106/2.4</f>
        <v>121.25</v>
      </c>
      <c r="T106" s="3328">
        <f>DATA!U106/2.4</f>
        <v>122.08333333333334</v>
      </c>
      <c r="U106" s="3328">
        <f>DATA!V106/2.4</f>
        <v>123.33333333333334</v>
      </c>
      <c r="V106" s="3328">
        <f>DATA!W106/2.4</f>
        <v>125</v>
      </c>
      <c r="W106" s="3328">
        <f>DATA!X106/2.4</f>
        <v>126.66666666666667</v>
      </c>
      <c r="X106" s="3328">
        <f>DATA!Y106/2.4</f>
        <v>128.33333333333334</v>
      </c>
      <c r="Y106" s="3328">
        <f>DATA!Z106/2.4</f>
        <v>129.58333333333334</v>
      </c>
      <c r="Z106" s="3328">
        <f>DATA!AA106/2.4</f>
        <v>130.83333333333334</v>
      </c>
      <c r="AA106" s="3328">
        <f>DATA!AB106/2.4</f>
        <v>133.75</v>
      </c>
      <c r="AB106" s="3328">
        <f>DATA!AC106/2.4</f>
        <v>136.25</v>
      </c>
      <c r="AC106" s="3328">
        <f>DATA!AD106/2.4</f>
        <v>138.33333333333334</v>
      </c>
    </row>
    <row r="107" spans="1:29" ht="15.6">
      <c r="A107" s="3327">
        <f>DATA!B107</f>
        <v>30.3</v>
      </c>
      <c r="B107" s="3328">
        <f>DATA!C107/2.4</f>
        <v>78.75</v>
      </c>
      <c r="C107" s="3328">
        <f>DATA!D107/2.4</f>
        <v>78.75</v>
      </c>
      <c r="D107" s="3328">
        <f>DATA!E107/2.4</f>
        <v>85</v>
      </c>
      <c r="E107" s="3328">
        <f>DATA!F107/2.4</f>
        <v>90.833333333333343</v>
      </c>
      <c r="F107" s="3328">
        <f>DATA!G107/2.4</f>
        <v>95.833333333333343</v>
      </c>
      <c r="G107" s="3328">
        <f>DATA!H107/2.4</f>
        <v>100</v>
      </c>
      <c r="H107" s="3328">
        <f>DATA!I107/2.4</f>
        <v>102.5</v>
      </c>
      <c r="I107" s="3328">
        <f>DATA!J107/2.4</f>
        <v>105</v>
      </c>
      <c r="J107" s="3328">
        <f>DATA!K107/2.4</f>
        <v>107.08333333333334</v>
      </c>
      <c r="K107" s="3328">
        <f>DATA!L107/2.4</f>
        <v>108.75</v>
      </c>
      <c r="L107" s="3328">
        <f>DATA!M107/2.4</f>
        <v>110.41666666666667</v>
      </c>
      <c r="M107" s="3328">
        <f>DATA!N107/2.4</f>
        <v>112.08333333333334</v>
      </c>
      <c r="N107" s="3328">
        <f>DATA!O107/2.4</f>
        <v>113.75</v>
      </c>
      <c r="O107" s="3328">
        <f>DATA!P107/2.4</f>
        <v>115</v>
      </c>
      <c r="P107" s="3328">
        <f>DATA!Q107/2.4</f>
        <v>116.66666666666667</v>
      </c>
      <c r="Q107" s="3328">
        <f>DATA!R107/2.4</f>
        <v>117.91666666666667</v>
      </c>
      <c r="R107" s="3328">
        <f>DATA!S107/2.4</f>
        <v>118.75</v>
      </c>
      <c r="S107" s="3328">
        <f>DATA!T107/2.4</f>
        <v>120</v>
      </c>
      <c r="T107" s="3328">
        <f>DATA!U107/2.4</f>
        <v>121.25</v>
      </c>
      <c r="U107" s="3328">
        <f>DATA!V107/2.4</f>
        <v>122.08333333333334</v>
      </c>
      <c r="V107" s="3328">
        <f>DATA!W107/2.4</f>
        <v>123.75</v>
      </c>
      <c r="W107" s="3328">
        <f>DATA!X107/2.4</f>
        <v>125.41666666666667</v>
      </c>
      <c r="X107" s="3328">
        <f>DATA!Y107/2.4</f>
        <v>127.08333333333334</v>
      </c>
      <c r="Y107" s="3328">
        <f>DATA!Z107/2.4</f>
        <v>128.33333333333334</v>
      </c>
      <c r="Z107" s="3328">
        <f>DATA!AA107/2.4</f>
        <v>129.58333333333334</v>
      </c>
      <c r="AA107" s="3328">
        <f>DATA!AB107/2.4</f>
        <v>132.5</v>
      </c>
      <c r="AB107" s="3328">
        <f>DATA!AC107/2.4</f>
        <v>135</v>
      </c>
      <c r="AC107" s="3328">
        <f>DATA!AD107/2.4</f>
        <v>137.08333333333334</v>
      </c>
    </row>
    <row r="108" spans="1:29" ht="15.6">
      <c r="A108" s="3327">
        <f>DATA!B108</f>
        <v>30.4</v>
      </c>
      <c r="B108" s="3328">
        <f>DATA!C108/2.4</f>
        <v>77.916666666666671</v>
      </c>
      <c r="C108" s="3328">
        <f>DATA!D108/2.4</f>
        <v>77.916666666666671</v>
      </c>
      <c r="D108" s="3328">
        <f>DATA!E108/2.4</f>
        <v>83.75</v>
      </c>
      <c r="E108" s="3328">
        <f>DATA!F108/2.4</f>
        <v>89.583333333333343</v>
      </c>
      <c r="F108" s="3328">
        <f>DATA!G108/2.4</f>
        <v>95</v>
      </c>
      <c r="G108" s="3328">
        <f>DATA!H108/2.4</f>
        <v>98.75</v>
      </c>
      <c r="H108" s="3328">
        <f>DATA!I108/2.4</f>
        <v>101.66666666666667</v>
      </c>
      <c r="I108" s="3328">
        <f>DATA!J108/2.4</f>
        <v>103.75</v>
      </c>
      <c r="J108" s="3328">
        <f>DATA!K108/2.4</f>
        <v>105.83333333333334</v>
      </c>
      <c r="K108" s="3328">
        <f>DATA!L108/2.4</f>
        <v>107.91666666666667</v>
      </c>
      <c r="L108" s="3328">
        <f>DATA!M108/2.4</f>
        <v>109.58333333333334</v>
      </c>
      <c r="M108" s="3328">
        <f>DATA!N108/2.4</f>
        <v>111.25</v>
      </c>
      <c r="N108" s="3328">
        <f>DATA!O108/2.4</f>
        <v>112.91666666666667</v>
      </c>
      <c r="O108" s="3328">
        <f>DATA!P108/2.4</f>
        <v>114.16666666666667</v>
      </c>
      <c r="P108" s="3328">
        <f>DATA!Q108/2.4</f>
        <v>115.41666666666667</v>
      </c>
      <c r="Q108" s="3328">
        <f>DATA!R108/2.4</f>
        <v>116.66666666666667</v>
      </c>
      <c r="R108" s="3328">
        <f>DATA!S108/2.4</f>
        <v>117.91666666666667</v>
      </c>
      <c r="S108" s="3328">
        <f>DATA!T108/2.4</f>
        <v>118.75</v>
      </c>
      <c r="T108" s="3328">
        <f>DATA!U108/2.4</f>
        <v>120</v>
      </c>
      <c r="U108" s="3328">
        <f>DATA!V108/2.4</f>
        <v>120.83333333333334</v>
      </c>
      <c r="V108" s="3328">
        <f>DATA!W108/2.4</f>
        <v>122.91666666666667</v>
      </c>
      <c r="W108" s="3328">
        <f>DATA!X108/2.4</f>
        <v>124.58333333333334</v>
      </c>
      <c r="X108" s="3328">
        <f>DATA!Y108/2.4</f>
        <v>125.83333333333334</v>
      </c>
      <c r="Y108" s="3328">
        <f>DATA!Z108/2.4</f>
        <v>127.5</v>
      </c>
      <c r="Z108" s="3328">
        <f>DATA!AA108/2.4</f>
        <v>128.75</v>
      </c>
      <c r="AA108" s="3328">
        <f>DATA!AB108/2.4</f>
        <v>131.25</v>
      </c>
      <c r="AB108" s="3328">
        <f>DATA!AC108/2.4</f>
        <v>133.75</v>
      </c>
      <c r="AC108" s="3328">
        <f>DATA!AD108/2.4</f>
        <v>135.83333333333334</v>
      </c>
    </row>
    <row r="109" spans="1:29" ht="15.6">
      <c r="A109" s="3327">
        <f>DATA!B109</f>
        <v>30.5</v>
      </c>
      <c r="B109" s="3328">
        <f>DATA!C109/2.4</f>
        <v>76.666666666666671</v>
      </c>
      <c r="C109" s="3328">
        <f>DATA!D109/2.4</f>
        <v>76.666666666666671</v>
      </c>
      <c r="D109" s="3328">
        <f>DATA!E109/2.4</f>
        <v>81.666666666666671</v>
      </c>
      <c r="E109" s="3328">
        <f>DATA!F109/2.4</f>
        <v>87.916666666666671</v>
      </c>
      <c r="F109" s="3328">
        <f>DATA!G109/2.4</f>
        <v>92.916666666666671</v>
      </c>
      <c r="G109" s="3328">
        <f>DATA!H109/2.4</f>
        <v>97.5</v>
      </c>
      <c r="H109" s="3328">
        <f>DATA!I109/2.4</f>
        <v>100.41666666666667</v>
      </c>
      <c r="I109" s="3328">
        <f>DATA!J109/2.4</f>
        <v>102.91666666666667</v>
      </c>
      <c r="J109" s="3328">
        <f>DATA!K109/2.4</f>
        <v>105</v>
      </c>
      <c r="K109" s="3328">
        <f>DATA!L109/2.4</f>
        <v>106.66666666666667</v>
      </c>
      <c r="L109" s="3328">
        <f>DATA!M109/2.4</f>
        <v>108.75</v>
      </c>
      <c r="M109" s="3328">
        <f>DATA!N109/2.4</f>
        <v>110</v>
      </c>
      <c r="N109" s="3328">
        <f>DATA!O109/2.4</f>
        <v>111.66666666666667</v>
      </c>
      <c r="O109" s="3328">
        <f>DATA!P109/2.4</f>
        <v>112.91666666666667</v>
      </c>
      <c r="P109" s="3328">
        <f>DATA!Q109/2.4</f>
        <v>114.58333333333334</v>
      </c>
      <c r="Q109" s="3328">
        <f>DATA!R109/2.4</f>
        <v>115.41666666666667</v>
      </c>
      <c r="R109" s="3328">
        <f>DATA!S109/2.4</f>
        <v>116.66666666666667</v>
      </c>
      <c r="S109" s="3328">
        <f>DATA!T109/2.4</f>
        <v>117.91666666666667</v>
      </c>
      <c r="T109" s="3328">
        <f>DATA!U109/2.4</f>
        <v>118.75</v>
      </c>
      <c r="U109" s="3328">
        <f>DATA!V109/2.4</f>
        <v>120</v>
      </c>
      <c r="V109" s="3328">
        <f>DATA!W109/2.4</f>
        <v>121.66666666666667</v>
      </c>
      <c r="W109" s="3328">
        <f>DATA!X109/2.4</f>
        <v>123.33333333333334</v>
      </c>
      <c r="X109" s="3328">
        <f>DATA!Y109/2.4</f>
        <v>124.58333333333334</v>
      </c>
      <c r="Y109" s="3328">
        <f>DATA!Z109/2.4</f>
        <v>126.25</v>
      </c>
      <c r="Z109" s="3328">
        <f>DATA!AA109/2.4</f>
        <v>127.5</v>
      </c>
      <c r="AA109" s="3328">
        <f>DATA!AB109/2.4</f>
        <v>130</v>
      </c>
      <c r="AB109" s="3328">
        <f>DATA!AC109/2.4</f>
        <v>132.5</v>
      </c>
      <c r="AC109" s="3328">
        <f>DATA!AD109/2.4</f>
        <v>134.58333333333334</v>
      </c>
    </row>
    <row r="110" spans="1:29" ht="15.6">
      <c r="A110" s="3327">
        <f>DATA!B110</f>
        <v>30.6</v>
      </c>
      <c r="B110" s="3328">
        <f>DATA!C110/2.4</f>
        <v>75.416666666666671</v>
      </c>
      <c r="C110" s="3328">
        <f>DATA!D110/2.4</f>
        <v>75.416666666666671</v>
      </c>
      <c r="D110" s="3328">
        <f>DATA!E110/2.4</f>
        <v>81.25</v>
      </c>
      <c r="E110" s="3328">
        <f>DATA!F110/2.4</f>
        <v>86.666666666666671</v>
      </c>
      <c r="F110" s="3328">
        <f>DATA!G110/2.4</f>
        <v>91.666666666666671</v>
      </c>
      <c r="G110" s="3328">
        <f>DATA!H110/2.4</f>
        <v>95.833333333333343</v>
      </c>
      <c r="H110" s="3328">
        <f>DATA!I110/2.4</f>
        <v>100</v>
      </c>
      <c r="I110" s="3328">
        <f>DATA!J110/2.4</f>
        <v>102.08333333333334</v>
      </c>
      <c r="J110" s="3328">
        <f>DATA!K110/2.4</f>
        <v>103.75</v>
      </c>
      <c r="K110" s="3328">
        <f>DATA!L110/2.4</f>
        <v>105.83333333333334</v>
      </c>
      <c r="L110" s="3328">
        <f>DATA!M110/2.4</f>
        <v>107.5</v>
      </c>
      <c r="M110" s="3328">
        <f>DATA!N110/2.4</f>
        <v>109.16666666666667</v>
      </c>
      <c r="N110" s="3328">
        <f>DATA!O110/2.4</f>
        <v>110.83333333333334</v>
      </c>
      <c r="O110" s="3328">
        <f>DATA!P110/2.4</f>
        <v>112.08333333333334</v>
      </c>
      <c r="P110" s="3328">
        <f>DATA!Q110/2.4</f>
        <v>113.33333333333334</v>
      </c>
      <c r="Q110" s="3328">
        <f>DATA!R110/2.4</f>
        <v>114.58333333333334</v>
      </c>
      <c r="R110" s="3328">
        <f>DATA!S110/2.4</f>
        <v>115.83333333333334</v>
      </c>
      <c r="S110" s="3328">
        <f>DATA!T110/2.4</f>
        <v>116.66666666666667</v>
      </c>
      <c r="T110" s="3328">
        <f>DATA!U110/2.4</f>
        <v>117.91666666666667</v>
      </c>
      <c r="U110" s="3328">
        <f>DATA!V110/2.4</f>
        <v>118.75</v>
      </c>
      <c r="V110" s="3328">
        <f>DATA!W110/2.4</f>
        <v>120.41666666666667</v>
      </c>
      <c r="W110" s="3328">
        <f>DATA!X110/2.4</f>
        <v>122.08333333333334</v>
      </c>
      <c r="X110" s="3328">
        <f>DATA!Y110/2.4</f>
        <v>123.75</v>
      </c>
      <c r="Y110" s="3328">
        <f>DATA!Z110/2.4</f>
        <v>125</v>
      </c>
      <c r="Z110" s="3328">
        <f>DATA!AA110/2.4</f>
        <v>126.25</v>
      </c>
      <c r="AA110" s="3328">
        <f>DATA!AB110/2.4</f>
        <v>128.75</v>
      </c>
      <c r="AB110" s="3328">
        <f>DATA!AC110/2.4</f>
        <v>131.25</v>
      </c>
      <c r="AC110" s="3328">
        <f>DATA!AD110/2.4</f>
        <v>133.33333333333334</v>
      </c>
    </row>
    <row r="111" spans="1:29" ht="15.6">
      <c r="A111" s="3327">
        <f>DATA!B111</f>
        <v>30.7</v>
      </c>
      <c r="B111" s="3328">
        <f>DATA!C111/2.4</f>
        <v>74.166666666666671</v>
      </c>
      <c r="C111" s="3328">
        <f>DATA!D111/2.4</f>
        <v>74.166666666666671</v>
      </c>
      <c r="D111" s="3328">
        <f>DATA!E111/2.4</f>
        <v>80</v>
      </c>
      <c r="E111" s="3328">
        <f>DATA!F111/2.4</f>
        <v>85.416666666666671</v>
      </c>
      <c r="F111" s="3328">
        <f>DATA!G111/2.4</f>
        <v>90</v>
      </c>
      <c r="G111" s="3328">
        <f>DATA!H111/2.4</f>
        <v>94.583333333333343</v>
      </c>
      <c r="H111" s="3328">
        <f>DATA!I111/2.4</f>
        <v>98.333333333333343</v>
      </c>
      <c r="I111" s="3328">
        <f>DATA!J111/2.4</f>
        <v>100.83333333333334</v>
      </c>
      <c r="J111" s="3328">
        <f>DATA!K111/2.4</f>
        <v>102.91666666666667</v>
      </c>
      <c r="K111" s="3328">
        <f>DATA!L111/2.4</f>
        <v>105</v>
      </c>
      <c r="L111" s="3328">
        <f>DATA!M111/2.4</f>
        <v>106.66666666666667</v>
      </c>
      <c r="M111" s="3328">
        <f>DATA!N111/2.4</f>
        <v>107.91666666666667</v>
      </c>
      <c r="N111" s="3328">
        <f>DATA!O111/2.4</f>
        <v>109.58333333333334</v>
      </c>
      <c r="O111" s="3328">
        <f>DATA!P111/2.4</f>
        <v>110.83333333333334</v>
      </c>
      <c r="P111" s="3328">
        <f>DATA!Q111/2.4</f>
        <v>112.08333333333334</v>
      </c>
      <c r="Q111" s="3328">
        <f>DATA!R111/2.4</f>
        <v>113.33333333333334</v>
      </c>
      <c r="R111" s="3328">
        <f>DATA!S111/2.4</f>
        <v>114.58333333333334</v>
      </c>
      <c r="S111" s="3328">
        <f>DATA!T111/2.4</f>
        <v>115.41666666666667</v>
      </c>
      <c r="T111" s="3328">
        <f>DATA!U111/2.4</f>
        <v>116.66666666666667</v>
      </c>
      <c r="U111" s="3328">
        <f>DATA!V111/2.4</f>
        <v>117.5</v>
      </c>
      <c r="V111" s="3328">
        <f>DATA!W111/2.4</f>
        <v>119.16666666666667</v>
      </c>
      <c r="W111" s="3328">
        <f>DATA!X111/2.4</f>
        <v>120.83333333333334</v>
      </c>
      <c r="X111" s="3328">
        <f>DATA!Y111/2.4</f>
        <v>122.5</v>
      </c>
      <c r="Y111" s="3328">
        <f>DATA!Z111/2.4</f>
        <v>123.75</v>
      </c>
      <c r="Z111" s="3328">
        <f>DATA!AA111/2.4</f>
        <v>125</v>
      </c>
      <c r="AA111" s="3328">
        <f>DATA!AB111/2.4</f>
        <v>127.91666666666667</v>
      </c>
      <c r="AB111" s="3328">
        <f>DATA!AC111/2.4</f>
        <v>130</v>
      </c>
      <c r="AC111" s="3328">
        <f>DATA!AD111/2.4</f>
        <v>132.5</v>
      </c>
    </row>
    <row r="112" spans="1:29" ht="15.6">
      <c r="A112" s="3327">
        <f>DATA!B112</f>
        <v>30.8</v>
      </c>
      <c r="B112" s="3328">
        <f>DATA!C112/2.4</f>
        <v>72.916666666666671</v>
      </c>
      <c r="C112" s="3328">
        <f>DATA!D112/2.4</f>
        <v>72.916666666666671</v>
      </c>
      <c r="D112" s="3328">
        <f>DATA!E112/2.4</f>
        <v>78.75</v>
      </c>
      <c r="E112" s="3328">
        <f>DATA!F112/2.4</f>
        <v>84.166666666666671</v>
      </c>
      <c r="F112" s="3328">
        <f>DATA!G112/2.4</f>
        <v>88.75</v>
      </c>
      <c r="G112" s="3328">
        <f>DATA!H112/2.4</f>
        <v>92.916666666666671</v>
      </c>
      <c r="H112" s="3328">
        <f>DATA!I112/2.4</f>
        <v>97.083333333333343</v>
      </c>
      <c r="I112" s="3328">
        <f>DATA!J112/2.4</f>
        <v>100</v>
      </c>
      <c r="J112" s="3328">
        <f>DATA!K112/2.4</f>
        <v>102.08333333333334</v>
      </c>
      <c r="K112" s="3328">
        <f>DATA!L112/2.4</f>
        <v>103.75</v>
      </c>
      <c r="L112" s="3328">
        <f>DATA!M112/2.4</f>
        <v>105.41666666666667</v>
      </c>
      <c r="M112" s="3328">
        <f>DATA!N112/2.4</f>
        <v>107.08333333333334</v>
      </c>
      <c r="N112" s="3328">
        <f>DATA!O112/2.4</f>
        <v>108.33333333333334</v>
      </c>
      <c r="O112" s="3328">
        <f>DATA!P112/2.4</f>
        <v>110</v>
      </c>
      <c r="P112" s="3328">
        <f>DATA!Q112/2.4</f>
        <v>111.25</v>
      </c>
      <c r="Q112" s="3328">
        <f>DATA!R112/2.4</f>
        <v>112.5</v>
      </c>
      <c r="R112" s="3328">
        <f>DATA!S112/2.4</f>
        <v>113.33333333333334</v>
      </c>
      <c r="S112" s="3328">
        <f>DATA!T112/2.4</f>
        <v>114.58333333333334</v>
      </c>
      <c r="T112" s="3328">
        <f>DATA!U112/2.4</f>
        <v>115.41666666666667</v>
      </c>
      <c r="U112" s="3328">
        <f>DATA!V112/2.4</f>
        <v>116.25</v>
      </c>
      <c r="V112" s="3328">
        <f>DATA!W112/2.4</f>
        <v>118.33333333333334</v>
      </c>
      <c r="W112" s="3328">
        <f>DATA!X112/2.4</f>
        <v>119.58333333333334</v>
      </c>
      <c r="X112" s="3328">
        <f>DATA!Y112/2.4</f>
        <v>121.25</v>
      </c>
      <c r="Y112" s="3328">
        <f>DATA!Z112/2.4</f>
        <v>122.5</v>
      </c>
      <c r="Z112" s="3328">
        <f>DATA!AA112/2.4</f>
        <v>123.75</v>
      </c>
      <c r="AA112" s="3328">
        <f>DATA!AB112/2.4</f>
        <v>126.66666666666667</v>
      </c>
      <c r="AB112" s="3328">
        <f>DATA!AC112/2.4</f>
        <v>128.33333333333334</v>
      </c>
      <c r="AC112" s="3328">
        <f>DATA!AD112/2.4</f>
        <v>130.83333333333334</v>
      </c>
    </row>
    <row r="113" spans="1:29" ht="15.6">
      <c r="A113" s="3327">
        <f>DATA!B113</f>
        <v>30.9</v>
      </c>
      <c r="B113" s="3328">
        <f>DATA!C113/2.4</f>
        <v>71.666666666666671</v>
      </c>
      <c r="C113" s="3328">
        <f>DATA!D113/2.4</f>
        <v>71.666666666666671</v>
      </c>
      <c r="D113" s="3328">
        <f>DATA!E113/2.4</f>
        <v>77.5</v>
      </c>
      <c r="E113" s="3328">
        <f>DATA!F113/2.4</f>
        <v>82.5</v>
      </c>
      <c r="F113" s="3328">
        <f>DATA!G113/2.4</f>
        <v>87.083333333333343</v>
      </c>
      <c r="G113" s="3328">
        <f>DATA!H113/2.4</f>
        <v>91.666666666666671</v>
      </c>
      <c r="H113" s="3328">
        <f>DATA!I113/2.4</f>
        <v>95.416666666666671</v>
      </c>
      <c r="I113" s="3328">
        <f>DATA!J113/2.4</f>
        <v>98.75</v>
      </c>
      <c r="J113" s="3328">
        <f>DATA!K113/2.4</f>
        <v>100.83333333333334</v>
      </c>
      <c r="K113" s="3328">
        <f>DATA!L113/2.4</f>
        <v>102.91666666666667</v>
      </c>
      <c r="L113" s="3328">
        <f>DATA!M113/2.4</f>
        <v>104.58333333333334</v>
      </c>
      <c r="M113" s="3328">
        <f>DATA!N113/2.4</f>
        <v>105.83333333333334</v>
      </c>
      <c r="N113" s="3328">
        <f>DATA!O113/2.4</f>
        <v>107.5</v>
      </c>
      <c r="O113" s="3328">
        <f>DATA!P113/2.4</f>
        <v>108.75</v>
      </c>
      <c r="P113" s="3328">
        <f>DATA!Q113/2.4</f>
        <v>110</v>
      </c>
      <c r="Q113" s="3328">
        <f>DATA!R113/2.4</f>
        <v>111.25</v>
      </c>
      <c r="R113" s="3328">
        <f>DATA!S113/2.4</f>
        <v>112.5</v>
      </c>
      <c r="S113" s="3328">
        <f>DATA!T113/2.4</f>
        <v>113.33333333333334</v>
      </c>
      <c r="T113" s="3328">
        <f>DATA!U113/2.4</f>
        <v>114.16666666666667</v>
      </c>
      <c r="U113" s="3328">
        <f>DATA!V113/2.4</f>
        <v>115.41666666666667</v>
      </c>
      <c r="V113" s="3328">
        <f>DATA!W113/2.4</f>
        <v>117.08333333333334</v>
      </c>
      <c r="W113" s="3328">
        <f>DATA!X113/2.4</f>
        <v>118.75</v>
      </c>
      <c r="X113" s="3328">
        <f>DATA!Y113/2.4</f>
        <v>120</v>
      </c>
      <c r="Y113" s="3328">
        <f>DATA!Z113/2.4</f>
        <v>121.25</v>
      </c>
      <c r="Z113" s="3328">
        <f>DATA!AA113/2.4</f>
        <v>122.5</v>
      </c>
      <c r="AA113" s="3328">
        <f>DATA!AB113/2.4</f>
        <v>125.41666666666667</v>
      </c>
      <c r="AB113" s="3328">
        <f>DATA!AC113/2.4</f>
        <v>127.5</v>
      </c>
      <c r="AC113" s="3328">
        <f>DATA!AD113/2.4</f>
        <v>129.16666666666669</v>
      </c>
    </row>
    <row r="114" spans="1:29" ht="15.6">
      <c r="A114" s="3327">
        <f>DATA!B114</f>
        <v>31</v>
      </c>
      <c r="B114" s="3328">
        <f>DATA!C114/2.4</f>
        <v>70.833333333333343</v>
      </c>
      <c r="C114" s="3328">
        <f>DATA!D114/2.4</f>
        <v>70.833333333333343</v>
      </c>
      <c r="D114" s="3328">
        <f>DATA!E114/2.4</f>
        <v>76.25</v>
      </c>
      <c r="E114" s="3328">
        <f>DATA!F114/2.4</f>
        <v>81.25</v>
      </c>
      <c r="F114" s="3328">
        <f>DATA!G114/2.4</f>
        <v>85.833333333333343</v>
      </c>
      <c r="G114" s="3328">
        <f>DATA!H114/2.4</f>
        <v>90</v>
      </c>
      <c r="H114" s="3328">
        <f>DATA!I114/2.4</f>
        <v>93.75</v>
      </c>
      <c r="I114" s="3328">
        <f>DATA!J114/2.4</f>
        <v>97.083333333333343</v>
      </c>
      <c r="J114" s="3328">
        <f>DATA!K114/2.4</f>
        <v>100</v>
      </c>
      <c r="K114" s="3328">
        <f>DATA!L114/2.4</f>
        <v>101.66666666666667</v>
      </c>
      <c r="L114" s="3328">
        <f>DATA!M114/2.4</f>
        <v>103.33333333333334</v>
      </c>
      <c r="M114" s="3328">
        <f>DATA!N114/2.4</f>
        <v>105</v>
      </c>
      <c r="N114" s="3328">
        <f>DATA!O114/2.4</f>
        <v>106.25</v>
      </c>
      <c r="O114" s="3328">
        <f>DATA!P114/2.4</f>
        <v>107.91666666666667</v>
      </c>
      <c r="P114" s="3328">
        <f>DATA!Q114/2.4</f>
        <v>109.16666666666667</v>
      </c>
      <c r="Q114" s="3328">
        <f>DATA!R114/2.4</f>
        <v>110</v>
      </c>
      <c r="R114" s="3328">
        <f>DATA!S114/2.4</f>
        <v>111.25</v>
      </c>
      <c r="S114" s="3328">
        <f>DATA!T114/2.4</f>
        <v>112.08333333333334</v>
      </c>
      <c r="T114" s="3328">
        <f>DATA!U114/2.4</f>
        <v>113.33333333333334</v>
      </c>
      <c r="U114" s="3328">
        <f>DATA!V114/2.4</f>
        <v>114.16666666666667</v>
      </c>
      <c r="V114" s="3328">
        <f>DATA!W114/2.4</f>
        <v>115.83333333333334</v>
      </c>
      <c r="W114" s="3328">
        <f>DATA!X114/2.4</f>
        <v>117.5</v>
      </c>
      <c r="X114" s="3328">
        <f>DATA!Y114/2.4</f>
        <v>118.75</v>
      </c>
      <c r="Y114" s="3328">
        <f>DATA!Z114/2.4</f>
        <v>120.83333333333334</v>
      </c>
      <c r="Z114" s="3328">
        <f>DATA!AA114/2.4</f>
        <v>121.25</v>
      </c>
      <c r="AA114" s="3328">
        <f>DATA!AB114/2.4</f>
        <v>124.16666666666667</v>
      </c>
      <c r="AB114" s="3328">
        <f>DATA!AC114/2.4</f>
        <v>126.25</v>
      </c>
      <c r="AC114" s="3328">
        <f>DATA!AD114/2.4</f>
        <v>128.33333333333334</v>
      </c>
    </row>
    <row r="115" spans="1:29" ht="15.6">
      <c r="A115" s="3327">
        <f>DATA!B115</f>
        <v>31.1</v>
      </c>
      <c r="B115" s="3328">
        <f>DATA!C115/2.4</f>
        <v>69.583333333333343</v>
      </c>
      <c r="C115" s="3328">
        <f>DATA!D115/2.4</f>
        <v>69.583333333333343</v>
      </c>
      <c r="D115" s="3328">
        <f>DATA!E115/2.4</f>
        <v>75</v>
      </c>
      <c r="E115" s="3328">
        <f>DATA!F115/2.4</f>
        <v>80</v>
      </c>
      <c r="F115" s="3328">
        <f>DATA!G115/2.4</f>
        <v>84.583333333333343</v>
      </c>
      <c r="G115" s="3328">
        <f>DATA!H115/2.4</f>
        <v>88.333333333333343</v>
      </c>
      <c r="H115" s="3328">
        <f>DATA!I115/2.4</f>
        <v>92.083333333333343</v>
      </c>
      <c r="I115" s="3328">
        <f>DATA!J115/2.4</f>
        <v>95.833333333333343</v>
      </c>
      <c r="J115" s="3328">
        <f>DATA!K115/2.4</f>
        <v>98.75</v>
      </c>
      <c r="K115" s="3328">
        <f>DATA!L115/2.4</f>
        <v>100.83333333333334</v>
      </c>
      <c r="L115" s="3328">
        <f>DATA!M115/2.4</f>
        <v>102.5</v>
      </c>
      <c r="M115" s="3328">
        <f>DATA!N115/2.4</f>
        <v>103.75</v>
      </c>
      <c r="N115" s="3328">
        <f>DATA!O115/2.4</f>
        <v>105.41666666666667</v>
      </c>
      <c r="O115" s="3328">
        <f>DATA!P115/2.4</f>
        <v>106.66666666666667</v>
      </c>
      <c r="P115" s="3328">
        <f>DATA!Q115/2.4</f>
        <v>107.91666666666667</v>
      </c>
      <c r="Q115" s="3328">
        <f>DATA!R115/2.4</f>
        <v>109.16666666666667</v>
      </c>
      <c r="R115" s="3328">
        <f>DATA!S115/2.4</f>
        <v>110</v>
      </c>
      <c r="S115" s="3328">
        <f>DATA!T115/2.4</f>
        <v>111.25</v>
      </c>
      <c r="T115" s="3328">
        <f>DATA!U115/2.4</f>
        <v>112.08333333333334</v>
      </c>
      <c r="U115" s="3328">
        <f>DATA!V115/2.4</f>
        <v>112.91666666666667</v>
      </c>
      <c r="V115" s="3328">
        <f>DATA!W115/2.4</f>
        <v>114.58333333333334</v>
      </c>
      <c r="W115" s="3328">
        <f>DATA!X115/2.4</f>
        <v>116.25</v>
      </c>
      <c r="X115" s="3328">
        <f>DATA!Y115/2.4</f>
        <v>117.5</v>
      </c>
      <c r="Y115" s="3328">
        <f>DATA!Z115/2.4</f>
        <v>118.75</v>
      </c>
      <c r="Z115" s="3328">
        <f>DATA!AA115/2.4</f>
        <v>120</v>
      </c>
      <c r="AA115" s="3328">
        <f>DATA!AB115/2.4</f>
        <v>122.91666666666667</v>
      </c>
      <c r="AB115" s="3328">
        <f>DATA!AC115/2.4</f>
        <v>125</v>
      </c>
      <c r="AC115" s="3328">
        <f>DATA!AD115/2.4</f>
        <v>127.08333333333334</v>
      </c>
    </row>
    <row r="116" spans="1:29" ht="15.6">
      <c r="A116" s="3327">
        <f>DATA!B116</f>
        <v>31.2</v>
      </c>
      <c r="B116" s="3328">
        <f>DATA!C116/2.4</f>
        <v>68.333333333333343</v>
      </c>
      <c r="C116" s="3328">
        <f>DATA!D116/2.4</f>
        <v>68.333333333333343</v>
      </c>
      <c r="D116" s="3328">
        <f>DATA!E116/2.4</f>
        <v>73.75</v>
      </c>
      <c r="E116" s="3328">
        <f>DATA!F116/2.4</f>
        <v>78.75</v>
      </c>
      <c r="F116" s="3328">
        <f>DATA!G116/2.4</f>
        <v>82.916666666666671</v>
      </c>
      <c r="G116" s="3328">
        <f>DATA!H116/2.4</f>
        <v>87.083333333333343</v>
      </c>
      <c r="H116" s="3328">
        <f>DATA!I116/2.4</f>
        <v>90.416666666666671</v>
      </c>
      <c r="I116" s="3328">
        <f>DATA!J116/2.4</f>
        <v>94.166666666666671</v>
      </c>
      <c r="J116" s="3328">
        <f>DATA!K116/2.4</f>
        <v>97.083333333333343</v>
      </c>
      <c r="K116" s="3328">
        <f>DATA!L116/2.4</f>
        <v>99.583333333333343</v>
      </c>
      <c r="L116" s="3328">
        <f>DATA!M116/2.4</f>
        <v>101.25</v>
      </c>
      <c r="M116" s="3328">
        <f>DATA!N116/2.4</f>
        <v>102.91666666666667</v>
      </c>
      <c r="N116" s="3328">
        <f>DATA!O116/2.4</f>
        <v>104.16666666666667</v>
      </c>
      <c r="O116" s="3328">
        <f>DATA!P116/2.4</f>
        <v>105.41666666666667</v>
      </c>
      <c r="P116" s="3328">
        <f>DATA!Q116/2.4</f>
        <v>106.66666666666667</v>
      </c>
      <c r="Q116" s="3328">
        <f>DATA!R116/2.4</f>
        <v>107.91666666666667</v>
      </c>
      <c r="R116" s="3328">
        <f>DATA!S116/2.4</f>
        <v>109.16666666666667</v>
      </c>
      <c r="S116" s="3328">
        <f>DATA!T116/2.4</f>
        <v>110</v>
      </c>
      <c r="T116" s="3328">
        <f>DATA!U116/2.4</f>
        <v>110.83333333333334</v>
      </c>
      <c r="U116" s="3328">
        <f>DATA!V116/2.4</f>
        <v>111.66666666666667</v>
      </c>
      <c r="V116" s="3328">
        <f>DATA!W116/2.4</f>
        <v>113.75</v>
      </c>
      <c r="W116" s="3328">
        <f>DATA!X116/2.4</f>
        <v>115</v>
      </c>
      <c r="X116" s="3328">
        <f>DATA!Y116/2.4</f>
        <v>116.66666666666667</v>
      </c>
      <c r="Y116" s="3328">
        <f>DATA!Z116/2.4</f>
        <v>117.91666666666667</v>
      </c>
      <c r="Z116" s="3328">
        <f>DATA!AA116/2.4</f>
        <v>118.75</v>
      </c>
      <c r="AA116" s="3328">
        <f>DATA!AB116/2.4</f>
        <v>121.66666666666667</v>
      </c>
      <c r="AB116" s="3328">
        <f>DATA!AC116/2.4</f>
        <v>123.75</v>
      </c>
      <c r="AC116" s="3328">
        <f>DATA!AD116/2.4</f>
        <v>125.41666666666667</v>
      </c>
    </row>
    <row r="117" spans="1:29" ht="15.6">
      <c r="A117" s="3327">
        <f>DATA!B117</f>
        <v>31.3</v>
      </c>
      <c r="B117" s="3328">
        <f>DATA!C117/2.4</f>
        <v>67.083333333333343</v>
      </c>
      <c r="C117" s="3328">
        <f>DATA!D117/2.4</f>
        <v>67.083333333333343</v>
      </c>
      <c r="D117" s="3328">
        <f>DATA!E117/2.4</f>
        <v>72.5</v>
      </c>
      <c r="E117" s="3328">
        <f>DATA!F117/2.4</f>
        <v>77.083333333333343</v>
      </c>
      <c r="F117" s="3328">
        <f>DATA!G117/2.4</f>
        <v>81.666666666666671</v>
      </c>
      <c r="G117" s="3328">
        <f>DATA!H117/2.4</f>
        <v>85.416666666666671</v>
      </c>
      <c r="H117" s="3328">
        <f>DATA!I117/2.4</f>
        <v>89.166666666666671</v>
      </c>
      <c r="I117" s="3328">
        <f>DATA!J117/2.4</f>
        <v>92.5</v>
      </c>
      <c r="J117" s="3328">
        <f>DATA!K117/2.4</f>
        <v>95.416666666666671</v>
      </c>
      <c r="K117" s="3328">
        <f>DATA!L117/2.4</f>
        <v>99.166666666666671</v>
      </c>
      <c r="L117" s="3328">
        <f>DATA!M117/2.4</f>
        <v>100.41666666666667</v>
      </c>
      <c r="M117" s="3328">
        <f>DATA!N117/2.4</f>
        <v>101.66666666666667</v>
      </c>
      <c r="N117" s="3328">
        <f>DATA!O117/2.4</f>
        <v>103.33333333333334</v>
      </c>
      <c r="O117" s="3328">
        <f>DATA!P117/2.4</f>
        <v>104.58333333333334</v>
      </c>
      <c r="P117" s="3328">
        <f>DATA!Q117/2.4</f>
        <v>105.83333333333334</v>
      </c>
      <c r="Q117" s="3328">
        <f>DATA!R117/2.4</f>
        <v>106.66666666666667</v>
      </c>
      <c r="R117" s="3328">
        <f>DATA!S117/2.4</f>
        <v>107.91666666666667</v>
      </c>
      <c r="S117" s="3328">
        <f>DATA!T117/2.4</f>
        <v>108.75</v>
      </c>
      <c r="T117" s="3328">
        <f>DATA!U117/2.4</f>
        <v>110</v>
      </c>
      <c r="U117" s="3328">
        <f>DATA!V117/2.4</f>
        <v>110.83333333333334</v>
      </c>
      <c r="V117" s="3328">
        <f>DATA!W117/2.4</f>
        <v>112.5</v>
      </c>
      <c r="W117" s="3328">
        <f>DATA!X117/2.4</f>
        <v>113.75</v>
      </c>
      <c r="X117" s="3328">
        <f>DATA!Y117/2.4</f>
        <v>115.41666666666667</v>
      </c>
      <c r="Y117" s="3328">
        <f>DATA!Z117/2.4</f>
        <v>116.66666666666667</v>
      </c>
      <c r="Z117" s="3328">
        <f>DATA!AA117/2.4</f>
        <v>117.5</v>
      </c>
      <c r="AA117" s="3328">
        <f>DATA!AB117/2.4</f>
        <v>120.41666666666667</v>
      </c>
      <c r="AB117" s="3328">
        <f>DATA!AC117/2.4</f>
        <v>122.5</v>
      </c>
      <c r="AC117" s="3328">
        <f>DATA!AD117/2.4</f>
        <v>124.16666666666667</v>
      </c>
    </row>
    <row r="118" spans="1:29" ht="15.6">
      <c r="A118" s="3327">
        <f>DATA!B118</f>
        <v>31.4</v>
      </c>
      <c r="B118" s="3328">
        <f>DATA!C118/2.4</f>
        <v>65.833333333333343</v>
      </c>
      <c r="C118" s="3328">
        <f>DATA!D118/2.4</f>
        <v>65.833333333333343</v>
      </c>
      <c r="D118" s="3328">
        <f>DATA!E118/2.4</f>
        <v>71.25</v>
      </c>
      <c r="E118" s="3328">
        <f>DATA!F118/2.4</f>
        <v>75.833333333333343</v>
      </c>
      <c r="F118" s="3328">
        <f>DATA!G118/2.4</f>
        <v>80</v>
      </c>
      <c r="G118" s="3328">
        <f>DATA!H118/2.4</f>
        <v>83.75</v>
      </c>
      <c r="H118" s="3328">
        <f>DATA!I118/2.4</f>
        <v>87.5</v>
      </c>
      <c r="I118" s="3328">
        <f>DATA!J118/2.4</f>
        <v>90.833333333333343</v>
      </c>
      <c r="J118" s="3328">
        <f>DATA!K118/2.4</f>
        <v>93.75</v>
      </c>
      <c r="K118" s="3328">
        <f>DATA!L118/2.4</f>
        <v>96.666666666666671</v>
      </c>
      <c r="L118" s="3328">
        <f>DATA!M118/2.4</f>
        <v>99.166666666666671</v>
      </c>
      <c r="M118" s="3328">
        <f>DATA!N118/2.4</f>
        <v>100.83333333333334</v>
      </c>
      <c r="N118" s="3328">
        <f>DATA!O118/2.4</f>
        <v>102.08333333333334</v>
      </c>
      <c r="O118" s="3328">
        <f>DATA!P118/2.4</f>
        <v>103.33333333333334</v>
      </c>
      <c r="P118" s="3328">
        <f>DATA!Q118/2.4</f>
        <v>104.58333333333334</v>
      </c>
      <c r="Q118" s="3328">
        <f>DATA!R118/2.4</f>
        <v>105.83333333333334</v>
      </c>
      <c r="R118" s="3328">
        <f>DATA!S118/2.4</f>
        <v>106.66666666666667</v>
      </c>
      <c r="S118" s="3328">
        <f>DATA!T118/2.4</f>
        <v>107.91666666666667</v>
      </c>
      <c r="T118" s="3328">
        <f>DATA!U118/2.4</f>
        <v>108.75</v>
      </c>
      <c r="U118" s="3328">
        <f>DATA!V118/2.4</f>
        <v>109.58333333333334</v>
      </c>
      <c r="V118" s="3328">
        <f>DATA!W118/2.4</f>
        <v>111.25</v>
      </c>
      <c r="W118" s="3328">
        <f>DATA!X118/2.4</f>
        <v>112.5</v>
      </c>
      <c r="X118" s="3328">
        <f>DATA!Y118/2.4</f>
        <v>114.16666666666667</v>
      </c>
      <c r="Y118" s="3328">
        <f>DATA!Z118/2.4</f>
        <v>115.41666666666667</v>
      </c>
      <c r="Z118" s="3328">
        <f>DATA!AA118/2.4</f>
        <v>116.66666666666667</v>
      </c>
      <c r="AA118" s="3328">
        <f>DATA!AB118/2.4</f>
        <v>119.16666666666667</v>
      </c>
      <c r="AB118" s="3328">
        <f>DATA!AC118/2.4</f>
        <v>121.25</v>
      </c>
      <c r="AC118" s="3328">
        <f>DATA!AD118/2.4</f>
        <v>122.91666666666667</v>
      </c>
    </row>
    <row r="119" spans="1:29" ht="15.6">
      <c r="A119" s="3327">
        <f>DATA!B119</f>
        <v>31.5</v>
      </c>
      <c r="B119" s="3328">
        <f>DATA!C119/2.4</f>
        <v>64.583333333333343</v>
      </c>
      <c r="C119" s="3328">
        <f>DATA!D119/2.4</f>
        <v>64.583333333333343</v>
      </c>
      <c r="D119" s="3328">
        <f>DATA!E119/2.4</f>
        <v>69.583333333333343</v>
      </c>
      <c r="E119" s="3328">
        <f>DATA!F119/2.4</f>
        <v>74.583333333333343</v>
      </c>
      <c r="F119" s="3328">
        <f>DATA!G119/2.4</f>
        <v>78.75</v>
      </c>
      <c r="G119" s="3328">
        <f>DATA!H119/2.4</f>
        <v>81.666666666666671</v>
      </c>
      <c r="H119" s="3328">
        <f>DATA!I119/2.4</f>
        <v>85.833333333333343</v>
      </c>
      <c r="I119" s="3328">
        <f>DATA!J119/2.4</f>
        <v>89.166666666666671</v>
      </c>
      <c r="J119" s="3328">
        <f>DATA!K119/2.4</f>
        <v>92.083333333333343</v>
      </c>
      <c r="K119" s="3328">
        <f>DATA!L119/2.4</f>
        <v>95</v>
      </c>
      <c r="L119" s="3328">
        <f>DATA!M119/2.4</f>
        <v>97.5</v>
      </c>
      <c r="M119" s="3328">
        <f>DATA!N119/2.4</f>
        <v>99.583333333333343</v>
      </c>
      <c r="N119" s="3328">
        <f>DATA!O119/2.4</f>
        <v>100.83333333333334</v>
      </c>
      <c r="O119" s="3328">
        <f>DATA!P119/2.4</f>
        <v>102.08333333333334</v>
      </c>
      <c r="P119" s="3328">
        <f>DATA!Q119/2.4</f>
        <v>103.33333333333334</v>
      </c>
      <c r="Q119" s="3328">
        <f>DATA!R119/2.4</f>
        <v>104.58333333333334</v>
      </c>
      <c r="R119" s="3328">
        <f>DATA!S119/2.4</f>
        <v>105.41666666666667</v>
      </c>
      <c r="S119" s="3328">
        <f>DATA!T119/2.4</f>
        <v>106.66666666666667</v>
      </c>
      <c r="T119" s="3328">
        <f>DATA!U119/2.4</f>
        <v>107.5</v>
      </c>
      <c r="U119" s="3328">
        <f>DATA!V119/2.4</f>
        <v>108.33333333333334</v>
      </c>
      <c r="V119" s="3328">
        <f>DATA!W119/2.4</f>
        <v>110</v>
      </c>
      <c r="W119" s="3328">
        <f>DATA!X119/2.4</f>
        <v>111.66666666666667</v>
      </c>
      <c r="X119" s="3328">
        <f>DATA!Y119/2.4</f>
        <v>112.91666666666667</v>
      </c>
      <c r="Y119" s="3328">
        <f>DATA!Z119/2.4</f>
        <v>114.16666666666667</v>
      </c>
      <c r="Z119" s="3328">
        <f>DATA!AA119/2.4</f>
        <v>115.41666666666667</v>
      </c>
      <c r="AA119" s="3328">
        <f>DATA!AB119/2.4</f>
        <v>117.91666666666667</v>
      </c>
      <c r="AB119" s="3328">
        <f>DATA!AC119/2.4</f>
        <v>120</v>
      </c>
      <c r="AC119" s="3328">
        <f>DATA!AD119/2.4</f>
        <v>121.66666666666667</v>
      </c>
    </row>
    <row r="120" spans="1:29" ht="15.6">
      <c r="A120" s="3327">
        <f>DATA!B120</f>
        <v>31.6</v>
      </c>
      <c r="B120" s="3328">
        <f>DATA!C120/2.4</f>
        <v>63.333333333333336</v>
      </c>
      <c r="C120" s="3328">
        <f>DATA!D120/2.4</f>
        <v>63.333333333333336</v>
      </c>
      <c r="D120" s="3328">
        <f>DATA!E120/2.4</f>
        <v>68.333333333333343</v>
      </c>
      <c r="E120" s="3328">
        <f>DATA!F120/2.4</f>
        <v>72.916666666666671</v>
      </c>
      <c r="F120" s="3328">
        <f>DATA!G120/2.4</f>
        <v>77.083333333333343</v>
      </c>
      <c r="G120" s="3328">
        <f>DATA!H120/2.4</f>
        <v>80.833333333333343</v>
      </c>
      <c r="H120" s="3328">
        <f>DATA!I120/2.4</f>
        <v>84.166666666666671</v>
      </c>
      <c r="I120" s="3328">
        <f>DATA!J120/2.4</f>
        <v>87.5</v>
      </c>
      <c r="J120" s="3328">
        <f>DATA!K120/2.4</f>
        <v>90.416666666666671</v>
      </c>
      <c r="K120" s="3328">
        <f>DATA!L120/2.4</f>
        <v>93.333333333333343</v>
      </c>
      <c r="L120" s="3328">
        <f>DATA!M120/2.4</f>
        <v>95.833333333333343</v>
      </c>
      <c r="M120" s="3328">
        <f>DATA!N120/2.4</f>
        <v>98.333333333333343</v>
      </c>
      <c r="N120" s="3328">
        <f>DATA!O120/2.4</f>
        <v>100</v>
      </c>
      <c r="O120" s="3328">
        <f>DATA!P120/2.4</f>
        <v>101.25</v>
      </c>
      <c r="P120" s="3328">
        <f>DATA!Q120/2.4</f>
        <v>102.5</v>
      </c>
      <c r="Q120" s="3328">
        <f>DATA!R120/2.4</f>
        <v>103.33333333333334</v>
      </c>
      <c r="R120" s="3328">
        <f>DATA!S120/2.4</f>
        <v>104.58333333333334</v>
      </c>
      <c r="S120" s="3328">
        <f>DATA!T120/2.4</f>
        <v>105.41666666666667</v>
      </c>
      <c r="T120" s="3328">
        <f>DATA!U120/2.4</f>
        <v>106.25</v>
      </c>
      <c r="U120" s="3328">
        <f>DATA!V120/2.4</f>
        <v>107.08333333333334</v>
      </c>
      <c r="V120" s="3328">
        <f>DATA!W120/2.4</f>
        <v>108.75</v>
      </c>
      <c r="W120" s="3328">
        <f>DATA!X120/2.4</f>
        <v>110.41666666666667</v>
      </c>
      <c r="X120" s="3328">
        <f>DATA!Y120/2.4</f>
        <v>111.66666666666667</v>
      </c>
      <c r="Y120" s="3328">
        <f>DATA!Z120/2.4</f>
        <v>112.91666666666667</v>
      </c>
      <c r="Z120" s="3328">
        <f>DATA!AA120/2.4</f>
        <v>114.16666666666667</v>
      </c>
      <c r="AA120" s="3328">
        <f>DATA!AB120/2.4</f>
        <v>116.66666666666667</v>
      </c>
      <c r="AB120" s="3328">
        <f>DATA!AC120/2.4</f>
        <v>118.75</v>
      </c>
      <c r="AC120" s="3328">
        <f>DATA!AD120/2.4</f>
        <v>120.41666666666667</v>
      </c>
    </row>
    <row r="121" spans="1:29" ht="15.6">
      <c r="A121" s="3327">
        <f>DATA!B121</f>
        <v>31.7</v>
      </c>
      <c r="B121" s="3328">
        <f>DATA!C121/2.4</f>
        <v>62.083333333333336</v>
      </c>
      <c r="C121" s="3328">
        <f>DATA!D121/2.4</f>
        <v>62.083333333333336</v>
      </c>
      <c r="D121" s="3328">
        <f>DATA!E121/2.4</f>
        <v>67.083333333333343</v>
      </c>
      <c r="E121" s="3328">
        <f>DATA!F121/2.4</f>
        <v>71.666666666666671</v>
      </c>
      <c r="F121" s="3328">
        <f>DATA!G121/2.4</f>
        <v>75.416666666666671</v>
      </c>
      <c r="G121" s="3328">
        <f>DATA!H121/2.4</f>
        <v>79.166666666666671</v>
      </c>
      <c r="H121" s="3328">
        <f>DATA!I121/2.4</f>
        <v>82.5</v>
      </c>
      <c r="I121" s="3328">
        <f>DATA!J121/2.4</f>
        <v>85.833333333333343</v>
      </c>
      <c r="J121" s="3328">
        <f>DATA!K121/2.4</f>
        <v>88.75</v>
      </c>
      <c r="K121" s="3328">
        <f>DATA!L121/2.4</f>
        <v>91.25</v>
      </c>
      <c r="L121" s="3328">
        <f>DATA!M121/2.4</f>
        <v>93.75</v>
      </c>
      <c r="M121" s="3328">
        <f>DATA!N121/2.4</f>
        <v>96.25</v>
      </c>
      <c r="N121" s="3328">
        <f>DATA!O121/2.4</f>
        <v>98.75</v>
      </c>
      <c r="O121" s="3328">
        <f>DATA!P121/2.4</f>
        <v>100</v>
      </c>
      <c r="P121" s="3328">
        <f>DATA!Q121/2.4</f>
        <v>101.25</v>
      </c>
      <c r="Q121" s="3328">
        <f>DATA!R121/2.4</f>
        <v>102.08333333333334</v>
      </c>
      <c r="R121" s="3328">
        <f>DATA!S121/2.4</f>
        <v>102.5</v>
      </c>
      <c r="S121" s="3328">
        <f>DATA!T121/2.4</f>
        <v>104.16666666666667</v>
      </c>
      <c r="T121" s="3328">
        <f>DATA!U121/2.4</f>
        <v>105</v>
      </c>
      <c r="U121" s="3328">
        <f>DATA!V121/2.4</f>
        <v>105.83333333333334</v>
      </c>
      <c r="V121" s="3328">
        <f>DATA!W121/2.4</f>
        <v>107.5</v>
      </c>
      <c r="W121" s="3328">
        <f>DATA!X121/2.4</f>
        <v>109.16666666666667</v>
      </c>
      <c r="X121" s="3328">
        <f>DATA!Y121/2.4</f>
        <v>110.41666666666667</v>
      </c>
      <c r="Y121" s="3328">
        <f>DATA!Z121/2.4</f>
        <v>111.66666666666667</v>
      </c>
      <c r="Z121" s="3328">
        <f>DATA!AA121/2.4</f>
        <v>112.91666666666667</v>
      </c>
      <c r="AA121" s="3328">
        <f>DATA!AB121/2.4</f>
        <v>115</v>
      </c>
      <c r="AB121" s="3328">
        <f>DATA!AC121/2.4</f>
        <v>117.08333333333334</v>
      </c>
      <c r="AC121" s="3328">
        <f>DATA!AD121/2.4</f>
        <v>118.75</v>
      </c>
    </row>
    <row r="122" spans="1:29" ht="15.6">
      <c r="A122" s="3327">
        <f>DATA!B122</f>
        <v>31.8</v>
      </c>
      <c r="B122" s="3328">
        <f>DATA!C122/2.4</f>
        <v>60.833333333333336</v>
      </c>
      <c r="C122" s="3328">
        <f>DATA!D122/2.4</f>
        <v>60.833333333333336</v>
      </c>
      <c r="D122" s="3328">
        <f>DATA!E122/2.4</f>
        <v>65.833333333333343</v>
      </c>
      <c r="E122" s="3328">
        <f>DATA!F122/2.4</f>
        <v>70</v>
      </c>
      <c r="F122" s="3328">
        <f>DATA!G122/2.4</f>
        <v>74.166666666666671</v>
      </c>
      <c r="G122" s="3328">
        <f>DATA!H122/2.4</f>
        <v>77.916666666666671</v>
      </c>
      <c r="H122" s="3328">
        <f>DATA!I122/2.4</f>
        <v>80.833333333333343</v>
      </c>
      <c r="I122" s="3328">
        <f>DATA!J122/2.4</f>
        <v>84.166666666666671</v>
      </c>
      <c r="J122" s="3328">
        <f>DATA!K122/2.4</f>
        <v>87.083333333333343</v>
      </c>
      <c r="K122" s="3328">
        <f>DATA!L122/2.4</f>
        <v>89.583333333333343</v>
      </c>
      <c r="L122" s="3328">
        <f>DATA!M122/2.4</f>
        <v>92.083333333333343</v>
      </c>
      <c r="M122" s="3328">
        <f>DATA!N122/2.4</f>
        <v>94.583333333333343</v>
      </c>
      <c r="N122" s="3328">
        <f>DATA!O122/2.4</f>
        <v>96.666666666666671</v>
      </c>
      <c r="O122" s="3328">
        <f>DATA!P122/2.4</f>
        <v>98.75</v>
      </c>
      <c r="P122" s="3328">
        <f>DATA!Q122/2.4</f>
        <v>100</v>
      </c>
      <c r="Q122" s="3328">
        <f>DATA!R122/2.4</f>
        <v>101.25</v>
      </c>
      <c r="R122" s="3328">
        <f>DATA!S122/2.4</f>
        <v>102.08333333333334</v>
      </c>
      <c r="S122" s="3328">
        <f>DATA!T122/2.4</f>
        <v>102.91666666666667</v>
      </c>
      <c r="T122" s="3328">
        <f>DATA!U122/2.4</f>
        <v>104.16666666666667</v>
      </c>
      <c r="U122" s="3328">
        <f>DATA!V122/2.4</f>
        <v>105</v>
      </c>
      <c r="V122" s="3328">
        <f>DATA!W122/2.4</f>
        <v>106.25</v>
      </c>
      <c r="W122" s="3328">
        <f>DATA!X122/2.4</f>
        <v>107.91666666666667</v>
      </c>
      <c r="X122" s="3328">
        <f>DATA!Y122/2.4</f>
        <v>109.16666666666667</v>
      </c>
      <c r="Y122" s="3328">
        <f>DATA!Z122/2.4</f>
        <v>110.41666666666667</v>
      </c>
      <c r="Z122" s="3328">
        <f>DATA!AA122/2.4</f>
        <v>111.66666666666667</v>
      </c>
      <c r="AA122" s="3328">
        <f>DATA!AB122/2.4</f>
        <v>113.75</v>
      </c>
      <c r="AB122" s="3328">
        <f>DATA!AC122/2.4</f>
        <v>115.83333333333334</v>
      </c>
      <c r="AC122" s="3328">
        <f>DATA!AD122/2.4</f>
        <v>117.91666666666667</v>
      </c>
    </row>
    <row r="123" spans="1:29" ht="15.6">
      <c r="A123" s="3327">
        <f>DATA!B123</f>
        <v>31.9</v>
      </c>
      <c r="B123" s="3328">
        <f>DATA!C123/2.4</f>
        <v>59.583333333333336</v>
      </c>
      <c r="C123" s="3328">
        <f>DATA!D123/2.4</f>
        <v>59.583333333333336</v>
      </c>
      <c r="D123" s="3328">
        <f>DATA!E123/2.4</f>
        <v>64.583333333333343</v>
      </c>
      <c r="E123" s="3328">
        <f>DATA!F123/2.4</f>
        <v>68.75</v>
      </c>
      <c r="F123" s="3328">
        <f>DATA!G123/2.4</f>
        <v>72.5</v>
      </c>
      <c r="G123" s="3328">
        <f>DATA!H123/2.4</f>
        <v>76.25</v>
      </c>
      <c r="H123" s="3328">
        <f>DATA!I123/2.4</f>
        <v>79.583333333333343</v>
      </c>
      <c r="I123" s="3328">
        <f>DATA!J123/2.4</f>
        <v>82.5</v>
      </c>
      <c r="J123" s="3328">
        <f>DATA!K123/2.4</f>
        <v>85</v>
      </c>
      <c r="K123" s="3328">
        <f>DATA!L123/2.4</f>
        <v>87.916666666666671</v>
      </c>
      <c r="L123" s="3328">
        <f>DATA!M123/2.4</f>
        <v>90.416666666666671</v>
      </c>
      <c r="M123" s="3328">
        <f>DATA!N123/2.4</f>
        <v>92.5</v>
      </c>
      <c r="N123" s="3328">
        <f>DATA!O123/2.4</f>
        <v>94.583333333333343</v>
      </c>
      <c r="O123" s="3328">
        <f>DATA!P123/2.4</f>
        <v>96.666666666666671</v>
      </c>
      <c r="P123" s="3328">
        <f>DATA!Q123/2.4</f>
        <v>98.75</v>
      </c>
      <c r="Q123" s="3328">
        <f>DATA!R123/2.4</f>
        <v>100</v>
      </c>
      <c r="R123" s="3328">
        <f>DATA!S123/2.4</f>
        <v>100.83333333333334</v>
      </c>
      <c r="S123" s="3328">
        <f>DATA!T123/2.4</f>
        <v>102.08333333333334</v>
      </c>
      <c r="T123" s="3328">
        <f>DATA!U123/2.4</f>
        <v>102.91666666666667</v>
      </c>
      <c r="U123" s="3328">
        <f>DATA!V123/2.4</f>
        <v>103.75</v>
      </c>
      <c r="V123" s="3328">
        <f>DATA!W123/2.4</f>
        <v>105.41666666666667</v>
      </c>
      <c r="W123" s="3328">
        <f>DATA!X123/2.4</f>
        <v>106.66666666666667</v>
      </c>
      <c r="X123" s="3328">
        <f>DATA!Y123/2.4</f>
        <v>107.91666666666667</v>
      </c>
      <c r="Y123" s="3328">
        <f>DATA!Z123/2.4</f>
        <v>109.16666666666667</v>
      </c>
      <c r="Z123" s="3328">
        <f>DATA!AA123/2.4</f>
        <v>110.41666666666667</v>
      </c>
      <c r="AA123" s="3328">
        <f>DATA!AB123/2.4</f>
        <v>112.91666666666667</v>
      </c>
      <c r="AB123" s="3328">
        <f>DATA!AC123/2.4</f>
        <v>114.58333333333334</v>
      </c>
      <c r="AC123" s="3328">
        <f>DATA!AD123/2.4</f>
        <v>116.25</v>
      </c>
    </row>
    <row r="124" spans="1:29" ht="15.6">
      <c r="A124" s="3327">
        <f>DATA!B124</f>
        <v>32</v>
      </c>
      <c r="B124" s="3328">
        <f>DATA!C124/2.4</f>
        <v>58.333333333333336</v>
      </c>
      <c r="C124" s="3328">
        <f>DATA!D124/2.4</f>
        <v>58.333333333333336</v>
      </c>
      <c r="D124" s="3328">
        <f>DATA!E124/2.4</f>
        <v>63.333333333333336</v>
      </c>
      <c r="E124" s="3328">
        <f>DATA!F124/2.4</f>
        <v>67.5</v>
      </c>
      <c r="F124" s="3328">
        <f>DATA!G124/2.4</f>
        <v>71.25</v>
      </c>
      <c r="G124" s="3328">
        <f>DATA!H124/2.4</f>
        <v>74.583333333333343</v>
      </c>
      <c r="H124" s="3328">
        <f>DATA!I124/2.4</f>
        <v>77.916666666666671</v>
      </c>
      <c r="I124" s="3328">
        <f>DATA!J124/2.4</f>
        <v>80.833333333333343</v>
      </c>
      <c r="J124" s="3328">
        <f>DATA!K124/2.4</f>
        <v>83.333333333333343</v>
      </c>
      <c r="K124" s="3328">
        <f>DATA!L124/2.4</f>
        <v>85.833333333333343</v>
      </c>
      <c r="L124" s="3328">
        <f>DATA!M124/2.4</f>
        <v>88.333333333333343</v>
      </c>
      <c r="M124" s="3328">
        <f>DATA!N124/2.4</f>
        <v>90.833333333333343</v>
      </c>
      <c r="N124" s="3328">
        <f>DATA!O124/2.4</f>
        <v>92.916666666666671</v>
      </c>
      <c r="O124" s="3328">
        <f>DATA!P124/2.4</f>
        <v>95</v>
      </c>
      <c r="P124" s="3328">
        <f>DATA!Q124/2.4</f>
        <v>96.666666666666671</v>
      </c>
      <c r="Q124" s="3328">
        <f>DATA!R124/2.4</f>
        <v>98.75</v>
      </c>
      <c r="R124" s="3328">
        <f>DATA!S124/2.4</f>
        <v>100</v>
      </c>
      <c r="S124" s="3328">
        <f>DATA!T124/2.4</f>
        <v>100.83333333333334</v>
      </c>
      <c r="T124" s="3328">
        <f>DATA!U124/2.4</f>
        <v>101.66666666666667</v>
      </c>
      <c r="U124" s="3328">
        <f>DATA!V124/2.4</f>
        <v>102.5</v>
      </c>
      <c r="V124" s="3328">
        <f>DATA!W124/2.4</f>
        <v>104.16666666666667</v>
      </c>
      <c r="W124" s="3328">
        <f>DATA!X124/2.4</f>
        <v>105.41666666666667</v>
      </c>
      <c r="X124" s="3328">
        <f>DATA!Y124/2.4</f>
        <v>106.66666666666667</v>
      </c>
      <c r="Y124" s="3328">
        <f>DATA!Z124/2.4</f>
        <v>107.91666666666667</v>
      </c>
      <c r="Z124" s="3328">
        <f>DATA!AA124/2.4</f>
        <v>108.75</v>
      </c>
      <c r="AA124" s="3328">
        <f>DATA!AB124/2.4</f>
        <v>111.25</v>
      </c>
      <c r="AB124" s="3328">
        <f>DATA!AC124/2.4</f>
        <v>113.33333333333334</v>
      </c>
      <c r="AC124" s="3328">
        <f>DATA!AD124/2.4</f>
        <v>115</v>
      </c>
    </row>
    <row r="125" spans="1:29" ht="15.6">
      <c r="A125" s="3327">
        <f>DATA!B125</f>
        <v>32.1</v>
      </c>
      <c r="B125" s="3328">
        <f>DATA!C125/2.4</f>
        <v>57.083333333333336</v>
      </c>
      <c r="C125" s="3328">
        <f>DATA!D125/2.4</f>
        <v>57.083333333333336</v>
      </c>
      <c r="D125" s="3328">
        <f>DATA!E125/2.4</f>
        <v>61.666666666666671</v>
      </c>
      <c r="E125" s="3328">
        <f>DATA!F125/2.4</f>
        <v>65.833333333333343</v>
      </c>
      <c r="F125" s="3328">
        <f>DATA!G125/2.4</f>
        <v>69.583333333333343</v>
      </c>
      <c r="G125" s="3328">
        <f>DATA!H125/2.4</f>
        <v>72.916666666666671</v>
      </c>
      <c r="H125" s="3328">
        <f>DATA!I125/2.4</f>
        <v>76.25</v>
      </c>
      <c r="I125" s="3328">
        <f>DATA!J125/2.4</f>
        <v>79.166666666666671</v>
      </c>
      <c r="J125" s="3328">
        <f>DATA!K125/2.4</f>
        <v>81.666666666666671</v>
      </c>
      <c r="K125" s="3328">
        <f>DATA!L125/2.4</f>
        <v>84.166666666666671</v>
      </c>
      <c r="L125" s="3328">
        <f>DATA!M125/2.4</f>
        <v>86.666666666666671</v>
      </c>
      <c r="M125" s="3328">
        <f>DATA!N125/2.4</f>
        <v>88.75</v>
      </c>
      <c r="N125" s="3328">
        <f>DATA!O125/2.4</f>
        <v>90.833333333333343</v>
      </c>
      <c r="O125" s="3328">
        <f>DATA!P125/2.4</f>
        <v>92.916666666666671</v>
      </c>
      <c r="P125" s="3328">
        <f>DATA!Q125/2.4</f>
        <v>95</v>
      </c>
      <c r="Q125" s="3328">
        <f>DATA!R125/2.4</f>
        <v>96.666666666666671</v>
      </c>
      <c r="R125" s="3328">
        <f>DATA!S125/2.4</f>
        <v>98.333333333333343</v>
      </c>
      <c r="S125" s="3328">
        <f>DATA!T125/2.4</f>
        <v>99.583333333333343</v>
      </c>
      <c r="T125" s="3328">
        <f>DATA!U125/2.4</f>
        <v>100.41666666666667</v>
      </c>
      <c r="U125" s="3328">
        <f>DATA!V125/2.4</f>
        <v>101.25</v>
      </c>
      <c r="V125" s="3328">
        <f>DATA!W125/2.4</f>
        <v>102.91666666666667</v>
      </c>
      <c r="W125" s="3328">
        <f>DATA!X125/2.4</f>
        <v>104.16666666666667</v>
      </c>
      <c r="X125" s="3328">
        <f>DATA!Y125/2.4</f>
        <v>105.41666666666667</v>
      </c>
      <c r="Y125" s="3328">
        <f>DATA!Z125/2.4</f>
        <v>106.66666666666667</v>
      </c>
      <c r="Z125" s="3328">
        <f>DATA!AA125/2.4</f>
        <v>107.5</v>
      </c>
      <c r="AA125" s="3328">
        <f>DATA!AB125/2.4</f>
        <v>110</v>
      </c>
      <c r="AB125" s="3328">
        <f>DATA!AC125/2.4</f>
        <v>112.08333333333334</v>
      </c>
      <c r="AC125" s="3328">
        <f>DATA!AD125/2.4</f>
        <v>113.75</v>
      </c>
    </row>
    <row r="126" spans="1:29" ht="15.6">
      <c r="A126" s="3327">
        <f>DATA!B126</f>
        <v>32.200000000000003</v>
      </c>
      <c r="B126" s="3328">
        <f>DATA!C126/2.4</f>
        <v>55.833333333333336</v>
      </c>
      <c r="C126" s="3328">
        <f>DATA!D126/2.4</f>
        <v>55.833333333333336</v>
      </c>
      <c r="D126" s="3328">
        <f>DATA!E126/2.4</f>
        <v>60.416666666666671</v>
      </c>
      <c r="E126" s="3328">
        <f>DATA!F126/2.4</f>
        <v>64.583333333333343</v>
      </c>
      <c r="F126" s="3328">
        <f>DATA!G126/2.4</f>
        <v>67.916666666666671</v>
      </c>
      <c r="G126" s="3328">
        <f>DATA!H126/2.4</f>
        <v>71.25</v>
      </c>
      <c r="H126" s="3328">
        <f>DATA!I126/2.4</f>
        <v>74.583333333333343</v>
      </c>
      <c r="I126" s="3328">
        <f>DATA!J126/2.4</f>
        <v>77.5</v>
      </c>
      <c r="J126" s="3328">
        <f>DATA!K126/2.4</f>
        <v>80</v>
      </c>
      <c r="K126" s="3328">
        <f>DATA!L126/2.4</f>
        <v>82.5</v>
      </c>
      <c r="L126" s="3328">
        <f>DATA!M126/2.4</f>
        <v>84.583333333333343</v>
      </c>
      <c r="M126" s="3328">
        <f>DATA!N126/2.4</f>
        <v>87.083333333333343</v>
      </c>
      <c r="N126" s="3328">
        <f>DATA!O126/2.4</f>
        <v>89.166666666666671</v>
      </c>
      <c r="O126" s="3328">
        <f>DATA!P126/2.4</f>
        <v>90.833333333333343</v>
      </c>
      <c r="P126" s="3328">
        <f>DATA!Q126/2.4</f>
        <v>92.916666666666671</v>
      </c>
      <c r="Q126" s="3328">
        <f>DATA!R126/2.4</f>
        <v>94.583333333333343</v>
      </c>
      <c r="R126" s="3328">
        <f>DATA!S126/2.4</f>
        <v>96.25</v>
      </c>
      <c r="S126" s="3328">
        <f>DATA!T126/2.4</f>
        <v>97.916666666666671</v>
      </c>
      <c r="T126" s="3328">
        <f>DATA!U126/2.4</f>
        <v>99.583333333333343</v>
      </c>
      <c r="U126" s="3328">
        <f>DATA!V126/2.4</f>
        <v>100</v>
      </c>
      <c r="V126" s="3328">
        <f>DATA!W126/2.4</f>
        <v>101.66666666666667</v>
      </c>
      <c r="W126" s="3328">
        <f>DATA!X126/2.4</f>
        <v>102.91666666666667</v>
      </c>
      <c r="X126" s="3328">
        <f>DATA!Y126/2.4</f>
        <v>104.16666666666667</v>
      </c>
      <c r="Y126" s="3328">
        <f>DATA!Z126/2.4</f>
        <v>105.41666666666667</v>
      </c>
      <c r="Z126" s="3328">
        <f>DATA!AA126/2.4</f>
        <v>106.25</v>
      </c>
      <c r="AA126" s="3328">
        <f>DATA!AB126/2.4</f>
        <v>108.75</v>
      </c>
      <c r="AB126" s="3328">
        <f>DATA!AC126/2.4</f>
        <v>110.83333333333334</v>
      </c>
      <c r="AC126" s="3328">
        <f>DATA!AD126/2.4</f>
        <v>112.5</v>
      </c>
    </row>
    <row r="127" spans="1:29" ht="15.6">
      <c r="A127" s="3327">
        <f>DATA!B127</f>
        <v>32.299999999999997</v>
      </c>
      <c r="B127" s="3328">
        <f>DATA!C127/2.4</f>
        <v>54.583333333333336</v>
      </c>
      <c r="C127" s="3328">
        <f>DATA!D127/2.4</f>
        <v>54.583333333333336</v>
      </c>
      <c r="D127" s="3328">
        <f>DATA!E127/2.4</f>
        <v>59.166666666666671</v>
      </c>
      <c r="E127" s="3328">
        <f>DATA!F127/2.4</f>
        <v>62.916666666666671</v>
      </c>
      <c r="F127" s="3328">
        <f>DATA!G127/2.4</f>
        <v>66.666666666666671</v>
      </c>
      <c r="G127" s="3328">
        <f>DATA!H127/2.4</f>
        <v>70</v>
      </c>
      <c r="H127" s="3328">
        <f>DATA!I127/2.4</f>
        <v>72.916666666666671</v>
      </c>
      <c r="I127" s="3328">
        <f>DATA!J127/2.4</f>
        <v>75.416666666666671</v>
      </c>
      <c r="J127" s="3328">
        <f>DATA!K127/2.4</f>
        <v>78.333333333333343</v>
      </c>
      <c r="K127" s="3328">
        <f>DATA!L127/2.4</f>
        <v>80.416666666666671</v>
      </c>
      <c r="L127" s="3328">
        <f>DATA!M127/2.4</f>
        <v>81.666666666666671</v>
      </c>
      <c r="M127" s="3328">
        <f>DATA!N127/2.4</f>
        <v>85</v>
      </c>
      <c r="N127" s="3328">
        <f>DATA!O127/2.4</f>
        <v>87.083333333333343</v>
      </c>
      <c r="O127" s="3328">
        <f>DATA!P127/2.4</f>
        <v>88.75</v>
      </c>
      <c r="P127" s="3328">
        <f>DATA!Q127/2.4</f>
        <v>90.833333333333343</v>
      </c>
      <c r="Q127" s="3328">
        <f>DATA!R127/2.4</f>
        <v>92.5</v>
      </c>
      <c r="R127" s="3328">
        <f>DATA!S127/2.4</f>
        <v>94.166666666666671</v>
      </c>
      <c r="S127" s="3328">
        <f>DATA!T127/2.4</f>
        <v>95.833333333333343</v>
      </c>
      <c r="T127" s="3328">
        <f>DATA!U127/2.4</f>
        <v>97.083333333333343</v>
      </c>
      <c r="U127" s="3328">
        <f>DATA!V127/2.4</f>
        <v>98.75</v>
      </c>
      <c r="V127" s="3328">
        <f>DATA!W127/2.4</f>
        <v>100.41666666666667</v>
      </c>
      <c r="W127" s="3328">
        <f>DATA!X127/2.4</f>
        <v>101.66666666666667</v>
      </c>
      <c r="X127" s="3328">
        <f>DATA!Y127/2.4</f>
        <v>102.91666666666667</v>
      </c>
      <c r="Y127" s="3328">
        <f>DATA!Z127/2.4</f>
        <v>104.16666666666667</v>
      </c>
      <c r="Z127" s="3328">
        <f>DATA!AA127/2.4</f>
        <v>105</v>
      </c>
      <c r="AA127" s="3328">
        <f>DATA!AB127/2.4</f>
        <v>107.5</v>
      </c>
      <c r="AB127" s="3328">
        <f>DATA!AC127/2.4</f>
        <v>109.16666666666667</v>
      </c>
      <c r="AC127" s="3328">
        <f>DATA!AD127/2.4</f>
        <v>111.25</v>
      </c>
    </row>
    <row r="128" spans="1:29" ht="15.6">
      <c r="A128" s="3327">
        <f>DATA!B128</f>
        <v>32.4</v>
      </c>
      <c r="B128" s="3328">
        <f>DATA!C128/2.4</f>
        <v>53.333333333333336</v>
      </c>
      <c r="C128" s="3328">
        <f>DATA!D128/2.4</f>
        <v>53.75</v>
      </c>
      <c r="D128" s="3328">
        <f>DATA!E128/2.4</f>
        <v>57.916666666666671</v>
      </c>
      <c r="E128" s="3328">
        <f>DATA!F128/2.4</f>
        <v>61.666666666666671</v>
      </c>
      <c r="F128" s="3328">
        <f>DATA!G128/2.4</f>
        <v>65.833333333333343</v>
      </c>
      <c r="G128" s="3328">
        <f>DATA!H128/2.4</f>
        <v>68.333333333333343</v>
      </c>
      <c r="H128" s="3328">
        <f>DATA!I128/2.4</f>
        <v>71.25</v>
      </c>
      <c r="I128" s="3328">
        <f>DATA!J128/2.4</f>
        <v>73.75</v>
      </c>
      <c r="J128" s="3328">
        <f>DATA!K128/2.4</f>
        <v>76.25</v>
      </c>
      <c r="K128" s="3328">
        <f>DATA!L128/2.4</f>
        <v>78.75</v>
      </c>
      <c r="L128" s="3328">
        <f>DATA!M128/2.4</f>
        <v>80.833333333333343</v>
      </c>
      <c r="M128" s="3328">
        <f>DATA!N128/2.4</f>
        <v>82.916666666666671</v>
      </c>
      <c r="N128" s="3328">
        <f>DATA!O128/2.4</f>
        <v>85</v>
      </c>
      <c r="O128" s="3328">
        <f>DATA!P128/2.4</f>
        <v>87.083333333333343</v>
      </c>
      <c r="P128" s="3328">
        <f>DATA!Q128/2.4</f>
        <v>88.75</v>
      </c>
      <c r="Q128" s="3328">
        <f>DATA!R128/2.4</f>
        <v>90.416666666666671</v>
      </c>
      <c r="R128" s="3328">
        <f>DATA!S128/2.4</f>
        <v>92.083333333333343</v>
      </c>
      <c r="S128" s="3328">
        <f>DATA!T128/2.4</f>
        <v>93.75</v>
      </c>
      <c r="T128" s="3328">
        <f>DATA!U128/2.4</f>
        <v>95</v>
      </c>
      <c r="U128" s="3328">
        <f>DATA!V128/2.4</f>
        <v>96.666666666666671</v>
      </c>
      <c r="V128" s="3328">
        <f>DATA!W128/2.4</f>
        <v>99.166666666666671</v>
      </c>
      <c r="W128" s="3328">
        <f>DATA!X128/2.4</f>
        <v>100.41666666666667</v>
      </c>
      <c r="X128" s="3328">
        <f>DATA!Y128/2.4</f>
        <v>101.66666666666667</v>
      </c>
      <c r="Y128" s="3328">
        <f>DATA!Z128/2.4</f>
        <v>102.91666666666667</v>
      </c>
      <c r="Z128" s="3328">
        <f>DATA!AA128/2.4</f>
        <v>103.75</v>
      </c>
      <c r="AA128" s="3328">
        <f>DATA!AB128/2.4</f>
        <v>106.25</v>
      </c>
      <c r="AB128" s="3328">
        <f>DATA!AC128/2.4</f>
        <v>107.91666666666667</v>
      </c>
      <c r="AC128" s="3328">
        <f>DATA!AD128/2.4</f>
        <v>109.58333333333334</v>
      </c>
    </row>
    <row r="129" spans="1:29" ht="15.6">
      <c r="A129" s="3327">
        <f>DATA!B129</f>
        <v>32.5</v>
      </c>
      <c r="B129" s="3328">
        <f>DATA!C129/2.4</f>
        <v>52.083333333333336</v>
      </c>
      <c r="C129" s="3328">
        <f>DATA!D129/2.4</f>
        <v>52.083333333333336</v>
      </c>
      <c r="D129" s="3328">
        <f>DATA!E129/2.4</f>
        <v>56.25</v>
      </c>
      <c r="E129" s="3328">
        <f>DATA!F129/2.4</f>
        <v>60</v>
      </c>
      <c r="F129" s="3328">
        <f>DATA!G129/2.4</f>
        <v>63.75</v>
      </c>
      <c r="G129" s="3328">
        <f>DATA!H129/2.4</f>
        <v>66.666666666666671</v>
      </c>
      <c r="H129" s="3328">
        <f>DATA!I129/2.4</f>
        <v>69.583333333333343</v>
      </c>
      <c r="I129" s="3328">
        <f>DATA!J129/2.4</f>
        <v>72.083333333333343</v>
      </c>
      <c r="J129" s="3328">
        <f>DATA!K129/2.4</f>
        <v>74.583333333333343</v>
      </c>
      <c r="K129" s="3328">
        <f>DATA!L129/2.4</f>
        <v>77.083333333333343</v>
      </c>
      <c r="L129" s="3328">
        <f>DATA!M129/2.4</f>
        <v>79.166666666666671</v>
      </c>
      <c r="M129" s="3328">
        <f>DATA!N129/2.4</f>
        <v>81.25</v>
      </c>
      <c r="N129" s="3328">
        <f>DATA!O129/2.4</f>
        <v>82.916666666666671</v>
      </c>
      <c r="O129" s="3328">
        <f>DATA!P129/2.4</f>
        <v>85</v>
      </c>
      <c r="P129" s="3328">
        <f>DATA!Q129/2.4</f>
        <v>86.666666666666671</v>
      </c>
      <c r="Q129" s="3328">
        <f>DATA!R129/2.4</f>
        <v>88.333333333333343</v>
      </c>
      <c r="R129" s="3328">
        <f>DATA!S129/2.4</f>
        <v>90</v>
      </c>
      <c r="S129" s="3328">
        <f>DATA!T129/2.4</f>
        <v>91.25</v>
      </c>
      <c r="T129" s="3328">
        <f>DATA!U129/2.4</f>
        <v>92.916666666666671</v>
      </c>
      <c r="U129" s="3328">
        <f>DATA!V129/2.4</f>
        <v>95</v>
      </c>
      <c r="V129" s="3328">
        <f>DATA!W129/2.4</f>
        <v>97.083333333333343</v>
      </c>
      <c r="W129" s="3328">
        <f>DATA!X129/2.4</f>
        <v>99.166666666666671</v>
      </c>
      <c r="X129" s="3328">
        <f>DATA!Y129/2.4</f>
        <v>100.41666666666667</v>
      </c>
      <c r="Y129" s="3328">
        <f>DATA!Z129/2.4</f>
        <v>101.66666666666667</v>
      </c>
      <c r="Z129" s="3328">
        <f>DATA!AA129/2.4</f>
        <v>102.5</v>
      </c>
      <c r="AA129" s="3328">
        <f>DATA!AB129/2.4</f>
        <v>105</v>
      </c>
      <c r="AB129" s="3328">
        <f>DATA!AC129/2.4</f>
        <v>107.5</v>
      </c>
      <c r="AC129" s="3328">
        <f>DATA!AD129/2.4</f>
        <v>108.33333333333334</v>
      </c>
    </row>
    <row r="130" spans="1:29" ht="15.6">
      <c r="A130" s="3327">
        <f>DATA!B130</f>
        <v>32.6</v>
      </c>
      <c r="B130" s="3328">
        <f>DATA!C130/2.4</f>
        <v>50.833333333333336</v>
      </c>
      <c r="C130" s="3328">
        <f>DATA!D130/2.4</f>
        <v>50.833333333333336</v>
      </c>
      <c r="D130" s="3328">
        <f>DATA!E130/2.4</f>
        <v>55</v>
      </c>
      <c r="E130" s="3328">
        <f>DATA!F130/2.4</f>
        <v>58.75</v>
      </c>
      <c r="F130" s="3328">
        <f>DATA!G130/2.4</f>
        <v>62.083333333333336</v>
      </c>
      <c r="G130" s="3328">
        <f>DATA!H130/2.4</f>
        <v>65</v>
      </c>
      <c r="H130" s="3328">
        <f>DATA!I130/2.4</f>
        <v>67.916666666666671</v>
      </c>
      <c r="I130" s="3328">
        <f>DATA!J130/2.4</f>
        <v>70.416666666666671</v>
      </c>
      <c r="J130" s="3328">
        <f>DATA!K130/2.4</f>
        <v>72.916666666666671</v>
      </c>
      <c r="K130" s="3328">
        <f>DATA!L130/2.4</f>
        <v>75</v>
      </c>
      <c r="L130" s="3328">
        <f>DATA!M130/2.4</f>
        <v>77.083333333333343</v>
      </c>
      <c r="M130" s="3328">
        <f>DATA!N130/2.4</f>
        <v>79.166666666666671</v>
      </c>
      <c r="N130" s="3328">
        <f>DATA!O130/2.4</f>
        <v>81.25</v>
      </c>
      <c r="O130" s="3328">
        <f>DATA!P130/2.4</f>
        <v>82.916666666666671</v>
      </c>
      <c r="P130" s="3328">
        <f>DATA!Q130/2.4</f>
        <v>84.583333333333343</v>
      </c>
      <c r="Q130" s="3328">
        <f>DATA!R130/2.4</f>
        <v>86.25</v>
      </c>
      <c r="R130" s="3328">
        <f>DATA!S130/2.4</f>
        <v>87.916666666666671</v>
      </c>
      <c r="S130" s="3328">
        <f>DATA!T130/2.4</f>
        <v>89.166666666666671</v>
      </c>
      <c r="T130" s="3328">
        <f>DATA!U130/2.4</f>
        <v>90.833333333333343</v>
      </c>
      <c r="U130" s="3328">
        <f>DATA!V130/2.4</f>
        <v>92.083333333333343</v>
      </c>
      <c r="V130" s="3328">
        <f>DATA!W130/2.4</f>
        <v>94.583333333333343</v>
      </c>
      <c r="W130" s="3328">
        <f>DATA!X130/2.4</f>
        <v>97.083333333333343</v>
      </c>
      <c r="X130" s="3328">
        <f>DATA!Y130/2.4</f>
        <v>99.166666666666671</v>
      </c>
      <c r="Y130" s="3328">
        <f>DATA!Z130/2.4</f>
        <v>100.41666666666667</v>
      </c>
      <c r="Z130" s="3328">
        <f>DATA!AA130/2.4</f>
        <v>101.25</v>
      </c>
      <c r="AA130" s="3328">
        <f>DATA!AB130/2.4</f>
        <v>103.33333333333334</v>
      </c>
      <c r="AB130" s="3328">
        <f>DATA!AC130/2.4</f>
        <v>105.41666666666667</v>
      </c>
      <c r="AC130" s="3328">
        <f>DATA!AD130/2.4</f>
        <v>107.08333333333334</v>
      </c>
    </row>
    <row r="131" spans="1:29" ht="15.6">
      <c r="A131" s="3327">
        <f>DATA!B131</f>
        <v>32.700000000000003</v>
      </c>
      <c r="B131" s="3328">
        <f>DATA!C131/2.4</f>
        <v>49.583333333333336</v>
      </c>
      <c r="C131" s="3328">
        <f>DATA!D131/2.4</f>
        <v>49.583333333333336</v>
      </c>
      <c r="D131" s="3328">
        <f>DATA!E131/2.4</f>
        <v>53.75</v>
      </c>
      <c r="E131" s="3328">
        <f>DATA!F131/2.4</f>
        <v>57.083333333333336</v>
      </c>
      <c r="F131" s="3328">
        <f>DATA!G131/2.4</f>
        <v>60.416666666666671</v>
      </c>
      <c r="G131" s="3328">
        <f>DATA!H131/2.4</f>
        <v>63.333333333333336</v>
      </c>
      <c r="H131" s="3328">
        <f>DATA!I131/2.4</f>
        <v>66.25</v>
      </c>
      <c r="I131" s="3328">
        <f>DATA!J131/2.4</f>
        <v>68.333333333333343</v>
      </c>
      <c r="J131" s="3328">
        <f>DATA!K131/2.4</f>
        <v>70.833333333333343</v>
      </c>
      <c r="K131" s="3328">
        <f>DATA!L131/2.4</f>
        <v>73.333333333333343</v>
      </c>
      <c r="L131" s="3328">
        <f>DATA!M131/2.4</f>
        <v>75.416666666666671</v>
      </c>
      <c r="M131" s="3328">
        <f>DATA!N131/2.4</f>
        <v>77.083333333333343</v>
      </c>
      <c r="N131" s="3328">
        <f>DATA!O131/2.4</f>
        <v>79.166666666666671</v>
      </c>
      <c r="O131" s="3328">
        <f>DATA!P131/2.4</f>
        <v>80.833333333333343</v>
      </c>
      <c r="P131" s="3328">
        <f>DATA!Q131/2.4</f>
        <v>82.5</v>
      </c>
      <c r="Q131" s="3328">
        <f>DATA!R131/2.4</f>
        <v>84.166666666666671</v>
      </c>
      <c r="R131" s="3328">
        <f>DATA!S131/2.4</f>
        <v>85.416666666666671</v>
      </c>
      <c r="S131" s="3328">
        <f>DATA!T131/2.4</f>
        <v>87.083333333333343</v>
      </c>
      <c r="T131" s="3328">
        <f>DATA!U131/2.4</f>
        <v>88.333333333333343</v>
      </c>
      <c r="U131" s="3328">
        <f>DATA!V131/2.4</f>
        <v>90</v>
      </c>
      <c r="V131" s="3328">
        <f>DATA!W131/2.4</f>
        <v>92.5</v>
      </c>
      <c r="W131" s="3328">
        <f>DATA!X131/2.4</f>
        <v>94.583333333333343</v>
      </c>
      <c r="X131" s="3328">
        <f>DATA!Y131/2.4</f>
        <v>96.666666666666671</v>
      </c>
      <c r="Y131" s="3328">
        <f>DATA!Z131/2.4</f>
        <v>98.75</v>
      </c>
      <c r="Z131" s="3328">
        <f>DATA!AA131/2.4</f>
        <v>100</v>
      </c>
      <c r="AA131" s="3328">
        <f>DATA!AB131/2.4</f>
        <v>102.08333333333334</v>
      </c>
      <c r="AB131" s="3328">
        <f>DATA!AC131/2.4</f>
        <v>104.16666666666667</v>
      </c>
      <c r="AC131" s="3328">
        <f>DATA!AD131/2.4</f>
        <v>105.41666666666667</v>
      </c>
    </row>
    <row r="132" spans="1:29" ht="15.6">
      <c r="A132" s="3327">
        <f>DATA!B132</f>
        <v>32.799999999999997</v>
      </c>
      <c r="B132" s="3328">
        <f>DATA!C132/2.4</f>
        <v>48.333333333333336</v>
      </c>
      <c r="C132" s="3328">
        <f>DATA!D132/2.4</f>
        <v>48.333333333333336</v>
      </c>
      <c r="D132" s="3328">
        <f>DATA!E132/2.4</f>
        <v>52.083333333333336</v>
      </c>
      <c r="E132" s="3328">
        <f>DATA!F132/2.4</f>
        <v>55.833333333333336</v>
      </c>
      <c r="F132" s="3328">
        <f>DATA!G132/2.4</f>
        <v>58.75</v>
      </c>
      <c r="G132" s="3328">
        <f>DATA!H132/2.4</f>
        <v>61.666666666666671</v>
      </c>
      <c r="H132" s="3328">
        <f>DATA!I132/2.4</f>
        <v>64.583333333333343</v>
      </c>
      <c r="I132" s="3328">
        <f>DATA!J132/2.4</f>
        <v>67.083333333333343</v>
      </c>
      <c r="J132" s="3328">
        <f>DATA!K132/2.4</f>
        <v>69.166666666666671</v>
      </c>
      <c r="K132" s="3328">
        <f>DATA!L132/2.4</f>
        <v>71.25</v>
      </c>
      <c r="L132" s="3328">
        <f>DATA!M132/2.4</f>
        <v>73.333333333333343</v>
      </c>
      <c r="M132" s="3328">
        <f>DATA!N132/2.4</f>
        <v>75.416666666666671</v>
      </c>
      <c r="N132" s="3328">
        <f>DATA!O132/2.4</f>
        <v>77.083333333333343</v>
      </c>
      <c r="O132" s="3328">
        <f>DATA!P132/2.4</f>
        <v>78.75</v>
      </c>
      <c r="P132" s="3328">
        <f>DATA!Q132/2.4</f>
        <v>80.416666666666671</v>
      </c>
      <c r="Q132" s="3328">
        <f>DATA!R132/2.4</f>
        <v>82.083333333333343</v>
      </c>
      <c r="R132" s="3328">
        <f>DATA!S132/2.4</f>
        <v>83.333333333333343</v>
      </c>
      <c r="S132" s="3328">
        <f>DATA!T132/2.4</f>
        <v>85</v>
      </c>
      <c r="T132" s="3328">
        <f>DATA!U132/2.4</f>
        <v>86.25</v>
      </c>
      <c r="U132" s="3328">
        <f>DATA!V132/2.4</f>
        <v>87.5</v>
      </c>
      <c r="V132" s="3328">
        <f>DATA!W132/2.4</f>
        <v>90</v>
      </c>
      <c r="W132" s="3328">
        <f>DATA!X132/2.4</f>
        <v>92.083333333333343</v>
      </c>
      <c r="X132" s="3328">
        <f>DATA!Y132/2.4</f>
        <v>94.583333333333343</v>
      </c>
      <c r="Y132" s="3328">
        <f>DATA!Z132/2.4</f>
        <v>96.25</v>
      </c>
      <c r="Z132" s="3328">
        <f>DATA!AA132/2.4</f>
        <v>98.333333333333343</v>
      </c>
      <c r="AA132" s="3328">
        <f>DATA!AB132/2.4</f>
        <v>100.83333333333334</v>
      </c>
      <c r="AB132" s="3328">
        <f>DATA!AC132/2.4</f>
        <v>102.5</v>
      </c>
      <c r="AC132" s="3328">
        <f>DATA!AD132/2.4</f>
        <v>104.16666666666667</v>
      </c>
    </row>
    <row r="133" spans="1:29" ht="15.6">
      <c r="A133" s="3327">
        <f>DATA!B133</f>
        <v>32.9</v>
      </c>
      <c r="B133" s="3328">
        <f>DATA!C133/2.4</f>
        <v>47.083333333333336</v>
      </c>
      <c r="C133" s="3328">
        <f>DATA!D133/2.4</f>
        <v>47.083333333333336</v>
      </c>
      <c r="D133" s="3328">
        <f>DATA!E133/2.4</f>
        <v>50.833333333333336</v>
      </c>
      <c r="E133" s="3328">
        <f>DATA!F133/2.4</f>
        <v>54.166666666666671</v>
      </c>
      <c r="F133" s="3328">
        <f>DATA!G133/2.4</f>
        <v>57.5</v>
      </c>
      <c r="G133" s="3328">
        <f>DATA!H133/2.4</f>
        <v>60</v>
      </c>
      <c r="H133" s="3328">
        <f>DATA!I133/2.4</f>
        <v>62.916666666666671</v>
      </c>
      <c r="I133" s="3328">
        <f>DATA!J133/2.4</f>
        <v>65</v>
      </c>
      <c r="J133" s="3328">
        <f>DATA!K133/2.4</f>
        <v>67.5</v>
      </c>
      <c r="K133" s="3328">
        <f>DATA!L133/2.4</f>
        <v>69.583333333333343</v>
      </c>
      <c r="L133" s="3328">
        <f>DATA!M133/2.4</f>
        <v>71.666666666666671</v>
      </c>
      <c r="M133" s="3328">
        <f>DATA!N133/2.4</f>
        <v>73.333333333333343</v>
      </c>
      <c r="N133" s="3328">
        <f>DATA!O133/2.4</f>
        <v>75</v>
      </c>
      <c r="O133" s="3328">
        <f>DATA!P133/2.4</f>
        <v>76.666666666666671</v>
      </c>
      <c r="P133" s="3328">
        <f>DATA!Q133/2.4</f>
        <v>78.333333333333343</v>
      </c>
      <c r="Q133" s="3328">
        <f>DATA!R133/2.4</f>
        <v>80</v>
      </c>
      <c r="R133" s="3328">
        <f>DATA!S133/2.4</f>
        <v>81.25</v>
      </c>
      <c r="S133" s="3328">
        <f>DATA!T133/2.4</f>
        <v>82.5</v>
      </c>
      <c r="T133" s="3328">
        <f>DATA!U133/2.4</f>
        <v>84.166666666666671</v>
      </c>
      <c r="U133" s="3328">
        <f>DATA!V133/2.4</f>
        <v>85.416666666666671</v>
      </c>
      <c r="V133" s="3328">
        <f>DATA!W133/2.4</f>
        <v>87.5</v>
      </c>
      <c r="W133" s="3328">
        <f>DATA!X133/2.4</f>
        <v>90</v>
      </c>
      <c r="X133" s="3328">
        <f>DATA!Y133/2.4</f>
        <v>92.083333333333343</v>
      </c>
      <c r="Y133" s="3328">
        <f>DATA!Z133/2.4</f>
        <v>93.75</v>
      </c>
      <c r="Z133" s="3328">
        <f>DATA!AA133/2.4</f>
        <v>99.166666666666671</v>
      </c>
      <c r="AA133" s="3328">
        <f>DATA!AB133/2.4</f>
        <v>100</v>
      </c>
      <c r="AB133" s="3328">
        <f>DATA!AC133/2.4</f>
        <v>101.25</v>
      </c>
      <c r="AC133" s="3328">
        <f>DATA!AD133/2.4</f>
        <v>102.91666666666667</v>
      </c>
    </row>
    <row r="134" spans="1:29" ht="15.6">
      <c r="A134" s="3327">
        <f>DATA!B134</f>
        <v>33</v>
      </c>
      <c r="B134" s="3328">
        <f>DATA!C134/2.4</f>
        <v>45.833333333333336</v>
      </c>
      <c r="C134" s="3328">
        <f>DATA!D134/2.4</f>
        <v>45.833333333333336</v>
      </c>
      <c r="D134" s="3328">
        <f>DATA!E134/2.4</f>
        <v>49.583333333333336</v>
      </c>
      <c r="E134" s="3328">
        <f>DATA!F134/2.4</f>
        <v>52.916666666666671</v>
      </c>
      <c r="F134" s="3328">
        <f>DATA!G134/2.4</f>
        <v>55.833333333333336</v>
      </c>
      <c r="G134" s="3328">
        <f>DATA!H134/2.4</f>
        <v>58.333333333333336</v>
      </c>
      <c r="H134" s="3328">
        <f>DATA!I134/2.4</f>
        <v>61.25</v>
      </c>
      <c r="I134" s="3328">
        <f>DATA!J134/2.4</f>
        <v>63.333333333333336</v>
      </c>
      <c r="J134" s="3328">
        <f>DATA!K134/2.4</f>
        <v>65.416666666666671</v>
      </c>
      <c r="K134" s="3328">
        <f>DATA!L134/2.4</f>
        <v>67.5</v>
      </c>
      <c r="L134" s="3328">
        <f>DATA!M134/2.4</f>
        <v>69.583333333333343</v>
      </c>
      <c r="M134" s="3328">
        <f>DATA!N134/2.4</f>
        <v>71.25</v>
      </c>
      <c r="N134" s="3328">
        <f>DATA!O134/2.4</f>
        <v>72.916666666666671</v>
      </c>
      <c r="O134" s="3328">
        <f>DATA!P134/2.4</f>
        <v>74.583333333333343</v>
      </c>
      <c r="P134" s="3328">
        <f>DATA!Q134/2.4</f>
        <v>76.25</v>
      </c>
      <c r="Q134" s="3328">
        <f>DATA!R134/2.4</f>
        <v>77.916666666666671</v>
      </c>
      <c r="R134" s="3328">
        <f>DATA!S134/2.4</f>
        <v>79.166666666666671</v>
      </c>
      <c r="S134" s="3328">
        <f>DATA!T134/2.4</f>
        <v>80.416666666666671</v>
      </c>
      <c r="T134" s="3328">
        <f>DATA!U134/2.4</f>
        <v>81.666666666666671</v>
      </c>
      <c r="U134" s="3328">
        <f>DATA!V134/2.4</f>
        <v>82.916666666666671</v>
      </c>
      <c r="V134" s="3328">
        <f>DATA!W134/2.4</f>
        <v>85.416666666666671</v>
      </c>
      <c r="W134" s="3328">
        <f>DATA!X134/2.4</f>
        <v>87.5</v>
      </c>
      <c r="X134" s="3328">
        <f>DATA!Y134/2.4</f>
        <v>89.583333333333343</v>
      </c>
      <c r="Y134" s="3328">
        <f>DATA!Z134/2.4</f>
        <v>91.25</v>
      </c>
      <c r="Z134" s="3328">
        <f>DATA!AA134/2.4</f>
        <v>93.333333333333343</v>
      </c>
      <c r="AA134" s="3328">
        <f>DATA!AB134/2.4</f>
        <v>97.083333333333343</v>
      </c>
      <c r="AB134" s="3328">
        <f>DATA!AC134/2.4</f>
        <v>100</v>
      </c>
      <c r="AC134" s="3328">
        <f>DATA!AD134/2.4</f>
        <v>101.25</v>
      </c>
    </row>
    <row r="135" spans="1:29" ht="15.6">
      <c r="A135" s="3327">
        <f>DATA!B135</f>
        <v>33.1</v>
      </c>
      <c r="B135" s="3328">
        <f>DATA!C135/2.4</f>
        <v>44.166666666666671</v>
      </c>
      <c r="C135" s="3328">
        <f>DATA!D135/2.4</f>
        <v>44.166666666666671</v>
      </c>
      <c r="D135" s="3328">
        <f>DATA!E135/2.4</f>
        <v>47.916666666666671</v>
      </c>
      <c r="E135" s="3328">
        <f>DATA!F135/2.4</f>
        <v>51.25</v>
      </c>
      <c r="F135" s="3328">
        <f>DATA!G135/2.4</f>
        <v>54.166666666666671</v>
      </c>
      <c r="G135" s="3328">
        <f>DATA!H135/2.4</f>
        <v>57.083333333333336</v>
      </c>
      <c r="H135" s="3328">
        <f>DATA!I135/2.4</f>
        <v>59.166666666666671</v>
      </c>
      <c r="I135" s="3328">
        <f>DATA!J135/2.4</f>
        <v>61.666666666666671</v>
      </c>
      <c r="J135" s="3328">
        <f>DATA!K135/2.4</f>
        <v>63.75</v>
      </c>
      <c r="K135" s="3328">
        <f>DATA!L135/2.4</f>
        <v>65.833333333333343</v>
      </c>
      <c r="L135" s="3328">
        <f>DATA!M135/2.4</f>
        <v>67.5</v>
      </c>
      <c r="M135" s="3328">
        <f>DATA!N135/2.4</f>
        <v>69.583333333333343</v>
      </c>
      <c r="N135" s="3328">
        <f>DATA!O135/2.4</f>
        <v>71.25</v>
      </c>
      <c r="O135" s="3328">
        <f>DATA!P135/2.4</f>
        <v>72.5</v>
      </c>
      <c r="P135" s="3328">
        <f>DATA!Q135/2.4</f>
        <v>74.583333333333343</v>
      </c>
      <c r="Q135" s="3328">
        <f>DATA!R135/2.4</f>
        <v>75.416666666666671</v>
      </c>
      <c r="R135" s="3328">
        <f>DATA!S135/2.4</f>
        <v>77.083333333333343</v>
      </c>
      <c r="S135" s="3328">
        <f>DATA!T135/2.4</f>
        <v>78.333333333333343</v>
      </c>
      <c r="T135" s="3328">
        <f>DATA!U135/2.4</f>
        <v>79.583333333333343</v>
      </c>
      <c r="U135" s="3328">
        <f>DATA!V135/2.4</f>
        <v>80.833333333333343</v>
      </c>
      <c r="V135" s="3328">
        <f>DATA!W135/2.4</f>
        <v>82.916666666666671</v>
      </c>
      <c r="W135" s="3328">
        <f>DATA!X135/2.4</f>
        <v>85</v>
      </c>
      <c r="X135" s="3328">
        <f>DATA!Y135/2.4</f>
        <v>87.083333333333343</v>
      </c>
      <c r="Y135" s="3328">
        <f>DATA!Z135/2.4</f>
        <v>88.75</v>
      </c>
      <c r="Z135" s="3328">
        <f>DATA!AA135/2.4</f>
        <v>91.25</v>
      </c>
      <c r="AA135" s="3328">
        <f>DATA!AB135/2.4</f>
        <v>94.583333333333343</v>
      </c>
      <c r="AB135" s="3328">
        <f>DATA!AC135/2.4</f>
        <v>97.916666666666671</v>
      </c>
      <c r="AC135" s="3328">
        <f>DATA!AD135/2.4</f>
        <v>100</v>
      </c>
    </row>
    <row r="136" spans="1:29" ht="15.6">
      <c r="A136" s="3327">
        <f>DATA!B136</f>
        <v>33.200000000000003</v>
      </c>
      <c r="B136" s="3328">
        <f>DATA!C136/2.4</f>
        <v>42.916666666666671</v>
      </c>
      <c r="C136" s="3328">
        <f>DATA!D136/2.4</f>
        <v>42.916666666666671</v>
      </c>
      <c r="D136" s="3328">
        <f>DATA!E136/2.4</f>
        <v>46.666666666666671</v>
      </c>
      <c r="E136" s="3328">
        <f>DATA!F136/2.4</f>
        <v>49.583333333333336</v>
      </c>
      <c r="F136" s="3328">
        <f>DATA!G136/2.4</f>
        <v>52.5</v>
      </c>
      <c r="G136" s="3328">
        <f>DATA!H136/2.4</f>
        <v>55.416666666666671</v>
      </c>
      <c r="H136" s="3328">
        <f>DATA!I136/2.4</f>
        <v>57.5</v>
      </c>
      <c r="I136" s="3328">
        <f>DATA!J136/2.4</f>
        <v>60</v>
      </c>
      <c r="J136" s="3328">
        <f>DATA!K136/2.4</f>
        <v>62.083333333333336</v>
      </c>
      <c r="K136" s="3328">
        <f>DATA!L136/2.4</f>
        <v>63.75</v>
      </c>
      <c r="L136" s="3328">
        <f>DATA!M136/2.4</f>
        <v>65.833333333333343</v>
      </c>
      <c r="M136" s="3328">
        <f>DATA!N136/2.4</f>
        <v>67.5</v>
      </c>
      <c r="N136" s="3328">
        <f>DATA!O136/2.4</f>
        <v>69.166666666666671</v>
      </c>
      <c r="O136" s="3328">
        <f>DATA!P136/2.4</f>
        <v>70.416666666666671</v>
      </c>
      <c r="P136" s="3328">
        <f>DATA!Q136/2.4</f>
        <v>72.083333333333343</v>
      </c>
      <c r="Q136" s="3328">
        <f>DATA!R136/2.4</f>
        <v>73.333333333333343</v>
      </c>
      <c r="R136" s="3328">
        <f>DATA!S136/2.4</f>
        <v>74.583333333333343</v>
      </c>
      <c r="S136" s="3328">
        <f>DATA!T136/2.4</f>
        <v>75.833333333333343</v>
      </c>
      <c r="T136" s="3328">
        <f>DATA!U136/2.4</f>
        <v>77.083333333333343</v>
      </c>
      <c r="U136" s="3328">
        <f>DATA!V136/2.4</f>
        <v>78.333333333333343</v>
      </c>
      <c r="V136" s="3328">
        <f>DATA!W136/2.4</f>
        <v>80.416666666666671</v>
      </c>
      <c r="W136" s="3328">
        <f>DATA!X136/2.4</f>
        <v>81.666666666666671</v>
      </c>
      <c r="X136" s="3328">
        <f>DATA!Y136/2.4</f>
        <v>84.583333333333343</v>
      </c>
      <c r="Y136" s="3328">
        <f>DATA!Z136/2.4</f>
        <v>86.25</v>
      </c>
      <c r="Z136" s="3328">
        <f>DATA!AA136/2.4</f>
        <v>87.916666666666671</v>
      </c>
      <c r="AA136" s="3328">
        <f>DATA!AB136/2.4</f>
        <v>92.083333333333343</v>
      </c>
      <c r="AB136" s="3328">
        <f>DATA!AC136/2.4</f>
        <v>95.416666666666671</v>
      </c>
      <c r="AC136" s="3328">
        <f>DATA!AD136/2.4</f>
        <v>98.333333333333343</v>
      </c>
    </row>
    <row r="137" spans="1:29" ht="15.6">
      <c r="A137" s="3327">
        <f>DATA!B137</f>
        <v>33.299999999999997</v>
      </c>
      <c r="B137" s="3328">
        <f>DATA!C137/2.4</f>
        <v>41.666666666666671</v>
      </c>
      <c r="C137" s="3328">
        <f>DATA!D137/2.4</f>
        <v>41.666666666666671</v>
      </c>
      <c r="D137" s="3328">
        <f>DATA!E137/2.4</f>
        <v>45</v>
      </c>
      <c r="E137" s="3328">
        <f>DATA!F137/2.4</f>
        <v>48.333333333333336</v>
      </c>
      <c r="F137" s="3328">
        <f>DATA!G137/2.4</f>
        <v>51.25</v>
      </c>
      <c r="G137" s="3328">
        <f>DATA!H137/2.4</f>
        <v>53.75</v>
      </c>
      <c r="H137" s="3328">
        <f>DATA!I137/2.4</f>
        <v>55.833333333333336</v>
      </c>
      <c r="I137" s="3328">
        <f>DATA!J137/2.4</f>
        <v>57.916666666666671</v>
      </c>
      <c r="J137" s="3328">
        <f>DATA!K137/2.4</f>
        <v>60</v>
      </c>
      <c r="K137" s="3328">
        <f>DATA!L137/2.4</f>
        <v>62.083333333333336</v>
      </c>
      <c r="L137" s="3328">
        <f>DATA!M137/2.4</f>
        <v>63.75</v>
      </c>
      <c r="M137" s="3328">
        <f>DATA!N137/2.4</f>
        <v>65.416666666666671</v>
      </c>
      <c r="N137" s="3328">
        <f>DATA!O137/2.4</f>
        <v>67.083333333333343</v>
      </c>
      <c r="O137" s="3328">
        <f>DATA!P137/2.4</f>
        <v>68.333333333333343</v>
      </c>
      <c r="P137" s="3328">
        <f>DATA!Q137/2.4</f>
        <v>70</v>
      </c>
      <c r="Q137" s="3328">
        <f>DATA!R137/2.4</f>
        <v>71.25</v>
      </c>
      <c r="R137" s="3328">
        <f>DATA!S137/2.4</f>
        <v>72.5</v>
      </c>
      <c r="S137" s="3328">
        <f>DATA!T137/2.4</f>
        <v>73.75</v>
      </c>
      <c r="T137" s="3328">
        <f>DATA!U137/2.4</f>
        <v>75</v>
      </c>
      <c r="U137" s="3328">
        <f>DATA!V137/2.4</f>
        <v>76.25</v>
      </c>
      <c r="V137" s="3328">
        <f>DATA!W137/2.4</f>
        <v>78.333333333333343</v>
      </c>
      <c r="W137" s="3328">
        <f>DATA!X137/2.4</f>
        <v>80.416666666666671</v>
      </c>
      <c r="X137" s="3328">
        <f>DATA!Y137/2.4</f>
        <v>82.083333333333343</v>
      </c>
      <c r="Y137" s="3328">
        <f>DATA!Z137/2.4</f>
        <v>83.75</v>
      </c>
      <c r="Z137" s="3328">
        <f>DATA!AA137/2.4</f>
        <v>85.416666666666671</v>
      </c>
      <c r="AA137" s="3328">
        <f>DATA!AB137/2.4</f>
        <v>89.166666666666671</v>
      </c>
      <c r="AB137" s="3328">
        <f>DATA!AC137/2.4</f>
        <v>92.5</v>
      </c>
      <c r="AC137" s="3328">
        <f>DATA!AD137/2.4</f>
        <v>95.416666666666671</v>
      </c>
    </row>
    <row r="138" spans="1:29" ht="15.6">
      <c r="A138" s="3327">
        <f>DATA!B138</f>
        <v>33.4</v>
      </c>
      <c r="B138" s="3328">
        <f>DATA!C138/2.4</f>
        <v>40.416666666666671</v>
      </c>
      <c r="C138" s="3328">
        <f>DATA!D138/2.4</f>
        <v>40.416666666666671</v>
      </c>
      <c r="D138" s="3328">
        <f>DATA!E138/2.4</f>
        <v>43.75</v>
      </c>
      <c r="E138" s="3328">
        <f>DATA!F138/2.4</f>
        <v>46.666666666666671</v>
      </c>
      <c r="F138" s="3328">
        <f>DATA!G138/2.4</f>
        <v>49.583333333333336</v>
      </c>
      <c r="G138" s="3328">
        <f>DATA!H138/2.4</f>
        <v>52.083333333333336</v>
      </c>
      <c r="H138" s="3328">
        <f>DATA!I138/2.4</f>
        <v>54.166666666666671</v>
      </c>
      <c r="I138" s="3328">
        <f>DATA!J138/2.4</f>
        <v>56.25</v>
      </c>
      <c r="J138" s="3328">
        <f>DATA!K138/2.4</f>
        <v>58.333333333333336</v>
      </c>
      <c r="K138" s="3328">
        <f>DATA!L138/2.4</f>
        <v>60</v>
      </c>
      <c r="L138" s="3328">
        <f>DATA!M138/2.4</f>
        <v>61.666666666666671</v>
      </c>
      <c r="M138" s="3328">
        <f>DATA!N138/2.4</f>
        <v>63.333333333333336</v>
      </c>
      <c r="N138" s="3328">
        <f>DATA!O138/2.4</f>
        <v>65</v>
      </c>
      <c r="O138" s="3328">
        <f>DATA!P138/2.4</f>
        <v>66.25</v>
      </c>
      <c r="P138" s="3328">
        <f>DATA!Q138/2.4</f>
        <v>67.916666666666671</v>
      </c>
      <c r="Q138" s="3328">
        <f>DATA!R138/2.4</f>
        <v>69.166666666666671</v>
      </c>
      <c r="R138" s="3328">
        <f>DATA!S138/2.4</f>
        <v>70.416666666666671</v>
      </c>
      <c r="S138" s="3328">
        <f>DATA!T138/2.4</f>
        <v>71.666666666666671</v>
      </c>
      <c r="T138" s="3328">
        <f>DATA!U138/2.4</f>
        <v>72.5</v>
      </c>
      <c r="U138" s="3328">
        <f>DATA!V138/2.4</f>
        <v>73.75</v>
      </c>
      <c r="V138" s="3328">
        <f>DATA!W138/2.4</f>
        <v>75.833333333333343</v>
      </c>
      <c r="W138" s="3328">
        <f>DATA!X138/2.4</f>
        <v>77.916666666666671</v>
      </c>
      <c r="X138" s="3328">
        <f>DATA!Y138/2.4</f>
        <v>79.583333333333343</v>
      </c>
      <c r="Y138" s="3328">
        <f>DATA!Z138/2.4</f>
        <v>81.25</v>
      </c>
      <c r="Z138" s="3328">
        <f>DATA!AA138/2.4</f>
        <v>82.916666666666671</v>
      </c>
      <c r="AA138" s="3328">
        <f>DATA!AB138/2.4</f>
        <v>86.666666666666671</v>
      </c>
      <c r="AB138" s="3328">
        <f>DATA!AC138/2.4</f>
        <v>89.583333333333343</v>
      </c>
      <c r="AC138" s="3328">
        <f>DATA!AD138/2.4</f>
        <v>92.5</v>
      </c>
    </row>
    <row r="139" spans="1:29" ht="15.6">
      <c r="A139" s="3327">
        <f>DATA!B139</f>
        <v>33.5</v>
      </c>
      <c r="B139" s="3328">
        <f>DATA!C139/2.4</f>
        <v>39.166666666666671</v>
      </c>
      <c r="C139" s="3328">
        <f>DATA!D139/2.4</f>
        <v>39.166666666666671</v>
      </c>
      <c r="D139" s="3328">
        <f>DATA!E139/2.4</f>
        <v>42.5</v>
      </c>
      <c r="E139" s="3328">
        <f>DATA!F139/2.4</f>
        <v>45.416666666666671</v>
      </c>
      <c r="F139" s="3328">
        <f>DATA!G139/2.4</f>
        <v>47.916666666666671</v>
      </c>
      <c r="G139" s="3328">
        <f>DATA!H139/2.4</f>
        <v>50.416666666666671</v>
      </c>
      <c r="H139" s="3328">
        <f>DATA!I139/2.4</f>
        <v>53.333333333333336</v>
      </c>
      <c r="I139" s="3328">
        <f>DATA!J139/2.4</f>
        <v>54.583333333333336</v>
      </c>
      <c r="J139" s="3328">
        <f>DATA!K139/2.4</f>
        <v>56.25</v>
      </c>
      <c r="K139" s="3328">
        <f>DATA!L139/2.4</f>
        <v>58.333333333333336</v>
      </c>
      <c r="L139" s="3328">
        <f>DATA!M139/2.4</f>
        <v>60</v>
      </c>
      <c r="M139" s="3328">
        <f>DATA!N139/2.4</f>
        <v>61.25</v>
      </c>
      <c r="N139" s="3328">
        <f>DATA!O139/2.4</f>
        <v>62.916666666666671</v>
      </c>
      <c r="O139" s="3328">
        <f>DATA!P139/2.4</f>
        <v>64.166666666666671</v>
      </c>
      <c r="P139" s="3328">
        <f>DATA!Q139/2.4</f>
        <v>65.416666666666671</v>
      </c>
      <c r="Q139" s="3328">
        <f>DATA!R139/2.4</f>
        <v>67.083333333333343</v>
      </c>
      <c r="R139" s="3328">
        <f>DATA!S139/2.4</f>
        <v>67.916666666666671</v>
      </c>
      <c r="S139" s="3328">
        <f>DATA!T139/2.4</f>
        <v>69.166666666666671</v>
      </c>
      <c r="T139" s="3328">
        <f>DATA!U139/2.4</f>
        <v>70.416666666666671</v>
      </c>
      <c r="U139" s="3328">
        <f>DATA!V139/2.4</f>
        <v>71.25</v>
      </c>
      <c r="V139" s="3328">
        <f>DATA!W139/2.4</f>
        <v>73.333333333333343</v>
      </c>
      <c r="W139" s="3328">
        <f>DATA!X139/2.4</f>
        <v>75.416666666666671</v>
      </c>
      <c r="X139" s="3328">
        <f>DATA!Y139/2.4</f>
        <v>77.083333333333343</v>
      </c>
      <c r="Y139" s="3328">
        <f>DATA!Z139/2.4</f>
        <v>78.75</v>
      </c>
      <c r="Z139" s="3328">
        <f>DATA!AA139/2.4</f>
        <v>80.416666666666671</v>
      </c>
      <c r="AA139" s="3328">
        <f>DATA!AB139/2.4</f>
        <v>83.75</v>
      </c>
      <c r="AB139" s="3328">
        <f>DATA!AC139/2.4</f>
        <v>86.666666666666671</v>
      </c>
      <c r="AC139" s="3328">
        <f>DATA!AD139/2.4</f>
        <v>89.583333333333343</v>
      </c>
    </row>
    <row r="140" spans="1:29" ht="15.6">
      <c r="A140" s="3327">
        <f>DATA!B140</f>
        <v>33.6</v>
      </c>
      <c r="B140" s="3328">
        <f>DATA!C140/2.4</f>
        <v>37.916666666666671</v>
      </c>
      <c r="C140" s="3328">
        <f>DATA!D140/2.4</f>
        <v>37.916666666666671</v>
      </c>
      <c r="D140" s="3328">
        <f>DATA!E140/2.4</f>
        <v>40.833333333333336</v>
      </c>
      <c r="E140" s="3328">
        <f>DATA!F140/2.4</f>
        <v>43.75</v>
      </c>
      <c r="F140" s="3328">
        <f>DATA!G140/2.4</f>
        <v>46.25</v>
      </c>
      <c r="G140" s="3328">
        <f>DATA!H140/2.4</f>
        <v>48.75</v>
      </c>
      <c r="H140" s="3328">
        <f>DATA!I140/2.4</f>
        <v>50.833333333333336</v>
      </c>
      <c r="I140" s="3328">
        <f>DATA!J140/2.4</f>
        <v>52.5</v>
      </c>
      <c r="J140" s="3328">
        <f>DATA!K140/2.4</f>
        <v>54.583333333333336</v>
      </c>
      <c r="K140" s="3328">
        <f>DATA!L140/2.4</f>
        <v>56.25</v>
      </c>
      <c r="L140" s="3328">
        <f>DATA!M140/2.4</f>
        <v>57.916666666666671</v>
      </c>
      <c r="M140" s="3328">
        <f>DATA!N140/2.4</f>
        <v>59.166666666666671</v>
      </c>
      <c r="N140" s="3328">
        <f>DATA!O140/2.4</f>
        <v>60.833333333333336</v>
      </c>
      <c r="O140" s="3328">
        <f>DATA!P140/2.4</f>
        <v>62.083333333333336</v>
      </c>
      <c r="P140" s="3328">
        <f>DATA!Q140/2.4</f>
        <v>63.333333333333336</v>
      </c>
      <c r="Q140" s="3328">
        <f>DATA!R140/2.4</f>
        <v>64.583333333333343</v>
      </c>
      <c r="R140" s="3328">
        <f>DATA!S140/2.4</f>
        <v>65.833333333333343</v>
      </c>
      <c r="S140" s="3328">
        <f>DATA!T140/2.4</f>
        <v>67.083333333333343</v>
      </c>
      <c r="T140" s="3328">
        <f>DATA!U140/2.4</f>
        <v>67.916666666666671</v>
      </c>
      <c r="U140" s="3328">
        <f>DATA!V140/2.4</f>
        <v>69.166666666666671</v>
      </c>
      <c r="V140" s="3328">
        <f>DATA!W140/2.4</f>
        <v>71.25</v>
      </c>
      <c r="W140" s="3328">
        <f>DATA!X140/2.4</f>
        <v>72.916666666666671</v>
      </c>
      <c r="X140" s="3328">
        <f>DATA!Y140/2.4</f>
        <v>74.583333333333343</v>
      </c>
      <c r="Y140" s="3328">
        <f>DATA!Z140/2.4</f>
        <v>76.25</v>
      </c>
      <c r="Z140" s="3328">
        <f>DATA!AA140/2.4</f>
        <v>77.5</v>
      </c>
      <c r="AA140" s="3328">
        <f>DATA!AB140/2.4</f>
        <v>80.416666666666671</v>
      </c>
      <c r="AB140" s="3328">
        <f>DATA!AC140/2.4</f>
        <v>84.166666666666671</v>
      </c>
      <c r="AC140" s="3328">
        <f>DATA!AD140/2.4</f>
        <v>85.833333333333343</v>
      </c>
    </row>
    <row r="141" spans="1:29" ht="15.6">
      <c r="A141" s="3327">
        <f>DATA!B141</f>
        <v>33.700000000000003</v>
      </c>
      <c r="B141" s="3328">
        <f>DATA!C141/2.4</f>
        <v>36.25</v>
      </c>
      <c r="C141" s="3328">
        <f>DATA!D141/2.4</f>
        <v>36.25</v>
      </c>
      <c r="D141" s="3328">
        <f>DATA!E141/2.4</f>
        <v>39.583333333333336</v>
      </c>
      <c r="E141" s="3328">
        <f>DATA!F141/2.4</f>
        <v>42.083333333333336</v>
      </c>
      <c r="F141" s="3328">
        <f>DATA!G141/2.4</f>
        <v>44.583333333333336</v>
      </c>
      <c r="G141" s="3328">
        <f>DATA!H141/2.4</f>
        <v>47.083333333333336</v>
      </c>
      <c r="H141" s="3328">
        <f>DATA!I141/2.4</f>
        <v>48.75</v>
      </c>
      <c r="I141" s="3328">
        <f>DATA!J141/2.4</f>
        <v>50.833333333333336</v>
      </c>
      <c r="J141" s="3328">
        <f>DATA!K141/2.4</f>
        <v>52.5</v>
      </c>
      <c r="K141" s="3328">
        <f>DATA!L141/2.4</f>
        <v>54.166666666666671</v>
      </c>
      <c r="L141" s="3328">
        <f>DATA!M141/2.4</f>
        <v>56.25</v>
      </c>
      <c r="M141" s="3328">
        <f>DATA!N141/2.4</f>
        <v>57.5</v>
      </c>
      <c r="N141" s="3328">
        <f>DATA!O141/2.4</f>
        <v>58.75</v>
      </c>
      <c r="O141" s="3328">
        <f>DATA!P141/2.4</f>
        <v>60</v>
      </c>
      <c r="P141" s="3328">
        <f>DATA!Q141/2.4</f>
        <v>61.25</v>
      </c>
      <c r="Q141" s="3328">
        <f>DATA!R141/2.4</f>
        <v>62.5</v>
      </c>
      <c r="R141" s="3328">
        <f>DATA!S141/2.4</f>
        <v>63.75</v>
      </c>
      <c r="S141" s="3328">
        <f>DATA!T141/2.4</f>
        <v>64.583333333333343</v>
      </c>
      <c r="T141" s="3328">
        <f>DATA!U141/2.4</f>
        <v>65.833333333333343</v>
      </c>
      <c r="U141" s="3328">
        <f>DATA!V141/2.4</f>
        <v>66.666666666666671</v>
      </c>
      <c r="V141" s="3328">
        <f>DATA!W141/2.4</f>
        <v>68.75</v>
      </c>
      <c r="W141" s="3328">
        <f>DATA!X141/2.4</f>
        <v>70.416666666666671</v>
      </c>
      <c r="X141" s="3328">
        <f>DATA!Y141/2.4</f>
        <v>72.083333333333343</v>
      </c>
      <c r="Y141" s="3328">
        <f>DATA!Z141/2.4</f>
        <v>73.75</v>
      </c>
      <c r="Z141" s="3328">
        <f>DATA!AA141/2.4</f>
        <v>75</v>
      </c>
      <c r="AA141" s="3328">
        <f>DATA!AB141/2.4</f>
        <v>78.333333333333343</v>
      </c>
      <c r="AB141" s="3328">
        <f>DATA!AC141/2.4</f>
        <v>81.25</v>
      </c>
      <c r="AC141" s="3328">
        <f>DATA!AD141/2.4</f>
        <v>83.75</v>
      </c>
    </row>
    <row r="142" spans="1:29" ht="15.6">
      <c r="A142" s="3327">
        <f>DATA!B142</f>
        <v>33.799999999999997</v>
      </c>
      <c r="B142" s="3328">
        <f>DATA!C142/2.4</f>
        <v>35</v>
      </c>
      <c r="C142" s="3328">
        <f>DATA!D142/2.4</f>
        <v>35</v>
      </c>
      <c r="D142" s="3328">
        <f>DATA!E142/2.4</f>
        <v>37.916666666666671</v>
      </c>
      <c r="E142" s="3328">
        <f>DATA!F142/2.4</f>
        <v>40.833333333333336</v>
      </c>
      <c r="F142" s="3328">
        <f>DATA!G142/2.4</f>
        <v>42.916666666666671</v>
      </c>
      <c r="G142" s="3328">
        <f>DATA!H142/2.4</f>
        <v>45</v>
      </c>
      <c r="H142" s="3328">
        <f>DATA!I142/2.4</f>
        <v>47.083333333333336</v>
      </c>
      <c r="I142" s="3328">
        <f>DATA!J142/2.4</f>
        <v>49.166666666666671</v>
      </c>
      <c r="J142" s="3328">
        <f>DATA!K142/2.4</f>
        <v>50.833333333333336</v>
      </c>
      <c r="K142" s="3328">
        <f>DATA!L142/2.4</f>
        <v>53.333333333333336</v>
      </c>
      <c r="L142" s="3328">
        <f>DATA!M142/2.4</f>
        <v>53.75</v>
      </c>
      <c r="M142" s="3328">
        <f>DATA!N142/2.4</f>
        <v>55.416666666666671</v>
      </c>
      <c r="N142" s="3328">
        <f>DATA!O142/2.4</f>
        <v>56.666666666666671</v>
      </c>
      <c r="O142" s="3328">
        <f>DATA!P142/2.4</f>
        <v>57.916666666666671</v>
      </c>
      <c r="P142" s="3328">
        <f>DATA!Q142/2.4</f>
        <v>59.166666666666671</v>
      </c>
      <c r="Q142" s="3328">
        <f>DATA!R142/2.4</f>
        <v>60.416666666666671</v>
      </c>
      <c r="R142" s="3328">
        <f>DATA!S142/2.4</f>
        <v>61.25</v>
      </c>
      <c r="S142" s="3328">
        <f>DATA!T142/2.4</f>
        <v>62.5</v>
      </c>
      <c r="T142" s="3328">
        <f>DATA!U142/2.4</f>
        <v>63.333333333333336</v>
      </c>
      <c r="U142" s="3328">
        <f>DATA!V142/2.4</f>
        <v>64.583333333333343</v>
      </c>
      <c r="V142" s="3328">
        <f>DATA!W142/2.4</f>
        <v>66.25</v>
      </c>
      <c r="W142" s="3328">
        <f>DATA!X142/2.4</f>
        <v>67.916666666666671</v>
      </c>
      <c r="X142" s="3328">
        <f>DATA!Y142/2.4</f>
        <v>69.583333333333343</v>
      </c>
      <c r="Y142" s="3328">
        <f>DATA!Z142/2.4</f>
        <v>70.833333333333343</v>
      </c>
      <c r="Z142" s="3328">
        <f>DATA!AA142/2.4</f>
        <v>72.5</v>
      </c>
      <c r="AA142" s="3328">
        <f>DATA!AB142/2.4</f>
        <v>75.416666666666671</v>
      </c>
      <c r="AB142" s="3328">
        <f>DATA!AC142/2.4</f>
        <v>78.333333333333343</v>
      </c>
      <c r="AC142" s="3328">
        <f>DATA!AD142/2.4</f>
        <v>80.833333333333343</v>
      </c>
    </row>
    <row r="143" spans="1:29" ht="15.6">
      <c r="A143" s="3327">
        <f>DATA!B143</f>
        <v>33.9</v>
      </c>
      <c r="B143" s="3328">
        <f>DATA!C143/2.4</f>
        <v>33.75</v>
      </c>
      <c r="C143" s="3328">
        <f>DATA!D143/2.4</f>
        <v>33.75</v>
      </c>
      <c r="D143" s="3328">
        <f>DATA!E143/2.4</f>
        <v>36.666666666666671</v>
      </c>
      <c r="E143" s="3328">
        <f>DATA!F143/2.4</f>
        <v>39.166666666666671</v>
      </c>
      <c r="F143" s="3328">
        <f>DATA!G143/2.4</f>
        <v>41.25</v>
      </c>
      <c r="G143" s="3328">
        <f>DATA!H143/2.4</f>
        <v>43.333333333333336</v>
      </c>
      <c r="H143" s="3328">
        <f>DATA!I143/2.4</f>
        <v>45.416666666666671</v>
      </c>
      <c r="I143" s="3328">
        <f>DATA!J143/2.4</f>
        <v>47.083333333333336</v>
      </c>
      <c r="J143" s="3328">
        <f>DATA!K143/2.4</f>
        <v>48.75</v>
      </c>
      <c r="K143" s="3328">
        <f>DATA!L143/2.4</f>
        <v>50.416666666666671</v>
      </c>
      <c r="L143" s="3328">
        <f>DATA!M143/2.4</f>
        <v>51.666666666666671</v>
      </c>
      <c r="M143" s="3328">
        <f>DATA!N143/2.4</f>
        <v>53.333333333333336</v>
      </c>
      <c r="N143" s="3328">
        <f>DATA!O143/2.4</f>
        <v>54.583333333333336</v>
      </c>
      <c r="O143" s="3328">
        <f>DATA!P143/2.4</f>
        <v>55.833333333333336</v>
      </c>
      <c r="P143" s="3328">
        <f>DATA!Q143/2.4</f>
        <v>57.083333333333336</v>
      </c>
      <c r="Q143" s="3328">
        <f>DATA!R143/2.4</f>
        <v>57.916666666666671</v>
      </c>
      <c r="R143" s="3328">
        <f>DATA!S143/2.4</f>
        <v>59.166666666666671</v>
      </c>
      <c r="S143" s="3328">
        <f>DATA!T143/2.4</f>
        <v>60</v>
      </c>
      <c r="T143" s="3328">
        <f>DATA!U143/2.4</f>
        <v>61.25</v>
      </c>
      <c r="U143" s="3328">
        <f>DATA!V143/2.4</f>
        <v>62.083333333333336</v>
      </c>
      <c r="V143" s="3328">
        <f>DATA!W143/2.4</f>
        <v>63.75</v>
      </c>
      <c r="W143" s="3328">
        <f>DATA!X143/2.4</f>
        <v>65.416666666666671</v>
      </c>
      <c r="X143" s="3328">
        <f>DATA!Y143/2.4</f>
        <v>67.083333333333343</v>
      </c>
      <c r="Y143" s="3328">
        <f>DATA!Z143/2.4</f>
        <v>68.333333333333343</v>
      </c>
      <c r="Z143" s="3328">
        <f>DATA!AA143/2.4</f>
        <v>69.583333333333343</v>
      </c>
      <c r="AA143" s="3328">
        <f>DATA!AB143/2.4</f>
        <v>72.083333333333343</v>
      </c>
      <c r="AB143" s="3328">
        <f>DATA!AC143/2.4</f>
        <v>75.416666666666671</v>
      </c>
      <c r="AC143" s="3328">
        <f>DATA!AD143/2.4</f>
        <v>77.916666666666671</v>
      </c>
    </row>
    <row r="144" spans="1:29" ht="15.6">
      <c r="A144" s="3327">
        <f>DATA!B144</f>
        <v>34</v>
      </c>
      <c r="B144" s="3328">
        <f>DATA!C144/2.4</f>
        <v>32.5</v>
      </c>
      <c r="C144" s="3328">
        <f>DATA!D144/2.4</f>
        <v>32.5</v>
      </c>
      <c r="D144" s="3328">
        <f>DATA!E144/2.4</f>
        <v>35</v>
      </c>
      <c r="E144" s="3328">
        <f>DATA!F144/2.4</f>
        <v>37.5</v>
      </c>
      <c r="F144" s="3328">
        <f>DATA!G144/2.4</f>
        <v>39.583333333333336</v>
      </c>
      <c r="G144" s="3328">
        <f>DATA!H144/2.4</f>
        <v>41.666666666666671</v>
      </c>
      <c r="H144" s="3328">
        <f>DATA!I144/2.4</f>
        <v>43.75</v>
      </c>
      <c r="I144" s="3328">
        <f>DATA!J144/2.4</f>
        <v>45.416666666666671</v>
      </c>
      <c r="J144" s="3328">
        <f>DATA!K144/2.4</f>
        <v>47.083333333333336</v>
      </c>
      <c r="K144" s="3328">
        <f>DATA!L144/2.4</f>
        <v>47.916666666666671</v>
      </c>
      <c r="L144" s="3328">
        <f>DATA!M144/2.4</f>
        <v>50</v>
      </c>
      <c r="M144" s="3328">
        <f>DATA!N144/2.4</f>
        <v>51.25</v>
      </c>
      <c r="N144" s="3328">
        <f>DATA!O144/2.4</f>
        <v>52.5</v>
      </c>
      <c r="O144" s="3328">
        <f>DATA!P144/2.4</f>
        <v>53.75</v>
      </c>
      <c r="P144" s="3328">
        <f>DATA!Q144/2.4</f>
        <v>54.583333333333336</v>
      </c>
      <c r="Q144" s="3328">
        <f>DATA!R144/2.4</f>
        <v>55.833333333333336</v>
      </c>
      <c r="R144" s="3328">
        <f>DATA!S144/2.4</f>
        <v>56.666666666666671</v>
      </c>
      <c r="S144" s="3328">
        <f>DATA!T144/2.4</f>
        <v>57.916666666666671</v>
      </c>
      <c r="T144" s="3328">
        <f>DATA!U144/2.4</f>
        <v>58.75</v>
      </c>
      <c r="U144" s="3328">
        <f>DATA!V144/2.4</f>
        <v>59.583333333333336</v>
      </c>
      <c r="V144" s="3328">
        <f>DATA!W144/2.4</f>
        <v>61.25</v>
      </c>
      <c r="W144" s="3328">
        <f>DATA!X144/2.4</f>
        <v>62.916666666666671</v>
      </c>
      <c r="X144" s="3328">
        <f>DATA!Y144/2.4</f>
        <v>64.583333333333343</v>
      </c>
      <c r="Y144" s="3328">
        <f>DATA!Z144/2.4</f>
        <v>65.833333333333343</v>
      </c>
      <c r="Z144" s="3328">
        <f>DATA!AA144/2.4</f>
        <v>67.083333333333343</v>
      </c>
      <c r="AA144" s="3328">
        <f>DATA!AB144/2.4</f>
        <v>69.166666666666671</v>
      </c>
      <c r="AB144" s="3328">
        <f>DATA!AC144/2.4</f>
        <v>72.5</v>
      </c>
      <c r="AC144" s="3328">
        <f>DATA!AD144/2.4</f>
        <v>75</v>
      </c>
    </row>
    <row r="145" spans="1:29" ht="15.6">
      <c r="A145" s="3327">
        <f>DATA!B145</f>
        <v>34.1</v>
      </c>
      <c r="B145" s="3328">
        <f>DATA!C145/2.4</f>
        <v>30.833333333333336</v>
      </c>
      <c r="C145" s="3328">
        <f>DATA!D145/2.4</f>
        <v>30.833333333333336</v>
      </c>
      <c r="D145" s="3328">
        <f>DATA!E145/2.4</f>
        <v>33.75</v>
      </c>
      <c r="E145" s="3328">
        <f>DATA!F145/2.4</f>
        <v>35.833333333333336</v>
      </c>
      <c r="F145" s="3328">
        <f>DATA!G145/2.4</f>
        <v>37.916666666666671</v>
      </c>
      <c r="G145" s="3328">
        <f>DATA!H145/2.4</f>
        <v>40</v>
      </c>
      <c r="H145" s="3328">
        <f>DATA!I145/2.4</f>
        <v>41.666666666666671</v>
      </c>
      <c r="I145" s="3328">
        <f>DATA!J145/2.4</f>
        <v>43.333333333333336</v>
      </c>
      <c r="J145" s="3328">
        <f>DATA!K145/2.4</f>
        <v>45.416666666666671</v>
      </c>
      <c r="K145" s="3328">
        <f>DATA!L145/2.4</f>
        <v>46.666666666666671</v>
      </c>
      <c r="L145" s="3328">
        <f>DATA!M145/2.4</f>
        <v>47.916666666666671</v>
      </c>
      <c r="M145" s="3328">
        <f>DATA!N145/2.4</f>
        <v>49.166666666666671</v>
      </c>
      <c r="N145" s="3328">
        <f>DATA!O145/2.4</f>
        <v>50.416666666666671</v>
      </c>
      <c r="O145" s="3328">
        <f>DATA!P145/2.4</f>
        <v>51.25</v>
      </c>
      <c r="P145" s="3328">
        <f>DATA!Q145/2.4</f>
        <v>52.5</v>
      </c>
      <c r="Q145" s="3328">
        <f>DATA!R145/2.4</f>
        <v>53.75</v>
      </c>
      <c r="R145" s="3328">
        <f>DATA!S145/2.4</f>
        <v>54.583333333333336</v>
      </c>
      <c r="S145" s="3328">
        <f>DATA!T145/2.4</f>
        <v>55.416666666666671</v>
      </c>
      <c r="T145" s="3328">
        <f>DATA!U145/2.4</f>
        <v>56.25</v>
      </c>
      <c r="U145" s="3328">
        <f>DATA!V145/2.4</f>
        <v>57.083333333333336</v>
      </c>
      <c r="V145" s="3328">
        <f>DATA!W145/2.4</f>
        <v>58.75</v>
      </c>
      <c r="W145" s="3328">
        <f>DATA!X145/2.4</f>
        <v>60.416666666666671</v>
      </c>
      <c r="X145" s="3328">
        <f>DATA!Y145/2.4</f>
        <v>61.666666666666671</v>
      </c>
      <c r="Y145" s="3328">
        <f>DATA!Z145/2.4</f>
        <v>63.333333333333336</v>
      </c>
      <c r="Z145" s="3328">
        <f>DATA!AA145/2.4</f>
        <v>64.583333333333343</v>
      </c>
      <c r="AA145" s="3328">
        <f>DATA!AB145/2.4</f>
        <v>67.083333333333343</v>
      </c>
      <c r="AB145" s="3328">
        <f>DATA!AC145/2.4</f>
        <v>69.583333333333343</v>
      </c>
      <c r="AC145" s="3328">
        <f>DATA!AD145/2.4</f>
        <v>72.083333333333343</v>
      </c>
    </row>
    <row r="146" spans="1:29" ht="15.6">
      <c r="A146" s="3327">
        <f>DATA!B146</f>
        <v>34.200000000000003</v>
      </c>
      <c r="B146" s="3328">
        <f>DATA!C146/2.4</f>
        <v>29.583333333333336</v>
      </c>
      <c r="C146" s="3328">
        <f>DATA!D146/2.4</f>
        <v>29.583333333333336</v>
      </c>
      <c r="D146" s="3328">
        <f>DATA!E146/2.4</f>
        <v>32.083333333333336</v>
      </c>
      <c r="E146" s="3328">
        <f>DATA!F146/2.4</f>
        <v>34.583333333333336</v>
      </c>
      <c r="F146" s="3328">
        <f>DATA!G146/2.4</f>
        <v>36.666666666666671</v>
      </c>
      <c r="G146" s="3328">
        <f>DATA!H146/2.4</f>
        <v>38.333333333333336</v>
      </c>
      <c r="H146" s="3328">
        <f>DATA!I146/2.4</f>
        <v>40</v>
      </c>
      <c r="I146" s="3328">
        <f>DATA!J146/2.4</f>
        <v>41.666666666666671</v>
      </c>
      <c r="J146" s="3328">
        <f>DATA!K146/2.4</f>
        <v>42.916666666666671</v>
      </c>
      <c r="K146" s="3328">
        <f>DATA!L146/2.4</f>
        <v>44.583333333333336</v>
      </c>
      <c r="L146" s="3328">
        <f>DATA!M146/2.4</f>
        <v>45.833333333333336</v>
      </c>
      <c r="M146" s="3328">
        <f>DATA!N146/2.4</f>
        <v>47.083333333333336</v>
      </c>
      <c r="N146" s="3328">
        <f>DATA!O146/2.4</f>
        <v>49.166666666666671</v>
      </c>
      <c r="O146" s="3328">
        <f>DATA!P146/2.4</f>
        <v>49.166666666666671</v>
      </c>
      <c r="P146" s="3328">
        <f>DATA!Q146/2.4</f>
        <v>50.416666666666671</v>
      </c>
      <c r="Q146" s="3328">
        <f>DATA!R146/2.4</f>
        <v>51.25</v>
      </c>
      <c r="R146" s="3328">
        <f>DATA!S146/2.4</f>
        <v>52.083333333333336</v>
      </c>
      <c r="S146" s="3328">
        <f>DATA!T146/2.4</f>
        <v>53.333333333333336</v>
      </c>
      <c r="T146" s="3328">
        <f>DATA!U146/2.4</f>
        <v>54.166666666666671</v>
      </c>
      <c r="U146" s="3328">
        <f>DATA!V146/2.4</f>
        <v>55</v>
      </c>
      <c r="V146" s="3328">
        <f>DATA!W146/2.4</f>
        <v>56.25</v>
      </c>
      <c r="W146" s="3328">
        <f>DATA!X146/2.4</f>
        <v>57.916666666666671</v>
      </c>
      <c r="X146" s="3328">
        <f>DATA!Y146/2.4</f>
        <v>59.166666666666671</v>
      </c>
      <c r="Y146" s="3328">
        <f>DATA!Z146/2.4</f>
        <v>60.416666666666671</v>
      </c>
      <c r="Z146" s="3328">
        <f>DATA!AA146/2.4</f>
        <v>61.666666666666671</v>
      </c>
      <c r="AA146" s="3328">
        <f>DATA!AB146/2.4</f>
        <v>64.583333333333343</v>
      </c>
      <c r="AB146" s="3328">
        <f>DATA!AC146/2.4</f>
        <v>66.666666666666671</v>
      </c>
      <c r="AC146" s="3328">
        <f>DATA!AD146/2.4</f>
        <v>69.166666666666671</v>
      </c>
    </row>
    <row r="147" spans="1:29" ht="15.6">
      <c r="A147" s="3327">
        <f>DATA!B147</f>
        <v>34.299999999999997</v>
      </c>
      <c r="B147" s="3328">
        <f>DATA!C147/2.4</f>
        <v>28.333333333333336</v>
      </c>
      <c r="C147" s="3328">
        <f>DATA!D147/2.4</f>
        <v>28.333333333333336</v>
      </c>
      <c r="D147" s="3328">
        <f>DATA!E147/2.4</f>
        <v>30.833333333333336</v>
      </c>
      <c r="E147" s="3328">
        <f>DATA!F147/2.4</f>
        <v>32.916666666666671</v>
      </c>
      <c r="F147" s="3328">
        <f>DATA!G147/2.4</f>
        <v>35</v>
      </c>
      <c r="G147" s="3328">
        <f>DATA!H147/2.4</f>
        <v>36.666666666666671</v>
      </c>
      <c r="H147" s="3328">
        <f>DATA!I147/2.4</f>
        <v>38.333333333333336</v>
      </c>
      <c r="I147" s="3328">
        <f>DATA!J147/2.4</f>
        <v>39.583333333333336</v>
      </c>
      <c r="J147" s="3328">
        <f>DATA!K147/2.4</f>
        <v>41.25</v>
      </c>
      <c r="K147" s="3328">
        <f>DATA!L147/2.4</f>
        <v>42.5</v>
      </c>
      <c r="L147" s="3328">
        <f>DATA!M147/2.4</f>
        <v>43.75</v>
      </c>
      <c r="M147" s="3328">
        <f>DATA!N147/2.4</f>
        <v>45</v>
      </c>
      <c r="N147" s="3328">
        <f>DATA!O147/2.4</f>
        <v>45.833333333333336</v>
      </c>
      <c r="O147" s="3328">
        <f>DATA!P147/2.4</f>
        <v>47.083333333333336</v>
      </c>
      <c r="P147" s="3328">
        <f>DATA!Q147/2.4</f>
        <v>47.916666666666671</v>
      </c>
      <c r="Q147" s="3328">
        <f>DATA!R147/2.4</f>
        <v>49.166666666666671</v>
      </c>
      <c r="R147" s="3328">
        <f>DATA!S147/2.4</f>
        <v>50</v>
      </c>
      <c r="S147" s="3328">
        <f>DATA!T147/2.4</f>
        <v>50.833333333333336</v>
      </c>
      <c r="T147" s="3328">
        <f>DATA!U147/2.4</f>
        <v>51.666666666666671</v>
      </c>
      <c r="U147" s="3328">
        <f>DATA!V147/2.4</f>
        <v>52.5</v>
      </c>
      <c r="V147" s="3328">
        <f>DATA!W147/2.4</f>
        <v>54.166666666666671</v>
      </c>
      <c r="W147" s="3328">
        <f>DATA!X147/2.4</f>
        <v>55.416666666666671</v>
      </c>
      <c r="X147" s="3328">
        <f>DATA!Y147/2.4</f>
        <v>56.666666666666671</v>
      </c>
      <c r="Y147" s="3328">
        <f>DATA!Z147/2.4</f>
        <v>57.916666666666671</v>
      </c>
      <c r="Z147" s="3328">
        <f>DATA!AA147/2.4</f>
        <v>59.166666666666671</v>
      </c>
      <c r="AA147" s="3328">
        <f>DATA!AB147/2.4</f>
        <v>60.833333333333336</v>
      </c>
      <c r="AB147" s="3328">
        <f>DATA!AC147/2.4</f>
        <v>63.75</v>
      </c>
      <c r="AC147" s="3328">
        <f>DATA!AD147/2.4</f>
        <v>65.833333333333343</v>
      </c>
    </row>
    <row r="148" spans="1:29" ht="15.6">
      <c r="A148" s="3327">
        <f>DATA!B148</f>
        <v>34.4</v>
      </c>
      <c r="B148" s="3328">
        <f>DATA!C148/2.4</f>
        <v>26.666666666666668</v>
      </c>
      <c r="C148" s="3328">
        <f>DATA!D148/2.4</f>
        <v>26.666666666666668</v>
      </c>
      <c r="D148" s="3328">
        <f>DATA!E148/2.4</f>
        <v>29.166666666666668</v>
      </c>
      <c r="E148" s="3328">
        <f>DATA!F148/2.4</f>
        <v>31.25</v>
      </c>
      <c r="F148" s="3328">
        <f>DATA!G148/2.4</f>
        <v>33.333333333333336</v>
      </c>
      <c r="G148" s="3328">
        <f>DATA!H148/2.4</f>
        <v>35</v>
      </c>
      <c r="H148" s="3328">
        <f>DATA!I148/2.4</f>
        <v>36.25</v>
      </c>
      <c r="I148" s="3328">
        <f>DATA!J148/2.4</f>
        <v>37.916666666666671</v>
      </c>
      <c r="J148" s="3328">
        <f>DATA!K148/2.4</f>
        <v>39.166666666666671</v>
      </c>
      <c r="K148" s="3328">
        <f>DATA!L148/2.4</f>
        <v>40.416666666666671</v>
      </c>
      <c r="L148" s="3328">
        <f>DATA!M148/2.4</f>
        <v>41.666666666666671</v>
      </c>
      <c r="M148" s="3328">
        <f>DATA!N148/2.4</f>
        <v>42.916666666666671</v>
      </c>
      <c r="N148" s="3328">
        <f>DATA!O148/2.4</f>
        <v>43.75</v>
      </c>
      <c r="O148" s="3328">
        <f>DATA!P148/2.4</f>
        <v>45</v>
      </c>
      <c r="P148" s="3328">
        <f>DATA!Q148/2.4</f>
        <v>45.833333333333336</v>
      </c>
      <c r="Q148" s="3328">
        <f>DATA!R148/2.4</f>
        <v>46.666666666666671</v>
      </c>
      <c r="R148" s="3328">
        <f>DATA!S148/2.4</f>
        <v>47.5</v>
      </c>
      <c r="S148" s="3328">
        <f>DATA!T148/2.4</f>
        <v>48.333333333333336</v>
      </c>
      <c r="T148" s="3328">
        <f>DATA!U148/2.4</f>
        <v>49.166666666666671</v>
      </c>
      <c r="U148" s="3328">
        <f>DATA!V148/2.4</f>
        <v>50</v>
      </c>
      <c r="V148" s="3328">
        <f>DATA!W148/2.4</f>
        <v>51.666666666666671</v>
      </c>
      <c r="W148" s="3328">
        <f>DATA!X148/2.4</f>
        <v>52.916666666666671</v>
      </c>
      <c r="X148" s="3328">
        <f>DATA!Y148/2.4</f>
        <v>54.166666666666671</v>
      </c>
      <c r="Y148" s="3328">
        <f>DATA!Z148/2.4</f>
        <v>55.416666666666671</v>
      </c>
      <c r="Z148" s="3328">
        <f>DATA!AA148/2.4</f>
        <v>56.25</v>
      </c>
      <c r="AA148" s="3328">
        <f>DATA!AB148/2.4</f>
        <v>58.75</v>
      </c>
      <c r="AB148" s="3328">
        <f>DATA!AC148/2.4</f>
        <v>60.833333333333336</v>
      </c>
      <c r="AC148" s="3328">
        <f>DATA!AD148/2.4</f>
        <v>62.916666666666671</v>
      </c>
    </row>
    <row r="149" spans="1:29" ht="15.6">
      <c r="A149" s="3327">
        <f>DATA!B149</f>
        <v>34.5</v>
      </c>
      <c r="B149" s="3328">
        <f>DATA!C149/2.4</f>
        <v>25.416666666666668</v>
      </c>
      <c r="C149" s="3328">
        <f>DATA!D149/2.4</f>
        <v>25.416666666666668</v>
      </c>
      <c r="D149" s="3328">
        <f>DATA!E149/2.4</f>
        <v>27.916666666666668</v>
      </c>
      <c r="E149" s="3328">
        <f>DATA!F149/2.4</f>
        <v>29.583333333333336</v>
      </c>
      <c r="F149" s="3328">
        <f>DATA!G149/2.4</f>
        <v>32.5</v>
      </c>
      <c r="G149" s="3328">
        <f>DATA!H149/2.4</f>
        <v>32.916666666666671</v>
      </c>
      <c r="H149" s="3328">
        <f>DATA!I149/2.4</f>
        <v>34.583333333333336</v>
      </c>
      <c r="I149" s="3328">
        <f>DATA!J149/2.4</f>
        <v>35.833333333333336</v>
      </c>
      <c r="J149" s="3328">
        <f>DATA!K149/2.4</f>
        <v>37.5</v>
      </c>
      <c r="K149" s="3328">
        <f>DATA!L149/2.4</f>
        <v>38.333333333333336</v>
      </c>
      <c r="L149" s="3328">
        <f>DATA!M149/2.4</f>
        <v>39.583333333333336</v>
      </c>
      <c r="M149" s="3328">
        <f>DATA!N149/2.4</f>
        <v>40.833333333333336</v>
      </c>
      <c r="N149" s="3328">
        <f>DATA!O149/2.4</f>
        <v>41.666666666666671</v>
      </c>
      <c r="O149" s="3328">
        <f>DATA!P149/2.4</f>
        <v>42.5</v>
      </c>
      <c r="P149" s="3328">
        <f>DATA!Q149/2.4</f>
        <v>43.75</v>
      </c>
      <c r="Q149" s="3328">
        <f>DATA!R149/2.4</f>
        <v>44.583333333333336</v>
      </c>
      <c r="R149" s="3328">
        <f>DATA!S149/2.4</f>
        <v>45.416666666666671</v>
      </c>
      <c r="S149" s="3328">
        <f>DATA!T149/2.4</f>
        <v>46.25</v>
      </c>
      <c r="T149" s="3328">
        <f>DATA!U149/2.4</f>
        <v>46.666666666666671</v>
      </c>
      <c r="U149" s="3328">
        <f>DATA!V149/2.4</f>
        <v>47.5</v>
      </c>
      <c r="V149" s="3328">
        <f>DATA!W149/2.4</f>
        <v>49.166666666666671</v>
      </c>
      <c r="W149" s="3328">
        <f>DATA!X149/2.4</f>
        <v>50.416666666666671</v>
      </c>
      <c r="X149" s="3328">
        <f>DATA!Y149/2.4</f>
        <v>51.25</v>
      </c>
      <c r="Y149" s="3328">
        <f>DATA!Z149/2.4</f>
        <v>52.5</v>
      </c>
      <c r="Z149" s="3328">
        <f>DATA!AA149/2.4</f>
        <v>53.75</v>
      </c>
      <c r="AA149" s="3328">
        <f>DATA!AB149/2.4</f>
        <v>55.833333333333336</v>
      </c>
      <c r="AB149" s="3328">
        <f>DATA!AC149/2.4</f>
        <v>57.916666666666671</v>
      </c>
      <c r="AC149" s="3328">
        <f>DATA!AD149/2.4</f>
        <v>60</v>
      </c>
    </row>
    <row r="150" spans="1:29" ht="15.6">
      <c r="A150" s="3327">
        <f>DATA!B150</f>
        <v>34.6</v>
      </c>
      <c r="B150" s="3328">
        <f>DATA!C150/2.4</f>
        <v>24.166666666666668</v>
      </c>
      <c r="C150" s="3328">
        <f>DATA!D150/2.4</f>
        <v>24.166666666666668</v>
      </c>
      <c r="D150" s="3328">
        <f>DATA!E150/2.4</f>
        <v>26.25</v>
      </c>
      <c r="E150" s="3328">
        <f>DATA!F150/2.4</f>
        <v>27.916666666666668</v>
      </c>
      <c r="F150" s="3328">
        <f>DATA!G150/2.4</f>
        <v>30</v>
      </c>
      <c r="G150" s="3328">
        <f>DATA!H150/2.4</f>
        <v>31.25</v>
      </c>
      <c r="H150" s="3328">
        <f>DATA!I150/2.4</f>
        <v>32.916666666666671</v>
      </c>
      <c r="I150" s="3328">
        <f>DATA!J150/2.4</f>
        <v>34.166666666666671</v>
      </c>
      <c r="J150" s="3328">
        <f>DATA!K150/2.4</f>
        <v>35.416666666666671</v>
      </c>
      <c r="K150" s="3328">
        <f>DATA!L150/2.4</f>
        <v>36.666666666666671</v>
      </c>
      <c r="L150" s="3328">
        <f>DATA!M150/2.4</f>
        <v>37.5</v>
      </c>
      <c r="M150" s="3328">
        <f>DATA!N150/2.4</f>
        <v>38.75</v>
      </c>
      <c r="N150" s="3328">
        <f>DATA!O150/2.4</f>
        <v>39.583333333333336</v>
      </c>
      <c r="O150" s="3328">
        <f>DATA!P150/2.4</f>
        <v>40.416666666666671</v>
      </c>
      <c r="P150" s="3328">
        <f>DATA!Q150/2.4</f>
        <v>41.25</v>
      </c>
      <c r="Q150" s="3328">
        <f>DATA!R150/2.4</f>
        <v>42.083333333333336</v>
      </c>
      <c r="R150" s="3328">
        <f>DATA!S150/2.4</f>
        <v>42.916666666666671</v>
      </c>
      <c r="S150" s="3328">
        <f>DATA!T150/2.4</f>
        <v>43.75</v>
      </c>
      <c r="T150" s="3328">
        <f>DATA!U150/2.4</f>
        <v>44.583333333333336</v>
      </c>
      <c r="U150" s="3328">
        <f>DATA!V150/2.4</f>
        <v>44.166666666666671</v>
      </c>
      <c r="V150" s="3328">
        <f>DATA!W150/2.4</f>
        <v>46.666666666666671</v>
      </c>
      <c r="W150" s="3328">
        <f>DATA!X150/2.4</f>
        <v>47.5</v>
      </c>
      <c r="X150" s="3328">
        <f>DATA!Y150/2.4</f>
        <v>48.75</v>
      </c>
      <c r="Y150" s="3328">
        <f>DATA!Z150/2.4</f>
        <v>50</v>
      </c>
      <c r="Z150" s="3328">
        <f>DATA!AA150/2.4</f>
        <v>50.833333333333336</v>
      </c>
      <c r="AA150" s="3328">
        <f>DATA!AB150/2.4</f>
        <v>53.333333333333336</v>
      </c>
      <c r="AB150" s="3328">
        <f>DATA!AC150/2.4</f>
        <v>55</v>
      </c>
      <c r="AC150" s="3328">
        <f>DATA!AD150/2.4</f>
        <v>57.083333333333336</v>
      </c>
    </row>
    <row r="151" spans="1:29" ht="15.6">
      <c r="A151" s="3327">
        <f>DATA!B151</f>
        <v>34.700000000000003</v>
      </c>
      <c r="B151" s="3328">
        <f>DATA!C151/2.4</f>
        <v>22.5</v>
      </c>
      <c r="C151" s="3328">
        <f>DATA!D151/2.4</f>
        <v>22.5</v>
      </c>
      <c r="D151" s="3328">
        <f>DATA!E151/2.4</f>
        <v>24.583333333333336</v>
      </c>
      <c r="E151" s="3328">
        <f>DATA!F151/2.4</f>
        <v>26.666666666666668</v>
      </c>
      <c r="F151" s="3328">
        <f>DATA!G151/2.4</f>
        <v>27.916666666666668</v>
      </c>
      <c r="G151" s="3328">
        <f>DATA!H151/2.4</f>
        <v>29.583333333333336</v>
      </c>
      <c r="H151" s="3328">
        <f>DATA!I151/2.4</f>
        <v>30.833333333333336</v>
      </c>
      <c r="I151" s="3328">
        <f>DATA!J151/2.4</f>
        <v>32.083333333333336</v>
      </c>
      <c r="J151" s="3328">
        <f>DATA!K151/2.4</f>
        <v>33.333333333333336</v>
      </c>
      <c r="K151" s="3328">
        <f>DATA!L151/2.4</f>
        <v>34.583333333333336</v>
      </c>
      <c r="L151" s="3328">
        <f>DATA!M151/2.4</f>
        <v>35.416666666666671</v>
      </c>
      <c r="M151" s="3328">
        <f>DATA!N151/2.4</f>
        <v>36.666666666666671</v>
      </c>
      <c r="N151" s="3328">
        <f>DATA!O151/2.4</f>
        <v>37.5</v>
      </c>
      <c r="O151" s="3328">
        <f>DATA!P151/2.4</f>
        <v>38.333333333333336</v>
      </c>
      <c r="P151" s="3328">
        <f>DATA!Q151/2.4</f>
        <v>39.166666666666671</v>
      </c>
      <c r="Q151" s="3328">
        <f>DATA!R151/2.4</f>
        <v>40</v>
      </c>
      <c r="R151" s="3328">
        <f>DATA!S151/2.4</f>
        <v>40.833333333333336</v>
      </c>
      <c r="S151" s="3328">
        <f>DATA!T151/2.4</f>
        <v>41.25</v>
      </c>
      <c r="T151" s="3328">
        <f>DATA!U151/2.4</f>
        <v>42.083333333333336</v>
      </c>
      <c r="U151" s="3328">
        <f>DATA!V151/2.4</f>
        <v>42.5</v>
      </c>
      <c r="V151" s="3328">
        <f>DATA!W151/2.4</f>
        <v>43.75</v>
      </c>
      <c r="W151" s="3328">
        <f>DATA!X151/2.4</f>
        <v>45</v>
      </c>
      <c r="X151" s="3328">
        <f>DATA!Y151/2.4</f>
        <v>46.25</v>
      </c>
      <c r="Y151" s="3328">
        <f>DATA!Z151/2.4</f>
        <v>47.083333333333336</v>
      </c>
      <c r="Z151" s="3328">
        <f>DATA!AA151/2.4</f>
        <v>48.333333333333336</v>
      </c>
      <c r="AA151" s="3328">
        <f>DATA!AB151/2.4</f>
        <v>50.416666666666671</v>
      </c>
      <c r="AB151" s="3328">
        <f>DATA!AC151/2.4</f>
        <v>52.083333333333336</v>
      </c>
      <c r="AC151" s="3328">
        <f>DATA!AD151/2.4</f>
        <v>53.75</v>
      </c>
    </row>
    <row r="152" spans="1:29" ht="15.6">
      <c r="A152" s="3327">
        <f>DATA!B152</f>
        <v>34.799999999999997</v>
      </c>
      <c r="B152" s="3328">
        <f>DATA!C152/2.4</f>
        <v>21.25</v>
      </c>
      <c r="C152" s="3328">
        <f>DATA!D152/2.4</f>
        <v>21.25</v>
      </c>
      <c r="D152" s="3328">
        <f>DATA!E152/2.4</f>
        <v>23.333333333333336</v>
      </c>
      <c r="E152" s="3328">
        <f>DATA!F152/2.4</f>
        <v>25</v>
      </c>
      <c r="F152" s="3328">
        <f>DATA!G152/2.4</f>
        <v>26.25</v>
      </c>
      <c r="G152" s="3328">
        <f>DATA!H152/2.4</f>
        <v>27.916666666666668</v>
      </c>
      <c r="H152" s="3328">
        <f>DATA!I152/2.4</f>
        <v>29.166666666666668</v>
      </c>
      <c r="I152" s="3328">
        <f>DATA!J152/2.4</f>
        <v>30.416666666666668</v>
      </c>
      <c r="J152" s="3328">
        <f>DATA!K152/2.4</f>
        <v>31.25</v>
      </c>
      <c r="K152" s="3328">
        <f>DATA!L152/2.4</f>
        <v>32.5</v>
      </c>
      <c r="L152" s="3328">
        <f>DATA!M152/2.4</f>
        <v>33.333333333333336</v>
      </c>
      <c r="M152" s="3328">
        <f>DATA!N152/2.4</f>
        <v>34.166666666666671</v>
      </c>
      <c r="N152" s="3328">
        <f>DATA!O152/2.4</f>
        <v>35</v>
      </c>
      <c r="O152" s="3328">
        <f>DATA!P152/2.4</f>
        <v>36.666666666666671</v>
      </c>
      <c r="P152" s="3328">
        <f>DATA!Q152/2.4</f>
        <v>36.666666666666671</v>
      </c>
      <c r="Q152" s="3328">
        <f>DATA!R152/2.4</f>
        <v>37.5</v>
      </c>
      <c r="R152" s="3328">
        <f>DATA!S152/2.4</f>
        <v>38.333333333333336</v>
      </c>
      <c r="S152" s="3328">
        <f>DATA!T152/2.4</f>
        <v>38.75</v>
      </c>
      <c r="T152" s="3328">
        <f>DATA!U152/2.4</f>
        <v>39.583333333333336</v>
      </c>
      <c r="U152" s="3328">
        <f>DATA!V152/2.4</f>
        <v>40.416666666666671</v>
      </c>
      <c r="V152" s="3328">
        <f>DATA!W152/2.4</f>
        <v>41.25</v>
      </c>
      <c r="W152" s="3328">
        <f>DATA!X152/2.4</f>
        <v>42.5</v>
      </c>
      <c r="X152" s="3328">
        <f>DATA!Y152/2.4</f>
        <v>43.333333333333336</v>
      </c>
      <c r="Y152" s="3328">
        <f>DATA!Z152/2.4</f>
        <v>44.583333333333336</v>
      </c>
      <c r="Z152" s="3328">
        <f>DATA!AA152/2.4</f>
        <v>45.416666666666671</v>
      </c>
      <c r="AA152" s="3328">
        <f>DATA!AB152/2.4</f>
        <v>47.5</v>
      </c>
      <c r="AB152" s="3328">
        <f>DATA!AC152/2.4</f>
        <v>49.166666666666671</v>
      </c>
      <c r="AC152" s="3328">
        <f>DATA!AD152/2.4</f>
        <v>50.833333333333336</v>
      </c>
    </row>
    <row r="153" spans="1:29" ht="15.6">
      <c r="A153" s="3327">
        <f>DATA!B153</f>
        <v>34.9</v>
      </c>
      <c r="B153" s="3328">
        <f>DATA!C153/2.4</f>
        <v>20</v>
      </c>
      <c r="C153" s="3328">
        <f>DATA!D153/2.4</f>
        <v>20</v>
      </c>
      <c r="D153" s="3328">
        <f>DATA!E153/2.4</f>
        <v>21.666666666666668</v>
      </c>
      <c r="E153" s="3328">
        <f>DATA!F153/2.4</f>
        <v>23.333333333333336</v>
      </c>
      <c r="F153" s="3328">
        <f>DATA!G153/2.4</f>
        <v>24.583333333333336</v>
      </c>
      <c r="G153" s="3328">
        <f>DATA!H153/2.4</f>
        <v>26.25</v>
      </c>
      <c r="H153" s="3328">
        <f>DATA!I153/2.4</f>
        <v>27.083333333333336</v>
      </c>
      <c r="I153" s="3328">
        <f>DATA!J153/2.4</f>
        <v>28.333333333333336</v>
      </c>
      <c r="J153" s="3328">
        <f>DATA!K153/2.4</f>
        <v>29.583333333333336</v>
      </c>
      <c r="K153" s="3328">
        <f>DATA!L153/2.4</f>
        <v>30.416666666666668</v>
      </c>
      <c r="L153" s="3328">
        <f>DATA!M153/2.4</f>
        <v>31.25</v>
      </c>
      <c r="M153" s="3328">
        <f>DATA!N153/2.4</f>
        <v>32.083333333333336</v>
      </c>
      <c r="N153" s="3328">
        <f>DATA!O153/2.4</f>
        <v>32.5</v>
      </c>
      <c r="O153" s="3328">
        <f>DATA!P153/2.4</f>
        <v>33.75</v>
      </c>
      <c r="P153" s="3328">
        <f>DATA!Q153/2.4</f>
        <v>34.583333333333336</v>
      </c>
      <c r="Q153" s="3328">
        <f>DATA!R153/2.4</f>
        <v>35.416666666666671</v>
      </c>
      <c r="R153" s="3328">
        <f>DATA!S153/2.4</f>
        <v>35.833333333333336</v>
      </c>
      <c r="S153" s="3328">
        <f>DATA!T153/2.4</f>
        <v>36.666666666666671</v>
      </c>
      <c r="T153" s="3328">
        <f>DATA!U153/2.4</f>
        <v>37.083333333333336</v>
      </c>
      <c r="U153" s="3328">
        <f>DATA!V153/2.4</f>
        <v>37.916666666666671</v>
      </c>
      <c r="V153" s="3328">
        <f>DATA!W153/2.4</f>
        <v>38.75</v>
      </c>
      <c r="W153" s="3328">
        <f>DATA!X153/2.4</f>
        <v>40</v>
      </c>
      <c r="X153" s="3328">
        <f>DATA!Y153/2.4</f>
        <v>40.833333333333336</v>
      </c>
      <c r="Y153" s="3328">
        <f>DATA!Z153/2.4</f>
        <v>41.666666666666671</v>
      </c>
      <c r="Z153" s="3328">
        <f>DATA!AA153/2.4</f>
        <v>42.5</v>
      </c>
      <c r="AA153" s="3328">
        <f>DATA!AB153/2.4</f>
        <v>44.583333333333336</v>
      </c>
      <c r="AB153" s="3328">
        <f>DATA!AC153/2.4</f>
        <v>46.25</v>
      </c>
      <c r="AC153" s="3328">
        <f>DATA!AD153/2.4</f>
        <v>47.916666666666671</v>
      </c>
    </row>
  </sheetData>
  <sheetProtection sheet="1" objects="1" scenarios="1"/>
  <conditionalFormatting sqref="B8:AC153">
    <cfRule type="cellIs" dxfId="10" priority="1" stopIfTrue="1" operator="lessThanOrEqual">
      <formula>100</formula>
    </cfRule>
  </conditionalFormatting>
  <pageMargins left="0.75" right="0.75" top="1" bottom="1" header="0.5" footer="0.5"/>
  <pageSetup paperSize="9" orientation="portrait" verticalDpi="300" r:id="rId1"/>
  <headerFooter alignWithMargins="0"/>
  <customProperties>
    <customPr name="EpmWorksheetKeyString_GUI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F0C9E-FA29-4AA8-A4BD-36DE19F50428}">
  <dimension ref="A1:J41"/>
  <sheetViews>
    <sheetView workbookViewId="0">
      <selection activeCell="C19" sqref="C19"/>
    </sheetView>
  </sheetViews>
  <sheetFormatPr defaultColWidth="9.109375" defaultRowHeight="13.2"/>
  <cols>
    <col min="1" max="16384" width="9.109375" style="3262"/>
  </cols>
  <sheetData>
    <row r="1" spans="1:10" s="3329" customFormat="1">
      <c r="A1" s="3329">
        <f>VLOOKUP(WP!$B$1,B!$A$14:$B$42,2)</f>
        <v>17</v>
      </c>
      <c r="B1" s="3329">
        <f>VLOOKUP(WP!$C$1,B!$C$14:$D$42,2)</f>
        <v>2</v>
      </c>
      <c r="C1" s="3329" t="e">
        <f>VLOOKUP(WP!$D$1,B!$E$14:$F$42,2)</f>
        <v>#N/A</v>
      </c>
      <c r="D1" s="3329" t="e">
        <f>VLOOKUP(WP!$E$1,B!$G$14:$H$42,2)</f>
        <v>#N/A</v>
      </c>
      <c r="E1" s="3329" t="e">
        <f>VLOOKUP(WP!$F$1,B!$I$14:$J$42,2)</f>
        <v>#N/A</v>
      </c>
    </row>
    <row r="2" spans="1:10" s="3329" customFormat="1">
      <c r="A2" s="3329" t="e">
        <f>VLOOKUP(WP!H$1,B!$A$14:$B$42,2)</f>
        <v>#N/A</v>
      </c>
      <c r="B2" s="3329" t="e">
        <f>VLOOKUP(WP!I$1,B!$C$14:$D$42,2)</f>
        <v>#N/A</v>
      </c>
      <c r="C2" s="3329" t="e">
        <f>VLOOKUP(WP!J$1,B!$E$14:$F$42,2)</f>
        <v>#N/A</v>
      </c>
      <c r="D2" s="3329" t="e">
        <f>VLOOKUP(WP!K$1,B!$G$14:$H$42,2)</f>
        <v>#N/A</v>
      </c>
      <c r="E2" s="3329" t="e">
        <f>VLOOKUP(WP!L$1,B!$I$14:$J$42,2)</f>
        <v>#N/A</v>
      </c>
      <c r="H2" s="3330" t="s">
        <v>2814</v>
      </c>
      <c r="I2" s="3331"/>
      <c r="J2" s="3331"/>
    </row>
    <row r="3" spans="1:10" s="3329" customFormat="1">
      <c r="A3" s="3329" t="e">
        <f>VLOOKUP(WP!N$1,B!$A$14:$B$42,2)</f>
        <v>#N/A</v>
      </c>
      <c r="B3" s="3329" t="e">
        <f>VLOOKUP(WP!O$1,B!$C$14:$D$42,2)</f>
        <v>#N/A</v>
      </c>
      <c r="C3" s="3329" t="e">
        <f>VLOOKUP(WP!P$1,B!$E$14:$F$42,2)</f>
        <v>#N/A</v>
      </c>
      <c r="D3" s="3329" t="e">
        <f>VLOOKUP(WP!Q$1,B!$G$14:$H$42,2)</f>
        <v>#N/A</v>
      </c>
      <c r="E3" s="3329" t="e">
        <f>VLOOKUP(WP!R$1,B!$I$14:$J$42,2)</f>
        <v>#N/A</v>
      </c>
    </row>
    <row r="4" spans="1:10" s="3329" customFormat="1">
      <c r="A4" s="3329" t="e">
        <f>VLOOKUP(WP!T$1,B!$A$14:$B$42,2)</f>
        <v>#N/A</v>
      </c>
      <c r="B4" s="3329" t="e">
        <f>VLOOKUP(WP!U$1,B!$C$14:$D$42,2)</f>
        <v>#N/A</v>
      </c>
      <c r="C4" s="3329" t="e">
        <f>VLOOKUP(WP!V$1,B!$E$14:$F$42,2)</f>
        <v>#N/A</v>
      </c>
      <c r="D4" s="3329" t="e">
        <f>VLOOKUP(WP!W$1,B!$G$14:$H$42,2)</f>
        <v>#N/A</v>
      </c>
      <c r="E4" s="3329" t="e">
        <f>VLOOKUP(WP!X$1,B!$I$14:$J$42,2)</f>
        <v>#N/A</v>
      </c>
    </row>
    <row r="5" spans="1:10" s="3329" customFormat="1">
      <c r="A5" s="3329" t="e">
        <f>VLOOKUP(WP!Z$1,B!$A$14:$B$42,2)</f>
        <v>#N/A</v>
      </c>
      <c r="B5" s="3329" t="e">
        <f>VLOOKUP(WP!AA$1,B!$C$14:$D$42,2)</f>
        <v>#N/A</v>
      </c>
      <c r="C5" s="3329" t="e">
        <f>VLOOKUP(WP!AB$1,B!$E$14:$F$42,2)</f>
        <v>#N/A</v>
      </c>
      <c r="D5" s="3329" t="e">
        <f>VLOOKUP(WP!AC$1,B!$G$14:$H$42,2)</f>
        <v>#N/A</v>
      </c>
      <c r="E5" s="3329" t="e">
        <f>VLOOKUP(WP!AD$1,B!$I$14:$J$42,2)</f>
        <v>#N/A</v>
      </c>
    </row>
    <row r="6" spans="1:10" s="3329" customFormat="1">
      <c r="A6" s="3329" t="e">
        <f>VLOOKUP(WP!AF$1,B!$A$14:$B$42,2)</f>
        <v>#N/A</v>
      </c>
      <c r="B6" s="3329" t="e">
        <f>VLOOKUP(WP!AG$1,B!$C$14:$D$42,2)</f>
        <v>#N/A</v>
      </c>
      <c r="C6" s="3329" t="e">
        <f>VLOOKUP(WP!AH$1,B!$E$14:$F$42,2)</f>
        <v>#N/A</v>
      </c>
      <c r="D6" s="3329" t="e">
        <f>VLOOKUP(WP!AI$1,B!$G$14:$H$42,2)</f>
        <v>#N/A</v>
      </c>
      <c r="E6" s="3329" t="e">
        <f>VLOOKUP(WP!AJ$1,B!$I$14:$J$42,2)</f>
        <v>#N/A</v>
      </c>
    </row>
    <row r="7" spans="1:10" s="3329" customFormat="1">
      <c r="A7" s="3329" t="e">
        <f>VLOOKUP(WP!AL$1,B!$A$14:$B$42,2)</f>
        <v>#N/A</v>
      </c>
      <c r="B7" s="3329" t="e">
        <f>VLOOKUP(WP!AM$1,B!$C$14:$D$42,2)</f>
        <v>#N/A</v>
      </c>
      <c r="C7" s="3329" t="e">
        <f>VLOOKUP(WP!AN$1,B!$E$14:$F$42,2)</f>
        <v>#N/A</v>
      </c>
      <c r="D7" s="3329" t="e">
        <f>VLOOKUP(WP!AO$1,B!$G$14:$H$42,2)</f>
        <v>#N/A</v>
      </c>
      <c r="E7" s="3329" t="e">
        <f>VLOOKUP(WP!AP$1,B!$I$14:$J$42,2)</f>
        <v>#N/A</v>
      </c>
    </row>
    <row r="8" spans="1:10" s="3329" customFormat="1">
      <c r="A8" s="3329" t="e">
        <f>VLOOKUP(WP!AR$1,B!$A$14:$B$42,2)</f>
        <v>#N/A</v>
      </c>
      <c r="B8" s="3329" t="e">
        <f>VLOOKUP(WP!AS$1,B!$C$14:$D$42,2)</f>
        <v>#N/A</v>
      </c>
      <c r="C8" s="3329" t="e">
        <f>VLOOKUP(WP!AT$1,B!$E$14:$F$42,2)</f>
        <v>#N/A</v>
      </c>
      <c r="D8" s="3329" t="e">
        <f>VLOOKUP(WP!AU$1,B!$G$14:$H$42,2)</f>
        <v>#N/A</v>
      </c>
      <c r="E8" s="3329" t="e">
        <f>VLOOKUP(WP!AV$1,B!$I$14:$J$42,2)</f>
        <v>#N/A</v>
      </c>
    </row>
    <row r="9" spans="1:10" s="3329" customFormat="1">
      <c r="A9" s="3329" t="e">
        <f>VLOOKUP(WP!AX$1,B!$A$14:$B$42,2)</f>
        <v>#N/A</v>
      </c>
      <c r="B9" s="3329" t="e">
        <f>VLOOKUP(WP!AY$1,B!$C$14:$D$42,2)</f>
        <v>#N/A</v>
      </c>
      <c r="C9" s="3329" t="e">
        <f>VLOOKUP(WP!AZ$1,B!$E$14:$F$42,2)</f>
        <v>#N/A</v>
      </c>
      <c r="D9" s="3329" t="e">
        <f>VLOOKUP(WP!BA$1,B!$G$14:$H$42,2)</f>
        <v>#N/A</v>
      </c>
      <c r="E9" s="3329" t="e">
        <f>VLOOKUP(WP!BB$1,B!$I$14:$J$42,2)</f>
        <v>#N/A</v>
      </c>
    </row>
    <row r="10" spans="1:10" s="3329" customFormat="1">
      <c r="A10" s="3329" t="e">
        <f>VLOOKUP(WP!BD$1,B!$A$14:$B$42,2)</f>
        <v>#N/A</v>
      </c>
      <c r="B10" s="3329" t="e">
        <f>VLOOKUP(WP!BE$1,B!$C$14:$D$42,2)</f>
        <v>#N/A</v>
      </c>
      <c r="C10" s="3329" t="e">
        <f>VLOOKUP(WP!BF$1,B!$E$14:$F$42,2)</f>
        <v>#N/A</v>
      </c>
      <c r="D10" s="3329" t="e">
        <f>VLOOKUP(WP!BG$1,B!$G$14:$H$42,2)</f>
        <v>#N/A</v>
      </c>
      <c r="E10" s="3329" t="e">
        <f>VLOOKUP(WP!BH$1,B!$I$14:$J$42,2)</f>
        <v>#N/A</v>
      </c>
    </row>
    <row r="11" spans="1:10" s="3329" customFormat="1"/>
    <row r="12" spans="1:10" s="3329" customFormat="1"/>
    <row r="13" spans="1:10" s="3329" customFormat="1"/>
    <row r="14" spans="1:10">
      <c r="A14" s="3332">
        <v>0.1</v>
      </c>
      <c r="B14" s="3262">
        <v>1</v>
      </c>
      <c r="C14" s="3332">
        <v>0.1</v>
      </c>
      <c r="D14" s="3262">
        <v>1</v>
      </c>
      <c r="E14" s="3332">
        <v>0.1</v>
      </c>
      <c r="F14" s="3262">
        <v>1</v>
      </c>
      <c r="G14" s="3332">
        <v>0.1</v>
      </c>
      <c r="H14" s="3262">
        <v>1</v>
      </c>
      <c r="I14" s="3332">
        <v>0.1</v>
      </c>
      <c r="J14" s="3262">
        <v>1</v>
      </c>
    </row>
    <row r="15" spans="1:10">
      <c r="A15" s="3332">
        <v>0.2</v>
      </c>
      <c r="B15" s="3262">
        <v>2</v>
      </c>
      <c r="C15" s="3332">
        <v>0.2</v>
      </c>
      <c r="D15" s="3262">
        <v>2</v>
      </c>
      <c r="E15" s="3332">
        <v>0.2</v>
      </c>
      <c r="F15" s="3262">
        <v>2</v>
      </c>
      <c r="G15" s="3332">
        <v>0.2</v>
      </c>
      <c r="H15" s="3262">
        <v>2</v>
      </c>
      <c r="I15" s="3332">
        <v>0.2</v>
      </c>
      <c r="J15" s="3262">
        <v>2</v>
      </c>
    </row>
    <row r="16" spans="1:10">
      <c r="A16" s="3332">
        <v>0.3</v>
      </c>
      <c r="B16" s="3262">
        <v>3</v>
      </c>
      <c r="C16" s="3332">
        <v>0.3</v>
      </c>
      <c r="D16" s="3262">
        <v>3</v>
      </c>
      <c r="E16" s="3332">
        <v>0.3</v>
      </c>
      <c r="F16" s="3262">
        <v>3</v>
      </c>
      <c r="G16" s="3332">
        <v>0.3</v>
      </c>
      <c r="H16" s="3262">
        <v>3</v>
      </c>
      <c r="I16" s="3332">
        <v>0.3</v>
      </c>
      <c r="J16" s="3262">
        <v>3</v>
      </c>
    </row>
    <row r="17" spans="1:10">
      <c r="A17" s="3332">
        <v>0.4</v>
      </c>
      <c r="B17" s="3262">
        <v>4</v>
      </c>
      <c r="C17" s="3332">
        <v>0.4</v>
      </c>
      <c r="D17" s="3262">
        <v>4</v>
      </c>
      <c r="E17" s="3332">
        <v>0.4</v>
      </c>
      <c r="F17" s="3262">
        <v>4</v>
      </c>
      <c r="G17" s="3332">
        <v>0.4</v>
      </c>
      <c r="H17" s="3262">
        <v>4</v>
      </c>
      <c r="I17" s="3332">
        <v>0.4</v>
      </c>
      <c r="J17" s="3262">
        <v>4</v>
      </c>
    </row>
    <row r="18" spans="1:10">
      <c r="A18" s="3332">
        <v>0.5</v>
      </c>
      <c r="B18" s="3262">
        <v>5</v>
      </c>
      <c r="C18" s="3332">
        <v>0.5</v>
      </c>
      <c r="D18" s="3262">
        <v>5</v>
      </c>
      <c r="E18" s="3332">
        <v>0.5</v>
      </c>
      <c r="F18" s="3262">
        <v>5</v>
      </c>
      <c r="G18" s="3332">
        <v>0.5</v>
      </c>
      <c r="H18" s="3262">
        <v>5</v>
      </c>
      <c r="I18" s="3332">
        <v>0.5</v>
      </c>
      <c r="J18" s="3262">
        <v>5</v>
      </c>
    </row>
    <row r="19" spans="1:10">
      <c r="A19" s="3332">
        <v>0.6</v>
      </c>
      <c r="B19" s="3262">
        <v>6</v>
      </c>
      <c r="C19" s="3332">
        <v>0.6</v>
      </c>
      <c r="D19" s="3262">
        <v>6</v>
      </c>
      <c r="E19" s="3332">
        <v>0.6</v>
      </c>
      <c r="F19" s="3262">
        <v>6</v>
      </c>
      <c r="G19" s="3332">
        <v>0.6</v>
      </c>
      <c r="H19" s="3262">
        <v>6</v>
      </c>
      <c r="I19" s="3332">
        <v>0.6</v>
      </c>
      <c r="J19" s="3262">
        <v>6</v>
      </c>
    </row>
    <row r="20" spans="1:10">
      <c r="A20" s="3332">
        <v>0.7</v>
      </c>
      <c r="B20" s="3262">
        <v>7</v>
      </c>
      <c r="C20" s="3332">
        <v>0.7</v>
      </c>
      <c r="D20" s="3262">
        <v>7</v>
      </c>
      <c r="E20" s="3332">
        <v>0.7</v>
      </c>
      <c r="F20" s="3262">
        <v>7</v>
      </c>
      <c r="G20" s="3332">
        <v>0.7</v>
      </c>
      <c r="H20" s="3262">
        <v>7</v>
      </c>
      <c r="I20" s="3332">
        <v>0.7</v>
      </c>
      <c r="J20" s="3262">
        <v>7</v>
      </c>
    </row>
    <row r="21" spans="1:10">
      <c r="A21" s="3332">
        <v>0.8</v>
      </c>
      <c r="B21" s="3262">
        <v>8</v>
      </c>
      <c r="C21" s="3332">
        <v>0.8</v>
      </c>
      <c r="D21" s="3262">
        <v>8</v>
      </c>
      <c r="E21" s="3332">
        <v>0.8</v>
      </c>
      <c r="F21" s="3262">
        <v>8</v>
      </c>
      <c r="G21" s="3332">
        <v>0.8</v>
      </c>
      <c r="H21" s="3262">
        <v>8</v>
      </c>
      <c r="I21" s="3332">
        <v>0.8</v>
      </c>
      <c r="J21" s="3262">
        <v>8</v>
      </c>
    </row>
    <row r="22" spans="1:10">
      <c r="A22" s="3332">
        <v>0.9</v>
      </c>
      <c r="B22" s="3262">
        <v>9</v>
      </c>
      <c r="C22" s="3332">
        <v>0.9</v>
      </c>
      <c r="D22" s="3262">
        <v>9</v>
      </c>
      <c r="E22" s="3332">
        <v>0.9</v>
      </c>
      <c r="F22" s="3262">
        <v>9</v>
      </c>
      <c r="G22" s="3332">
        <v>0.9</v>
      </c>
      <c r="H22" s="3262">
        <v>9</v>
      </c>
      <c r="I22" s="3332">
        <v>0.9</v>
      </c>
      <c r="J22" s="3262">
        <v>9</v>
      </c>
    </row>
    <row r="23" spans="1:10">
      <c r="A23" s="3332">
        <v>1</v>
      </c>
      <c r="B23" s="3262">
        <v>10</v>
      </c>
      <c r="C23" s="3332">
        <v>1</v>
      </c>
      <c r="D23" s="3262">
        <v>10</v>
      </c>
      <c r="E23" s="3332">
        <v>1</v>
      </c>
      <c r="F23" s="3262">
        <v>10</v>
      </c>
      <c r="G23" s="3332">
        <v>1</v>
      </c>
      <c r="H23" s="3262">
        <v>10</v>
      </c>
      <c r="I23" s="3332">
        <v>1</v>
      </c>
      <c r="J23" s="3262">
        <v>10</v>
      </c>
    </row>
    <row r="24" spans="1:10">
      <c r="A24" s="3332">
        <v>1.1000000000000001</v>
      </c>
      <c r="B24" s="3262">
        <v>11</v>
      </c>
      <c r="C24" s="3332">
        <v>1.1000000000000001</v>
      </c>
      <c r="D24" s="3262">
        <v>11</v>
      </c>
      <c r="E24" s="3332">
        <v>1.1000000000000001</v>
      </c>
      <c r="F24" s="3262">
        <v>11</v>
      </c>
      <c r="G24" s="3332">
        <v>1.1000000000000001</v>
      </c>
      <c r="H24" s="3262">
        <v>11</v>
      </c>
      <c r="I24" s="3332">
        <v>1.1000000000000001</v>
      </c>
      <c r="J24" s="3262">
        <v>11</v>
      </c>
    </row>
    <row r="25" spans="1:10">
      <c r="A25" s="3332">
        <v>1.2</v>
      </c>
      <c r="B25" s="3262">
        <v>12</v>
      </c>
      <c r="C25" s="3332">
        <v>1.2</v>
      </c>
      <c r="D25" s="3262">
        <v>12</v>
      </c>
      <c r="E25" s="3332">
        <v>1.2</v>
      </c>
      <c r="F25" s="3262">
        <v>12</v>
      </c>
      <c r="G25" s="3332">
        <v>1.2</v>
      </c>
      <c r="H25" s="3262">
        <v>12</v>
      </c>
      <c r="I25" s="3332">
        <v>1.2</v>
      </c>
      <c r="J25" s="3262">
        <v>12</v>
      </c>
    </row>
    <row r="26" spans="1:10">
      <c r="A26" s="3332">
        <v>1.3</v>
      </c>
      <c r="B26" s="3262">
        <v>13</v>
      </c>
      <c r="C26" s="3332">
        <v>1.3</v>
      </c>
      <c r="D26" s="3262">
        <v>13</v>
      </c>
      <c r="E26" s="3332">
        <v>1.3</v>
      </c>
      <c r="F26" s="3262">
        <v>13</v>
      </c>
      <c r="G26" s="3332">
        <v>1.3</v>
      </c>
      <c r="H26" s="3262">
        <v>13</v>
      </c>
      <c r="I26" s="3332">
        <v>1.3</v>
      </c>
      <c r="J26" s="3262">
        <v>13</v>
      </c>
    </row>
    <row r="27" spans="1:10">
      <c r="A27" s="3332">
        <v>1.4</v>
      </c>
      <c r="B27" s="3262">
        <v>14</v>
      </c>
      <c r="C27" s="3332">
        <v>1.4</v>
      </c>
      <c r="D27" s="3262">
        <v>14</v>
      </c>
      <c r="E27" s="3332">
        <v>1.4</v>
      </c>
      <c r="F27" s="3262">
        <v>14</v>
      </c>
      <c r="G27" s="3332">
        <v>1.4</v>
      </c>
      <c r="H27" s="3262">
        <v>14</v>
      </c>
      <c r="I27" s="3332">
        <v>1.4</v>
      </c>
      <c r="J27" s="3262">
        <v>14</v>
      </c>
    </row>
    <row r="28" spans="1:10">
      <c r="A28" s="3332">
        <v>1.5</v>
      </c>
      <c r="B28" s="3262">
        <v>15</v>
      </c>
      <c r="C28" s="3332">
        <v>1.5</v>
      </c>
      <c r="D28" s="3262">
        <v>15</v>
      </c>
      <c r="E28" s="3332">
        <v>1.5</v>
      </c>
      <c r="F28" s="3262">
        <v>15</v>
      </c>
      <c r="G28" s="3332">
        <v>1.5</v>
      </c>
      <c r="H28" s="3262">
        <v>15</v>
      </c>
      <c r="I28" s="3332">
        <v>1.5</v>
      </c>
      <c r="J28" s="3262">
        <v>15</v>
      </c>
    </row>
    <row r="29" spans="1:10">
      <c r="A29" s="3332">
        <v>1.6</v>
      </c>
      <c r="B29" s="3262">
        <v>16</v>
      </c>
      <c r="C29" s="3332">
        <v>1.6</v>
      </c>
      <c r="D29" s="3262">
        <v>16</v>
      </c>
      <c r="E29" s="3332">
        <v>1.6</v>
      </c>
      <c r="F29" s="3262">
        <v>16</v>
      </c>
      <c r="G29" s="3332">
        <v>1.6</v>
      </c>
      <c r="H29" s="3262">
        <v>16</v>
      </c>
      <c r="I29" s="3332">
        <v>1.6</v>
      </c>
      <c r="J29" s="3262">
        <v>16</v>
      </c>
    </row>
    <row r="30" spans="1:10">
      <c r="A30" s="3332">
        <v>1.7</v>
      </c>
      <c r="B30" s="3262">
        <v>17</v>
      </c>
      <c r="C30" s="3332">
        <v>1.7</v>
      </c>
      <c r="D30" s="3262">
        <v>17</v>
      </c>
      <c r="E30" s="3332">
        <v>1.7</v>
      </c>
      <c r="F30" s="3262">
        <v>17</v>
      </c>
      <c r="G30" s="3332">
        <v>1.7</v>
      </c>
      <c r="H30" s="3262">
        <v>17</v>
      </c>
      <c r="I30" s="3332">
        <v>1.7</v>
      </c>
      <c r="J30" s="3262">
        <v>17</v>
      </c>
    </row>
    <row r="31" spans="1:10">
      <c r="A31" s="3332">
        <v>1.8</v>
      </c>
      <c r="B31" s="3262">
        <v>18</v>
      </c>
      <c r="C31" s="3332">
        <v>1.8</v>
      </c>
      <c r="D31" s="3262">
        <v>18</v>
      </c>
      <c r="E31" s="3332">
        <v>1.8</v>
      </c>
      <c r="F31" s="3262">
        <v>18</v>
      </c>
      <c r="G31" s="3332">
        <v>1.8</v>
      </c>
      <c r="H31" s="3262">
        <v>18</v>
      </c>
      <c r="I31" s="3332">
        <v>1.8</v>
      </c>
      <c r="J31" s="3262">
        <v>18</v>
      </c>
    </row>
    <row r="32" spans="1:10">
      <c r="A32" s="3332">
        <v>1.9</v>
      </c>
      <c r="B32" s="3262">
        <v>19</v>
      </c>
      <c r="C32" s="3332">
        <v>1.9</v>
      </c>
      <c r="D32" s="3262">
        <v>19</v>
      </c>
      <c r="E32" s="3332">
        <v>1.9</v>
      </c>
      <c r="F32" s="3262">
        <v>19</v>
      </c>
      <c r="G32" s="3332">
        <v>1.9</v>
      </c>
      <c r="H32" s="3262">
        <v>19</v>
      </c>
      <c r="I32" s="3332">
        <v>1.9</v>
      </c>
      <c r="J32" s="3262">
        <v>19</v>
      </c>
    </row>
    <row r="33" spans="1:10">
      <c r="A33" s="3332">
        <v>2</v>
      </c>
      <c r="B33" s="3262">
        <v>20</v>
      </c>
      <c r="C33" s="3332">
        <v>2</v>
      </c>
      <c r="D33" s="3262">
        <v>20</v>
      </c>
      <c r="E33" s="3332">
        <v>2</v>
      </c>
      <c r="F33" s="3262">
        <v>20</v>
      </c>
      <c r="G33" s="3332">
        <v>2</v>
      </c>
      <c r="H33" s="3262">
        <v>20</v>
      </c>
      <c r="I33" s="3332">
        <v>2</v>
      </c>
      <c r="J33" s="3262">
        <v>20</v>
      </c>
    </row>
    <row r="34" spans="1:10">
      <c r="A34" s="3332">
        <v>2.2000000000000002</v>
      </c>
      <c r="B34" s="3262">
        <v>21</v>
      </c>
      <c r="C34" s="3332">
        <v>2.2000000000000002</v>
      </c>
      <c r="D34" s="3262">
        <v>21</v>
      </c>
      <c r="E34" s="3332">
        <v>2.2000000000000002</v>
      </c>
      <c r="F34" s="3262">
        <v>21</v>
      </c>
      <c r="G34" s="3332">
        <v>2.2000000000000002</v>
      </c>
      <c r="H34" s="3262">
        <v>21</v>
      </c>
      <c r="I34" s="3332">
        <v>2.2000000000000002</v>
      </c>
      <c r="J34" s="3262">
        <v>21</v>
      </c>
    </row>
    <row r="35" spans="1:10">
      <c r="A35" s="3332">
        <v>2.4</v>
      </c>
      <c r="B35" s="3262">
        <v>22</v>
      </c>
      <c r="C35" s="3332">
        <v>2.4</v>
      </c>
      <c r="D35" s="3262">
        <v>22</v>
      </c>
      <c r="E35" s="3332">
        <v>2.4</v>
      </c>
      <c r="F35" s="3262">
        <v>22</v>
      </c>
      <c r="G35" s="3332">
        <v>2.4</v>
      </c>
      <c r="H35" s="3262">
        <v>22</v>
      </c>
      <c r="I35" s="3332">
        <v>2.4</v>
      </c>
      <c r="J35" s="3262">
        <v>22</v>
      </c>
    </row>
    <row r="36" spans="1:10">
      <c r="A36" s="3332">
        <v>2.6</v>
      </c>
      <c r="B36" s="3262">
        <v>23</v>
      </c>
      <c r="C36" s="3332">
        <v>2.6</v>
      </c>
      <c r="D36" s="3262">
        <v>23</v>
      </c>
      <c r="E36" s="3332">
        <v>2.6</v>
      </c>
      <c r="F36" s="3262">
        <v>23</v>
      </c>
      <c r="G36" s="3332">
        <v>2.6</v>
      </c>
      <c r="H36" s="3262">
        <v>23</v>
      </c>
      <c r="I36" s="3332">
        <v>2.6</v>
      </c>
      <c r="J36" s="3262">
        <v>23</v>
      </c>
    </row>
    <row r="37" spans="1:10">
      <c r="A37" s="3332">
        <v>2.8</v>
      </c>
      <c r="B37" s="3262">
        <v>24</v>
      </c>
      <c r="C37" s="3332">
        <v>2.8</v>
      </c>
      <c r="D37" s="3262">
        <v>24</v>
      </c>
      <c r="E37" s="3332">
        <v>2.8</v>
      </c>
      <c r="F37" s="3262">
        <v>24</v>
      </c>
      <c r="G37" s="3332">
        <v>2.8</v>
      </c>
      <c r="H37" s="3262">
        <v>24</v>
      </c>
      <c r="I37" s="3332">
        <v>2.8</v>
      </c>
      <c r="J37" s="3262">
        <v>24</v>
      </c>
    </row>
    <row r="38" spans="1:10">
      <c r="A38" s="3332">
        <v>3</v>
      </c>
      <c r="B38" s="3262">
        <v>25</v>
      </c>
      <c r="C38" s="3332">
        <v>3</v>
      </c>
      <c r="D38" s="3262">
        <v>25</v>
      </c>
      <c r="E38" s="3332">
        <v>3</v>
      </c>
      <c r="F38" s="3262">
        <v>25</v>
      </c>
      <c r="G38" s="3332">
        <v>3</v>
      </c>
      <c r="H38" s="3262">
        <v>25</v>
      </c>
      <c r="I38" s="3332">
        <v>3</v>
      </c>
      <c r="J38" s="3262">
        <v>25</v>
      </c>
    </row>
    <row r="39" spans="1:10">
      <c r="A39" s="3332">
        <v>3.5</v>
      </c>
      <c r="B39" s="3262">
        <v>26</v>
      </c>
      <c r="C39" s="3332">
        <v>3.5</v>
      </c>
      <c r="D39" s="3262">
        <v>26</v>
      </c>
      <c r="E39" s="3332">
        <v>3.5</v>
      </c>
      <c r="F39" s="3262">
        <v>26</v>
      </c>
      <c r="G39" s="3332">
        <v>3.5</v>
      </c>
      <c r="H39" s="3262">
        <v>26</v>
      </c>
      <c r="I39" s="3332">
        <v>3.5</v>
      </c>
      <c r="J39" s="3262">
        <v>26</v>
      </c>
    </row>
    <row r="40" spans="1:10">
      <c r="A40" s="3332">
        <v>4</v>
      </c>
      <c r="B40" s="3262">
        <v>27</v>
      </c>
      <c r="C40" s="3332">
        <v>4</v>
      </c>
      <c r="D40" s="3262">
        <v>27</v>
      </c>
      <c r="E40" s="3332">
        <v>4</v>
      </c>
      <c r="F40" s="3262">
        <v>27</v>
      </c>
      <c r="G40" s="3332">
        <v>4</v>
      </c>
      <c r="H40" s="3262">
        <v>27</v>
      </c>
      <c r="I40" s="3332">
        <v>4</v>
      </c>
      <c r="J40" s="3262">
        <v>27</v>
      </c>
    </row>
    <row r="41" spans="1:10">
      <c r="A41" s="3332">
        <v>4.5</v>
      </c>
      <c r="B41" s="3262">
        <v>28</v>
      </c>
      <c r="C41" s="3332">
        <v>4.5</v>
      </c>
      <c r="D41" s="3262">
        <v>28</v>
      </c>
      <c r="E41" s="3332">
        <v>4.5</v>
      </c>
      <c r="F41" s="3262">
        <v>28</v>
      </c>
      <c r="G41" s="3332">
        <v>4.5</v>
      </c>
      <c r="H41" s="3262">
        <v>28</v>
      </c>
      <c r="I41" s="3332">
        <v>4.5</v>
      </c>
      <c r="J41" s="3262">
        <v>28</v>
      </c>
    </row>
  </sheetData>
  <sheetProtection password="CDD8" sheet="1" objects="1" scenarios="1"/>
  <pageMargins left="0.75" right="0.75" top="1" bottom="1" header="0.5" footer="0.5"/>
  <pageSetup orientation="portrait" r:id="rId1"/>
  <headerFooter alignWithMargins="0"/>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5BEB7-C2C8-47F7-ADD9-B66F06DEC7C8}">
  <dimension ref="A1:BF153"/>
  <sheetViews>
    <sheetView topLeftCell="A24" zoomScale="85" zoomScaleNormal="85" workbookViewId="0">
      <selection activeCell="Q57" sqref="Q57"/>
    </sheetView>
  </sheetViews>
  <sheetFormatPr defaultColWidth="9.109375" defaultRowHeight="13.2"/>
  <cols>
    <col min="1" max="1" width="5.6640625" style="3262" customWidth="1"/>
    <col min="2" max="2" width="5.33203125" style="3262" bestFit="1" customWidth="1"/>
    <col min="3" max="30" width="4.5546875" style="3262" bestFit="1" customWidth="1"/>
    <col min="31" max="41" width="3.6640625" style="3262" customWidth="1"/>
    <col min="42" max="42" width="4.5546875" style="3262" bestFit="1" customWidth="1"/>
    <col min="43" max="70" width="3.6640625" style="3262" customWidth="1"/>
    <col min="71" max="16384" width="9.109375" style="3262"/>
  </cols>
  <sheetData>
    <row r="1" spans="1:58" ht="36" customHeight="1">
      <c r="B1" s="5332" t="s">
        <v>2815</v>
      </c>
      <c r="C1" s="5333"/>
      <c r="D1" s="5333"/>
      <c r="E1" s="5333"/>
      <c r="F1" s="5333"/>
      <c r="G1" s="5333"/>
      <c r="H1" s="5333"/>
      <c r="I1" s="5333"/>
      <c r="J1" s="5333"/>
      <c r="K1" s="5333"/>
      <c r="L1" s="5333"/>
      <c r="M1" s="5333"/>
      <c r="N1" s="5333"/>
      <c r="O1" s="5333"/>
      <c r="P1" s="5333"/>
      <c r="Q1" s="5333"/>
      <c r="R1" s="5333"/>
      <c r="S1" s="5333"/>
      <c r="T1" s="5333"/>
      <c r="U1" s="5333"/>
      <c r="V1" s="5333"/>
      <c r="W1" s="5333"/>
      <c r="X1" s="5333"/>
      <c r="Y1" s="5333"/>
      <c r="Z1" s="5333"/>
      <c r="AA1" s="5333"/>
      <c r="AB1" s="5333"/>
      <c r="AC1" s="5333"/>
      <c r="AD1" s="5333"/>
    </row>
    <row r="2" spans="1:58" ht="18" customHeight="1">
      <c r="B2" s="4414"/>
      <c r="C2" s="5334" t="s">
        <v>1965</v>
      </c>
      <c r="D2" s="5334"/>
      <c r="E2" s="5334"/>
      <c r="F2" s="5334"/>
      <c r="G2" s="5334"/>
      <c r="H2" s="5334"/>
      <c r="I2" s="5334"/>
      <c r="J2" s="5334"/>
      <c r="K2" s="5334"/>
      <c r="L2" s="5334"/>
      <c r="M2" s="5334"/>
      <c r="N2" s="5334"/>
      <c r="O2" s="5334"/>
      <c r="P2" s="5334"/>
      <c r="Q2" s="5334"/>
      <c r="R2" s="5334"/>
      <c r="S2" s="5334"/>
      <c r="T2" s="5334"/>
      <c r="U2" s="5334"/>
      <c r="V2" s="5334"/>
      <c r="W2" s="5334"/>
      <c r="X2" s="5334"/>
      <c r="Y2" s="5334"/>
      <c r="Z2" s="5334"/>
      <c r="AA2" s="5334"/>
      <c r="AB2" s="5334"/>
      <c r="AC2" s="5334"/>
      <c r="AD2" s="5334"/>
    </row>
    <row r="3" spans="1:58" ht="36" customHeight="1">
      <c r="C3" s="3333">
        <v>0.1</v>
      </c>
      <c r="D3" s="3333">
        <v>0.2</v>
      </c>
      <c r="E3" s="3333">
        <f t="shared" ref="E3:V3" si="0">D3+0.1</f>
        <v>0.30000000000000004</v>
      </c>
      <c r="F3" s="3333">
        <f t="shared" si="0"/>
        <v>0.4</v>
      </c>
      <c r="G3" s="3333">
        <f t="shared" si="0"/>
        <v>0.5</v>
      </c>
      <c r="H3" s="3333">
        <f t="shared" si="0"/>
        <v>0.6</v>
      </c>
      <c r="I3" s="3333">
        <f t="shared" si="0"/>
        <v>0.7</v>
      </c>
      <c r="J3" s="3333">
        <f t="shared" si="0"/>
        <v>0.79999999999999993</v>
      </c>
      <c r="K3" s="3333">
        <f t="shared" si="0"/>
        <v>0.89999999999999991</v>
      </c>
      <c r="L3" s="3333">
        <f t="shared" si="0"/>
        <v>0.99999999999999989</v>
      </c>
      <c r="M3" s="3333">
        <f t="shared" si="0"/>
        <v>1.0999999999999999</v>
      </c>
      <c r="N3" s="3333">
        <f t="shared" si="0"/>
        <v>1.2</v>
      </c>
      <c r="O3" s="3333">
        <f t="shared" si="0"/>
        <v>1.3</v>
      </c>
      <c r="P3" s="3333">
        <f t="shared" si="0"/>
        <v>1.4000000000000001</v>
      </c>
      <c r="Q3" s="3333">
        <f t="shared" si="0"/>
        <v>1.5000000000000002</v>
      </c>
      <c r="R3" s="3333">
        <f t="shared" si="0"/>
        <v>1.6000000000000003</v>
      </c>
      <c r="S3" s="3333">
        <f t="shared" si="0"/>
        <v>1.7000000000000004</v>
      </c>
      <c r="T3" s="3333">
        <f t="shared" si="0"/>
        <v>1.8000000000000005</v>
      </c>
      <c r="U3" s="3333">
        <f t="shared" si="0"/>
        <v>1.9000000000000006</v>
      </c>
      <c r="V3" s="3333">
        <f t="shared" si="0"/>
        <v>2.0000000000000004</v>
      </c>
      <c r="W3" s="3333">
        <f>V3+0.2</f>
        <v>2.2000000000000006</v>
      </c>
      <c r="X3" s="3333">
        <f>W3+0.2</f>
        <v>2.4000000000000008</v>
      </c>
      <c r="Y3" s="3333">
        <f>X3+0.2</f>
        <v>2.600000000000001</v>
      </c>
      <c r="Z3" s="3333">
        <f>Y3+0.2</f>
        <v>2.8000000000000012</v>
      </c>
      <c r="AA3" s="3333">
        <f>Z3+0.2</f>
        <v>3.0000000000000013</v>
      </c>
      <c r="AB3" s="3333">
        <f>AA3+0.5</f>
        <v>3.5000000000000013</v>
      </c>
      <c r="AC3" s="3333">
        <f>AB3+0.5</f>
        <v>4.0000000000000018</v>
      </c>
      <c r="AD3" s="3333">
        <f>AC3+0.5</f>
        <v>4.5000000000000018</v>
      </c>
    </row>
    <row r="4" spans="1:58">
      <c r="A4" s="5335" t="s">
        <v>3567</v>
      </c>
      <c r="B4" s="3333">
        <v>20</v>
      </c>
      <c r="C4" s="3334">
        <v>376</v>
      </c>
      <c r="D4" s="3334">
        <v>376</v>
      </c>
      <c r="E4" s="3334">
        <v>381</v>
      </c>
      <c r="F4" s="3334">
        <v>394</v>
      </c>
      <c r="G4" s="3334">
        <v>405</v>
      </c>
      <c r="H4" s="3334">
        <v>415</v>
      </c>
      <c r="I4" s="3334">
        <v>424</v>
      </c>
      <c r="J4" s="3334">
        <v>432</v>
      </c>
      <c r="K4" s="3334">
        <v>439</v>
      </c>
      <c r="L4" s="3334">
        <v>446</v>
      </c>
      <c r="M4" s="3334">
        <v>452</v>
      </c>
      <c r="N4" s="3334">
        <v>457</v>
      </c>
      <c r="O4" s="3334">
        <v>462</v>
      </c>
      <c r="P4" s="3334">
        <v>467</v>
      </c>
      <c r="Q4" s="3334">
        <v>472</v>
      </c>
      <c r="R4" s="3334">
        <v>476</v>
      </c>
      <c r="S4" s="3334">
        <v>480</v>
      </c>
      <c r="T4" s="3334">
        <v>484</v>
      </c>
      <c r="U4" s="3334">
        <v>487</v>
      </c>
      <c r="V4" s="3334">
        <v>491</v>
      </c>
      <c r="W4" s="3334">
        <v>497</v>
      </c>
      <c r="X4" s="3334">
        <v>503</v>
      </c>
      <c r="Y4" s="3334">
        <v>508</v>
      </c>
      <c r="Z4" s="3334">
        <v>513</v>
      </c>
      <c r="AA4" s="3334">
        <v>517</v>
      </c>
      <c r="AB4" s="3334">
        <v>527</v>
      </c>
      <c r="AC4" s="3334">
        <v>535</v>
      </c>
      <c r="AD4" s="3334">
        <v>542</v>
      </c>
      <c r="AE4" s="3262">
        <f t="shared" ref="AE4:AT19" si="1">C5-C4</f>
        <v>-1</v>
      </c>
      <c r="AF4" s="3262">
        <f t="shared" si="1"/>
        <v>-1</v>
      </c>
      <c r="AG4" s="3262">
        <f t="shared" si="1"/>
        <v>-1</v>
      </c>
      <c r="AH4" s="3262">
        <f t="shared" si="1"/>
        <v>-1</v>
      </c>
      <c r="AI4" s="3262">
        <f t="shared" si="1"/>
        <v>-1</v>
      </c>
      <c r="AJ4" s="3262">
        <f t="shared" si="1"/>
        <v>-1</v>
      </c>
      <c r="AK4" s="3262">
        <f t="shared" si="1"/>
        <v>-1</v>
      </c>
      <c r="AL4" s="3262">
        <f t="shared" si="1"/>
        <v>-1</v>
      </c>
      <c r="AM4" s="3262">
        <f t="shared" si="1"/>
        <v>-1</v>
      </c>
      <c r="AN4" s="3262">
        <f t="shared" si="1"/>
        <v>-1</v>
      </c>
      <c r="AO4" s="3262">
        <f t="shared" si="1"/>
        <v>-1</v>
      </c>
      <c r="AP4" s="3262">
        <f t="shared" si="1"/>
        <v>-1</v>
      </c>
      <c r="AQ4" s="3262">
        <f t="shared" si="1"/>
        <v>-1</v>
      </c>
      <c r="AR4" s="3262">
        <f t="shared" si="1"/>
        <v>-1</v>
      </c>
      <c r="AS4" s="3262">
        <f t="shared" si="1"/>
        <v>-1</v>
      </c>
      <c r="AT4" s="3262">
        <f t="shared" si="1"/>
        <v>-1</v>
      </c>
      <c r="AU4" s="3262">
        <f t="shared" ref="AU4:BF25" si="2">S5-S4</f>
        <v>-1</v>
      </c>
      <c r="AV4" s="3262">
        <f t="shared" si="2"/>
        <v>-1</v>
      </c>
      <c r="AW4" s="3262">
        <f t="shared" si="2"/>
        <v>-1</v>
      </c>
      <c r="AX4" s="3262">
        <f t="shared" si="2"/>
        <v>-1</v>
      </c>
      <c r="AY4" s="3262">
        <f t="shared" si="2"/>
        <v>-1</v>
      </c>
      <c r="AZ4" s="3262">
        <f t="shared" si="2"/>
        <v>-1</v>
      </c>
      <c r="BA4" s="3262">
        <f t="shared" si="2"/>
        <v>-1</v>
      </c>
      <c r="BB4" s="3262">
        <f t="shared" si="2"/>
        <v>-1</v>
      </c>
      <c r="BC4" s="3262">
        <f t="shared" si="2"/>
        <v>-1</v>
      </c>
      <c r="BD4" s="3262">
        <f t="shared" si="2"/>
        <v>-1</v>
      </c>
      <c r="BE4" s="3262">
        <f t="shared" si="2"/>
        <v>-1</v>
      </c>
      <c r="BF4" s="3262">
        <f t="shared" si="2"/>
        <v>-1</v>
      </c>
    </row>
    <row r="5" spans="1:58">
      <c r="A5" s="5335"/>
      <c r="B5" s="3333">
        <v>20.100000000000001</v>
      </c>
      <c r="C5" s="3334">
        <v>375</v>
      </c>
      <c r="D5" s="3334">
        <v>375</v>
      </c>
      <c r="E5" s="3334">
        <v>380</v>
      </c>
      <c r="F5" s="3334">
        <v>393</v>
      </c>
      <c r="G5" s="3334">
        <v>404</v>
      </c>
      <c r="H5" s="3334">
        <v>414</v>
      </c>
      <c r="I5" s="3334">
        <v>423</v>
      </c>
      <c r="J5" s="3334">
        <v>431</v>
      </c>
      <c r="K5" s="3334">
        <v>438</v>
      </c>
      <c r="L5" s="3334">
        <v>445</v>
      </c>
      <c r="M5" s="3334">
        <v>451</v>
      </c>
      <c r="N5" s="3334">
        <v>456</v>
      </c>
      <c r="O5" s="3334">
        <v>461</v>
      </c>
      <c r="P5" s="3334">
        <v>466</v>
      </c>
      <c r="Q5" s="3334">
        <v>471</v>
      </c>
      <c r="R5" s="3334">
        <v>475</v>
      </c>
      <c r="S5" s="3334">
        <v>479</v>
      </c>
      <c r="T5" s="3334">
        <v>483</v>
      </c>
      <c r="U5" s="3334">
        <v>486</v>
      </c>
      <c r="V5" s="3334">
        <v>490</v>
      </c>
      <c r="W5" s="3334">
        <v>496</v>
      </c>
      <c r="X5" s="3334">
        <v>502</v>
      </c>
      <c r="Y5" s="3334">
        <v>507</v>
      </c>
      <c r="Z5" s="3334">
        <v>512</v>
      </c>
      <c r="AA5" s="3334">
        <v>516</v>
      </c>
      <c r="AB5" s="3334">
        <v>526</v>
      </c>
      <c r="AC5" s="3334">
        <v>534</v>
      </c>
      <c r="AD5" s="3334">
        <v>541</v>
      </c>
      <c r="AE5" s="3262">
        <f t="shared" si="1"/>
        <v>-2</v>
      </c>
      <c r="AF5" s="3262">
        <f t="shared" si="1"/>
        <v>-2</v>
      </c>
      <c r="AG5" s="3262">
        <f t="shared" si="1"/>
        <v>-2</v>
      </c>
      <c r="AH5" s="3262">
        <f t="shared" si="1"/>
        <v>-2</v>
      </c>
      <c r="AI5" s="3262">
        <f t="shared" si="1"/>
        <v>-2</v>
      </c>
      <c r="AJ5" s="3262">
        <f t="shared" si="1"/>
        <v>-2</v>
      </c>
      <c r="AK5" s="3262">
        <f t="shared" si="1"/>
        <v>-2</v>
      </c>
      <c r="AL5" s="3262">
        <f t="shared" si="1"/>
        <v>-2</v>
      </c>
      <c r="AM5" s="3262">
        <f t="shared" si="1"/>
        <v>-2</v>
      </c>
      <c r="AN5" s="3262">
        <f t="shared" si="1"/>
        <v>-2</v>
      </c>
      <c r="AO5" s="3262">
        <f t="shared" si="1"/>
        <v>-2</v>
      </c>
      <c r="AP5" s="3262">
        <f t="shared" si="1"/>
        <v>-2</v>
      </c>
      <c r="AQ5" s="3262">
        <f t="shared" si="1"/>
        <v>-2</v>
      </c>
      <c r="AR5" s="3262">
        <f t="shared" si="1"/>
        <v>-2</v>
      </c>
      <c r="AS5" s="3262">
        <f t="shared" si="1"/>
        <v>-2</v>
      </c>
      <c r="AT5" s="3262">
        <f t="shared" si="1"/>
        <v>-2</v>
      </c>
      <c r="AU5" s="3262">
        <f t="shared" si="2"/>
        <v>-2</v>
      </c>
      <c r="AV5" s="3262">
        <f t="shared" si="2"/>
        <v>-2</v>
      </c>
      <c r="AW5" s="3262">
        <f t="shared" si="2"/>
        <v>-2</v>
      </c>
      <c r="AX5" s="3262">
        <f t="shared" si="2"/>
        <v>-2</v>
      </c>
      <c r="AY5" s="3262">
        <f t="shared" si="2"/>
        <v>-2</v>
      </c>
      <c r="AZ5" s="3262">
        <f t="shared" si="2"/>
        <v>-2</v>
      </c>
      <c r="BA5" s="3262">
        <f t="shared" si="2"/>
        <v>-2</v>
      </c>
      <c r="BB5" s="3262">
        <f t="shared" si="2"/>
        <v>-2</v>
      </c>
      <c r="BC5" s="3262">
        <f t="shared" si="2"/>
        <v>-2</v>
      </c>
      <c r="BD5" s="3262">
        <f t="shared" si="2"/>
        <v>-2</v>
      </c>
      <c r="BE5" s="3262">
        <f t="shared" si="2"/>
        <v>-2</v>
      </c>
      <c r="BF5" s="3262">
        <f t="shared" si="2"/>
        <v>-2</v>
      </c>
    </row>
    <row r="6" spans="1:58">
      <c r="A6" s="5335"/>
      <c r="B6" s="3333">
        <f t="shared" ref="B6:B53" si="3">B5+0.1</f>
        <v>20.200000000000003</v>
      </c>
      <c r="C6" s="3334">
        <v>373</v>
      </c>
      <c r="D6" s="3334">
        <v>373</v>
      </c>
      <c r="E6" s="3334">
        <v>378</v>
      </c>
      <c r="F6" s="3334">
        <v>391</v>
      </c>
      <c r="G6" s="3334">
        <v>402</v>
      </c>
      <c r="H6" s="3334">
        <v>412</v>
      </c>
      <c r="I6" s="3334">
        <v>421</v>
      </c>
      <c r="J6" s="3334">
        <v>429</v>
      </c>
      <c r="K6" s="3334">
        <v>436</v>
      </c>
      <c r="L6" s="3334">
        <v>443</v>
      </c>
      <c r="M6" s="3334">
        <v>449</v>
      </c>
      <c r="N6" s="3334">
        <v>454</v>
      </c>
      <c r="O6" s="3334">
        <v>459</v>
      </c>
      <c r="P6" s="3334">
        <v>464</v>
      </c>
      <c r="Q6" s="3334">
        <v>469</v>
      </c>
      <c r="R6" s="3334">
        <v>473</v>
      </c>
      <c r="S6" s="3334">
        <v>477</v>
      </c>
      <c r="T6" s="3334">
        <v>481</v>
      </c>
      <c r="U6" s="3334">
        <v>484</v>
      </c>
      <c r="V6" s="3334">
        <v>488</v>
      </c>
      <c r="W6" s="3334">
        <v>494</v>
      </c>
      <c r="X6" s="3334">
        <v>500</v>
      </c>
      <c r="Y6" s="3334">
        <v>505</v>
      </c>
      <c r="Z6" s="3334">
        <v>510</v>
      </c>
      <c r="AA6" s="3334">
        <v>514</v>
      </c>
      <c r="AB6" s="3334">
        <v>524</v>
      </c>
      <c r="AC6" s="3334">
        <v>532</v>
      </c>
      <c r="AD6" s="3334">
        <v>539</v>
      </c>
      <c r="AE6" s="3262">
        <f t="shared" si="1"/>
        <v>-2</v>
      </c>
      <c r="AF6" s="3262">
        <f t="shared" si="1"/>
        <v>-2</v>
      </c>
      <c r="AG6" s="3262">
        <f t="shared" si="1"/>
        <v>-2</v>
      </c>
      <c r="AH6" s="3262">
        <f t="shared" si="1"/>
        <v>-2</v>
      </c>
      <c r="AI6" s="3262">
        <f t="shared" si="1"/>
        <v>-2</v>
      </c>
      <c r="AJ6" s="3262">
        <f t="shared" si="1"/>
        <v>-2</v>
      </c>
      <c r="AK6" s="3262">
        <f t="shared" si="1"/>
        <v>-2</v>
      </c>
      <c r="AL6" s="3262">
        <f t="shared" si="1"/>
        <v>-2</v>
      </c>
      <c r="AM6" s="3262">
        <f t="shared" si="1"/>
        <v>-2</v>
      </c>
      <c r="AN6" s="3262">
        <f t="shared" si="1"/>
        <v>-2</v>
      </c>
      <c r="AO6" s="3262">
        <f t="shared" si="1"/>
        <v>-2</v>
      </c>
      <c r="AP6" s="3262">
        <f t="shared" si="1"/>
        <v>-2</v>
      </c>
      <c r="AQ6" s="3262">
        <f t="shared" si="1"/>
        <v>-2</v>
      </c>
      <c r="AR6" s="3262">
        <f t="shared" si="1"/>
        <v>-2</v>
      </c>
      <c r="AS6" s="3262">
        <f t="shared" si="1"/>
        <v>-2</v>
      </c>
      <c r="AT6" s="3262">
        <f t="shared" si="1"/>
        <v>-2</v>
      </c>
      <c r="AU6" s="3262">
        <f t="shared" si="2"/>
        <v>-2</v>
      </c>
      <c r="AV6" s="3262">
        <f t="shared" si="2"/>
        <v>-2</v>
      </c>
      <c r="AW6" s="3262">
        <f t="shared" si="2"/>
        <v>-2</v>
      </c>
      <c r="AX6" s="3262">
        <f t="shared" si="2"/>
        <v>-2</v>
      </c>
      <c r="AY6" s="3262">
        <f t="shared" si="2"/>
        <v>-2</v>
      </c>
      <c r="AZ6" s="3262">
        <f t="shared" si="2"/>
        <v>-2</v>
      </c>
      <c r="BA6" s="3262">
        <f t="shared" si="2"/>
        <v>-2</v>
      </c>
      <c r="BB6" s="3262">
        <f t="shared" si="2"/>
        <v>-2</v>
      </c>
      <c r="BC6" s="3262">
        <f t="shared" si="2"/>
        <v>-2</v>
      </c>
      <c r="BD6" s="3262">
        <f t="shared" si="2"/>
        <v>-2</v>
      </c>
      <c r="BE6" s="3262">
        <f t="shared" si="2"/>
        <v>-2</v>
      </c>
      <c r="BF6" s="3262">
        <f t="shared" si="2"/>
        <v>-2</v>
      </c>
    </row>
    <row r="7" spans="1:58">
      <c r="A7" s="5335"/>
      <c r="B7" s="3333">
        <f t="shared" si="3"/>
        <v>20.300000000000004</v>
      </c>
      <c r="C7" s="3334">
        <v>371</v>
      </c>
      <c r="D7" s="3334">
        <v>371</v>
      </c>
      <c r="E7" s="3334">
        <v>376</v>
      </c>
      <c r="F7" s="3334">
        <v>389</v>
      </c>
      <c r="G7" s="3334">
        <v>400</v>
      </c>
      <c r="H7" s="3334">
        <v>410</v>
      </c>
      <c r="I7" s="3334">
        <v>419</v>
      </c>
      <c r="J7" s="3334">
        <v>427</v>
      </c>
      <c r="K7" s="3334">
        <v>434</v>
      </c>
      <c r="L7" s="3334">
        <v>441</v>
      </c>
      <c r="M7" s="3334">
        <v>447</v>
      </c>
      <c r="N7" s="3334">
        <v>452</v>
      </c>
      <c r="O7" s="3334">
        <v>457</v>
      </c>
      <c r="P7" s="3334">
        <v>462</v>
      </c>
      <c r="Q7" s="3334">
        <v>467</v>
      </c>
      <c r="R7" s="3334">
        <v>471</v>
      </c>
      <c r="S7" s="3334">
        <v>475</v>
      </c>
      <c r="T7" s="3334">
        <v>479</v>
      </c>
      <c r="U7" s="3334">
        <v>482</v>
      </c>
      <c r="V7" s="3334">
        <v>486</v>
      </c>
      <c r="W7" s="3334">
        <v>492</v>
      </c>
      <c r="X7" s="3334">
        <v>498</v>
      </c>
      <c r="Y7" s="3334">
        <v>503</v>
      </c>
      <c r="Z7" s="3334">
        <v>508</v>
      </c>
      <c r="AA7" s="3334">
        <v>512</v>
      </c>
      <c r="AB7" s="3334">
        <v>522</v>
      </c>
      <c r="AC7" s="3334">
        <v>530</v>
      </c>
      <c r="AD7" s="3334">
        <v>537</v>
      </c>
      <c r="AE7" s="3262">
        <f t="shared" si="1"/>
        <v>-1</v>
      </c>
      <c r="AF7" s="3262">
        <f t="shared" si="1"/>
        <v>-1</v>
      </c>
      <c r="AG7" s="3262">
        <f t="shared" si="1"/>
        <v>-1</v>
      </c>
      <c r="AH7" s="3262">
        <f t="shared" si="1"/>
        <v>-1</v>
      </c>
      <c r="AI7" s="3262">
        <f t="shared" si="1"/>
        <v>-1</v>
      </c>
      <c r="AJ7" s="3262">
        <f t="shared" si="1"/>
        <v>-1</v>
      </c>
      <c r="AK7" s="3262">
        <f t="shared" si="1"/>
        <v>-1</v>
      </c>
      <c r="AL7" s="3262">
        <f t="shared" si="1"/>
        <v>-1</v>
      </c>
      <c r="AM7" s="3262">
        <f t="shared" si="1"/>
        <v>-1</v>
      </c>
      <c r="AN7" s="3262">
        <f t="shared" si="1"/>
        <v>-1</v>
      </c>
      <c r="AO7" s="3262">
        <f t="shared" si="1"/>
        <v>-1</v>
      </c>
      <c r="AP7" s="3262">
        <f t="shared" si="1"/>
        <v>-1</v>
      </c>
      <c r="AQ7" s="3262">
        <f t="shared" si="1"/>
        <v>-1</v>
      </c>
      <c r="AR7" s="3262">
        <f t="shared" si="1"/>
        <v>-1</v>
      </c>
      <c r="AS7" s="3262">
        <f t="shared" si="1"/>
        <v>-1</v>
      </c>
      <c r="AT7" s="3262">
        <f t="shared" si="1"/>
        <v>-1</v>
      </c>
      <c r="AU7" s="3262">
        <f t="shared" si="2"/>
        <v>-1</v>
      </c>
      <c r="AV7" s="3262">
        <f t="shared" si="2"/>
        <v>-1</v>
      </c>
      <c r="AW7" s="3262">
        <f t="shared" si="2"/>
        <v>-1</v>
      </c>
      <c r="AX7" s="3262">
        <f t="shared" si="2"/>
        <v>-1</v>
      </c>
      <c r="AY7" s="3262">
        <f t="shared" si="2"/>
        <v>-1</v>
      </c>
      <c r="AZ7" s="3262">
        <f t="shared" si="2"/>
        <v>-1</v>
      </c>
      <c r="BA7" s="3262">
        <f t="shared" si="2"/>
        <v>-1</v>
      </c>
      <c r="BB7" s="3262">
        <f t="shared" si="2"/>
        <v>-1</v>
      </c>
      <c r="BC7" s="3262">
        <f t="shared" si="2"/>
        <v>-1</v>
      </c>
      <c r="BD7" s="3262">
        <f t="shared" si="2"/>
        <v>-1</v>
      </c>
      <c r="BE7" s="3262">
        <f t="shared" si="2"/>
        <v>-1</v>
      </c>
      <c r="BF7" s="3262">
        <f t="shared" si="2"/>
        <v>-1</v>
      </c>
    </row>
    <row r="8" spans="1:58">
      <c r="A8" s="5335"/>
      <c r="B8" s="3333">
        <f t="shared" si="3"/>
        <v>20.400000000000006</v>
      </c>
      <c r="C8" s="3334">
        <v>370</v>
      </c>
      <c r="D8" s="3334">
        <v>370</v>
      </c>
      <c r="E8" s="3334">
        <v>375</v>
      </c>
      <c r="F8" s="3334">
        <v>388</v>
      </c>
      <c r="G8" s="3334">
        <v>399</v>
      </c>
      <c r="H8" s="3334">
        <v>409</v>
      </c>
      <c r="I8" s="3334">
        <v>418</v>
      </c>
      <c r="J8" s="3334">
        <v>426</v>
      </c>
      <c r="K8" s="3334">
        <v>433</v>
      </c>
      <c r="L8" s="3334">
        <v>440</v>
      </c>
      <c r="M8" s="3334">
        <v>446</v>
      </c>
      <c r="N8" s="3334">
        <v>451</v>
      </c>
      <c r="O8" s="3334">
        <v>456</v>
      </c>
      <c r="P8" s="3334">
        <v>461</v>
      </c>
      <c r="Q8" s="3334">
        <v>466</v>
      </c>
      <c r="R8" s="3334">
        <v>470</v>
      </c>
      <c r="S8" s="3334">
        <v>474</v>
      </c>
      <c r="T8" s="3334">
        <v>478</v>
      </c>
      <c r="U8" s="3334">
        <v>481</v>
      </c>
      <c r="V8" s="3334">
        <v>485</v>
      </c>
      <c r="W8" s="3334">
        <v>491</v>
      </c>
      <c r="X8" s="3334">
        <v>497</v>
      </c>
      <c r="Y8" s="3334">
        <v>502</v>
      </c>
      <c r="Z8" s="3334">
        <v>507</v>
      </c>
      <c r="AA8" s="3334">
        <v>511</v>
      </c>
      <c r="AB8" s="3334">
        <v>521</v>
      </c>
      <c r="AC8" s="3334">
        <v>529</v>
      </c>
      <c r="AD8" s="3334">
        <v>536</v>
      </c>
      <c r="AE8" s="3262">
        <f t="shared" si="1"/>
        <v>-1</v>
      </c>
      <c r="AF8" s="3262">
        <f t="shared" si="1"/>
        <v>-1</v>
      </c>
      <c r="AG8" s="3262">
        <f t="shared" si="1"/>
        <v>-1</v>
      </c>
      <c r="AH8" s="3262">
        <f t="shared" si="1"/>
        <v>-1</v>
      </c>
      <c r="AI8" s="3262">
        <f t="shared" si="1"/>
        <v>-1</v>
      </c>
      <c r="AJ8" s="3262">
        <f t="shared" si="1"/>
        <v>-1</v>
      </c>
      <c r="AK8" s="3262">
        <f t="shared" si="1"/>
        <v>-1</v>
      </c>
      <c r="AL8" s="3262">
        <f t="shared" si="1"/>
        <v>-1</v>
      </c>
      <c r="AM8" s="3262">
        <f t="shared" si="1"/>
        <v>-1</v>
      </c>
      <c r="AN8" s="3262">
        <f t="shared" si="1"/>
        <v>-1</v>
      </c>
      <c r="AO8" s="3262">
        <f t="shared" si="1"/>
        <v>-1</v>
      </c>
      <c r="AP8" s="3262">
        <f t="shared" si="1"/>
        <v>-1</v>
      </c>
      <c r="AQ8" s="3262">
        <f t="shared" si="1"/>
        <v>-1</v>
      </c>
      <c r="AR8" s="3262">
        <f t="shared" si="1"/>
        <v>-1</v>
      </c>
      <c r="AS8" s="3262">
        <f t="shared" si="1"/>
        <v>-1</v>
      </c>
      <c r="AT8" s="3262">
        <f t="shared" si="1"/>
        <v>-1</v>
      </c>
      <c r="AU8" s="3262">
        <f t="shared" si="2"/>
        <v>-1</v>
      </c>
      <c r="AV8" s="3262">
        <f t="shared" si="2"/>
        <v>-1</v>
      </c>
      <c r="AW8" s="3262">
        <f t="shared" si="2"/>
        <v>-1</v>
      </c>
      <c r="AX8" s="3262">
        <f t="shared" si="2"/>
        <v>-1</v>
      </c>
      <c r="AY8" s="3262">
        <f t="shared" si="2"/>
        <v>-1</v>
      </c>
      <c r="AZ8" s="3262">
        <f t="shared" si="2"/>
        <v>-1</v>
      </c>
      <c r="BA8" s="3262">
        <f t="shared" si="2"/>
        <v>-1</v>
      </c>
      <c r="BB8" s="3262">
        <f t="shared" si="2"/>
        <v>-1</v>
      </c>
      <c r="BC8" s="3262">
        <f t="shared" si="2"/>
        <v>-1</v>
      </c>
      <c r="BD8" s="3262">
        <f t="shared" si="2"/>
        <v>-1</v>
      </c>
      <c r="BE8" s="3262">
        <f t="shared" si="2"/>
        <v>-1</v>
      </c>
      <c r="BF8" s="3262">
        <f t="shared" si="2"/>
        <v>-1</v>
      </c>
    </row>
    <row r="9" spans="1:58">
      <c r="A9" s="5335"/>
      <c r="B9" s="3333">
        <f t="shared" si="3"/>
        <v>20.500000000000007</v>
      </c>
      <c r="C9" s="3334">
        <v>369</v>
      </c>
      <c r="D9" s="3334">
        <v>369</v>
      </c>
      <c r="E9" s="3334">
        <v>374</v>
      </c>
      <c r="F9" s="3334">
        <v>387</v>
      </c>
      <c r="G9" s="3334">
        <v>398</v>
      </c>
      <c r="H9" s="3334">
        <v>408</v>
      </c>
      <c r="I9" s="3334">
        <v>417</v>
      </c>
      <c r="J9" s="3334">
        <v>425</v>
      </c>
      <c r="K9" s="3334">
        <v>432</v>
      </c>
      <c r="L9" s="3334">
        <v>439</v>
      </c>
      <c r="M9" s="3334">
        <v>445</v>
      </c>
      <c r="N9" s="3334">
        <v>450</v>
      </c>
      <c r="O9" s="3334">
        <v>455</v>
      </c>
      <c r="P9" s="3334">
        <v>460</v>
      </c>
      <c r="Q9" s="3334">
        <v>465</v>
      </c>
      <c r="R9" s="3334">
        <v>469</v>
      </c>
      <c r="S9" s="3334">
        <v>473</v>
      </c>
      <c r="T9" s="3334">
        <v>477</v>
      </c>
      <c r="U9" s="3334">
        <v>480</v>
      </c>
      <c r="V9" s="3334">
        <v>484</v>
      </c>
      <c r="W9" s="3334">
        <v>490</v>
      </c>
      <c r="X9" s="3334">
        <v>496</v>
      </c>
      <c r="Y9" s="3334">
        <v>501</v>
      </c>
      <c r="Z9" s="3334">
        <v>506</v>
      </c>
      <c r="AA9" s="3334">
        <v>510</v>
      </c>
      <c r="AB9" s="3334">
        <v>520</v>
      </c>
      <c r="AC9" s="3334">
        <v>528</v>
      </c>
      <c r="AD9" s="3334">
        <v>535</v>
      </c>
      <c r="AE9" s="3262">
        <f t="shared" si="1"/>
        <v>-2</v>
      </c>
      <c r="AF9" s="3262">
        <f t="shared" si="1"/>
        <v>-2</v>
      </c>
      <c r="AG9" s="3262">
        <f t="shared" si="1"/>
        <v>-2</v>
      </c>
      <c r="AH9" s="3262">
        <f t="shared" si="1"/>
        <v>-2</v>
      </c>
      <c r="AI9" s="3262">
        <f t="shared" si="1"/>
        <v>-2</v>
      </c>
      <c r="AJ9" s="3262">
        <f t="shared" si="1"/>
        <v>-2</v>
      </c>
      <c r="AK9" s="3262">
        <f t="shared" si="1"/>
        <v>-2</v>
      </c>
      <c r="AL9" s="3262">
        <f t="shared" si="1"/>
        <v>-2</v>
      </c>
      <c r="AM9" s="3262">
        <f t="shared" si="1"/>
        <v>-2</v>
      </c>
      <c r="AN9" s="3262">
        <f t="shared" si="1"/>
        <v>-2</v>
      </c>
      <c r="AO9" s="3262">
        <f t="shared" si="1"/>
        <v>-2</v>
      </c>
      <c r="AP9" s="3262">
        <f t="shared" si="1"/>
        <v>-2</v>
      </c>
      <c r="AQ9" s="3262">
        <f t="shared" si="1"/>
        <v>-2</v>
      </c>
      <c r="AR9" s="3262">
        <f t="shared" si="1"/>
        <v>-2</v>
      </c>
      <c r="AS9" s="3262">
        <f t="shared" si="1"/>
        <v>-2</v>
      </c>
      <c r="AT9" s="3262">
        <f t="shared" si="1"/>
        <v>-2</v>
      </c>
      <c r="AU9" s="3262">
        <f t="shared" si="2"/>
        <v>-2</v>
      </c>
      <c r="AV9" s="3262">
        <f t="shared" si="2"/>
        <v>-2</v>
      </c>
      <c r="AW9" s="3262">
        <f t="shared" si="2"/>
        <v>-2</v>
      </c>
      <c r="AX9" s="3262">
        <f t="shared" si="2"/>
        <v>-2</v>
      </c>
      <c r="AY9" s="3262">
        <f t="shared" si="2"/>
        <v>-2</v>
      </c>
      <c r="AZ9" s="3262">
        <f t="shared" si="2"/>
        <v>-2</v>
      </c>
      <c r="BA9" s="3262">
        <f t="shared" si="2"/>
        <v>-2</v>
      </c>
      <c r="BB9" s="3262">
        <f t="shared" si="2"/>
        <v>-2</v>
      </c>
      <c r="BC9" s="3262">
        <f t="shared" si="2"/>
        <v>-2</v>
      </c>
      <c r="BD9" s="3262">
        <f t="shared" si="2"/>
        <v>-2</v>
      </c>
      <c r="BE9" s="3262">
        <f t="shared" si="2"/>
        <v>-2</v>
      </c>
      <c r="BF9" s="3262">
        <f t="shared" si="2"/>
        <v>-2</v>
      </c>
    </row>
    <row r="10" spans="1:58">
      <c r="A10" s="5335"/>
      <c r="B10" s="3333">
        <f t="shared" si="3"/>
        <v>20.600000000000009</v>
      </c>
      <c r="C10" s="3334">
        <v>367</v>
      </c>
      <c r="D10" s="3334">
        <v>367</v>
      </c>
      <c r="E10" s="3334">
        <v>372</v>
      </c>
      <c r="F10" s="3334">
        <v>385</v>
      </c>
      <c r="G10" s="3334">
        <v>396</v>
      </c>
      <c r="H10" s="3334">
        <v>406</v>
      </c>
      <c r="I10" s="3334">
        <v>415</v>
      </c>
      <c r="J10" s="3334">
        <v>423</v>
      </c>
      <c r="K10" s="3334">
        <v>430</v>
      </c>
      <c r="L10" s="3334">
        <v>437</v>
      </c>
      <c r="M10" s="3334">
        <v>443</v>
      </c>
      <c r="N10" s="3334">
        <v>448</v>
      </c>
      <c r="O10" s="3334">
        <v>453</v>
      </c>
      <c r="P10" s="3334">
        <v>458</v>
      </c>
      <c r="Q10" s="3334">
        <v>463</v>
      </c>
      <c r="R10" s="3334">
        <v>467</v>
      </c>
      <c r="S10" s="3334">
        <v>471</v>
      </c>
      <c r="T10" s="3334">
        <v>475</v>
      </c>
      <c r="U10" s="3334">
        <v>478</v>
      </c>
      <c r="V10" s="3334">
        <v>482</v>
      </c>
      <c r="W10" s="3334">
        <v>488</v>
      </c>
      <c r="X10" s="3334">
        <v>494</v>
      </c>
      <c r="Y10" s="3334">
        <v>499</v>
      </c>
      <c r="Z10" s="3334">
        <v>504</v>
      </c>
      <c r="AA10" s="3334">
        <v>508</v>
      </c>
      <c r="AB10" s="3334">
        <v>518</v>
      </c>
      <c r="AC10" s="3334">
        <v>526</v>
      </c>
      <c r="AD10" s="3334">
        <v>533</v>
      </c>
      <c r="AE10" s="3262">
        <f t="shared" si="1"/>
        <v>-2</v>
      </c>
      <c r="AF10" s="3262">
        <f t="shared" si="1"/>
        <v>-2</v>
      </c>
      <c r="AG10" s="3262">
        <f t="shared" si="1"/>
        <v>-2</v>
      </c>
      <c r="AH10" s="3262">
        <f t="shared" si="1"/>
        <v>-2</v>
      </c>
      <c r="AI10" s="3262">
        <f t="shared" si="1"/>
        <v>-2</v>
      </c>
      <c r="AJ10" s="3262">
        <f t="shared" si="1"/>
        <v>-2</v>
      </c>
      <c r="AK10" s="3262">
        <f t="shared" si="1"/>
        <v>-2</v>
      </c>
      <c r="AL10" s="3262">
        <f t="shared" si="1"/>
        <v>-2</v>
      </c>
      <c r="AM10" s="3262">
        <f t="shared" si="1"/>
        <v>-2</v>
      </c>
      <c r="AN10" s="3262">
        <f t="shared" si="1"/>
        <v>-2</v>
      </c>
      <c r="AO10" s="3262">
        <f t="shared" si="1"/>
        <v>-2</v>
      </c>
      <c r="AP10" s="3262">
        <f t="shared" si="1"/>
        <v>-2</v>
      </c>
      <c r="AQ10" s="3262">
        <f t="shared" si="1"/>
        <v>-2</v>
      </c>
      <c r="AR10" s="3262">
        <f t="shared" si="1"/>
        <v>-2</v>
      </c>
      <c r="AS10" s="3262">
        <f t="shared" si="1"/>
        <v>-2</v>
      </c>
      <c r="AT10" s="3262">
        <f t="shared" si="1"/>
        <v>-2</v>
      </c>
      <c r="AU10" s="3262">
        <f t="shared" si="2"/>
        <v>-2</v>
      </c>
      <c r="AV10" s="3262">
        <f t="shared" si="2"/>
        <v>-2</v>
      </c>
      <c r="AW10" s="3262">
        <f t="shared" si="2"/>
        <v>-2</v>
      </c>
      <c r="AX10" s="3262">
        <f t="shared" si="2"/>
        <v>-2</v>
      </c>
      <c r="AY10" s="3262">
        <f t="shared" si="2"/>
        <v>-2</v>
      </c>
      <c r="AZ10" s="3262">
        <f t="shared" si="2"/>
        <v>-2</v>
      </c>
      <c r="BA10" s="3262">
        <f t="shared" si="2"/>
        <v>-2</v>
      </c>
      <c r="BB10" s="3262">
        <f t="shared" si="2"/>
        <v>-2</v>
      </c>
      <c r="BC10" s="3262">
        <f t="shared" si="2"/>
        <v>-2</v>
      </c>
      <c r="BD10" s="3262">
        <f t="shared" si="2"/>
        <v>-2</v>
      </c>
      <c r="BE10" s="3262">
        <f t="shared" si="2"/>
        <v>-2</v>
      </c>
      <c r="BF10" s="3262">
        <f t="shared" si="2"/>
        <v>-2</v>
      </c>
    </row>
    <row r="11" spans="1:58">
      <c r="A11" s="5335"/>
      <c r="B11" s="3333">
        <f t="shared" si="3"/>
        <v>20.70000000000001</v>
      </c>
      <c r="C11" s="3334">
        <v>365</v>
      </c>
      <c r="D11" s="3334">
        <v>365</v>
      </c>
      <c r="E11" s="3334">
        <v>370</v>
      </c>
      <c r="F11" s="3334">
        <v>383</v>
      </c>
      <c r="G11" s="3334">
        <v>394</v>
      </c>
      <c r="H11" s="3334">
        <v>404</v>
      </c>
      <c r="I11" s="3334">
        <v>413</v>
      </c>
      <c r="J11" s="3334">
        <v>421</v>
      </c>
      <c r="K11" s="3334">
        <v>428</v>
      </c>
      <c r="L11" s="3334">
        <v>435</v>
      </c>
      <c r="M11" s="3334">
        <v>441</v>
      </c>
      <c r="N11" s="3334">
        <v>446</v>
      </c>
      <c r="O11" s="3334">
        <v>451</v>
      </c>
      <c r="P11" s="3334">
        <v>456</v>
      </c>
      <c r="Q11" s="3334">
        <v>461</v>
      </c>
      <c r="R11" s="3334">
        <v>465</v>
      </c>
      <c r="S11" s="3334">
        <v>469</v>
      </c>
      <c r="T11" s="3334">
        <v>473</v>
      </c>
      <c r="U11" s="3334">
        <v>476</v>
      </c>
      <c r="V11" s="3334">
        <v>480</v>
      </c>
      <c r="W11" s="3334">
        <v>486</v>
      </c>
      <c r="X11" s="3334">
        <v>492</v>
      </c>
      <c r="Y11" s="3334">
        <v>497</v>
      </c>
      <c r="Z11" s="3334">
        <v>502</v>
      </c>
      <c r="AA11" s="3334">
        <v>506</v>
      </c>
      <c r="AB11" s="3334">
        <v>516</v>
      </c>
      <c r="AC11" s="3334">
        <v>524</v>
      </c>
      <c r="AD11" s="3334">
        <v>531</v>
      </c>
      <c r="AE11" s="3262">
        <f t="shared" si="1"/>
        <v>-1</v>
      </c>
      <c r="AF11" s="3262">
        <f t="shared" si="1"/>
        <v>-1</v>
      </c>
      <c r="AG11" s="3262">
        <f t="shared" si="1"/>
        <v>-1</v>
      </c>
      <c r="AH11" s="3262">
        <f t="shared" si="1"/>
        <v>-1</v>
      </c>
      <c r="AI11" s="3262">
        <f t="shared" si="1"/>
        <v>-1</v>
      </c>
      <c r="AJ11" s="3262">
        <f t="shared" si="1"/>
        <v>-1</v>
      </c>
      <c r="AK11" s="3262">
        <f t="shared" si="1"/>
        <v>-1</v>
      </c>
      <c r="AL11" s="3262">
        <f t="shared" si="1"/>
        <v>-1</v>
      </c>
      <c r="AM11" s="3262">
        <f t="shared" si="1"/>
        <v>-1</v>
      </c>
      <c r="AN11" s="3262">
        <f t="shared" si="1"/>
        <v>-1</v>
      </c>
      <c r="AO11" s="3262">
        <f t="shared" si="1"/>
        <v>-1</v>
      </c>
      <c r="AP11" s="3262">
        <f t="shared" si="1"/>
        <v>-1</v>
      </c>
      <c r="AQ11" s="3262">
        <f t="shared" si="1"/>
        <v>-1</v>
      </c>
      <c r="AR11" s="3262">
        <f t="shared" si="1"/>
        <v>-1</v>
      </c>
      <c r="AS11" s="3262">
        <f t="shared" si="1"/>
        <v>-1</v>
      </c>
      <c r="AT11" s="3262">
        <f t="shared" si="1"/>
        <v>-1</v>
      </c>
      <c r="AU11" s="3262">
        <f t="shared" si="2"/>
        <v>-1</v>
      </c>
      <c r="AV11" s="3262">
        <f t="shared" si="2"/>
        <v>-1</v>
      </c>
      <c r="AW11" s="3262">
        <f t="shared" si="2"/>
        <v>-1</v>
      </c>
      <c r="AX11" s="3262">
        <f t="shared" si="2"/>
        <v>-1</v>
      </c>
      <c r="AY11" s="3262">
        <f t="shared" si="2"/>
        <v>-1</v>
      </c>
      <c r="AZ11" s="3262">
        <f t="shared" si="2"/>
        <v>-1</v>
      </c>
      <c r="BA11" s="3262">
        <f t="shared" si="2"/>
        <v>-1</v>
      </c>
      <c r="BB11" s="3262">
        <f t="shared" si="2"/>
        <v>-1</v>
      </c>
      <c r="BC11" s="3262">
        <f t="shared" si="2"/>
        <v>-1</v>
      </c>
      <c r="BD11" s="3262">
        <f t="shared" si="2"/>
        <v>-1</v>
      </c>
      <c r="BE11" s="3262">
        <f t="shared" si="2"/>
        <v>-1</v>
      </c>
      <c r="BF11" s="3262">
        <f t="shared" si="2"/>
        <v>-1</v>
      </c>
    </row>
    <row r="12" spans="1:58">
      <c r="A12" s="5335"/>
      <c r="B12" s="3333">
        <f t="shared" si="3"/>
        <v>20.800000000000011</v>
      </c>
      <c r="C12" s="3334">
        <v>364</v>
      </c>
      <c r="D12" s="3334">
        <v>364</v>
      </c>
      <c r="E12" s="3334">
        <v>369</v>
      </c>
      <c r="F12" s="3334">
        <v>382</v>
      </c>
      <c r="G12" s="3334">
        <v>393</v>
      </c>
      <c r="H12" s="3334">
        <v>403</v>
      </c>
      <c r="I12" s="3334">
        <v>412</v>
      </c>
      <c r="J12" s="3334">
        <v>420</v>
      </c>
      <c r="K12" s="3334">
        <v>427</v>
      </c>
      <c r="L12" s="3334">
        <v>434</v>
      </c>
      <c r="M12" s="3334">
        <v>440</v>
      </c>
      <c r="N12" s="3334">
        <v>445</v>
      </c>
      <c r="O12" s="3334">
        <v>450</v>
      </c>
      <c r="P12" s="3334">
        <v>455</v>
      </c>
      <c r="Q12" s="3334">
        <v>460</v>
      </c>
      <c r="R12" s="3334">
        <v>464</v>
      </c>
      <c r="S12" s="3334">
        <v>468</v>
      </c>
      <c r="T12" s="3334">
        <v>472</v>
      </c>
      <c r="U12" s="3334">
        <v>475</v>
      </c>
      <c r="V12" s="3334">
        <v>479</v>
      </c>
      <c r="W12" s="3334">
        <v>485</v>
      </c>
      <c r="X12" s="3334">
        <v>491</v>
      </c>
      <c r="Y12" s="3334">
        <v>496</v>
      </c>
      <c r="Z12" s="3334">
        <v>501</v>
      </c>
      <c r="AA12" s="3334">
        <v>505</v>
      </c>
      <c r="AB12" s="3334">
        <v>515</v>
      </c>
      <c r="AC12" s="3334">
        <v>523</v>
      </c>
      <c r="AD12" s="3334">
        <v>530</v>
      </c>
      <c r="AE12" s="3262">
        <f t="shared" si="1"/>
        <v>-1</v>
      </c>
      <c r="AF12" s="3262">
        <f t="shared" si="1"/>
        <v>-1</v>
      </c>
      <c r="AG12" s="3262">
        <f t="shared" si="1"/>
        <v>-1</v>
      </c>
      <c r="AH12" s="3262">
        <f t="shared" si="1"/>
        <v>-1</v>
      </c>
      <c r="AI12" s="3262">
        <f t="shared" si="1"/>
        <v>-1</v>
      </c>
      <c r="AJ12" s="3262">
        <f t="shared" si="1"/>
        <v>-1</v>
      </c>
      <c r="AK12" s="3262">
        <f t="shared" si="1"/>
        <v>-1</v>
      </c>
      <c r="AL12" s="3262">
        <f t="shared" si="1"/>
        <v>-1</v>
      </c>
      <c r="AM12" s="3262">
        <f t="shared" si="1"/>
        <v>-1</v>
      </c>
      <c r="AN12" s="3262">
        <f t="shared" si="1"/>
        <v>-1</v>
      </c>
      <c r="AO12" s="3262">
        <f t="shared" si="1"/>
        <v>-1</v>
      </c>
      <c r="AP12" s="3262">
        <f t="shared" si="1"/>
        <v>-1</v>
      </c>
      <c r="AQ12" s="3262">
        <f t="shared" si="1"/>
        <v>-1</v>
      </c>
      <c r="AR12" s="3262">
        <f t="shared" si="1"/>
        <v>-1</v>
      </c>
      <c r="AS12" s="3262">
        <f t="shared" si="1"/>
        <v>-1</v>
      </c>
      <c r="AT12" s="3262">
        <f t="shared" si="1"/>
        <v>-1</v>
      </c>
      <c r="AU12" s="3262">
        <f t="shared" si="2"/>
        <v>-1</v>
      </c>
      <c r="AV12" s="3262">
        <f t="shared" si="2"/>
        <v>-1</v>
      </c>
      <c r="AW12" s="3262">
        <f t="shared" si="2"/>
        <v>-1</v>
      </c>
      <c r="AX12" s="3262">
        <f t="shared" si="2"/>
        <v>-1</v>
      </c>
      <c r="AY12" s="3262">
        <f t="shared" si="2"/>
        <v>-1</v>
      </c>
      <c r="AZ12" s="3262">
        <f t="shared" si="2"/>
        <v>-1</v>
      </c>
      <c r="BA12" s="3262">
        <f t="shared" si="2"/>
        <v>-1</v>
      </c>
      <c r="BB12" s="3262">
        <f t="shared" si="2"/>
        <v>-1</v>
      </c>
      <c r="BC12" s="3262">
        <f t="shared" si="2"/>
        <v>-1</v>
      </c>
      <c r="BD12" s="3262">
        <f t="shared" si="2"/>
        <v>-1</v>
      </c>
      <c r="BE12" s="3262">
        <f t="shared" si="2"/>
        <v>-1</v>
      </c>
      <c r="BF12" s="3262">
        <f t="shared" si="2"/>
        <v>-1</v>
      </c>
    </row>
    <row r="13" spans="1:58">
      <c r="A13" s="5335"/>
      <c r="B13" s="3333">
        <f t="shared" si="3"/>
        <v>20.900000000000013</v>
      </c>
      <c r="C13" s="3334">
        <v>363</v>
      </c>
      <c r="D13" s="3334">
        <v>363</v>
      </c>
      <c r="E13" s="3334">
        <v>368</v>
      </c>
      <c r="F13" s="3334">
        <v>381</v>
      </c>
      <c r="G13" s="3334">
        <v>392</v>
      </c>
      <c r="H13" s="3334">
        <v>402</v>
      </c>
      <c r="I13" s="3334">
        <v>411</v>
      </c>
      <c r="J13" s="3334">
        <v>419</v>
      </c>
      <c r="K13" s="3334">
        <v>426</v>
      </c>
      <c r="L13" s="3334">
        <v>433</v>
      </c>
      <c r="M13" s="3334">
        <v>439</v>
      </c>
      <c r="N13" s="3334">
        <v>444</v>
      </c>
      <c r="O13" s="3334">
        <v>449</v>
      </c>
      <c r="P13" s="3334">
        <v>454</v>
      </c>
      <c r="Q13" s="3334">
        <v>459</v>
      </c>
      <c r="R13" s="3334">
        <v>463</v>
      </c>
      <c r="S13" s="3334">
        <v>467</v>
      </c>
      <c r="T13" s="3334">
        <v>471</v>
      </c>
      <c r="U13" s="3334">
        <v>474</v>
      </c>
      <c r="V13" s="3334">
        <v>478</v>
      </c>
      <c r="W13" s="3334">
        <v>484</v>
      </c>
      <c r="X13" s="3334">
        <v>490</v>
      </c>
      <c r="Y13" s="3334">
        <v>495</v>
      </c>
      <c r="Z13" s="3334">
        <v>500</v>
      </c>
      <c r="AA13" s="3334">
        <v>504</v>
      </c>
      <c r="AB13" s="3334">
        <v>514</v>
      </c>
      <c r="AC13" s="3334">
        <v>522</v>
      </c>
      <c r="AD13" s="3334">
        <v>529</v>
      </c>
      <c r="AE13" s="3262">
        <f t="shared" si="1"/>
        <v>-2</v>
      </c>
      <c r="AF13" s="3262">
        <f t="shared" si="1"/>
        <v>-2</v>
      </c>
      <c r="AG13" s="3262">
        <f t="shared" si="1"/>
        <v>-2</v>
      </c>
      <c r="AH13" s="3262">
        <f t="shared" si="1"/>
        <v>-2</v>
      </c>
      <c r="AI13" s="3262">
        <f t="shared" si="1"/>
        <v>-2</v>
      </c>
      <c r="AJ13" s="3262">
        <f t="shared" si="1"/>
        <v>-2</v>
      </c>
      <c r="AK13" s="3262">
        <f t="shared" si="1"/>
        <v>-2</v>
      </c>
      <c r="AL13" s="3262">
        <f t="shared" si="1"/>
        <v>-2</v>
      </c>
      <c r="AM13" s="3262">
        <f t="shared" si="1"/>
        <v>-2</v>
      </c>
      <c r="AN13" s="3262">
        <f t="shared" si="1"/>
        <v>-2</v>
      </c>
      <c r="AO13" s="3262">
        <f t="shared" si="1"/>
        <v>-2</v>
      </c>
      <c r="AP13" s="3262">
        <f t="shared" si="1"/>
        <v>-2</v>
      </c>
      <c r="AQ13" s="3262">
        <f t="shared" si="1"/>
        <v>-2</v>
      </c>
      <c r="AR13" s="3262">
        <f t="shared" si="1"/>
        <v>-2</v>
      </c>
      <c r="AS13" s="3262">
        <f t="shared" si="1"/>
        <v>-2</v>
      </c>
      <c r="AT13" s="3262">
        <f t="shared" si="1"/>
        <v>-2</v>
      </c>
      <c r="AU13" s="3262">
        <f t="shared" si="2"/>
        <v>-2</v>
      </c>
      <c r="AV13" s="3262">
        <f t="shared" si="2"/>
        <v>-2</v>
      </c>
      <c r="AW13" s="3262">
        <f t="shared" si="2"/>
        <v>-2</v>
      </c>
      <c r="AX13" s="3262">
        <f t="shared" si="2"/>
        <v>-2</v>
      </c>
      <c r="AY13" s="3262">
        <f t="shared" si="2"/>
        <v>-2</v>
      </c>
      <c r="AZ13" s="3262">
        <f t="shared" si="2"/>
        <v>-2</v>
      </c>
      <c r="BA13" s="3262">
        <f t="shared" si="2"/>
        <v>-2</v>
      </c>
      <c r="BB13" s="3262">
        <f t="shared" si="2"/>
        <v>-2</v>
      </c>
      <c r="BC13" s="3262">
        <f t="shared" si="2"/>
        <v>-2</v>
      </c>
      <c r="BD13" s="3262">
        <f t="shared" si="2"/>
        <v>-2</v>
      </c>
      <c r="BE13" s="3262">
        <f t="shared" si="2"/>
        <v>-2</v>
      </c>
      <c r="BF13" s="3262">
        <f t="shared" si="2"/>
        <v>-2</v>
      </c>
    </row>
    <row r="14" spans="1:58">
      <c r="A14" s="5335"/>
      <c r="B14" s="3333">
        <f t="shared" si="3"/>
        <v>21.000000000000014</v>
      </c>
      <c r="C14" s="3334">
        <v>361</v>
      </c>
      <c r="D14" s="3334">
        <v>361</v>
      </c>
      <c r="E14" s="3334">
        <v>366</v>
      </c>
      <c r="F14" s="3334">
        <v>379</v>
      </c>
      <c r="G14" s="3334">
        <v>390</v>
      </c>
      <c r="H14" s="3334">
        <v>400</v>
      </c>
      <c r="I14" s="3334">
        <v>409</v>
      </c>
      <c r="J14" s="3334">
        <v>417</v>
      </c>
      <c r="K14" s="3334">
        <v>424</v>
      </c>
      <c r="L14" s="3334">
        <v>431</v>
      </c>
      <c r="M14" s="3334">
        <v>437</v>
      </c>
      <c r="N14" s="3334">
        <v>442</v>
      </c>
      <c r="O14" s="3334">
        <v>447</v>
      </c>
      <c r="P14" s="3334">
        <v>452</v>
      </c>
      <c r="Q14" s="3334">
        <v>457</v>
      </c>
      <c r="R14" s="3334">
        <v>461</v>
      </c>
      <c r="S14" s="3334">
        <v>465</v>
      </c>
      <c r="T14" s="3334">
        <v>469</v>
      </c>
      <c r="U14" s="3334">
        <v>472</v>
      </c>
      <c r="V14" s="3334">
        <v>476</v>
      </c>
      <c r="W14" s="3334">
        <v>482</v>
      </c>
      <c r="X14" s="3334">
        <v>488</v>
      </c>
      <c r="Y14" s="3334">
        <v>493</v>
      </c>
      <c r="Z14" s="3334">
        <v>498</v>
      </c>
      <c r="AA14" s="3334">
        <v>502</v>
      </c>
      <c r="AB14" s="3334">
        <v>512</v>
      </c>
      <c r="AC14" s="3334">
        <v>520</v>
      </c>
      <c r="AD14" s="3334">
        <v>527</v>
      </c>
      <c r="AE14" s="3262">
        <f t="shared" si="1"/>
        <v>-2</v>
      </c>
      <c r="AF14" s="3262">
        <f t="shared" si="1"/>
        <v>-2</v>
      </c>
      <c r="AG14" s="3262">
        <f t="shared" si="1"/>
        <v>-2</v>
      </c>
      <c r="AH14" s="3262">
        <f t="shared" si="1"/>
        <v>-2</v>
      </c>
      <c r="AI14" s="3262">
        <f t="shared" si="1"/>
        <v>-2</v>
      </c>
      <c r="AJ14" s="3262">
        <f t="shared" si="1"/>
        <v>-2</v>
      </c>
      <c r="AK14" s="3262">
        <f t="shared" si="1"/>
        <v>-2</v>
      </c>
      <c r="AL14" s="3262">
        <f t="shared" si="1"/>
        <v>-2</v>
      </c>
      <c r="AM14" s="3262">
        <f t="shared" si="1"/>
        <v>-2</v>
      </c>
      <c r="AN14" s="3262">
        <f t="shared" si="1"/>
        <v>-2</v>
      </c>
      <c r="AO14" s="3262">
        <f t="shared" si="1"/>
        <v>-2</v>
      </c>
      <c r="AP14" s="3262">
        <f t="shared" si="1"/>
        <v>-2</v>
      </c>
      <c r="AQ14" s="3262">
        <f t="shared" si="1"/>
        <v>-2</v>
      </c>
      <c r="AR14" s="3262">
        <f t="shared" si="1"/>
        <v>-2</v>
      </c>
      <c r="AS14" s="3262">
        <f t="shared" si="1"/>
        <v>-2</v>
      </c>
      <c r="AT14" s="3262">
        <f t="shared" si="1"/>
        <v>-2</v>
      </c>
      <c r="AU14" s="3262">
        <f t="shared" si="2"/>
        <v>-2</v>
      </c>
      <c r="AV14" s="3262">
        <f t="shared" si="2"/>
        <v>-2</v>
      </c>
      <c r="AW14" s="3262">
        <f t="shared" si="2"/>
        <v>-2</v>
      </c>
      <c r="AX14" s="3262">
        <f t="shared" si="2"/>
        <v>-2</v>
      </c>
      <c r="AY14" s="3262">
        <f t="shared" si="2"/>
        <v>-2</v>
      </c>
      <c r="AZ14" s="3262">
        <f t="shared" si="2"/>
        <v>-2</v>
      </c>
      <c r="BA14" s="3262">
        <f t="shared" si="2"/>
        <v>-2</v>
      </c>
      <c r="BB14" s="3262">
        <f t="shared" si="2"/>
        <v>-2</v>
      </c>
      <c r="BC14" s="3262">
        <f t="shared" si="2"/>
        <v>-2</v>
      </c>
      <c r="BD14" s="3262">
        <f t="shared" si="2"/>
        <v>-2</v>
      </c>
      <c r="BE14" s="3262">
        <f t="shared" si="2"/>
        <v>-2</v>
      </c>
      <c r="BF14" s="3262">
        <f t="shared" si="2"/>
        <v>-2</v>
      </c>
    </row>
    <row r="15" spans="1:58">
      <c r="A15" s="5335"/>
      <c r="B15" s="3333">
        <f t="shared" si="3"/>
        <v>21.100000000000016</v>
      </c>
      <c r="C15" s="3334">
        <v>359</v>
      </c>
      <c r="D15" s="3334">
        <v>359</v>
      </c>
      <c r="E15" s="3334">
        <v>364</v>
      </c>
      <c r="F15" s="3334">
        <v>377</v>
      </c>
      <c r="G15" s="3334">
        <v>388</v>
      </c>
      <c r="H15" s="3334">
        <v>398</v>
      </c>
      <c r="I15" s="3334">
        <v>407</v>
      </c>
      <c r="J15" s="3334">
        <v>415</v>
      </c>
      <c r="K15" s="3334">
        <v>422</v>
      </c>
      <c r="L15" s="3334">
        <v>429</v>
      </c>
      <c r="M15" s="3334">
        <v>435</v>
      </c>
      <c r="N15" s="3334">
        <v>440</v>
      </c>
      <c r="O15" s="3334">
        <v>445</v>
      </c>
      <c r="P15" s="3334">
        <v>450</v>
      </c>
      <c r="Q15" s="3334">
        <v>455</v>
      </c>
      <c r="R15" s="3334">
        <v>459</v>
      </c>
      <c r="S15" s="3334">
        <v>463</v>
      </c>
      <c r="T15" s="3334">
        <v>467</v>
      </c>
      <c r="U15" s="3334">
        <v>470</v>
      </c>
      <c r="V15" s="3334">
        <v>474</v>
      </c>
      <c r="W15" s="3334">
        <v>480</v>
      </c>
      <c r="X15" s="3334">
        <v>486</v>
      </c>
      <c r="Y15" s="3334">
        <v>491</v>
      </c>
      <c r="Z15" s="3334">
        <v>496</v>
      </c>
      <c r="AA15" s="3334">
        <v>500</v>
      </c>
      <c r="AB15" s="3334">
        <v>510</v>
      </c>
      <c r="AC15" s="3334">
        <v>518</v>
      </c>
      <c r="AD15" s="3334">
        <v>525</v>
      </c>
      <c r="AE15" s="3262">
        <f t="shared" si="1"/>
        <v>-1</v>
      </c>
      <c r="AF15" s="3262">
        <f t="shared" si="1"/>
        <v>-1</v>
      </c>
      <c r="AG15" s="3262">
        <f t="shared" si="1"/>
        <v>-1</v>
      </c>
      <c r="AH15" s="3262">
        <f t="shared" si="1"/>
        <v>-1</v>
      </c>
      <c r="AI15" s="3262">
        <f t="shared" si="1"/>
        <v>-1</v>
      </c>
      <c r="AJ15" s="3262">
        <f t="shared" si="1"/>
        <v>-1</v>
      </c>
      <c r="AK15" s="3262">
        <f t="shared" si="1"/>
        <v>-1</v>
      </c>
      <c r="AL15" s="3262">
        <f t="shared" si="1"/>
        <v>-1</v>
      </c>
      <c r="AM15" s="3262">
        <f t="shared" si="1"/>
        <v>-1</v>
      </c>
      <c r="AN15" s="3262">
        <f t="shared" si="1"/>
        <v>-1</v>
      </c>
      <c r="AO15" s="3262">
        <f t="shared" si="1"/>
        <v>-1</v>
      </c>
      <c r="AP15" s="3262">
        <f t="shared" si="1"/>
        <v>-1</v>
      </c>
      <c r="AQ15" s="3262">
        <f t="shared" si="1"/>
        <v>-1</v>
      </c>
      <c r="AR15" s="3262">
        <f t="shared" si="1"/>
        <v>-1</v>
      </c>
      <c r="AS15" s="3262">
        <f t="shared" si="1"/>
        <v>-1</v>
      </c>
      <c r="AT15" s="3262">
        <f t="shared" si="1"/>
        <v>-1</v>
      </c>
      <c r="AU15" s="3262">
        <f t="shared" si="2"/>
        <v>-1</v>
      </c>
      <c r="AV15" s="3262">
        <f t="shared" si="2"/>
        <v>-1</v>
      </c>
      <c r="AW15" s="3262">
        <f t="shared" si="2"/>
        <v>-1</v>
      </c>
      <c r="AX15" s="3262">
        <f t="shared" si="2"/>
        <v>-1</v>
      </c>
      <c r="AY15" s="3262">
        <f t="shared" si="2"/>
        <v>-1</v>
      </c>
      <c r="AZ15" s="3262">
        <f t="shared" si="2"/>
        <v>-1</v>
      </c>
      <c r="BA15" s="3262">
        <f t="shared" si="2"/>
        <v>-1</v>
      </c>
      <c r="BB15" s="3262">
        <f t="shared" si="2"/>
        <v>-1</v>
      </c>
      <c r="BC15" s="3262">
        <f t="shared" si="2"/>
        <v>-1</v>
      </c>
      <c r="BD15" s="3262">
        <f t="shared" si="2"/>
        <v>-1</v>
      </c>
      <c r="BE15" s="3262">
        <f t="shared" si="2"/>
        <v>-1</v>
      </c>
      <c r="BF15" s="3262">
        <f t="shared" si="2"/>
        <v>-1</v>
      </c>
    </row>
    <row r="16" spans="1:58">
      <c r="A16" s="5335"/>
      <c r="B16" s="3333">
        <f t="shared" si="3"/>
        <v>21.200000000000017</v>
      </c>
      <c r="C16" s="3334">
        <v>358</v>
      </c>
      <c r="D16" s="3334">
        <v>358</v>
      </c>
      <c r="E16" s="3334">
        <v>363</v>
      </c>
      <c r="F16" s="3334">
        <v>376</v>
      </c>
      <c r="G16" s="3334">
        <v>387</v>
      </c>
      <c r="H16" s="3334">
        <v>397</v>
      </c>
      <c r="I16" s="3334">
        <v>406</v>
      </c>
      <c r="J16" s="3334">
        <v>414</v>
      </c>
      <c r="K16" s="3334">
        <v>421</v>
      </c>
      <c r="L16" s="3334">
        <v>428</v>
      </c>
      <c r="M16" s="3334">
        <v>434</v>
      </c>
      <c r="N16" s="3334">
        <v>439</v>
      </c>
      <c r="O16" s="3334">
        <v>444</v>
      </c>
      <c r="P16" s="3334">
        <v>449</v>
      </c>
      <c r="Q16" s="3334">
        <v>454</v>
      </c>
      <c r="R16" s="3334">
        <v>458</v>
      </c>
      <c r="S16" s="3334">
        <v>462</v>
      </c>
      <c r="T16" s="3334">
        <v>466</v>
      </c>
      <c r="U16" s="3334">
        <v>469</v>
      </c>
      <c r="V16" s="3334">
        <v>473</v>
      </c>
      <c r="W16" s="3334">
        <v>479</v>
      </c>
      <c r="X16" s="3334">
        <v>485</v>
      </c>
      <c r="Y16" s="3334">
        <v>490</v>
      </c>
      <c r="Z16" s="3334">
        <v>495</v>
      </c>
      <c r="AA16" s="3334">
        <v>499</v>
      </c>
      <c r="AB16" s="3334">
        <v>509</v>
      </c>
      <c r="AC16" s="3334">
        <v>517</v>
      </c>
      <c r="AD16" s="3334">
        <v>524</v>
      </c>
      <c r="AE16" s="3262">
        <f t="shared" si="1"/>
        <v>-1</v>
      </c>
      <c r="AF16" s="3262">
        <f t="shared" si="1"/>
        <v>-1</v>
      </c>
      <c r="AG16" s="3262">
        <f t="shared" si="1"/>
        <v>-1</v>
      </c>
      <c r="AH16" s="3262">
        <f t="shared" si="1"/>
        <v>-1</v>
      </c>
      <c r="AI16" s="3262">
        <f t="shared" si="1"/>
        <v>-1</v>
      </c>
      <c r="AJ16" s="3262">
        <f t="shared" si="1"/>
        <v>-1</v>
      </c>
      <c r="AK16" s="3262">
        <f t="shared" si="1"/>
        <v>-1</v>
      </c>
      <c r="AL16" s="3262">
        <f t="shared" si="1"/>
        <v>-1</v>
      </c>
      <c r="AM16" s="3262">
        <f t="shared" si="1"/>
        <v>-1</v>
      </c>
      <c r="AN16" s="3262">
        <f t="shared" si="1"/>
        <v>-1</v>
      </c>
      <c r="AO16" s="3262">
        <f t="shared" si="1"/>
        <v>-1</v>
      </c>
      <c r="AP16" s="3262">
        <f t="shared" si="1"/>
        <v>-1</v>
      </c>
      <c r="AQ16" s="3262">
        <f t="shared" si="1"/>
        <v>-1</v>
      </c>
      <c r="AR16" s="3262">
        <f t="shared" si="1"/>
        <v>-1</v>
      </c>
      <c r="AS16" s="3262">
        <f t="shared" si="1"/>
        <v>-1</v>
      </c>
      <c r="AT16" s="3262">
        <f t="shared" si="1"/>
        <v>-1</v>
      </c>
      <c r="AU16" s="3262">
        <f t="shared" si="2"/>
        <v>-1</v>
      </c>
      <c r="AV16" s="3262">
        <f t="shared" si="2"/>
        <v>-1</v>
      </c>
      <c r="AW16" s="3262">
        <f t="shared" si="2"/>
        <v>-1</v>
      </c>
      <c r="AX16" s="3262">
        <f t="shared" si="2"/>
        <v>-1</v>
      </c>
      <c r="AY16" s="3262">
        <f t="shared" si="2"/>
        <v>-1</v>
      </c>
      <c r="AZ16" s="3262">
        <f t="shared" si="2"/>
        <v>-1</v>
      </c>
      <c r="BA16" s="3262">
        <f t="shared" si="2"/>
        <v>-1</v>
      </c>
      <c r="BB16" s="3262">
        <f t="shared" si="2"/>
        <v>-1</v>
      </c>
      <c r="BC16" s="3262">
        <f t="shared" si="2"/>
        <v>-1</v>
      </c>
      <c r="BD16" s="3262">
        <f t="shared" si="2"/>
        <v>-1</v>
      </c>
      <c r="BE16" s="3262">
        <f t="shared" si="2"/>
        <v>-1</v>
      </c>
      <c r="BF16" s="3262">
        <f t="shared" si="2"/>
        <v>-1</v>
      </c>
    </row>
    <row r="17" spans="1:58">
      <c r="A17" s="5335"/>
      <c r="B17" s="3333">
        <f t="shared" si="3"/>
        <v>21.300000000000018</v>
      </c>
      <c r="C17" s="3334">
        <v>357</v>
      </c>
      <c r="D17" s="3334">
        <v>357</v>
      </c>
      <c r="E17" s="3334">
        <v>362</v>
      </c>
      <c r="F17" s="3334">
        <v>375</v>
      </c>
      <c r="G17" s="3334">
        <v>386</v>
      </c>
      <c r="H17" s="3334">
        <v>396</v>
      </c>
      <c r="I17" s="3334">
        <v>405</v>
      </c>
      <c r="J17" s="3334">
        <v>413</v>
      </c>
      <c r="K17" s="3334">
        <v>420</v>
      </c>
      <c r="L17" s="3334">
        <v>427</v>
      </c>
      <c r="M17" s="3334">
        <v>433</v>
      </c>
      <c r="N17" s="3334">
        <v>438</v>
      </c>
      <c r="O17" s="3334">
        <v>443</v>
      </c>
      <c r="P17" s="3334">
        <v>448</v>
      </c>
      <c r="Q17" s="3334">
        <v>453</v>
      </c>
      <c r="R17" s="3334">
        <v>457</v>
      </c>
      <c r="S17" s="3334">
        <v>461</v>
      </c>
      <c r="T17" s="3334">
        <v>465</v>
      </c>
      <c r="U17" s="3334">
        <v>468</v>
      </c>
      <c r="V17" s="3334">
        <v>472</v>
      </c>
      <c r="W17" s="3334">
        <v>478</v>
      </c>
      <c r="X17" s="3334">
        <v>484</v>
      </c>
      <c r="Y17" s="3334">
        <v>489</v>
      </c>
      <c r="Z17" s="3334">
        <v>494</v>
      </c>
      <c r="AA17" s="3334">
        <v>498</v>
      </c>
      <c r="AB17" s="3334">
        <v>508</v>
      </c>
      <c r="AC17" s="3334">
        <v>516</v>
      </c>
      <c r="AD17" s="3334">
        <v>523</v>
      </c>
      <c r="AE17" s="3262">
        <f t="shared" si="1"/>
        <v>-2</v>
      </c>
      <c r="AF17" s="3262">
        <f t="shared" si="1"/>
        <v>-2</v>
      </c>
      <c r="AG17" s="3262">
        <f t="shared" si="1"/>
        <v>-2</v>
      </c>
      <c r="AH17" s="3262">
        <f t="shared" si="1"/>
        <v>-2</v>
      </c>
      <c r="AI17" s="3262">
        <f t="shared" si="1"/>
        <v>-2</v>
      </c>
      <c r="AJ17" s="3262">
        <f t="shared" si="1"/>
        <v>-2</v>
      </c>
      <c r="AK17" s="3262">
        <f t="shared" si="1"/>
        <v>-2</v>
      </c>
      <c r="AL17" s="3262">
        <f t="shared" si="1"/>
        <v>-2</v>
      </c>
      <c r="AM17" s="3262">
        <f t="shared" si="1"/>
        <v>-2</v>
      </c>
      <c r="AN17" s="3262">
        <f t="shared" si="1"/>
        <v>-2</v>
      </c>
      <c r="AO17" s="3262">
        <f t="shared" si="1"/>
        <v>-2</v>
      </c>
      <c r="AP17" s="3262">
        <f t="shared" si="1"/>
        <v>-2</v>
      </c>
      <c r="AQ17" s="3262">
        <f t="shared" si="1"/>
        <v>-2</v>
      </c>
      <c r="AR17" s="3262">
        <f t="shared" si="1"/>
        <v>-2</v>
      </c>
      <c r="AS17" s="3262">
        <f t="shared" si="1"/>
        <v>-2</v>
      </c>
      <c r="AT17" s="3262">
        <f t="shared" si="1"/>
        <v>-2</v>
      </c>
      <c r="AU17" s="3262">
        <f t="shared" si="2"/>
        <v>-2</v>
      </c>
      <c r="AV17" s="3262">
        <f t="shared" si="2"/>
        <v>-2</v>
      </c>
      <c r="AW17" s="3262">
        <f t="shared" si="2"/>
        <v>-2</v>
      </c>
      <c r="AX17" s="3262">
        <f t="shared" si="2"/>
        <v>-2</v>
      </c>
      <c r="AY17" s="3262">
        <f t="shared" si="2"/>
        <v>-2</v>
      </c>
      <c r="AZ17" s="3262">
        <f t="shared" si="2"/>
        <v>-2</v>
      </c>
      <c r="BA17" s="3262">
        <f t="shared" si="2"/>
        <v>-2</v>
      </c>
      <c r="BB17" s="3262">
        <f t="shared" si="2"/>
        <v>-2</v>
      </c>
      <c r="BC17" s="3262">
        <f t="shared" si="2"/>
        <v>-2</v>
      </c>
      <c r="BD17" s="3262">
        <f t="shared" si="2"/>
        <v>-2</v>
      </c>
      <c r="BE17" s="3262">
        <f t="shared" si="2"/>
        <v>-2</v>
      </c>
      <c r="BF17" s="3262">
        <f t="shared" si="2"/>
        <v>-2</v>
      </c>
    </row>
    <row r="18" spans="1:58">
      <c r="A18" s="5335"/>
      <c r="B18" s="3333">
        <f t="shared" si="3"/>
        <v>21.40000000000002</v>
      </c>
      <c r="C18" s="3334">
        <v>355</v>
      </c>
      <c r="D18" s="3334">
        <v>355</v>
      </c>
      <c r="E18" s="3334">
        <v>360</v>
      </c>
      <c r="F18" s="3334">
        <v>373</v>
      </c>
      <c r="G18" s="3334">
        <v>384</v>
      </c>
      <c r="H18" s="3334">
        <v>394</v>
      </c>
      <c r="I18" s="3334">
        <v>403</v>
      </c>
      <c r="J18" s="3334">
        <v>411</v>
      </c>
      <c r="K18" s="3334">
        <v>418</v>
      </c>
      <c r="L18" s="3334">
        <v>425</v>
      </c>
      <c r="M18" s="3334">
        <v>431</v>
      </c>
      <c r="N18" s="3334">
        <v>436</v>
      </c>
      <c r="O18" s="3334">
        <v>441</v>
      </c>
      <c r="P18" s="3334">
        <v>446</v>
      </c>
      <c r="Q18" s="3334">
        <v>451</v>
      </c>
      <c r="R18" s="3334">
        <v>455</v>
      </c>
      <c r="S18" s="3334">
        <v>459</v>
      </c>
      <c r="T18" s="3334">
        <v>463</v>
      </c>
      <c r="U18" s="3334">
        <v>466</v>
      </c>
      <c r="V18" s="3334">
        <v>470</v>
      </c>
      <c r="W18" s="3334">
        <v>476</v>
      </c>
      <c r="X18" s="3334">
        <v>482</v>
      </c>
      <c r="Y18" s="3334">
        <v>487</v>
      </c>
      <c r="Z18" s="3334">
        <v>492</v>
      </c>
      <c r="AA18" s="3334">
        <v>496</v>
      </c>
      <c r="AB18" s="3334">
        <v>506</v>
      </c>
      <c r="AC18" s="3334">
        <v>514</v>
      </c>
      <c r="AD18" s="3334">
        <v>521</v>
      </c>
      <c r="AE18" s="3262">
        <f t="shared" si="1"/>
        <v>-2</v>
      </c>
      <c r="AF18" s="3262">
        <f t="shared" si="1"/>
        <v>-2</v>
      </c>
      <c r="AG18" s="3262">
        <f t="shared" si="1"/>
        <v>-2</v>
      </c>
      <c r="AH18" s="3262">
        <f t="shared" si="1"/>
        <v>-2</v>
      </c>
      <c r="AI18" s="3262">
        <f t="shared" si="1"/>
        <v>-2</v>
      </c>
      <c r="AJ18" s="3262">
        <f t="shared" si="1"/>
        <v>-2</v>
      </c>
      <c r="AK18" s="3262">
        <f t="shared" si="1"/>
        <v>-2</v>
      </c>
      <c r="AL18" s="3262">
        <f t="shared" si="1"/>
        <v>-2</v>
      </c>
      <c r="AM18" s="3262">
        <f t="shared" si="1"/>
        <v>-2</v>
      </c>
      <c r="AN18" s="3262">
        <f t="shared" si="1"/>
        <v>-2</v>
      </c>
      <c r="AO18" s="3262">
        <f t="shared" si="1"/>
        <v>-2</v>
      </c>
      <c r="AP18" s="3262">
        <f t="shared" si="1"/>
        <v>-2</v>
      </c>
      <c r="AQ18" s="3262">
        <f t="shared" si="1"/>
        <v>-2</v>
      </c>
      <c r="AR18" s="3262">
        <f t="shared" si="1"/>
        <v>-2</v>
      </c>
      <c r="AS18" s="3262">
        <f t="shared" si="1"/>
        <v>-2</v>
      </c>
      <c r="AT18" s="3262">
        <f t="shared" si="1"/>
        <v>-2</v>
      </c>
      <c r="AU18" s="3262">
        <f t="shared" si="2"/>
        <v>-2</v>
      </c>
      <c r="AV18" s="3262">
        <f t="shared" si="2"/>
        <v>-2</v>
      </c>
      <c r="AW18" s="3262">
        <f t="shared" si="2"/>
        <v>-2</v>
      </c>
      <c r="AX18" s="3262">
        <f t="shared" si="2"/>
        <v>-2</v>
      </c>
      <c r="AY18" s="3262">
        <f t="shared" si="2"/>
        <v>-2</v>
      </c>
      <c r="AZ18" s="3262">
        <f t="shared" si="2"/>
        <v>-2</v>
      </c>
      <c r="BA18" s="3262">
        <f t="shared" si="2"/>
        <v>-2</v>
      </c>
      <c r="BB18" s="3262">
        <f t="shared" si="2"/>
        <v>-2</v>
      </c>
      <c r="BC18" s="3262">
        <f t="shared" si="2"/>
        <v>-2</v>
      </c>
      <c r="BD18" s="3262">
        <f t="shared" si="2"/>
        <v>-2</v>
      </c>
      <c r="BE18" s="3262">
        <f t="shared" si="2"/>
        <v>-2</v>
      </c>
      <c r="BF18" s="3262">
        <f t="shared" si="2"/>
        <v>-2</v>
      </c>
    </row>
    <row r="19" spans="1:58">
      <c r="A19" s="5335"/>
      <c r="B19" s="3333">
        <f t="shared" si="3"/>
        <v>21.500000000000021</v>
      </c>
      <c r="C19" s="3334">
        <v>353</v>
      </c>
      <c r="D19" s="3334">
        <v>353</v>
      </c>
      <c r="E19" s="3334">
        <v>358</v>
      </c>
      <c r="F19" s="3334">
        <v>371</v>
      </c>
      <c r="G19" s="3334">
        <v>382</v>
      </c>
      <c r="H19" s="3334">
        <v>392</v>
      </c>
      <c r="I19" s="3334">
        <v>401</v>
      </c>
      <c r="J19" s="3334">
        <v>409</v>
      </c>
      <c r="K19" s="3334">
        <v>416</v>
      </c>
      <c r="L19" s="3334">
        <v>423</v>
      </c>
      <c r="M19" s="3334">
        <v>429</v>
      </c>
      <c r="N19" s="3334">
        <v>434</v>
      </c>
      <c r="O19" s="3334">
        <v>439</v>
      </c>
      <c r="P19" s="3334">
        <v>444</v>
      </c>
      <c r="Q19" s="3334">
        <v>449</v>
      </c>
      <c r="R19" s="3334">
        <v>453</v>
      </c>
      <c r="S19" s="3334">
        <v>457</v>
      </c>
      <c r="T19" s="3334">
        <v>461</v>
      </c>
      <c r="U19" s="3334">
        <v>464</v>
      </c>
      <c r="V19" s="3334">
        <v>468</v>
      </c>
      <c r="W19" s="3334">
        <v>474</v>
      </c>
      <c r="X19" s="3334">
        <v>480</v>
      </c>
      <c r="Y19" s="3334">
        <v>485</v>
      </c>
      <c r="Z19" s="3334">
        <v>490</v>
      </c>
      <c r="AA19" s="3334">
        <v>494</v>
      </c>
      <c r="AB19" s="3334">
        <v>504</v>
      </c>
      <c r="AC19" s="3334">
        <v>512</v>
      </c>
      <c r="AD19" s="3334">
        <v>519</v>
      </c>
      <c r="AE19" s="3262">
        <f t="shared" si="1"/>
        <v>-1</v>
      </c>
      <c r="AF19" s="3262">
        <f t="shared" si="1"/>
        <v>-1</v>
      </c>
      <c r="AG19" s="3262">
        <f t="shared" si="1"/>
        <v>-1</v>
      </c>
      <c r="AH19" s="3262">
        <f t="shared" si="1"/>
        <v>-1</v>
      </c>
      <c r="AI19" s="3262">
        <f t="shared" si="1"/>
        <v>-1</v>
      </c>
      <c r="AJ19" s="3262">
        <f t="shared" si="1"/>
        <v>-1</v>
      </c>
      <c r="AK19" s="3262">
        <f t="shared" si="1"/>
        <v>-1</v>
      </c>
      <c r="AL19" s="3262">
        <f t="shared" si="1"/>
        <v>-1</v>
      </c>
      <c r="AM19" s="3262">
        <f t="shared" si="1"/>
        <v>-1</v>
      </c>
      <c r="AN19" s="3262">
        <f t="shared" si="1"/>
        <v>-1</v>
      </c>
      <c r="AO19" s="3262">
        <f t="shared" si="1"/>
        <v>-1</v>
      </c>
      <c r="AP19" s="3262">
        <f t="shared" si="1"/>
        <v>-1</v>
      </c>
      <c r="AQ19" s="3262">
        <f t="shared" si="1"/>
        <v>-1</v>
      </c>
      <c r="AR19" s="3262">
        <f t="shared" si="1"/>
        <v>-1</v>
      </c>
      <c r="AS19" s="3262">
        <f t="shared" si="1"/>
        <v>-1</v>
      </c>
      <c r="AT19" s="3262">
        <f t="shared" ref="AT19:AT38" si="4">R20-R19</f>
        <v>-1</v>
      </c>
      <c r="AU19" s="3262">
        <f t="shared" si="2"/>
        <v>-1</v>
      </c>
      <c r="AV19" s="3262">
        <f t="shared" si="2"/>
        <v>-1</v>
      </c>
      <c r="AW19" s="3262">
        <f t="shared" si="2"/>
        <v>-1</v>
      </c>
      <c r="AX19" s="3262">
        <f t="shared" si="2"/>
        <v>-1</v>
      </c>
      <c r="AY19" s="3262">
        <f t="shared" si="2"/>
        <v>-1</v>
      </c>
      <c r="AZ19" s="3262">
        <f t="shared" si="2"/>
        <v>-1</v>
      </c>
      <c r="BA19" s="3262">
        <f t="shared" si="2"/>
        <v>-1</v>
      </c>
      <c r="BB19" s="3262">
        <f t="shared" si="2"/>
        <v>-1</v>
      </c>
      <c r="BC19" s="3262">
        <f t="shared" si="2"/>
        <v>-1</v>
      </c>
      <c r="BD19" s="3262">
        <f t="shared" si="2"/>
        <v>-1</v>
      </c>
      <c r="BE19" s="3262">
        <f t="shared" si="2"/>
        <v>-1</v>
      </c>
      <c r="BF19" s="3262">
        <f t="shared" si="2"/>
        <v>-1</v>
      </c>
    </row>
    <row r="20" spans="1:58">
      <c r="A20" s="5335"/>
      <c r="B20" s="3333">
        <f t="shared" si="3"/>
        <v>21.600000000000023</v>
      </c>
      <c r="C20" s="3334">
        <v>352</v>
      </c>
      <c r="D20" s="3334">
        <v>352</v>
      </c>
      <c r="E20" s="3334">
        <v>357</v>
      </c>
      <c r="F20" s="3334">
        <v>370</v>
      </c>
      <c r="G20" s="3334">
        <v>381</v>
      </c>
      <c r="H20" s="3334">
        <v>391</v>
      </c>
      <c r="I20" s="3334">
        <v>400</v>
      </c>
      <c r="J20" s="3334">
        <v>408</v>
      </c>
      <c r="K20" s="3334">
        <v>415</v>
      </c>
      <c r="L20" s="3334">
        <v>422</v>
      </c>
      <c r="M20" s="3334">
        <v>428</v>
      </c>
      <c r="N20" s="3334">
        <v>433</v>
      </c>
      <c r="O20" s="3334">
        <v>438</v>
      </c>
      <c r="P20" s="3334">
        <v>443</v>
      </c>
      <c r="Q20" s="3334">
        <v>448</v>
      </c>
      <c r="R20" s="3334">
        <v>452</v>
      </c>
      <c r="S20" s="3334">
        <v>456</v>
      </c>
      <c r="T20" s="3334">
        <v>460</v>
      </c>
      <c r="U20" s="3334">
        <v>463</v>
      </c>
      <c r="V20" s="3334">
        <v>467</v>
      </c>
      <c r="W20" s="3334">
        <v>473</v>
      </c>
      <c r="X20" s="3334">
        <v>479</v>
      </c>
      <c r="Y20" s="3334">
        <v>484</v>
      </c>
      <c r="Z20" s="3334">
        <v>489</v>
      </c>
      <c r="AA20" s="3334">
        <v>493</v>
      </c>
      <c r="AB20" s="3334">
        <v>503</v>
      </c>
      <c r="AC20" s="3334">
        <v>511</v>
      </c>
      <c r="AD20" s="3334">
        <v>518</v>
      </c>
      <c r="AE20" s="3262">
        <f t="shared" ref="AE20:AS36" si="5">C21-C20</f>
        <v>-1</v>
      </c>
      <c r="AF20" s="3262">
        <f t="shared" si="5"/>
        <v>-1</v>
      </c>
      <c r="AG20" s="3262">
        <f t="shared" si="5"/>
        <v>-1</v>
      </c>
      <c r="AH20" s="3262">
        <f t="shared" si="5"/>
        <v>-1</v>
      </c>
      <c r="AI20" s="3262">
        <f t="shared" si="5"/>
        <v>-1</v>
      </c>
      <c r="AJ20" s="3262">
        <f t="shared" si="5"/>
        <v>-1</v>
      </c>
      <c r="AK20" s="3262">
        <f t="shared" si="5"/>
        <v>-1</v>
      </c>
      <c r="AL20" s="3262">
        <f t="shared" si="5"/>
        <v>-1</v>
      </c>
      <c r="AM20" s="3262">
        <f t="shared" si="5"/>
        <v>-1</v>
      </c>
      <c r="AN20" s="3262">
        <f t="shared" si="5"/>
        <v>-1</v>
      </c>
      <c r="AO20" s="3262">
        <f t="shared" si="5"/>
        <v>-1</v>
      </c>
      <c r="AP20" s="3262">
        <f t="shared" si="5"/>
        <v>-1</v>
      </c>
      <c r="AQ20" s="3262">
        <f t="shared" si="5"/>
        <v>-1</v>
      </c>
      <c r="AR20" s="3262">
        <f t="shared" si="5"/>
        <v>-1</v>
      </c>
      <c r="AS20" s="3262">
        <f t="shared" si="5"/>
        <v>-1</v>
      </c>
      <c r="AT20" s="3262">
        <f t="shared" si="4"/>
        <v>-1</v>
      </c>
      <c r="AU20" s="3262">
        <f t="shared" si="2"/>
        <v>-1</v>
      </c>
      <c r="AV20" s="3262">
        <f t="shared" si="2"/>
        <v>-1</v>
      </c>
      <c r="AW20" s="3262">
        <f t="shared" si="2"/>
        <v>-1</v>
      </c>
      <c r="AX20" s="3262">
        <f t="shared" si="2"/>
        <v>-1</v>
      </c>
      <c r="AY20" s="3262">
        <f t="shared" si="2"/>
        <v>-1</v>
      </c>
      <c r="AZ20" s="3262">
        <f t="shared" si="2"/>
        <v>-1</v>
      </c>
      <c r="BA20" s="3262">
        <f t="shared" si="2"/>
        <v>-1</v>
      </c>
      <c r="BB20" s="3262">
        <f t="shared" si="2"/>
        <v>-1</v>
      </c>
      <c r="BC20" s="3262">
        <f t="shared" si="2"/>
        <v>-1</v>
      </c>
      <c r="BD20" s="3262">
        <f t="shared" si="2"/>
        <v>-1</v>
      </c>
      <c r="BE20" s="3262">
        <f t="shared" si="2"/>
        <v>-1</v>
      </c>
      <c r="BF20" s="3262">
        <f t="shared" si="2"/>
        <v>-1</v>
      </c>
    </row>
    <row r="21" spans="1:58">
      <c r="A21" s="5335"/>
      <c r="B21" s="3333">
        <f t="shared" si="3"/>
        <v>21.700000000000024</v>
      </c>
      <c r="C21" s="3334">
        <v>351</v>
      </c>
      <c r="D21" s="3334">
        <v>351</v>
      </c>
      <c r="E21" s="3334">
        <v>356</v>
      </c>
      <c r="F21" s="3334">
        <v>369</v>
      </c>
      <c r="G21" s="3334">
        <v>380</v>
      </c>
      <c r="H21" s="3334">
        <v>390</v>
      </c>
      <c r="I21" s="3334">
        <v>399</v>
      </c>
      <c r="J21" s="3334">
        <v>407</v>
      </c>
      <c r="K21" s="3334">
        <v>414</v>
      </c>
      <c r="L21" s="3334">
        <v>421</v>
      </c>
      <c r="M21" s="3334">
        <v>427</v>
      </c>
      <c r="N21" s="3334">
        <v>432</v>
      </c>
      <c r="O21" s="3334">
        <v>437</v>
      </c>
      <c r="P21" s="3334">
        <v>442</v>
      </c>
      <c r="Q21" s="3334">
        <v>447</v>
      </c>
      <c r="R21" s="3334">
        <v>451</v>
      </c>
      <c r="S21" s="3334">
        <v>455</v>
      </c>
      <c r="T21" s="3334">
        <v>459</v>
      </c>
      <c r="U21" s="3334">
        <v>462</v>
      </c>
      <c r="V21" s="3334">
        <v>466</v>
      </c>
      <c r="W21" s="3334">
        <v>472</v>
      </c>
      <c r="X21" s="3334">
        <v>478</v>
      </c>
      <c r="Y21" s="3334">
        <v>483</v>
      </c>
      <c r="Z21" s="3334">
        <v>488</v>
      </c>
      <c r="AA21" s="3334">
        <v>492</v>
      </c>
      <c r="AB21" s="3334">
        <v>502</v>
      </c>
      <c r="AC21" s="3334">
        <v>510</v>
      </c>
      <c r="AD21" s="3334">
        <v>517</v>
      </c>
      <c r="AE21" s="3262">
        <f t="shared" si="5"/>
        <v>-2</v>
      </c>
      <c r="AF21" s="3262">
        <f t="shared" si="5"/>
        <v>-2</v>
      </c>
      <c r="AG21" s="3262">
        <f t="shared" si="5"/>
        <v>-2</v>
      </c>
      <c r="AH21" s="3262">
        <f t="shared" si="5"/>
        <v>-2</v>
      </c>
      <c r="AI21" s="3262">
        <f t="shared" si="5"/>
        <v>-2</v>
      </c>
      <c r="AJ21" s="3262">
        <f t="shared" si="5"/>
        <v>-2</v>
      </c>
      <c r="AK21" s="3262">
        <f t="shared" si="5"/>
        <v>-2</v>
      </c>
      <c r="AL21" s="3262">
        <f t="shared" si="5"/>
        <v>-2</v>
      </c>
      <c r="AM21" s="3262">
        <f t="shared" si="5"/>
        <v>-2</v>
      </c>
      <c r="AN21" s="3262">
        <f t="shared" si="5"/>
        <v>-2</v>
      </c>
      <c r="AO21" s="3262">
        <f t="shared" si="5"/>
        <v>-2</v>
      </c>
      <c r="AP21" s="3262">
        <f t="shared" si="5"/>
        <v>-2</v>
      </c>
      <c r="AQ21" s="3262">
        <f t="shared" si="5"/>
        <v>-2</v>
      </c>
      <c r="AR21" s="3262">
        <f t="shared" si="5"/>
        <v>-2</v>
      </c>
      <c r="AS21" s="3262">
        <f t="shared" si="5"/>
        <v>-2</v>
      </c>
      <c r="AT21" s="3262">
        <f t="shared" si="4"/>
        <v>-2</v>
      </c>
      <c r="AU21" s="3262">
        <f t="shared" si="2"/>
        <v>-2</v>
      </c>
      <c r="AV21" s="3262">
        <f t="shared" si="2"/>
        <v>-2</v>
      </c>
      <c r="AW21" s="3262">
        <f t="shared" si="2"/>
        <v>-2</v>
      </c>
      <c r="AX21" s="3262">
        <f t="shared" si="2"/>
        <v>-2</v>
      </c>
      <c r="AY21" s="3262">
        <f t="shared" si="2"/>
        <v>-2</v>
      </c>
      <c r="AZ21" s="3262">
        <f t="shared" si="2"/>
        <v>-2</v>
      </c>
      <c r="BA21" s="3262">
        <f t="shared" si="2"/>
        <v>-2</v>
      </c>
      <c r="BB21" s="3262">
        <f t="shared" si="2"/>
        <v>-2</v>
      </c>
      <c r="BC21" s="3262">
        <f t="shared" si="2"/>
        <v>-2</v>
      </c>
      <c r="BD21" s="3262">
        <f t="shared" si="2"/>
        <v>-2</v>
      </c>
      <c r="BE21" s="3262">
        <f t="shared" si="2"/>
        <v>-2</v>
      </c>
      <c r="BF21" s="3262">
        <f t="shared" si="2"/>
        <v>-2</v>
      </c>
    </row>
    <row r="22" spans="1:58">
      <c r="A22" s="5335"/>
      <c r="B22" s="3333">
        <f t="shared" si="3"/>
        <v>21.800000000000026</v>
      </c>
      <c r="C22" s="3334">
        <v>349</v>
      </c>
      <c r="D22" s="3334">
        <v>349</v>
      </c>
      <c r="E22" s="3334">
        <v>354</v>
      </c>
      <c r="F22" s="3334">
        <v>367</v>
      </c>
      <c r="G22" s="3334">
        <v>378</v>
      </c>
      <c r="H22" s="3334">
        <v>388</v>
      </c>
      <c r="I22" s="3334">
        <v>397</v>
      </c>
      <c r="J22" s="3334">
        <v>405</v>
      </c>
      <c r="K22" s="3334">
        <v>412</v>
      </c>
      <c r="L22" s="3334">
        <v>419</v>
      </c>
      <c r="M22" s="3334">
        <v>425</v>
      </c>
      <c r="N22" s="3334">
        <v>430</v>
      </c>
      <c r="O22" s="3334">
        <v>435</v>
      </c>
      <c r="P22" s="3334">
        <v>440</v>
      </c>
      <c r="Q22" s="3334">
        <v>445</v>
      </c>
      <c r="R22" s="3334">
        <v>449</v>
      </c>
      <c r="S22" s="3334">
        <v>453</v>
      </c>
      <c r="T22" s="3334">
        <v>457</v>
      </c>
      <c r="U22" s="3334">
        <v>460</v>
      </c>
      <c r="V22" s="3334">
        <v>464</v>
      </c>
      <c r="W22" s="3334">
        <v>470</v>
      </c>
      <c r="X22" s="3334">
        <v>476</v>
      </c>
      <c r="Y22" s="3334">
        <v>481</v>
      </c>
      <c r="Z22" s="3334">
        <v>486</v>
      </c>
      <c r="AA22" s="3334">
        <v>490</v>
      </c>
      <c r="AB22" s="3334">
        <v>500</v>
      </c>
      <c r="AC22" s="3334">
        <v>508</v>
      </c>
      <c r="AD22" s="3334">
        <v>515</v>
      </c>
      <c r="AE22" s="3262">
        <f t="shared" si="5"/>
        <v>-2</v>
      </c>
      <c r="AF22" s="3262">
        <f t="shared" si="5"/>
        <v>-2</v>
      </c>
      <c r="AG22" s="3262">
        <f t="shared" si="5"/>
        <v>-2</v>
      </c>
      <c r="AH22" s="3262">
        <f t="shared" si="5"/>
        <v>-2</v>
      </c>
      <c r="AI22" s="3262">
        <f t="shared" si="5"/>
        <v>-2</v>
      </c>
      <c r="AJ22" s="3262">
        <f t="shared" si="5"/>
        <v>-2</v>
      </c>
      <c r="AK22" s="3262">
        <f t="shared" si="5"/>
        <v>-2</v>
      </c>
      <c r="AL22" s="3262">
        <f t="shared" si="5"/>
        <v>-2</v>
      </c>
      <c r="AM22" s="3262">
        <f t="shared" si="5"/>
        <v>-2</v>
      </c>
      <c r="AN22" s="3262">
        <f t="shared" si="5"/>
        <v>-2</v>
      </c>
      <c r="AO22" s="3262">
        <f t="shared" si="5"/>
        <v>-2</v>
      </c>
      <c r="AP22" s="3262">
        <f t="shared" si="5"/>
        <v>-2</v>
      </c>
      <c r="AQ22" s="3262">
        <f t="shared" si="5"/>
        <v>-2</v>
      </c>
      <c r="AR22" s="3262">
        <f t="shared" si="5"/>
        <v>-2</v>
      </c>
      <c r="AS22" s="3262">
        <f t="shared" si="5"/>
        <v>-2</v>
      </c>
      <c r="AT22" s="3262">
        <f t="shared" si="4"/>
        <v>-2</v>
      </c>
      <c r="AU22" s="3262">
        <f t="shared" si="2"/>
        <v>-2</v>
      </c>
      <c r="AV22" s="3262">
        <f t="shared" si="2"/>
        <v>-2</v>
      </c>
      <c r="AW22" s="3262">
        <f t="shared" si="2"/>
        <v>-2</v>
      </c>
      <c r="AX22" s="3262">
        <f t="shared" si="2"/>
        <v>-2</v>
      </c>
      <c r="AY22" s="3262">
        <f t="shared" si="2"/>
        <v>-2</v>
      </c>
      <c r="AZ22" s="3262">
        <f t="shared" si="2"/>
        <v>-2</v>
      </c>
      <c r="BA22" s="3262">
        <f t="shared" si="2"/>
        <v>-2</v>
      </c>
      <c r="BB22" s="3262">
        <f t="shared" si="2"/>
        <v>-2</v>
      </c>
      <c r="BC22" s="3262">
        <f t="shared" si="2"/>
        <v>-2</v>
      </c>
      <c r="BD22" s="3262">
        <f t="shared" si="2"/>
        <v>-2</v>
      </c>
      <c r="BE22" s="3262">
        <f t="shared" si="2"/>
        <v>-2</v>
      </c>
      <c r="BF22" s="3262">
        <f t="shared" si="2"/>
        <v>-2</v>
      </c>
    </row>
    <row r="23" spans="1:58">
      <c r="A23" s="5335"/>
      <c r="B23" s="3333">
        <f t="shared" si="3"/>
        <v>21.900000000000027</v>
      </c>
      <c r="C23" s="3334">
        <v>347</v>
      </c>
      <c r="D23" s="3334">
        <v>347</v>
      </c>
      <c r="E23" s="3334">
        <v>352</v>
      </c>
      <c r="F23" s="3334">
        <v>365</v>
      </c>
      <c r="G23" s="3334">
        <v>376</v>
      </c>
      <c r="H23" s="3334">
        <v>386</v>
      </c>
      <c r="I23" s="3334">
        <v>395</v>
      </c>
      <c r="J23" s="3334">
        <v>403</v>
      </c>
      <c r="K23" s="3334">
        <v>410</v>
      </c>
      <c r="L23" s="3334">
        <v>417</v>
      </c>
      <c r="M23" s="3334">
        <v>423</v>
      </c>
      <c r="N23" s="3334">
        <v>428</v>
      </c>
      <c r="O23" s="3334">
        <v>433</v>
      </c>
      <c r="P23" s="3334">
        <v>438</v>
      </c>
      <c r="Q23" s="3334">
        <v>443</v>
      </c>
      <c r="R23" s="3334">
        <v>447</v>
      </c>
      <c r="S23" s="3334">
        <v>451</v>
      </c>
      <c r="T23" s="3334">
        <v>455</v>
      </c>
      <c r="U23" s="3334">
        <v>458</v>
      </c>
      <c r="V23" s="3334">
        <v>462</v>
      </c>
      <c r="W23" s="3334">
        <v>468</v>
      </c>
      <c r="X23" s="3334">
        <v>474</v>
      </c>
      <c r="Y23" s="3334">
        <v>479</v>
      </c>
      <c r="Z23" s="3334">
        <v>484</v>
      </c>
      <c r="AA23" s="3334">
        <v>488</v>
      </c>
      <c r="AB23" s="3334">
        <v>498</v>
      </c>
      <c r="AC23" s="3334">
        <v>506</v>
      </c>
      <c r="AD23" s="3334">
        <v>513</v>
      </c>
      <c r="AE23" s="3262">
        <f t="shared" si="5"/>
        <v>-1</v>
      </c>
      <c r="AF23" s="3262">
        <f t="shared" si="5"/>
        <v>-1</v>
      </c>
      <c r="AG23" s="3262">
        <f t="shared" si="5"/>
        <v>-1</v>
      </c>
      <c r="AH23" s="3262">
        <f t="shared" si="5"/>
        <v>-1</v>
      </c>
      <c r="AI23" s="3262">
        <f t="shared" si="5"/>
        <v>-1</v>
      </c>
      <c r="AJ23" s="3262">
        <f t="shared" si="5"/>
        <v>-1</v>
      </c>
      <c r="AK23" s="3262">
        <f t="shared" si="5"/>
        <v>-1</v>
      </c>
      <c r="AL23" s="3262">
        <f t="shared" si="5"/>
        <v>-1</v>
      </c>
      <c r="AM23" s="3262">
        <f t="shared" si="5"/>
        <v>-1</v>
      </c>
      <c r="AN23" s="3262">
        <f t="shared" si="5"/>
        <v>-1</v>
      </c>
      <c r="AO23" s="3262">
        <f t="shared" si="5"/>
        <v>-1</v>
      </c>
      <c r="AP23" s="3262">
        <f t="shared" si="5"/>
        <v>-1</v>
      </c>
      <c r="AQ23" s="3262">
        <f t="shared" si="5"/>
        <v>-1</v>
      </c>
      <c r="AR23" s="3262">
        <f t="shared" si="5"/>
        <v>-1</v>
      </c>
      <c r="AS23" s="3262">
        <f t="shared" si="5"/>
        <v>-1</v>
      </c>
      <c r="AT23" s="3262">
        <f t="shared" si="4"/>
        <v>-1</v>
      </c>
      <c r="AU23" s="3262">
        <f t="shared" si="2"/>
        <v>-1</v>
      </c>
      <c r="AV23" s="3262">
        <f t="shared" si="2"/>
        <v>-1</v>
      </c>
      <c r="AW23" s="3262">
        <f t="shared" si="2"/>
        <v>-1</v>
      </c>
      <c r="AX23" s="3262">
        <f t="shared" si="2"/>
        <v>-1</v>
      </c>
      <c r="AY23" s="3262">
        <f t="shared" si="2"/>
        <v>-1</v>
      </c>
      <c r="AZ23" s="3262">
        <f t="shared" si="2"/>
        <v>-1</v>
      </c>
      <c r="BA23" s="3262">
        <f t="shared" si="2"/>
        <v>-1</v>
      </c>
      <c r="BB23" s="3262">
        <f t="shared" si="2"/>
        <v>-1</v>
      </c>
      <c r="BC23" s="3262">
        <f t="shared" si="2"/>
        <v>-1</v>
      </c>
      <c r="BD23" s="3262">
        <f t="shared" si="2"/>
        <v>-1</v>
      </c>
      <c r="BE23" s="3262">
        <f t="shared" si="2"/>
        <v>-1</v>
      </c>
      <c r="BF23" s="3262">
        <f t="shared" si="2"/>
        <v>-1</v>
      </c>
    </row>
    <row r="24" spans="1:58">
      <c r="A24" s="5335"/>
      <c r="B24" s="3333">
        <f t="shared" si="3"/>
        <v>22.000000000000028</v>
      </c>
      <c r="C24" s="3334">
        <v>346</v>
      </c>
      <c r="D24" s="3334">
        <v>346</v>
      </c>
      <c r="E24" s="3334">
        <v>351</v>
      </c>
      <c r="F24" s="3334">
        <v>364</v>
      </c>
      <c r="G24" s="3334">
        <v>375</v>
      </c>
      <c r="H24" s="3334">
        <v>385</v>
      </c>
      <c r="I24" s="3334">
        <v>394</v>
      </c>
      <c r="J24" s="3334">
        <v>402</v>
      </c>
      <c r="K24" s="3334">
        <v>409</v>
      </c>
      <c r="L24" s="3334">
        <v>416</v>
      </c>
      <c r="M24" s="3334">
        <v>422</v>
      </c>
      <c r="N24" s="3334">
        <v>427</v>
      </c>
      <c r="O24" s="3334">
        <v>432</v>
      </c>
      <c r="P24" s="3334">
        <v>437</v>
      </c>
      <c r="Q24" s="3334">
        <v>442</v>
      </c>
      <c r="R24" s="3334">
        <v>446</v>
      </c>
      <c r="S24" s="3334">
        <v>450</v>
      </c>
      <c r="T24" s="3334">
        <v>454</v>
      </c>
      <c r="U24" s="3334">
        <v>457</v>
      </c>
      <c r="V24" s="3334">
        <v>461</v>
      </c>
      <c r="W24" s="3334">
        <v>467</v>
      </c>
      <c r="X24" s="3334">
        <v>473</v>
      </c>
      <c r="Y24" s="3334">
        <v>478</v>
      </c>
      <c r="Z24" s="3334">
        <v>483</v>
      </c>
      <c r="AA24" s="3334">
        <v>487</v>
      </c>
      <c r="AB24" s="3334">
        <v>497</v>
      </c>
      <c r="AC24" s="3334">
        <v>505</v>
      </c>
      <c r="AD24" s="3334">
        <v>512</v>
      </c>
      <c r="AE24" s="3262">
        <f t="shared" si="5"/>
        <v>-1</v>
      </c>
      <c r="AF24" s="3262">
        <f t="shared" si="5"/>
        <v>-1</v>
      </c>
      <c r="AG24" s="3262">
        <f t="shared" si="5"/>
        <v>-1</v>
      </c>
      <c r="AH24" s="3262">
        <f t="shared" si="5"/>
        <v>-1</v>
      </c>
      <c r="AI24" s="3262">
        <f t="shared" si="5"/>
        <v>-1</v>
      </c>
      <c r="AJ24" s="3262">
        <f t="shared" si="5"/>
        <v>-1</v>
      </c>
      <c r="AK24" s="3262">
        <f t="shared" si="5"/>
        <v>-1</v>
      </c>
      <c r="AL24" s="3262">
        <f t="shared" si="5"/>
        <v>-1</v>
      </c>
      <c r="AM24" s="3262">
        <f t="shared" si="5"/>
        <v>-1</v>
      </c>
      <c r="AN24" s="3262">
        <f t="shared" si="5"/>
        <v>-1</v>
      </c>
      <c r="AO24" s="3262">
        <f t="shared" si="5"/>
        <v>-1</v>
      </c>
      <c r="AP24" s="3262">
        <f t="shared" si="5"/>
        <v>-1</v>
      </c>
      <c r="AQ24" s="3262">
        <f t="shared" si="5"/>
        <v>-1</v>
      </c>
      <c r="AR24" s="3262">
        <f t="shared" si="5"/>
        <v>-1</v>
      </c>
      <c r="AS24" s="3262">
        <f t="shared" si="5"/>
        <v>-1</v>
      </c>
      <c r="AT24" s="3262">
        <f t="shared" si="4"/>
        <v>-1</v>
      </c>
      <c r="AU24" s="3262">
        <f t="shared" si="2"/>
        <v>-1</v>
      </c>
      <c r="AV24" s="3262">
        <f t="shared" si="2"/>
        <v>-1</v>
      </c>
      <c r="AW24" s="3262">
        <f t="shared" si="2"/>
        <v>-1</v>
      </c>
      <c r="AX24" s="3262">
        <f t="shared" si="2"/>
        <v>-1</v>
      </c>
      <c r="AY24" s="3262">
        <f t="shared" si="2"/>
        <v>-1</v>
      </c>
      <c r="AZ24" s="3262">
        <f t="shared" si="2"/>
        <v>-1</v>
      </c>
      <c r="BA24" s="3262">
        <f t="shared" si="2"/>
        <v>-1</v>
      </c>
      <c r="BB24" s="3262">
        <f t="shared" si="2"/>
        <v>-1</v>
      </c>
      <c r="BC24" s="3262">
        <f t="shared" si="2"/>
        <v>-1</v>
      </c>
      <c r="BD24" s="3262">
        <f t="shared" si="2"/>
        <v>-1</v>
      </c>
      <c r="BE24" s="3262">
        <f t="shared" si="2"/>
        <v>-1</v>
      </c>
      <c r="BF24" s="3262">
        <f t="shared" si="2"/>
        <v>-1</v>
      </c>
    </row>
    <row r="25" spans="1:58">
      <c r="A25" s="5335"/>
      <c r="B25" s="3333">
        <f t="shared" si="3"/>
        <v>22.10000000000003</v>
      </c>
      <c r="C25" s="3334">
        <v>345</v>
      </c>
      <c r="D25" s="3334">
        <v>345</v>
      </c>
      <c r="E25" s="3334">
        <v>350</v>
      </c>
      <c r="F25" s="3334">
        <v>363</v>
      </c>
      <c r="G25" s="3334">
        <v>374</v>
      </c>
      <c r="H25" s="3334">
        <v>384</v>
      </c>
      <c r="I25" s="3334">
        <v>393</v>
      </c>
      <c r="J25" s="3334">
        <v>401</v>
      </c>
      <c r="K25" s="3334">
        <v>408</v>
      </c>
      <c r="L25" s="3334">
        <v>415</v>
      </c>
      <c r="M25" s="3334">
        <v>421</v>
      </c>
      <c r="N25" s="3334">
        <v>426</v>
      </c>
      <c r="O25" s="3334">
        <v>431</v>
      </c>
      <c r="P25" s="3334">
        <v>436</v>
      </c>
      <c r="Q25" s="3334">
        <v>441</v>
      </c>
      <c r="R25" s="3334">
        <v>445</v>
      </c>
      <c r="S25" s="3334">
        <v>449</v>
      </c>
      <c r="T25" s="3334">
        <v>453</v>
      </c>
      <c r="U25" s="3334">
        <v>456</v>
      </c>
      <c r="V25" s="3334">
        <v>460</v>
      </c>
      <c r="W25" s="3334">
        <v>466</v>
      </c>
      <c r="X25" s="3334">
        <v>472</v>
      </c>
      <c r="Y25" s="3334">
        <v>477</v>
      </c>
      <c r="Z25" s="3334">
        <v>482</v>
      </c>
      <c r="AA25" s="3334">
        <v>486</v>
      </c>
      <c r="AB25" s="3334">
        <v>496</v>
      </c>
      <c r="AC25" s="3334">
        <v>504</v>
      </c>
      <c r="AD25" s="3334">
        <v>511</v>
      </c>
      <c r="AE25" s="3262">
        <f t="shared" si="5"/>
        <v>-2</v>
      </c>
      <c r="AF25" s="3262">
        <f t="shared" si="5"/>
        <v>-2</v>
      </c>
      <c r="AG25" s="3262">
        <f t="shared" si="5"/>
        <v>-2</v>
      </c>
      <c r="AH25" s="3262">
        <f t="shared" si="5"/>
        <v>-2</v>
      </c>
      <c r="AI25" s="3262">
        <f t="shared" si="5"/>
        <v>-2</v>
      </c>
      <c r="AJ25" s="3262">
        <f t="shared" si="5"/>
        <v>-2</v>
      </c>
      <c r="AK25" s="3262">
        <f t="shared" si="5"/>
        <v>-2</v>
      </c>
      <c r="AL25" s="3262">
        <f t="shared" si="5"/>
        <v>-2</v>
      </c>
      <c r="AM25" s="3262">
        <f t="shared" si="5"/>
        <v>-2</v>
      </c>
      <c r="AN25" s="3262">
        <f t="shared" si="5"/>
        <v>-2</v>
      </c>
      <c r="AO25" s="3262">
        <f t="shared" si="5"/>
        <v>-2</v>
      </c>
      <c r="AP25" s="3262">
        <f t="shared" si="5"/>
        <v>-2</v>
      </c>
      <c r="AQ25" s="3262">
        <f t="shared" si="5"/>
        <v>-2</v>
      </c>
      <c r="AR25" s="3262">
        <f t="shared" si="5"/>
        <v>-2</v>
      </c>
      <c r="AS25" s="3262">
        <f t="shared" si="5"/>
        <v>-2</v>
      </c>
      <c r="AT25" s="3262">
        <f t="shared" si="4"/>
        <v>-2</v>
      </c>
      <c r="AU25" s="3262">
        <f t="shared" si="2"/>
        <v>-2</v>
      </c>
      <c r="AV25" s="3262">
        <f t="shared" si="2"/>
        <v>-2</v>
      </c>
      <c r="AW25" s="3262">
        <f t="shared" si="2"/>
        <v>-2</v>
      </c>
      <c r="AX25" s="3262">
        <f t="shared" ref="AX25:BF38" si="6">V26-V25</f>
        <v>-2</v>
      </c>
      <c r="AY25" s="3262">
        <f t="shared" si="6"/>
        <v>-2</v>
      </c>
      <c r="AZ25" s="3262">
        <f t="shared" si="6"/>
        <v>-2</v>
      </c>
      <c r="BA25" s="3262">
        <f t="shared" si="6"/>
        <v>-2</v>
      </c>
      <c r="BB25" s="3262">
        <f t="shared" si="6"/>
        <v>-2</v>
      </c>
      <c r="BC25" s="3262">
        <f t="shared" si="6"/>
        <v>-2</v>
      </c>
      <c r="BD25" s="3262">
        <f t="shared" si="6"/>
        <v>-2</v>
      </c>
      <c r="BE25" s="3262">
        <f t="shared" si="6"/>
        <v>-2</v>
      </c>
      <c r="BF25" s="3262">
        <f t="shared" si="6"/>
        <v>-2</v>
      </c>
    </row>
    <row r="26" spans="1:58">
      <c r="A26" s="5335"/>
      <c r="B26" s="3333">
        <f t="shared" si="3"/>
        <v>22.200000000000031</v>
      </c>
      <c r="C26" s="3334">
        <v>343</v>
      </c>
      <c r="D26" s="3334">
        <v>343</v>
      </c>
      <c r="E26" s="3334">
        <v>348</v>
      </c>
      <c r="F26" s="3334">
        <v>361</v>
      </c>
      <c r="G26" s="3334">
        <v>372</v>
      </c>
      <c r="H26" s="3334">
        <v>382</v>
      </c>
      <c r="I26" s="3334">
        <v>391</v>
      </c>
      <c r="J26" s="3334">
        <v>399</v>
      </c>
      <c r="K26" s="3334">
        <v>406</v>
      </c>
      <c r="L26" s="3334">
        <v>413</v>
      </c>
      <c r="M26" s="3334">
        <v>419</v>
      </c>
      <c r="N26" s="3334">
        <v>424</v>
      </c>
      <c r="O26" s="3334">
        <v>429</v>
      </c>
      <c r="P26" s="3334">
        <v>434</v>
      </c>
      <c r="Q26" s="3334">
        <v>439</v>
      </c>
      <c r="R26" s="3334">
        <v>443</v>
      </c>
      <c r="S26" s="3334">
        <v>447</v>
      </c>
      <c r="T26" s="3334">
        <v>451</v>
      </c>
      <c r="U26" s="3334">
        <v>454</v>
      </c>
      <c r="V26" s="3334">
        <v>458</v>
      </c>
      <c r="W26" s="3334">
        <v>464</v>
      </c>
      <c r="X26" s="3334">
        <v>470</v>
      </c>
      <c r="Y26" s="3334">
        <v>475</v>
      </c>
      <c r="Z26" s="3334">
        <v>480</v>
      </c>
      <c r="AA26" s="3334">
        <v>484</v>
      </c>
      <c r="AB26" s="3334">
        <v>494</v>
      </c>
      <c r="AC26" s="3334">
        <v>502</v>
      </c>
      <c r="AD26" s="3334">
        <v>509</v>
      </c>
      <c r="AE26" s="3262">
        <f t="shared" si="5"/>
        <v>-2</v>
      </c>
      <c r="AF26" s="3262">
        <f t="shared" si="5"/>
        <v>-2</v>
      </c>
      <c r="AG26" s="3262">
        <f t="shared" si="5"/>
        <v>-2</v>
      </c>
      <c r="AH26" s="3262">
        <f t="shared" si="5"/>
        <v>-2</v>
      </c>
      <c r="AI26" s="3262">
        <f t="shared" si="5"/>
        <v>-2</v>
      </c>
      <c r="AJ26" s="3262">
        <f t="shared" si="5"/>
        <v>-2</v>
      </c>
      <c r="AK26" s="3262">
        <f t="shared" si="5"/>
        <v>-2</v>
      </c>
      <c r="AL26" s="3262">
        <f t="shared" si="5"/>
        <v>-2</v>
      </c>
      <c r="AM26" s="3262">
        <f t="shared" si="5"/>
        <v>-2</v>
      </c>
      <c r="AN26" s="3262">
        <f t="shared" si="5"/>
        <v>-2</v>
      </c>
      <c r="AO26" s="3262">
        <f t="shared" si="5"/>
        <v>-2</v>
      </c>
      <c r="AP26" s="3262">
        <f t="shared" si="5"/>
        <v>-2</v>
      </c>
      <c r="AQ26" s="3262">
        <f t="shared" si="5"/>
        <v>-2</v>
      </c>
      <c r="AR26" s="3262">
        <f t="shared" si="5"/>
        <v>-2</v>
      </c>
      <c r="AS26" s="3262">
        <f t="shared" si="5"/>
        <v>-2</v>
      </c>
      <c r="AT26" s="3262">
        <f t="shared" si="4"/>
        <v>-2</v>
      </c>
      <c r="AU26" s="3262">
        <f t="shared" ref="AU26:AU48" si="7">S27-S26</f>
        <v>-2</v>
      </c>
      <c r="AV26" s="3262">
        <f t="shared" ref="AV26:AV48" si="8">T27-T26</f>
        <v>-2</v>
      </c>
      <c r="AW26" s="3262">
        <f t="shared" ref="AW26:AW48" si="9">U27-U26</f>
        <v>-2</v>
      </c>
      <c r="AX26" s="3262">
        <f t="shared" si="6"/>
        <v>-2</v>
      </c>
      <c r="AY26" s="3262">
        <f t="shared" si="6"/>
        <v>-2</v>
      </c>
      <c r="AZ26" s="3262">
        <f t="shared" si="6"/>
        <v>-2</v>
      </c>
      <c r="BA26" s="3262">
        <f t="shared" si="6"/>
        <v>-2</v>
      </c>
      <c r="BB26" s="3262">
        <f t="shared" si="6"/>
        <v>-2</v>
      </c>
      <c r="BC26" s="3262">
        <f t="shared" si="6"/>
        <v>-2</v>
      </c>
      <c r="BD26" s="3262">
        <f t="shared" si="6"/>
        <v>-2</v>
      </c>
      <c r="BE26" s="3262">
        <f t="shared" si="6"/>
        <v>-2</v>
      </c>
      <c r="BF26" s="3262">
        <f t="shared" si="6"/>
        <v>-2</v>
      </c>
    </row>
    <row r="27" spans="1:58">
      <c r="A27" s="5335"/>
      <c r="B27" s="3333">
        <f t="shared" si="3"/>
        <v>22.300000000000033</v>
      </c>
      <c r="C27" s="3334">
        <v>341</v>
      </c>
      <c r="D27" s="3334">
        <v>341</v>
      </c>
      <c r="E27" s="3334">
        <v>346</v>
      </c>
      <c r="F27" s="3334">
        <v>359</v>
      </c>
      <c r="G27" s="3334">
        <v>370</v>
      </c>
      <c r="H27" s="3334">
        <v>380</v>
      </c>
      <c r="I27" s="3334">
        <v>389</v>
      </c>
      <c r="J27" s="3334">
        <v>397</v>
      </c>
      <c r="K27" s="3334">
        <v>404</v>
      </c>
      <c r="L27" s="3334">
        <v>411</v>
      </c>
      <c r="M27" s="3334">
        <v>417</v>
      </c>
      <c r="N27" s="3334">
        <v>422</v>
      </c>
      <c r="O27" s="3334">
        <v>427</v>
      </c>
      <c r="P27" s="3334">
        <v>432</v>
      </c>
      <c r="Q27" s="3334">
        <v>437</v>
      </c>
      <c r="R27" s="3334">
        <v>441</v>
      </c>
      <c r="S27" s="3334">
        <v>445</v>
      </c>
      <c r="T27" s="3334">
        <v>449</v>
      </c>
      <c r="U27" s="3334">
        <v>452</v>
      </c>
      <c r="V27" s="3334">
        <v>456</v>
      </c>
      <c r="W27" s="3334">
        <v>462</v>
      </c>
      <c r="X27" s="3334">
        <v>468</v>
      </c>
      <c r="Y27" s="3334">
        <v>473</v>
      </c>
      <c r="Z27" s="3334">
        <v>478</v>
      </c>
      <c r="AA27" s="3334">
        <v>482</v>
      </c>
      <c r="AB27" s="3334">
        <v>492</v>
      </c>
      <c r="AC27" s="3334">
        <v>500</v>
      </c>
      <c r="AD27" s="3334">
        <v>507</v>
      </c>
      <c r="AE27" s="3262">
        <f t="shared" si="5"/>
        <v>-1</v>
      </c>
      <c r="AF27" s="3262">
        <f t="shared" si="5"/>
        <v>-1</v>
      </c>
      <c r="AG27" s="3262">
        <f t="shared" si="5"/>
        <v>-1</v>
      </c>
      <c r="AH27" s="3262">
        <f t="shared" si="5"/>
        <v>-1</v>
      </c>
      <c r="AI27" s="3262">
        <f t="shared" si="5"/>
        <v>-1</v>
      </c>
      <c r="AJ27" s="3262">
        <f t="shared" si="5"/>
        <v>-1</v>
      </c>
      <c r="AK27" s="3262">
        <f t="shared" si="5"/>
        <v>-1</v>
      </c>
      <c r="AL27" s="3262">
        <f t="shared" si="5"/>
        <v>-1</v>
      </c>
      <c r="AM27" s="3262">
        <f t="shared" si="5"/>
        <v>-1</v>
      </c>
      <c r="AN27" s="3262">
        <f t="shared" si="5"/>
        <v>-1</v>
      </c>
      <c r="AO27" s="3262">
        <f t="shared" si="5"/>
        <v>-1</v>
      </c>
      <c r="AP27" s="3262">
        <f t="shared" si="5"/>
        <v>-1</v>
      </c>
      <c r="AQ27" s="3262">
        <f t="shared" si="5"/>
        <v>-1</v>
      </c>
      <c r="AR27" s="3262">
        <f t="shared" si="5"/>
        <v>-1</v>
      </c>
      <c r="AS27" s="3262">
        <f t="shared" si="5"/>
        <v>-1</v>
      </c>
      <c r="AT27" s="3262">
        <f t="shared" si="4"/>
        <v>-1</v>
      </c>
      <c r="AU27" s="3262">
        <f t="shared" si="7"/>
        <v>-1</v>
      </c>
      <c r="AV27" s="3262">
        <f t="shared" si="8"/>
        <v>-1</v>
      </c>
      <c r="AW27" s="3262">
        <f t="shared" si="9"/>
        <v>-1</v>
      </c>
      <c r="AX27" s="3262">
        <f t="shared" si="6"/>
        <v>-1</v>
      </c>
      <c r="AY27" s="3262">
        <f t="shared" si="6"/>
        <v>-1</v>
      </c>
      <c r="AZ27" s="3262">
        <f t="shared" si="6"/>
        <v>-1</v>
      </c>
      <c r="BA27" s="3262">
        <f t="shared" si="6"/>
        <v>-1</v>
      </c>
      <c r="BB27" s="3262">
        <f t="shared" si="6"/>
        <v>-1</v>
      </c>
      <c r="BC27" s="3262">
        <f t="shared" si="6"/>
        <v>-1</v>
      </c>
      <c r="BD27" s="3262">
        <f t="shared" si="6"/>
        <v>-1</v>
      </c>
      <c r="BE27" s="3262">
        <f t="shared" si="6"/>
        <v>-1</v>
      </c>
      <c r="BF27" s="3262">
        <f t="shared" si="6"/>
        <v>-1</v>
      </c>
    </row>
    <row r="28" spans="1:58">
      <c r="A28" s="5335"/>
      <c r="B28" s="3333">
        <f t="shared" si="3"/>
        <v>22.400000000000034</v>
      </c>
      <c r="C28" s="3334">
        <v>340</v>
      </c>
      <c r="D28" s="3334">
        <v>340</v>
      </c>
      <c r="E28" s="3334">
        <v>345</v>
      </c>
      <c r="F28" s="3334">
        <v>358</v>
      </c>
      <c r="G28" s="3334">
        <v>369</v>
      </c>
      <c r="H28" s="3334">
        <v>379</v>
      </c>
      <c r="I28" s="3334">
        <v>388</v>
      </c>
      <c r="J28" s="3334">
        <v>396</v>
      </c>
      <c r="K28" s="3334">
        <v>403</v>
      </c>
      <c r="L28" s="3334">
        <v>410</v>
      </c>
      <c r="M28" s="3334">
        <v>416</v>
      </c>
      <c r="N28" s="3334">
        <v>421</v>
      </c>
      <c r="O28" s="3334">
        <v>426</v>
      </c>
      <c r="P28" s="3334">
        <v>431</v>
      </c>
      <c r="Q28" s="3334">
        <v>436</v>
      </c>
      <c r="R28" s="3334">
        <v>440</v>
      </c>
      <c r="S28" s="3334">
        <v>444</v>
      </c>
      <c r="T28" s="3334">
        <v>448</v>
      </c>
      <c r="U28" s="3334">
        <v>451</v>
      </c>
      <c r="V28" s="3334">
        <v>455</v>
      </c>
      <c r="W28" s="3334">
        <v>461</v>
      </c>
      <c r="X28" s="3334">
        <v>467</v>
      </c>
      <c r="Y28" s="3334">
        <v>472</v>
      </c>
      <c r="Z28" s="3334">
        <v>477</v>
      </c>
      <c r="AA28" s="3334">
        <v>481</v>
      </c>
      <c r="AB28" s="3334">
        <v>491</v>
      </c>
      <c r="AC28" s="3334">
        <v>499</v>
      </c>
      <c r="AD28" s="3334">
        <v>506</v>
      </c>
      <c r="AE28" s="3262">
        <f t="shared" si="5"/>
        <v>-1</v>
      </c>
      <c r="AF28" s="3262">
        <f t="shared" si="5"/>
        <v>-1</v>
      </c>
      <c r="AG28" s="3262">
        <f t="shared" si="5"/>
        <v>-1</v>
      </c>
      <c r="AH28" s="3262">
        <f t="shared" si="5"/>
        <v>-1</v>
      </c>
      <c r="AI28" s="3262">
        <f t="shared" si="5"/>
        <v>-1</v>
      </c>
      <c r="AJ28" s="3262">
        <f t="shared" si="5"/>
        <v>-1</v>
      </c>
      <c r="AK28" s="3262">
        <f t="shared" si="5"/>
        <v>-1</v>
      </c>
      <c r="AL28" s="3262">
        <f t="shared" si="5"/>
        <v>-1</v>
      </c>
      <c r="AM28" s="3262">
        <f t="shared" si="5"/>
        <v>-1</v>
      </c>
      <c r="AN28" s="3262">
        <f t="shared" si="5"/>
        <v>-1</v>
      </c>
      <c r="AO28" s="3262">
        <f t="shared" si="5"/>
        <v>-1</v>
      </c>
      <c r="AP28" s="3262">
        <f t="shared" si="5"/>
        <v>-1</v>
      </c>
      <c r="AQ28" s="3262">
        <f t="shared" si="5"/>
        <v>-1</v>
      </c>
      <c r="AR28" s="3262">
        <f t="shared" si="5"/>
        <v>-1</v>
      </c>
      <c r="AS28" s="3262">
        <f t="shared" si="5"/>
        <v>-1</v>
      </c>
      <c r="AT28" s="3262">
        <f t="shared" si="4"/>
        <v>-1</v>
      </c>
      <c r="AU28" s="3262">
        <f t="shared" si="7"/>
        <v>-1</v>
      </c>
      <c r="AV28" s="3262">
        <f t="shared" si="8"/>
        <v>-1</v>
      </c>
      <c r="AW28" s="3262">
        <f t="shared" si="9"/>
        <v>-1</v>
      </c>
      <c r="AX28" s="3262">
        <f t="shared" si="6"/>
        <v>-1</v>
      </c>
      <c r="AY28" s="3262">
        <f t="shared" si="6"/>
        <v>-1</v>
      </c>
      <c r="AZ28" s="3262">
        <f t="shared" si="6"/>
        <v>-1</v>
      </c>
      <c r="BA28" s="3262">
        <f t="shared" si="6"/>
        <v>-1</v>
      </c>
      <c r="BB28" s="3262">
        <f t="shared" si="6"/>
        <v>-1</v>
      </c>
      <c r="BC28" s="3262">
        <f t="shared" si="6"/>
        <v>-1</v>
      </c>
      <c r="BD28" s="3262">
        <f t="shared" si="6"/>
        <v>-1</v>
      </c>
      <c r="BE28" s="3262">
        <f t="shared" si="6"/>
        <v>-1</v>
      </c>
      <c r="BF28" s="3262">
        <f t="shared" si="6"/>
        <v>-1</v>
      </c>
    </row>
    <row r="29" spans="1:58">
      <c r="A29" s="5335"/>
      <c r="B29" s="3333">
        <f t="shared" si="3"/>
        <v>22.500000000000036</v>
      </c>
      <c r="C29" s="3334">
        <v>339</v>
      </c>
      <c r="D29" s="3334">
        <v>339</v>
      </c>
      <c r="E29" s="3334">
        <v>344</v>
      </c>
      <c r="F29" s="3334">
        <v>357</v>
      </c>
      <c r="G29" s="3334">
        <v>368</v>
      </c>
      <c r="H29" s="3334">
        <v>378</v>
      </c>
      <c r="I29" s="3334">
        <v>387</v>
      </c>
      <c r="J29" s="3334">
        <v>395</v>
      </c>
      <c r="K29" s="3334">
        <v>402</v>
      </c>
      <c r="L29" s="3334">
        <v>409</v>
      </c>
      <c r="M29" s="3334">
        <v>415</v>
      </c>
      <c r="N29" s="3334">
        <v>420</v>
      </c>
      <c r="O29" s="3334">
        <v>425</v>
      </c>
      <c r="P29" s="3334">
        <v>430</v>
      </c>
      <c r="Q29" s="3334">
        <v>435</v>
      </c>
      <c r="R29" s="3334">
        <v>439</v>
      </c>
      <c r="S29" s="3334">
        <v>443</v>
      </c>
      <c r="T29" s="3334">
        <v>447</v>
      </c>
      <c r="U29" s="3334">
        <v>450</v>
      </c>
      <c r="V29" s="3334">
        <v>454</v>
      </c>
      <c r="W29" s="3334">
        <v>460</v>
      </c>
      <c r="X29" s="3334">
        <v>466</v>
      </c>
      <c r="Y29" s="3334">
        <v>471</v>
      </c>
      <c r="Z29" s="3334">
        <v>476</v>
      </c>
      <c r="AA29" s="3334">
        <v>480</v>
      </c>
      <c r="AB29" s="3334">
        <v>490</v>
      </c>
      <c r="AC29" s="3334">
        <v>498</v>
      </c>
      <c r="AD29" s="3334">
        <v>505</v>
      </c>
      <c r="AE29" s="3262">
        <f t="shared" si="5"/>
        <v>-2</v>
      </c>
      <c r="AF29" s="3262">
        <f t="shared" si="5"/>
        <v>-2</v>
      </c>
      <c r="AG29" s="3262">
        <f t="shared" si="5"/>
        <v>-2</v>
      </c>
      <c r="AH29" s="3262">
        <f t="shared" si="5"/>
        <v>-2</v>
      </c>
      <c r="AI29" s="3262">
        <f t="shared" si="5"/>
        <v>-2</v>
      </c>
      <c r="AJ29" s="3262">
        <f t="shared" si="5"/>
        <v>-2</v>
      </c>
      <c r="AK29" s="3262">
        <f t="shared" si="5"/>
        <v>-2</v>
      </c>
      <c r="AL29" s="3262">
        <f t="shared" si="5"/>
        <v>-2</v>
      </c>
      <c r="AM29" s="3262">
        <f t="shared" si="5"/>
        <v>-2</v>
      </c>
      <c r="AN29" s="3262">
        <f t="shared" si="5"/>
        <v>-2</v>
      </c>
      <c r="AO29" s="3262">
        <f t="shared" si="5"/>
        <v>-2</v>
      </c>
      <c r="AP29" s="3262">
        <f t="shared" si="5"/>
        <v>-2</v>
      </c>
      <c r="AQ29" s="3262">
        <f t="shared" si="5"/>
        <v>-2</v>
      </c>
      <c r="AR29" s="3262">
        <f t="shared" si="5"/>
        <v>-2</v>
      </c>
      <c r="AS29" s="3262">
        <f t="shared" si="5"/>
        <v>-2</v>
      </c>
      <c r="AT29" s="3262">
        <f t="shared" si="4"/>
        <v>-2</v>
      </c>
      <c r="AU29" s="3262">
        <f t="shared" si="7"/>
        <v>-2</v>
      </c>
      <c r="AV29" s="3262">
        <f t="shared" si="8"/>
        <v>-2</v>
      </c>
      <c r="AW29" s="3262">
        <f t="shared" si="9"/>
        <v>-2</v>
      </c>
      <c r="AX29" s="3262">
        <f t="shared" si="6"/>
        <v>-2</v>
      </c>
      <c r="AY29" s="3262">
        <f t="shared" si="6"/>
        <v>-2</v>
      </c>
      <c r="AZ29" s="3262">
        <f t="shared" si="6"/>
        <v>-2</v>
      </c>
      <c r="BA29" s="3262">
        <f t="shared" si="6"/>
        <v>-2</v>
      </c>
      <c r="BB29" s="3262">
        <f t="shared" si="6"/>
        <v>-2</v>
      </c>
      <c r="BC29" s="3262">
        <f t="shared" si="6"/>
        <v>-2</v>
      </c>
      <c r="BD29" s="3262">
        <f t="shared" si="6"/>
        <v>-2</v>
      </c>
      <c r="BE29" s="3262">
        <f t="shared" si="6"/>
        <v>-2</v>
      </c>
      <c r="BF29" s="3262">
        <f t="shared" si="6"/>
        <v>-2</v>
      </c>
    </row>
    <row r="30" spans="1:58">
      <c r="A30" s="5335"/>
      <c r="B30" s="3333">
        <f t="shared" si="3"/>
        <v>22.600000000000037</v>
      </c>
      <c r="C30" s="3334">
        <v>337</v>
      </c>
      <c r="D30" s="3334">
        <v>337</v>
      </c>
      <c r="E30" s="3334">
        <v>342</v>
      </c>
      <c r="F30" s="3334">
        <v>355</v>
      </c>
      <c r="G30" s="3334">
        <v>366</v>
      </c>
      <c r="H30" s="3334">
        <v>376</v>
      </c>
      <c r="I30" s="3334">
        <v>385</v>
      </c>
      <c r="J30" s="3334">
        <v>393</v>
      </c>
      <c r="K30" s="3334">
        <v>400</v>
      </c>
      <c r="L30" s="3334">
        <v>407</v>
      </c>
      <c r="M30" s="3334">
        <v>413</v>
      </c>
      <c r="N30" s="3334">
        <v>418</v>
      </c>
      <c r="O30" s="3334">
        <v>423</v>
      </c>
      <c r="P30" s="3334">
        <v>428</v>
      </c>
      <c r="Q30" s="3334">
        <v>433</v>
      </c>
      <c r="R30" s="3334">
        <v>437</v>
      </c>
      <c r="S30" s="3334">
        <v>441</v>
      </c>
      <c r="T30" s="3334">
        <v>445</v>
      </c>
      <c r="U30" s="3334">
        <v>448</v>
      </c>
      <c r="V30" s="3334">
        <v>452</v>
      </c>
      <c r="W30" s="3334">
        <v>458</v>
      </c>
      <c r="X30" s="3334">
        <v>464</v>
      </c>
      <c r="Y30" s="3334">
        <v>469</v>
      </c>
      <c r="Z30" s="3334">
        <v>474</v>
      </c>
      <c r="AA30" s="3334">
        <v>478</v>
      </c>
      <c r="AB30" s="3334">
        <v>488</v>
      </c>
      <c r="AC30" s="3334">
        <v>496</v>
      </c>
      <c r="AD30" s="3334">
        <v>503</v>
      </c>
      <c r="AE30" s="3262">
        <f t="shared" si="5"/>
        <v>-2</v>
      </c>
      <c r="AF30" s="3262">
        <f t="shared" si="5"/>
        <v>-2</v>
      </c>
      <c r="AG30" s="3262">
        <f t="shared" si="5"/>
        <v>-2</v>
      </c>
      <c r="AH30" s="3262">
        <f t="shared" si="5"/>
        <v>-2</v>
      </c>
      <c r="AI30" s="3262">
        <f t="shared" si="5"/>
        <v>-2</v>
      </c>
      <c r="AJ30" s="3262">
        <f t="shared" si="5"/>
        <v>-2</v>
      </c>
      <c r="AK30" s="3262">
        <f t="shared" si="5"/>
        <v>-2</v>
      </c>
      <c r="AL30" s="3262">
        <f t="shared" si="5"/>
        <v>-2</v>
      </c>
      <c r="AM30" s="3262">
        <f t="shared" si="5"/>
        <v>-2</v>
      </c>
      <c r="AN30" s="3262">
        <f t="shared" si="5"/>
        <v>-2</v>
      </c>
      <c r="AO30" s="3262">
        <f t="shared" si="5"/>
        <v>-2</v>
      </c>
      <c r="AP30" s="3262">
        <f t="shared" si="5"/>
        <v>-2</v>
      </c>
      <c r="AQ30" s="3262">
        <f t="shared" si="5"/>
        <v>-2</v>
      </c>
      <c r="AR30" s="3262">
        <f t="shared" si="5"/>
        <v>-2</v>
      </c>
      <c r="AS30" s="3262">
        <f t="shared" si="5"/>
        <v>-2</v>
      </c>
      <c r="AT30" s="3262">
        <f t="shared" si="4"/>
        <v>-2</v>
      </c>
      <c r="AU30" s="3262">
        <f t="shared" si="7"/>
        <v>-2</v>
      </c>
      <c r="AV30" s="3262">
        <f t="shared" si="8"/>
        <v>-2</v>
      </c>
      <c r="AW30" s="3262">
        <f t="shared" si="9"/>
        <v>-2</v>
      </c>
      <c r="AX30" s="3262">
        <f t="shared" si="6"/>
        <v>-2</v>
      </c>
      <c r="AY30" s="3262">
        <f t="shared" si="6"/>
        <v>-2</v>
      </c>
      <c r="AZ30" s="3262">
        <f t="shared" si="6"/>
        <v>-2</v>
      </c>
      <c r="BA30" s="3262">
        <f t="shared" si="6"/>
        <v>-2</v>
      </c>
      <c r="BB30" s="3262">
        <f t="shared" si="6"/>
        <v>-2</v>
      </c>
      <c r="BC30" s="3262">
        <f t="shared" si="6"/>
        <v>-2</v>
      </c>
      <c r="BD30" s="3262">
        <f t="shared" si="6"/>
        <v>-2</v>
      </c>
      <c r="BE30" s="3262">
        <f t="shared" si="6"/>
        <v>-2</v>
      </c>
      <c r="BF30" s="3262">
        <f t="shared" si="6"/>
        <v>-2</v>
      </c>
    </row>
    <row r="31" spans="1:58">
      <c r="A31" s="5335"/>
      <c r="B31" s="3333">
        <f t="shared" si="3"/>
        <v>22.700000000000038</v>
      </c>
      <c r="C31" s="3334">
        <v>335</v>
      </c>
      <c r="D31" s="3334">
        <v>335</v>
      </c>
      <c r="E31" s="3334">
        <v>340</v>
      </c>
      <c r="F31" s="3334">
        <v>353</v>
      </c>
      <c r="G31" s="3334">
        <v>364</v>
      </c>
      <c r="H31" s="3334">
        <v>374</v>
      </c>
      <c r="I31" s="3334">
        <v>383</v>
      </c>
      <c r="J31" s="3334">
        <v>391</v>
      </c>
      <c r="K31" s="3334">
        <v>398</v>
      </c>
      <c r="L31" s="3334">
        <v>405</v>
      </c>
      <c r="M31" s="3334">
        <v>411</v>
      </c>
      <c r="N31" s="3334">
        <v>416</v>
      </c>
      <c r="O31" s="3334">
        <v>421</v>
      </c>
      <c r="P31" s="3334">
        <v>426</v>
      </c>
      <c r="Q31" s="3334">
        <v>431</v>
      </c>
      <c r="R31" s="3334">
        <v>435</v>
      </c>
      <c r="S31" s="3334">
        <v>439</v>
      </c>
      <c r="T31" s="3334">
        <v>443</v>
      </c>
      <c r="U31" s="3334">
        <v>446</v>
      </c>
      <c r="V31" s="3334">
        <v>450</v>
      </c>
      <c r="W31" s="3334">
        <v>456</v>
      </c>
      <c r="X31" s="3334">
        <v>462</v>
      </c>
      <c r="Y31" s="3334">
        <v>467</v>
      </c>
      <c r="Z31" s="3334">
        <v>472</v>
      </c>
      <c r="AA31" s="3334">
        <v>476</v>
      </c>
      <c r="AB31" s="3334">
        <v>486</v>
      </c>
      <c r="AC31" s="3334">
        <v>494</v>
      </c>
      <c r="AD31" s="3334">
        <v>501</v>
      </c>
      <c r="AE31" s="3262">
        <f t="shared" si="5"/>
        <v>-1</v>
      </c>
      <c r="AF31" s="3262">
        <f t="shared" si="5"/>
        <v>-1</v>
      </c>
      <c r="AG31" s="3262">
        <f t="shared" si="5"/>
        <v>-1</v>
      </c>
      <c r="AH31" s="3262">
        <f t="shared" si="5"/>
        <v>-1</v>
      </c>
      <c r="AI31" s="3262">
        <f t="shared" si="5"/>
        <v>-1</v>
      </c>
      <c r="AJ31" s="3262">
        <f t="shared" si="5"/>
        <v>-1</v>
      </c>
      <c r="AK31" s="3262">
        <f t="shared" si="5"/>
        <v>-1</v>
      </c>
      <c r="AL31" s="3262">
        <f t="shared" si="5"/>
        <v>-1</v>
      </c>
      <c r="AM31" s="3262">
        <f t="shared" si="5"/>
        <v>-1</v>
      </c>
      <c r="AN31" s="3262">
        <f t="shared" si="5"/>
        <v>-1</v>
      </c>
      <c r="AO31" s="3262">
        <f t="shared" si="5"/>
        <v>-1</v>
      </c>
      <c r="AP31" s="3262">
        <f t="shared" si="5"/>
        <v>-1</v>
      </c>
      <c r="AQ31" s="3262">
        <f t="shared" si="5"/>
        <v>-1</v>
      </c>
      <c r="AR31" s="3262">
        <f t="shared" si="5"/>
        <v>-1</v>
      </c>
      <c r="AS31" s="3262">
        <f t="shared" si="5"/>
        <v>-1</v>
      </c>
      <c r="AT31" s="3262">
        <f t="shared" si="4"/>
        <v>-1</v>
      </c>
      <c r="AU31" s="3262">
        <f t="shared" si="7"/>
        <v>-1</v>
      </c>
      <c r="AV31" s="3262">
        <f t="shared" si="8"/>
        <v>-1</v>
      </c>
      <c r="AW31" s="3262">
        <f t="shared" si="9"/>
        <v>-1</v>
      </c>
      <c r="AX31" s="3262">
        <f t="shared" si="6"/>
        <v>-1</v>
      </c>
      <c r="AY31" s="3262">
        <f t="shared" si="6"/>
        <v>-1</v>
      </c>
      <c r="AZ31" s="3262">
        <f t="shared" si="6"/>
        <v>-1</v>
      </c>
      <c r="BA31" s="3262">
        <f t="shared" si="6"/>
        <v>-1</v>
      </c>
      <c r="BB31" s="3262">
        <f t="shared" si="6"/>
        <v>-1</v>
      </c>
      <c r="BC31" s="3262">
        <f t="shared" si="6"/>
        <v>-1</v>
      </c>
      <c r="BD31" s="3262">
        <f t="shared" si="6"/>
        <v>-1</v>
      </c>
      <c r="BE31" s="3262">
        <f t="shared" si="6"/>
        <v>-1</v>
      </c>
      <c r="BF31" s="3262">
        <f t="shared" si="6"/>
        <v>-1</v>
      </c>
    </row>
    <row r="32" spans="1:58">
      <c r="A32" s="5335"/>
      <c r="B32" s="3333">
        <f t="shared" si="3"/>
        <v>22.80000000000004</v>
      </c>
      <c r="C32" s="3334">
        <v>334</v>
      </c>
      <c r="D32" s="3334">
        <v>334</v>
      </c>
      <c r="E32" s="3334">
        <v>339</v>
      </c>
      <c r="F32" s="3334">
        <v>352</v>
      </c>
      <c r="G32" s="3334">
        <v>363</v>
      </c>
      <c r="H32" s="3334">
        <v>373</v>
      </c>
      <c r="I32" s="3334">
        <v>382</v>
      </c>
      <c r="J32" s="3334">
        <v>390</v>
      </c>
      <c r="K32" s="3334">
        <v>397</v>
      </c>
      <c r="L32" s="3334">
        <v>404</v>
      </c>
      <c r="M32" s="3334">
        <v>410</v>
      </c>
      <c r="N32" s="3334">
        <v>415</v>
      </c>
      <c r="O32" s="3334">
        <v>420</v>
      </c>
      <c r="P32" s="3334">
        <v>425</v>
      </c>
      <c r="Q32" s="3334">
        <v>430</v>
      </c>
      <c r="R32" s="3334">
        <v>434</v>
      </c>
      <c r="S32" s="3334">
        <v>438</v>
      </c>
      <c r="T32" s="3334">
        <v>442</v>
      </c>
      <c r="U32" s="3334">
        <v>445</v>
      </c>
      <c r="V32" s="3334">
        <v>449</v>
      </c>
      <c r="W32" s="3334">
        <v>455</v>
      </c>
      <c r="X32" s="3334">
        <v>461</v>
      </c>
      <c r="Y32" s="3334">
        <v>466</v>
      </c>
      <c r="Z32" s="3334">
        <v>471</v>
      </c>
      <c r="AA32" s="3334">
        <v>475</v>
      </c>
      <c r="AB32" s="3334">
        <v>485</v>
      </c>
      <c r="AC32" s="3334">
        <v>493</v>
      </c>
      <c r="AD32" s="3334">
        <v>500</v>
      </c>
      <c r="AE32" s="3262">
        <f t="shared" si="5"/>
        <v>-1</v>
      </c>
      <c r="AF32" s="3262">
        <f t="shared" si="5"/>
        <v>-1</v>
      </c>
      <c r="AG32" s="3262">
        <f t="shared" si="5"/>
        <v>-1</v>
      </c>
      <c r="AH32" s="3262">
        <f t="shared" si="5"/>
        <v>-1</v>
      </c>
      <c r="AI32" s="3262">
        <f t="shared" si="5"/>
        <v>-1</v>
      </c>
      <c r="AJ32" s="3262">
        <f t="shared" si="5"/>
        <v>-1</v>
      </c>
      <c r="AK32" s="3262">
        <f t="shared" si="5"/>
        <v>-1</v>
      </c>
      <c r="AL32" s="3262">
        <f t="shared" si="5"/>
        <v>-1</v>
      </c>
      <c r="AM32" s="3262">
        <f t="shared" si="5"/>
        <v>-1</v>
      </c>
      <c r="AN32" s="3262">
        <f t="shared" si="5"/>
        <v>-1</v>
      </c>
      <c r="AO32" s="3262">
        <f t="shared" si="5"/>
        <v>-1</v>
      </c>
      <c r="AP32" s="3262">
        <f t="shared" si="5"/>
        <v>-1</v>
      </c>
      <c r="AQ32" s="3262">
        <f t="shared" si="5"/>
        <v>-1</v>
      </c>
      <c r="AR32" s="3262">
        <f t="shared" si="5"/>
        <v>-1</v>
      </c>
      <c r="AS32" s="3262">
        <f t="shared" si="5"/>
        <v>-1</v>
      </c>
      <c r="AT32" s="3262">
        <f t="shared" si="4"/>
        <v>-1</v>
      </c>
      <c r="AU32" s="3262">
        <f t="shared" si="7"/>
        <v>-1</v>
      </c>
      <c r="AV32" s="3262">
        <f t="shared" si="8"/>
        <v>-1</v>
      </c>
      <c r="AW32" s="3262">
        <f t="shared" si="9"/>
        <v>-1</v>
      </c>
      <c r="AX32" s="3262">
        <f t="shared" si="6"/>
        <v>-1</v>
      </c>
      <c r="AY32" s="3262">
        <f t="shared" si="6"/>
        <v>-1</v>
      </c>
      <c r="AZ32" s="3262">
        <f t="shared" si="6"/>
        <v>-1</v>
      </c>
      <c r="BA32" s="3262">
        <f t="shared" si="6"/>
        <v>-1</v>
      </c>
      <c r="BB32" s="3262">
        <f t="shared" si="6"/>
        <v>-1</v>
      </c>
      <c r="BC32" s="3262">
        <f t="shared" si="6"/>
        <v>-1</v>
      </c>
      <c r="BD32" s="3262">
        <f t="shared" si="6"/>
        <v>-1</v>
      </c>
      <c r="BE32" s="3262">
        <f t="shared" si="6"/>
        <v>-1</v>
      </c>
      <c r="BF32" s="3262">
        <f t="shared" si="6"/>
        <v>-1</v>
      </c>
    </row>
    <row r="33" spans="1:58">
      <c r="A33" s="5335"/>
      <c r="B33" s="3333">
        <f t="shared" si="3"/>
        <v>22.900000000000041</v>
      </c>
      <c r="C33" s="3334">
        <v>333</v>
      </c>
      <c r="D33" s="3334">
        <v>333</v>
      </c>
      <c r="E33" s="3334">
        <v>338</v>
      </c>
      <c r="F33" s="3334">
        <v>351</v>
      </c>
      <c r="G33" s="3334">
        <v>362</v>
      </c>
      <c r="H33" s="3334">
        <v>372</v>
      </c>
      <c r="I33" s="3334">
        <v>381</v>
      </c>
      <c r="J33" s="3334">
        <v>389</v>
      </c>
      <c r="K33" s="3334">
        <v>396</v>
      </c>
      <c r="L33" s="3334">
        <v>403</v>
      </c>
      <c r="M33" s="3334">
        <v>409</v>
      </c>
      <c r="N33" s="3334">
        <v>414</v>
      </c>
      <c r="O33" s="3334">
        <v>419</v>
      </c>
      <c r="P33" s="3334">
        <v>424</v>
      </c>
      <c r="Q33" s="3334">
        <v>429</v>
      </c>
      <c r="R33" s="3334">
        <v>433</v>
      </c>
      <c r="S33" s="3334">
        <v>437</v>
      </c>
      <c r="T33" s="3334">
        <v>441</v>
      </c>
      <c r="U33" s="3334">
        <v>444</v>
      </c>
      <c r="V33" s="3334">
        <v>448</v>
      </c>
      <c r="W33" s="3334">
        <v>454</v>
      </c>
      <c r="X33" s="3334">
        <v>460</v>
      </c>
      <c r="Y33" s="3334">
        <v>465</v>
      </c>
      <c r="Z33" s="3334">
        <v>470</v>
      </c>
      <c r="AA33" s="3334">
        <v>474</v>
      </c>
      <c r="AB33" s="3334">
        <v>484</v>
      </c>
      <c r="AC33" s="3334">
        <v>492</v>
      </c>
      <c r="AD33" s="3334">
        <v>499</v>
      </c>
      <c r="AE33" s="3262">
        <f t="shared" si="5"/>
        <v>-2</v>
      </c>
      <c r="AF33" s="3262">
        <f t="shared" si="5"/>
        <v>-2</v>
      </c>
      <c r="AG33" s="3262">
        <f t="shared" si="5"/>
        <v>-2</v>
      </c>
      <c r="AH33" s="3262">
        <f t="shared" si="5"/>
        <v>-2</v>
      </c>
      <c r="AI33" s="3262">
        <f t="shared" si="5"/>
        <v>-2</v>
      </c>
      <c r="AJ33" s="3262">
        <f t="shared" si="5"/>
        <v>-2</v>
      </c>
      <c r="AK33" s="3262">
        <f t="shared" si="5"/>
        <v>-2</v>
      </c>
      <c r="AL33" s="3262">
        <f t="shared" si="5"/>
        <v>-2</v>
      </c>
      <c r="AM33" s="3262">
        <f t="shared" si="5"/>
        <v>-2</v>
      </c>
      <c r="AN33" s="3262">
        <f t="shared" si="5"/>
        <v>-2</v>
      </c>
      <c r="AO33" s="3262">
        <f t="shared" si="5"/>
        <v>-2</v>
      </c>
      <c r="AP33" s="3262">
        <f t="shared" si="5"/>
        <v>-2</v>
      </c>
      <c r="AQ33" s="3262">
        <f t="shared" si="5"/>
        <v>-2</v>
      </c>
      <c r="AR33" s="3262">
        <f t="shared" si="5"/>
        <v>-2</v>
      </c>
      <c r="AS33" s="3262">
        <f t="shared" si="5"/>
        <v>-2</v>
      </c>
      <c r="AT33" s="3262">
        <f t="shared" si="4"/>
        <v>-2</v>
      </c>
      <c r="AU33" s="3262">
        <f t="shared" si="7"/>
        <v>-2</v>
      </c>
      <c r="AV33" s="3262">
        <f t="shared" si="8"/>
        <v>-2</v>
      </c>
      <c r="AW33" s="3262">
        <f t="shared" si="9"/>
        <v>-2</v>
      </c>
      <c r="AX33" s="3262">
        <f t="shared" si="6"/>
        <v>-2</v>
      </c>
      <c r="AY33" s="3262">
        <f t="shared" si="6"/>
        <v>-2</v>
      </c>
      <c r="AZ33" s="3262">
        <f t="shared" si="6"/>
        <v>-2</v>
      </c>
      <c r="BA33" s="3262">
        <f t="shared" si="6"/>
        <v>-2</v>
      </c>
      <c r="BB33" s="3262">
        <f t="shared" si="6"/>
        <v>-2</v>
      </c>
      <c r="BC33" s="3262">
        <f t="shared" si="6"/>
        <v>-2</v>
      </c>
      <c r="BD33" s="3262">
        <f t="shared" si="6"/>
        <v>-2</v>
      </c>
      <c r="BE33" s="3262">
        <f t="shared" si="6"/>
        <v>-2</v>
      </c>
      <c r="BF33" s="3262">
        <f t="shared" si="6"/>
        <v>-2</v>
      </c>
    </row>
    <row r="34" spans="1:58">
      <c r="A34" s="5335"/>
      <c r="B34" s="3333">
        <f t="shared" si="3"/>
        <v>23.000000000000043</v>
      </c>
      <c r="C34" s="3334">
        <v>331</v>
      </c>
      <c r="D34" s="3334">
        <v>331</v>
      </c>
      <c r="E34" s="3334">
        <v>336</v>
      </c>
      <c r="F34" s="3334">
        <v>349</v>
      </c>
      <c r="G34" s="3334">
        <v>360</v>
      </c>
      <c r="H34" s="3334">
        <v>370</v>
      </c>
      <c r="I34" s="3334">
        <v>379</v>
      </c>
      <c r="J34" s="3334">
        <v>387</v>
      </c>
      <c r="K34" s="3334">
        <v>394</v>
      </c>
      <c r="L34" s="3334">
        <v>401</v>
      </c>
      <c r="M34" s="3334">
        <v>407</v>
      </c>
      <c r="N34" s="3334">
        <v>412</v>
      </c>
      <c r="O34" s="3334">
        <v>417</v>
      </c>
      <c r="P34" s="3334">
        <v>422</v>
      </c>
      <c r="Q34" s="3334">
        <v>427</v>
      </c>
      <c r="R34" s="3334">
        <v>431</v>
      </c>
      <c r="S34" s="3334">
        <v>435</v>
      </c>
      <c r="T34" s="3334">
        <v>439</v>
      </c>
      <c r="U34" s="3334">
        <v>442</v>
      </c>
      <c r="V34" s="3334">
        <v>446</v>
      </c>
      <c r="W34" s="3334">
        <v>452</v>
      </c>
      <c r="X34" s="3334">
        <v>458</v>
      </c>
      <c r="Y34" s="3334">
        <v>463</v>
      </c>
      <c r="Z34" s="3334">
        <v>468</v>
      </c>
      <c r="AA34" s="3334">
        <v>472</v>
      </c>
      <c r="AB34" s="3334">
        <v>482</v>
      </c>
      <c r="AC34" s="3334">
        <v>490</v>
      </c>
      <c r="AD34" s="3334">
        <v>497</v>
      </c>
      <c r="AE34" s="3262">
        <f t="shared" si="5"/>
        <v>-2</v>
      </c>
      <c r="AF34" s="3262">
        <f t="shared" si="5"/>
        <v>-2</v>
      </c>
      <c r="AG34" s="3262">
        <f t="shared" si="5"/>
        <v>-2</v>
      </c>
      <c r="AH34" s="3262">
        <f t="shared" si="5"/>
        <v>-2</v>
      </c>
      <c r="AI34" s="3262">
        <f t="shared" si="5"/>
        <v>-2</v>
      </c>
      <c r="AJ34" s="3262">
        <f t="shared" si="5"/>
        <v>-2</v>
      </c>
      <c r="AK34" s="3262">
        <f t="shared" si="5"/>
        <v>-2</v>
      </c>
      <c r="AL34" s="3262">
        <f t="shared" si="5"/>
        <v>-2</v>
      </c>
      <c r="AM34" s="3262">
        <f t="shared" si="5"/>
        <v>-2</v>
      </c>
      <c r="AN34" s="3262">
        <f t="shared" si="5"/>
        <v>-2</v>
      </c>
      <c r="AO34" s="3262">
        <f t="shared" si="5"/>
        <v>-2</v>
      </c>
      <c r="AP34" s="3262">
        <f t="shared" si="5"/>
        <v>-2</v>
      </c>
      <c r="AQ34" s="3262">
        <f t="shared" si="5"/>
        <v>-2</v>
      </c>
      <c r="AR34" s="3262">
        <f t="shared" si="5"/>
        <v>-2</v>
      </c>
      <c r="AS34" s="3262">
        <f t="shared" si="5"/>
        <v>-2</v>
      </c>
      <c r="AT34" s="3262">
        <f t="shared" si="4"/>
        <v>-2</v>
      </c>
      <c r="AU34" s="3262">
        <f t="shared" si="7"/>
        <v>-2</v>
      </c>
      <c r="AV34" s="3262">
        <f t="shared" si="8"/>
        <v>-2</v>
      </c>
      <c r="AW34" s="3262">
        <f t="shared" si="9"/>
        <v>-2</v>
      </c>
      <c r="AX34" s="3262">
        <f t="shared" si="6"/>
        <v>-2</v>
      </c>
      <c r="AY34" s="3262">
        <f t="shared" si="6"/>
        <v>-2</v>
      </c>
      <c r="AZ34" s="3262">
        <f t="shared" si="6"/>
        <v>-2</v>
      </c>
      <c r="BA34" s="3262">
        <f t="shared" si="6"/>
        <v>-2</v>
      </c>
      <c r="BB34" s="3262">
        <f t="shared" si="6"/>
        <v>-2</v>
      </c>
      <c r="BC34" s="3262">
        <f t="shared" si="6"/>
        <v>-2</v>
      </c>
      <c r="BD34" s="3262">
        <f t="shared" si="6"/>
        <v>-2</v>
      </c>
      <c r="BE34" s="3262">
        <f t="shared" si="6"/>
        <v>-2</v>
      </c>
      <c r="BF34" s="3262">
        <f t="shared" si="6"/>
        <v>-2</v>
      </c>
    </row>
    <row r="35" spans="1:58">
      <c r="A35" s="5335"/>
      <c r="B35" s="3333">
        <f t="shared" si="3"/>
        <v>23.100000000000044</v>
      </c>
      <c r="C35" s="3334">
        <v>329</v>
      </c>
      <c r="D35" s="3334">
        <v>329</v>
      </c>
      <c r="E35" s="3334">
        <v>334</v>
      </c>
      <c r="F35" s="3334">
        <v>347</v>
      </c>
      <c r="G35" s="3334">
        <v>358</v>
      </c>
      <c r="H35" s="3334">
        <v>368</v>
      </c>
      <c r="I35" s="3334">
        <v>377</v>
      </c>
      <c r="J35" s="3334">
        <v>385</v>
      </c>
      <c r="K35" s="3334">
        <v>392</v>
      </c>
      <c r="L35" s="3334">
        <v>399</v>
      </c>
      <c r="M35" s="3334">
        <v>405</v>
      </c>
      <c r="N35" s="3334">
        <v>410</v>
      </c>
      <c r="O35" s="3334">
        <v>415</v>
      </c>
      <c r="P35" s="3334">
        <v>420</v>
      </c>
      <c r="Q35" s="3334">
        <v>425</v>
      </c>
      <c r="R35" s="3334">
        <v>429</v>
      </c>
      <c r="S35" s="3334">
        <v>433</v>
      </c>
      <c r="T35" s="3334">
        <v>437</v>
      </c>
      <c r="U35" s="3334">
        <v>440</v>
      </c>
      <c r="V35" s="3334">
        <v>444</v>
      </c>
      <c r="W35" s="3334">
        <v>450</v>
      </c>
      <c r="X35" s="3334">
        <v>456</v>
      </c>
      <c r="Y35" s="3334">
        <v>461</v>
      </c>
      <c r="Z35" s="3334">
        <v>466</v>
      </c>
      <c r="AA35" s="3334">
        <v>470</v>
      </c>
      <c r="AB35" s="3334">
        <v>480</v>
      </c>
      <c r="AC35" s="3334">
        <v>488</v>
      </c>
      <c r="AD35" s="3334">
        <v>495</v>
      </c>
      <c r="AE35" s="3262">
        <f t="shared" si="5"/>
        <v>-1</v>
      </c>
      <c r="AF35" s="3262">
        <f t="shared" si="5"/>
        <v>-1</v>
      </c>
      <c r="AG35" s="3262">
        <f t="shared" si="5"/>
        <v>-1</v>
      </c>
      <c r="AH35" s="3262">
        <f t="shared" si="5"/>
        <v>-1</v>
      </c>
      <c r="AI35" s="3262">
        <f t="shared" si="5"/>
        <v>-1</v>
      </c>
      <c r="AJ35" s="3262">
        <f t="shared" si="5"/>
        <v>-1</v>
      </c>
      <c r="AK35" s="3262">
        <f t="shared" si="5"/>
        <v>-1</v>
      </c>
      <c r="AL35" s="3262">
        <f t="shared" si="5"/>
        <v>-1</v>
      </c>
      <c r="AM35" s="3262">
        <f t="shared" si="5"/>
        <v>-1</v>
      </c>
      <c r="AN35" s="3262">
        <f t="shared" si="5"/>
        <v>-1</v>
      </c>
      <c r="AO35" s="3262">
        <f t="shared" si="5"/>
        <v>-1</v>
      </c>
      <c r="AP35" s="3262">
        <f t="shared" si="5"/>
        <v>-1</v>
      </c>
      <c r="AQ35" s="3262">
        <f t="shared" si="5"/>
        <v>-1</v>
      </c>
      <c r="AR35" s="3262">
        <f t="shared" si="5"/>
        <v>-1</v>
      </c>
      <c r="AS35" s="3262">
        <f t="shared" si="5"/>
        <v>-1</v>
      </c>
      <c r="AT35" s="3262">
        <f t="shared" si="4"/>
        <v>-1</v>
      </c>
      <c r="AU35" s="3262">
        <f t="shared" si="7"/>
        <v>-1</v>
      </c>
      <c r="AV35" s="3262">
        <f t="shared" si="8"/>
        <v>-1</v>
      </c>
      <c r="AW35" s="3262">
        <f t="shared" si="9"/>
        <v>-1</v>
      </c>
      <c r="AX35" s="3262">
        <f t="shared" si="6"/>
        <v>-1</v>
      </c>
      <c r="AY35" s="3262">
        <f t="shared" si="6"/>
        <v>-1</v>
      </c>
      <c r="AZ35" s="3262">
        <f t="shared" si="6"/>
        <v>-1</v>
      </c>
      <c r="BA35" s="3262">
        <f t="shared" si="6"/>
        <v>-1</v>
      </c>
      <c r="BB35" s="3262">
        <f t="shared" si="6"/>
        <v>-1</v>
      </c>
      <c r="BC35" s="3262">
        <f t="shared" si="6"/>
        <v>-1</v>
      </c>
      <c r="BD35" s="3262">
        <f t="shared" si="6"/>
        <v>-1</v>
      </c>
      <c r="BE35" s="3262">
        <f t="shared" si="6"/>
        <v>-1</v>
      </c>
      <c r="BF35" s="3262">
        <f t="shared" si="6"/>
        <v>-1</v>
      </c>
    </row>
    <row r="36" spans="1:58">
      <c r="A36" s="5335"/>
      <c r="B36" s="3333">
        <f t="shared" si="3"/>
        <v>23.200000000000045</v>
      </c>
      <c r="C36" s="3334">
        <v>328</v>
      </c>
      <c r="D36" s="3334">
        <v>328</v>
      </c>
      <c r="E36" s="3334">
        <v>333</v>
      </c>
      <c r="F36" s="3334">
        <v>346</v>
      </c>
      <c r="G36" s="3334">
        <v>357</v>
      </c>
      <c r="H36" s="3334">
        <v>367</v>
      </c>
      <c r="I36" s="3334">
        <v>376</v>
      </c>
      <c r="J36" s="3334">
        <v>384</v>
      </c>
      <c r="K36" s="3334">
        <v>391</v>
      </c>
      <c r="L36" s="3334">
        <v>398</v>
      </c>
      <c r="M36" s="3334">
        <v>404</v>
      </c>
      <c r="N36" s="3334">
        <v>409</v>
      </c>
      <c r="O36" s="3334">
        <v>414</v>
      </c>
      <c r="P36" s="3334">
        <v>419</v>
      </c>
      <c r="Q36" s="3334">
        <v>424</v>
      </c>
      <c r="R36" s="3334">
        <v>428</v>
      </c>
      <c r="S36" s="3334">
        <v>432</v>
      </c>
      <c r="T36" s="3334">
        <v>436</v>
      </c>
      <c r="U36" s="3334">
        <v>439</v>
      </c>
      <c r="V36" s="3334">
        <v>443</v>
      </c>
      <c r="W36" s="3334">
        <v>449</v>
      </c>
      <c r="X36" s="3334">
        <v>455</v>
      </c>
      <c r="Y36" s="3334">
        <v>460</v>
      </c>
      <c r="Z36" s="3334">
        <v>465</v>
      </c>
      <c r="AA36" s="3334">
        <v>469</v>
      </c>
      <c r="AB36" s="3334">
        <v>479</v>
      </c>
      <c r="AC36" s="3334">
        <v>487</v>
      </c>
      <c r="AD36" s="3334">
        <v>494</v>
      </c>
      <c r="AE36" s="3262">
        <f t="shared" si="5"/>
        <v>-2</v>
      </c>
      <c r="AF36" s="3262">
        <f t="shared" si="5"/>
        <v>-2</v>
      </c>
      <c r="AG36" s="3262">
        <f t="shared" si="5"/>
        <v>-2</v>
      </c>
      <c r="AH36" s="3262">
        <f t="shared" si="5"/>
        <v>-2</v>
      </c>
      <c r="AI36" s="3262">
        <f t="shared" si="5"/>
        <v>-2</v>
      </c>
      <c r="AJ36" s="3262">
        <f t="shared" si="5"/>
        <v>-2</v>
      </c>
      <c r="AK36" s="3262">
        <f t="shared" si="5"/>
        <v>-2</v>
      </c>
      <c r="AL36" s="3262">
        <f t="shared" si="5"/>
        <v>-2</v>
      </c>
      <c r="AM36" s="3262">
        <f t="shared" si="5"/>
        <v>-2</v>
      </c>
      <c r="AN36" s="3262">
        <f t="shared" si="5"/>
        <v>-2</v>
      </c>
      <c r="AO36" s="3262">
        <f t="shared" si="5"/>
        <v>-2</v>
      </c>
      <c r="AP36" s="3262">
        <f t="shared" si="5"/>
        <v>-2</v>
      </c>
      <c r="AQ36" s="3262">
        <f t="shared" si="5"/>
        <v>-2</v>
      </c>
      <c r="AR36" s="3262">
        <f t="shared" si="5"/>
        <v>-2</v>
      </c>
      <c r="AS36" s="3262">
        <f t="shared" si="5"/>
        <v>-2</v>
      </c>
      <c r="AT36" s="3262">
        <f t="shared" si="4"/>
        <v>-2</v>
      </c>
      <c r="AU36" s="3262">
        <f t="shared" si="7"/>
        <v>-2</v>
      </c>
      <c r="AV36" s="3262">
        <f t="shared" si="8"/>
        <v>-2</v>
      </c>
      <c r="AW36" s="3262">
        <f t="shared" si="9"/>
        <v>-2</v>
      </c>
      <c r="AX36" s="3262">
        <f t="shared" si="6"/>
        <v>-2</v>
      </c>
      <c r="AY36" s="3262">
        <f t="shared" si="6"/>
        <v>-2</v>
      </c>
      <c r="AZ36" s="3262">
        <f t="shared" si="6"/>
        <v>-2</v>
      </c>
      <c r="BA36" s="3262">
        <f t="shared" si="6"/>
        <v>-2</v>
      </c>
      <c r="BB36" s="3262">
        <f t="shared" si="6"/>
        <v>-2</v>
      </c>
      <c r="BC36" s="3262">
        <f t="shared" si="6"/>
        <v>-2</v>
      </c>
      <c r="BD36" s="3262">
        <f t="shared" si="6"/>
        <v>-2</v>
      </c>
      <c r="BE36" s="3262">
        <f t="shared" si="6"/>
        <v>-2</v>
      </c>
      <c r="BF36" s="3262">
        <f t="shared" si="6"/>
        <v>-2</v>
      </c>
    </row>
    <row r="37" spans="1:58">
      <c r="A37" s="5335"/>
      <c r="B37" s="3333">
        <f t="shared" si="3"/>
        <v>23.300000000000047</v>
      </c>
      <c r="C37" s="3334">
        <v>326</v>
      </c>
      <c r="D37" s="3334">
        <v>326</v>
      </c>
      <c r="E37" s="3334">
        <v>331</v>
      </c>
      <c r="F37" s="3334">
        <v>344</v>
      </c>
      <c r="G37" s="3334">
        <v>355</v>
      </c>
      <c r="H37" s="3334">
        <v>365</v>
      </c>
      <c r="I37" s="3334">
        <v>374</v>
      </c>
      <c r="J37" s="3334">
        <v>382</v>
      </c>
      <c r="K37" s="3334">
        <v>389</v>
      </c>
      <c r="L37" s="3334">
        <v>396</v>
      </c>
      <c r="M37" s="3334">
        <v>402</v>
      </c>
      <c r="N37" s="3334">
        <v>407</v>
      </c>
      <c r="O37" s="3334">
        <v>412</v>
      </c>
      <c r="P37" s="3334">
        <v>417</v>
      </c>
      <c r="Q37" s="3334">
        <v>422</v>
      </c>
      <c r="R37" s="3334">
        <v>426</v>
      </c>
      <c r="S37" s="3334">
        <v>430</v>
      </c>
      <c r="T37" s="3334">
        <v>434</v>
      </c>
      <c r="U37" s="3334">
        <v>437</v>
      </c>
      <c r="V37" s="3334">
        <v>441</v>
      </c>
      <c r="W37" s="3334">
        <v>447</v>
      </c>
      <c r="X37" s="3334">
        <v>453</v>
      </c>
      <c r="Y37" s="3334">
        <v>458</v>
      </c>
      <c r="Z37" s="3334">
        <v>463</v>
      </c>
      <c r="AA37" s="3334">
        <v>467</v>
      </c>
      <c r="AB37" s="3334">
        <v>477</v>
      </c>
      <c r="AC37" s="3334">
        <v>485</v>
      </c>
      <c r="AD37" s="3334">
        <v>492</v>
      </c>
      <c r="AE37" s="3262">
        <f t="shared" ref="AE37:AT48" si="10">C38-C37</f>
        <v>-2</v>
      </c>
      <c r="AF37" s="3262">
        <f t="shared" si="10"/>
        <v>-2</v>
      </c>
      <c r="AG37" s="3262">
        <f t="shared" si="10"/>
        <v>-2</v>
      </c>
      <c r="AH37" s="3262">
        <f t="shared" si="10"/>
        <v>-2</v>
      </c>
      <c r="AI37" s="3262">
        <f t="shared" si="10"/>
        <v>-2</v>
      </c>
      <c r="AJ37" s="3262">
        <f t="shared" si="10"/>
        <v>-2</v>
      </c>
      <c r="AK37" s="3262">
        <f t="shared" si="10"/>
        <v>-2</v>
      </c>
      <c r="AL37" s="3262">
        <f t="shared" si="10"/>
        <v>-2</v>
      </c>
      <c r="AM37" s="3262">
        <f t="shared" si="10"/>
        <v>-2</v>
      </c>
      <c r="AN37" s="3262">
        <f t="shared" si="10"/>
        <v>-2</v>
      </c>
      <c r="AO37" s="3262">
        <f t="shared" si="10"/>
        <v>-2</v>
      </c>
      <c r="AP37" s="3262">
        <f t="shared" si="10"/>
        <v>-2</v>
      </c>
      <c r="AQ37" s="3262">
        <f t="shared" si="10"/>
        <v>-2</v>
      </c>
      <c r="AR37" s="3262">
        <f t="shared" si="10"/>
        <v>-2</v>
      </c>
      <c r="AS37" s="3262">
        <f t="shared" si="10"/>
        <v>-2</v>
      </c>
      <c r="AT37" s="3262">
        <f t="shared" si="4"/>
        <v>-2</v>
      </c>
      <c r="AU37" s="3262">
        <f t="shared" si="7"/>
        <v>-2</v>
      </c>
      <c r="AV37" s="3262">
        <f t="shared" si="8"/>
        <v>-2</v>
      </c>
      <c r="AW37" s="3262">
        <f t="shared" si="9"/>
        <v>-2</v>
      </c>
      <c r="AX37" s="3262">
        <f t="shared" si="6"/>
        <v>-2</v>
      </c>
      <c r="AY37" s="3262">
        <f t="shared" si="6"/>
        <v>-2</v>
      </c>
      <c r="AZ37" s="3262">
        <f t="shared" si="6"/>
        <v>-2</v>
      </c>
      <c r="BA37" s="3262">
        <f t="shared" si="6"/>
        <v>-2</v>
      </c>
      <c r="BB37" s="3262">
        <f t="shared" si="6"/>
        <v>-2</v>
      </c>
      <c r="BC37" s="3262">
        <f t="shared" si="6"/>
        <v>-2</v>
      </c>
      <c r="BD37" s="3262">
        <f t="shared" si="6"/>
        <v>-2</v>
      </c>
      <c r="BE37" s="3262">
        <f t="shared" si="6"/>
        <v>-2</v>
      </c>
      <c r="BF37" s="3262">
        <f t="shared" si="6"/>
        <v>-2</v>
      </c>
    </row>
    <row r="38" spans="1:58">
      <c r="A38" s="5335"/>
      <c r="B38" s="3333">
        <f t="shared" si="3"/>
        <v>23.400000000000048</v>
      </c>
      <c r="C38" s="3334">
        <v>324</v>
      </c>
      <c r="D38" s="3334">
        <v>324</v>
      </c>
      <c r="E38" s="3334">
        <v>329</v>
      </c>
      <c r="F38" s="3334">
        <v>342</v>
      </c>
      <c r="G38" s="3334">
        <v>353</v>
      </c>
      <c r="H38" s="3334">
        <v>363</v>
      </c>
      <c r="I38" s="3334">
        <v>372</v>
      </c>
      <c r="J38" s="3334">
        <v>380</v>
      </c>
      <c r="K38" s="3334">
        <v>387</v>
      </c>
      <c r="L38" s="3334">
        <v>394</v>
      </c>
      <c r="M38" s="3334">
        <v>400</v>
      </c>
      <c r="N38" s="3334">
        <v>405</v>
      </c>
      <c r="O38" s="3334">
        <v>410</v>
      </c>
      <c r="P38" s="3334">
        <v>415</v>
      </c>
      <c r="Q38" s="3334">
        <v>420</v>
      </c>
      <c r="R38" s="3334">
        <v>424</v>
      </c>
      <c r="S38" s="3334">
        <v>428</v>
      </c>
      <c r="T38" s="3334">
        <v>432</v>
      </c>
      <c r="U38" s="3334">
        <v>435</v>
      </c>
      <c r="V38" s="3334">
        <v>439</v>
      </c>
      <c r="W38" s="3334">
        <v>445</v>
      </c>
      <c r="X38" s="3334">
        <v>451</v>
      </c>
      <c r="Y38" s="3334">
        <v>456</v>
      </c>
      <c r="Z38" s="3334">
        <v>461</v>
      </c>
      <c r="AA38" s="3334">
        <v>465</v>
      </c>
      <c r="AB38" s="3334">
        <v>475</v>
      </c>
      <c r="AC38" s="3334">
        <v>483</v>
      </c>
      <c r="AD38" s="3334">
        <v>490</v>
      </c>
      <c r="AE38" s="3262">
        <f t="shared" si="10"/>
        <v>-1</v>
      </c>
      <c r="AF38" s="3262">
        <f t="shared" si="10"/>
        <v>-1</v>
      </c>
      <c r="AG38" s="3262">
        <f t="shared" si="10"/>
        <v>-1</v>
      </c>
      <c r="AH38" s="3262">
        <f t="shared" si="10"/>
        <v>-1</v>
      </c>
      <c r="AI38" s="3262">
        <f t="shared" si="10"/>
        <v>-1</v>
      </c>
      <c r="AJ38" s="3262">
        <f t="shared" si="10"/>
        <v>-1</v>
      </c>
      <c r="AK38" s="3262">
        <f t="shared" si="10"/>
        <v>-1</v>
      </c>
      <c r="AL38" s="3262">
        <f t="shared" si="10"/>
        <v>-1</v>
      </c>
      <c r="AM38" s="3262">
        <f t="shared" si="10"/>
        <v>-1</v>
      </c>
      <c r="AN38" s="3262">
        <f t="shared" si="10"/>
        <v>-1</v>
      </c>
      <c r="AO38" s="3262">
        <f t="shared" si="10"/>
        <v>-1</v>
      </c>
      <c r="AP38" s="3262">
        <f t="shared" si="10"/>
        <v>-1</v>
      </c>
      <c r="AQ38" s="3262">
        <f t="shared" si="10"/>
        <v>-1</v>
      </c>
      <c r="AR38" s="3262">
        <f t="shared" si="10"/>
        <v>-1</v>
      </c>
      <c r="AS38" s="3262">
        <f t="shared" si="10"/>
        <v>-1</v>
      </c>
      <c r="AT38" s="3262">
        <f t="shared" si="4"/>
        <v>-1</v>
      </c>
      <c r="AU38" s="3262">
        <f t="shared" si="7"/>
        <v>-1</v>
      </c>
      <c r="AV38" s="3262">
        <f t="shared" si="8"/>
        <v>-1</v>
      </c>
      <c r="AW38" s="3262">
        <f t="shared" si="9"/>
        <v>-1</v>
      </c>
      <c r="AX38" s="3262">
        <f t="shared" si="6"/>
        <v>-1</v>
      </c>
      <c r="AY38" s="3262">
        <f t="shared" si="6"/>
        <v>-1</v>
      </c>
      <c r="AZ38" s="3262">
        <f t="shared" si="6"/>
        <v>-1</v>
      </c>
      <c r="BA38" s="3262">
        <f t="shared" si="6"/>
        <v>-1</v>
      </c>
      <c r="BB38" s="3262">
        <f t="shared" si="6"/>
        <v>-1</v>
      </c>
      <c r="BC38" s="3262">
        <f t="shared" si="6"/>
        <v>-1</v>
      </c>
      <c r="BD38" s="3262">
        <f t="shared" si="6"/>
        <v>-1</v>
      </c>
      <c r="BE38" s="3262">
        <f t="shared" si="6"/>
        <v>-1</v>
      </c>
      <c r="BF38" s="3262">
        <f t="shared" si="6"/>
        <v>-1</v>
      </c>
    </row>
    <row r="39" spans="1:58">
      <c r="A39" s="5335"/>
      <c r="B39" s="3333">
        <f t="shared" si="3"/>
        <v>23.50000000000005</v>
      </c>
      <c r="C39" s="3334">
        <v>323</v>
      </c>
      <c r="D39" s="3334">
        <v>323</v>
      </c>
      <c r="E39" s="3334">
        <v>328</v>
      </c>
      <c r="F39" s="3334">
        <v>341</v>
      </c>
      <c r="G39" s="3334">
        <v>352</v>
      </c>
      <c r="H39" s="3334">
        <v>362</v>
      </c>
      <c r="I39" s="3334">
        <v>371</v>
      </c>
      <c r="J39" s="3334">
        <v>379</v>
      </c>
      <c r="K39" s="3334">
        <v>386</v>
      </c>
      <c r="L39" s="3334">
        <v>393</v>
      </c>
      <c r="M39" s="3334">
        <v>399</v>
      </c>
      <c r="N39" s="3334">
        <v>404</v>
      </c>
      <c r="O39" s="3334">
        <v>409</v>
      </c>
      <c r="P39" s="3334">
        <v>414</v>
      </c>
      <c r="Q39" s="3334">
        <v>419</v>
      </c>
      <c r="R39" s="3334">
        <v>423</v>
      </c>
      <c r="S39" s="3334">
        <v>427</v>
      </c>
      <c r="T39" s="3334">
        <v>431</v>
      </c>
      <c r="U39" s="3334">
        <v>434</v>
      </c>
      <c r="V39" s="3334">
        <v>438</v>
      </c>
      <c r="W39" s="3334">
        <v>444</v>
      </c>
      <c r="X39" s="3334">
        <v>450</v>
      </c>
      <c r="Y39" s="3334">
        <v>455</v>
      </c>
      <c r="Z39" s="3334">
        <v>460</v>
      </c>
      <c r="AA39" s="3334">
        <v>464</v>
      </c>
      <c r="AB39" s="3334">
        <v>474</v>
      </c>
      <c r="AC39" s="3334">
        <v>482</v>
      </c>
      <c r="AD39" s="3334">
        <v>489</v>
      </c>
      <c r="AE39" s="3262">
        <f>C40-C39</f>
        <v>-1</v>
      </c>
      <c r="AF39" s="3262">
        <f t="shared" si="10"/>
        <v>-1</v>
      </c>
      <c r="AG39" s="3262">
        <f t="shared" si="10"/>
        <v>-1</v>
      </c>
      <c r="AH39" s="3262">
        <f t="shared" si="10"/>
        <v>-1</v>
      </c>
      <c r="AI39" s="3262">
        <f t="shared" si="10"/>
        <v>-1</v>
      </c>
      <c r="AJ39" s="3262">
        <f t="shared" si="10"/>
        <v>-1</v>
      </c>
      <c r="AK39" s="3262">
        <f t="shared" si="10"/>
        <v>-1</v>
      </c>
      <c r="AL39" s="3262">
        <f t="shared" si="10"/>
        <v>-1</v>
      </c>
      <c r="AM39" s="3262">
        <f t="shared" si="10"/>
        <v>-1</v>
      </c>
      <c r="AN39" s="3262">
        <f t="shared" si="10"/>
        <v>-1</v>
      </c>
      <c r="AO39" s="3262">
        <f t="shared" si="10"/>
        <v>-1</v>
      </c>
      <c r="AP39" s="3262">
        <f t="shared" si="10"/>
        <v>-1</v>
      </c>
      <c r="AQ39" s="3262">
        <f t="shared" si="10"/>
        <v>-1</v>
      </c>
      <c r="AR39" s="3262">
        <f t="shared" si="10"/>
        <v>-1</v>
      </c>
      <c r="AS39" s="3262">
        <f t="shared" si="10"/>
        <v>-1</v>
      </c>
      <c r="AT39" s="3262">
        <f t="shared" si="10"/>
        <v>-1</v>
      </c>
      <c r="AU39" s="3262">
        <f t="shared" si="7"/>
        <v>-1</v>
      </c>
      <c r="AV39" s="3262">
        <f t="shared" si="8"/>
        <v>-1</v>
      </c>
      <c r="AW39" s="3262">
        <f t="shared" si="9"/>
        <v>-1</v>
      </c>
      <c r="AX39" s="3262">
        <f t="shared" ref="AX39:AX48" si="11">V40-V39</f>
        <v>-1</v>
      </c>
      <c r="AY39" s="3262">
        <f t="shared" ref="AY39:AY48" si="12">W40-W39</f>
        <v>-1</v>
      </c>
      <c r="AZ39" s="3262">
        <f t="shared" ref="AZ39:AZ48" si="13">X40-X39</f>
        <v>-1</v>
      </c>
      <c r="BA39" s="3262">
        <f t="shared" ref="BA39:BA48" si="14">Y40-Y39</f>
        <v>-1</v>
      </c>
      <c r="BB39" s="3262">
        <f t="shared" ref="BB39:BB48" si="15">Z40-Z39</f>
        <v>-1</v>
      </c>
      <c r="BC39" s="3262">
        <f t="shared" ref="BC39:BC48" si="16">AA40-AA39</f>
        <v>-1</v>
      </c>
      <c r="BD39" s="3262">
        <f t="shared" ref="BD39:BD48" si="17">AB40-AB39</f>
        <v>-1</v>
      </c>
      <c r="BE39" s="3262">
        <f t="shared" ref="BE39:BE48" si="18">AC40-AC39</f>
        <v>-1</v>
      </c>
      <c r="BF39" s="3262">
        <f t="shared" ref="BF39:BF48" si="19">AD40-AD39</f>
        <v>-1</v>
      </c>
    </row>
    <row r="40" spans="1:58">
      <c r="A40" s="5335"/>
      <c r="B40" s="3333">
        <f t="shared" si="3"/>
        <v>23.600000000000051</v>
      </c>
      <c r="C40" s="3334">
        <v>322</v>
      </c>
      <c r="D40" s="3334">
        <v>322</v>
      </c>
      <c r="E40" s="3334">
        <v>327</v>
      </c>
      <c r="F40" s="3334">
        <v>340</v>
      </c>
      <c r="G40" s="3334">
        <v>351</v>
      </c>
      <c r="H40" s="3334">
        <v>361</v>
      </c>
      <c r="I40" s="3334">
        <v>370</v>
      </c>
      <c r="J40" s="3334">
        <v>378</v>
      </c>
      <c r="K40" s="3334">
        <v>385</v>
      </c>
      <c r="L40" s="3334">
        <v>392</v>
      </c>
      <c r="M40" s="3334">
        <v>398</v>
      </c>
      <c r="N40" s="3334">
        <v>403</v>
      </c>
      <c r="O40" s="3334">
        <v>408</v>
      </c>
      <c r="P40" s="3334">
        <v>413</v>
      </c>
      <c r="Q40" s="3334">
        <v>418</v>
      </c>
      <c r="R40" s="3334">
        <v>422</v>
      </c>
      <c r="S40" s="3334">
        <v>426</v>
      </c>
      <c r="T40" s="3334">
        <v>430</v>
      </c>
      <c r="U40" s="3334">
        <v>433</v>
      </c>
      <c r="V40" s="3334">
        <v>437</v>
      </c>
      <c r="W40" s="3334">
        <v>443</v>
      </c>
      <c r="X40" s="3334">
        <v>449</v>
      </c>
      <c r="Y40" s="3334">
        <v>454</v>
      </c>
      <c r="Z40" s="3334">
        <v>459</v>
      </c>
      <c r="AA40" s="3334">
        <v>463</v>
      </c>
      <c r="AB40" s="3334">
        <v>473</v>
      </c>
      <c r="AC40" s="3334">
        <v>481</v>
      </c>
      <c r="AD40" s="3334">
        <v>488</v>
      </c>
      <c r="AE40" s="3262">
        <f t="shared" ref="AE40:AE48" si="20">C41-C40</f>
        <v>-2</v>
      </c>
      <c r="AF40" s="3262">
        <f t="shared" si="10"/>
        <v>-2</v>
      </c>
      <c r="AG40" s="3262">
        <f t="shared" si="10"/>
        <v>-2</v>
      </c>
      <c r="AH40" s="3262">
        <f t="shared" si="10"/>
        <v>-2</v>
      </c>
      <c r="AI40" s="3262">
        <f t="shared" si="10"/>
        <v>-2</v>
      </c>
      <c r="AJ40" s="3262">
        <f t="shared" si="10"/>
        <v>-2</v>
      </c>
      <c r="AK40" s="3262">
        <f t="shared" si="10"/>
        <v>-2</v>
      </c>
      <c r="AL40" s="3262">
        <f t="shared" si="10"/>
        <v>-2</v>
      </c>
      <c r="AM40" s="3262">
        <f t="shared" si="10"/>
        <v>-2</v>
      </c>
      <c r="AN40" s="3262">
        <f t="shared" si="10"/>
        <v>-2</v>
      </c>
      <c r="AO40" s="3262">
        <f t="shared" si="10"/>
        <v>-2</v>
      </c>
      <c r="AP40" s="3262">
        <f t="shared" si="10"/>
        <v>-2</v>
      </c>
      <c r="AQ40" s="3262">
        <f t="shared" si="10"/>
        <v>-2</v>
      </c>
      <c r="AR40" s="3262">
        <f t="shared" si="10"/>
        <v>-2</v>
      </c>
      <c r="AS40" s="3262">
        <f t="shared" si="10"/>
        <v>-2</v>
      </c>
      <c r="AT40" s="3262">
        <f t="shared" si="10"/>
        <v>-2</v>
      </c>
      <c r="AU40" s="3262">
        <f t="shared" si="7"/>
        <v>-2</v>
      </c>
      <c r="AV40" s="3262">
        <f t="shared" si="8"/>
        <v>-2</v>
      </c>
      <c r="AW40" s="3262">
        <f t="shared" si="9"/>
        <v>-2</v>
      </c>
      <c r="AX40" s="3262">
        <f t="shared" si="11"/>
        <v>-2</v>
      </c>
      <c r="AY40" s="3262">
        <f t="shared" si="12"/>
        <v>-2</v>
      </c>
      <c r="AZ40" s="3262">
        <f t="shared" si="13"/>
        <v>-2</v>
      </c>
      <c r="BA40" s="3262">
        <f t="shared" si="14"/>
        <v>-2</v>
      </c>
      <c r="BB40" s="3262">
        <f t="shared" si="15"/>
        <v>-2</v>
      </c>
      <c r="BC40" s="3262">
        <f t="shared" si="16"/>
        <v>-2</v>
      </c>
      <c r="BD40" s="3262">
        <f t="shared" si="17"/>
        <v>-2</v>
      </c>
      <c r="BE40" s="3262">
        <f t="shared" si="18"/>
        <v>-2</v>
      </c>
      <c r="BF40" s="3262">
        <f t="shared" si="19"/>
        <v>-2</v>
      </c>
    </row>
    <row r="41" spans="1:58">
      <c r="A41" s="5335"/>
      <c r="B41" s="3333">
        <f t="shared" si="3"/>
        <v>23.700000000000053</v>
      </c>
      <c r="C41" s="3334">
        <v>320</v>
      </c>
      <c r="D41" s="3334">
        <v>320</v>
      </c>
      <c r="E41" s="3334">
        <v>325</v>
      </c>
      <c r="F41" s="3334">
        <v>338</v>
      </c>
      <c r="G41" s="3334">
        <v>349</v>
      </c>
      <c r="H41" s="3334">
        <v>359</v>
      </c>
      <c r="I41" s="3334">
        <v>368</v>
      </c>
      <c r="J41" s="3334">
        <v>376</v>
      </c>
      <c r="K41" s="3334">
        <v>383</v>
      </c>
      <c r="L41" s="3334">
        <v>390</v>
      </c>
      <c r="M41" s="3334">
        <v>396</v>
      </c>
      <c r="N41" s="3334">
        <v>401</v>
      </c>
      <c r="O41" s="3334">
        <v>406</v>
      </c>
      <c r="P41" s="3334">
        <v>411</v>
      </c>
      <c r="Q41" s="3334">
        <v>416</v>
      </c>
      <c r="R41" s="3334">
        <v>420</v>
      </c>
      <c r="S41" s="3334">
        <v>424</v>
      </c>
      <c r="T41" s="3334">
        <v>428</v>
      </c>
      <c r="U41" s="3334">
        <v>431</v>
      </c>
      <c r="V41" s="3334">
        <v>435</v>
      </c>
      <c r="W41" s="3334">
        <v>441</v>
      </c>
      <c r="X41" s="3334">
        <v>447</v>
      </c>
      <c r="Y41" s="3334">
        <v>452</v>
      </c>
      <c r="Z41" s="3334">
        <v>457</v>
      </c>
      <c r="AA41" s="3334">
        <v>461</v>
      </c>
      <c r="AB41" s="3334">
        <v>471</v>
      </c>
      <c r="AC41" s="3334">
        <v>479</v>
      </c>
      <c r="AD41" s="3334">
        <v>486</v>
      </c>
      <c r="AE41" s="3262">
        <f t="shared" si="20"/>
        <v>-2</v>
      </c>
      <c r="AF41" s="3262">
        <f t="shared" si="10"/>
        <v>-2</v>
      </c>
      <c r="AG41" s="3262">
        <f t="shared" si="10"/>
        <v>-2</v>
      </c>
      <c r="AH41" s="3262">
        <f t="shared" si="10"/>
        <v>-2</v>
      </c>
      <c r="AI41" s="3262">
        <f t="shared" si="10"/>
        <v>-2</v>
      </c>
      <c r="AJ41" s="3262">
        <f t="shared" si="10"/>
        <v>-2</v>
      </c>
      <c r="AK41" s="3262">
        <f t="shared" si="10"/>
        <v>-2</v>
      </c>
      <c r="AL41" s="3262">
        <f t="shared" si="10"/>
        <v>-2</v>
      </c>
      <c r="AM41" s="3262">
        <f t="shared" si="10"/>
        <v>-2</v>
      </c>
      <c r="AN41" s="3262">
        <f t="shared" si="10"/>
        <v>-2</v>
      </c>
      <c r="AO41" s="3262">
        <f t="shared" si="10"/>
        <v>-2</v>
      </c>
      <c r="AP41" s="3262">
        <f t="shared" si="10"/>
        <v>-2</v>
      </c>
      <c r="AQ41" s="3262">
        <f t="shared" si="10"/>
        <v>-2</v>
      </c>
      <c r="AR41" s="3262">
        <f t="shared" si="10"/>
        <v>-2</v>
      </c>
      <c r="AS41" s="3262">
        <f t="shared" si="10"/>
        <v>-2</v>
      </c>
      <c r="AT41" s="3262">
        <f t="shared" si="10"/>
        <v>-2</v>
      </c>
      <c r="AU41" s="3262">
        <f t="shared" si="7"/>
        <v>-2</v>
      </c>
      <c r="AV41" s="3262">
        <f t="shared" si="8"/>
        <v>-2</v>
      </c>
      <c r="AW41" s="3262">
        <f t="shared" si="9"/>
        <v>-2</v>
      </c>
      <c r="AX41" s="3262">
        <f t="shared" si="11"/>
        <v>-2</v>
      </c>
      <c r="AY41" s="3262">
        <f t="shared" si="12"/>
        <v>-2</v>
      </c>
      <c r="AZ41" s="3262">
        <f t="shared" si="13"/>
        <v>-2</v>
      </c>
      <c r="BA41" s="3262">
        <f t="shared" si="14"/>
        <v>-2</v>
      </c>
      <c r="BB41" s="3262">
        <f t="shared" si="15"/>
        <v>-2</v>
      </c>
      <c r="BC41" s="3262">
        <f t="shared" si="16"/>
        <v>-2</v>
      </c>
      <c r="BD41" s="3262">
        <f t="shared" si="17"/>
        <v>-2</v>
      </c>
      <c r="BE41" s="3262">
        <f t="shared" si="18"/>
        <v>-2</v>
      </c>
      <c r="BF41" s="3262">
        <f t="shared" si="19"/>
        <v>-2</v>
      </c>
    </row>
    <row r="42" spans="1:58">
      <c r="A42" s="5335"/>
      <c r="B42" s="3333">
        <f t="shared" si="3"/>
        <v>23.800000000000054</v>
      </c>
      <c r="C42" s="3334">
        <v>318</v>
      </c>
      <c r="D42" s="3334">
        <v>318</v>
      </c>
      <c r="E42" s="3334">
        <v>323</v>
      </c>
      <c r="F42" s="3334">
        <v>336</v>
      </c>
      <c r="G42" s="3334">
        <v>347</v>
      </c>
      <c r="H42" s="3334">
        <v>357</v>
      </c>
      <c r="I42" s="3334">
        <v>366</v>
      </c>
      <c r="J42" s="3334">
        <v>374</v>
      </c>
      <c r="K42" s="3334">
        <v>381</v>
      </c>
      <c r="L42" s="3334">
        <v>388</v>
      </c>
      <c r="M42" s="3334">
        <v>394</v>
      </c>
      <c r="N42" s="3334">
        <v>399</v>
      </c>
      <c r="O42" s="3334">
        <v>404</v>
      </c>
      <c r="P42" s="3334">
        <v>409</v>
      </c>
      <c r="Q42" s="3334">
        <v>414</v>
      </c>
      <c r="R42" s="3334">
        <v>418</v>
      </c>
      <c r="S42" s="3334">
        <v>422</v>
      </c>
      <c r="T42" s="3334">
        <v>426</v>
      </c>
      <c r="U42" s="3334">
        <v>429</v>
      </c>
      <c r="V42" s="3334">
        <v>433</v>
      </c>
      <c r="W42" s="3334">
        <v>439</v>
      </c>
      <c r="X42" s="3334">
        <v>445</v>
      </c>
      <c r="Y42" s="3334">
        <v>450</v>
      </c>
      <c r="Z42" s="3334">
        <v>455</v>
      </c>
      <c r="AA42" s="3334">
        <v>459</v>
      </c>
      <c r="AB42" s="3334">
        <v>469</v>
      </c>
      <c r="AC42" s="3334">
        <v>477</v>
      </c>
      <c r="AD42" s="3334">
        <v>484</v>
      </c>
      <c r="AE42" s="3262">
        <f t="shared" si="20"/>
        <v>-1</v>
      </c>
      <c r="AF42" s="3262">
        <f t="shared" si="10"/>
        <v>-1</v>
      </c>
      <c r="AG42" s="3262">
        <f t="shared" si="10"/>
        <v>-1</v>
      </c>
      <c r="AH42" s="3262">
        <f t="shared" si="10"/>
        <v>-1</v>
      </c>
      <c r="AI42" s="3262">
        <f t="shared" si="10"/>
        <v>-1</v>
      </c>
      <c r="AJ42" s="3262">
        <f t="shared" si="10"/>
        <v>-1</v>
      </c>
      <c r="AK42" s="3262">
        <f t="shared" si="10"/>
        <v>-1</v>
      </c>
      <c r="AL42" s="3262">
        <f t="shared" si="10"/>
        <v>-1</v>
      </c>
      <c r="AM42" s="3262">
        <f t="shared" si="10"/>
        <v>-1</v>
      </c>
      <c r="AN42" s="3262">
        <f t="shared" si="10"/>
        <v>-1</v>
      </c>
      <c r="AO42" s="3262">
        <f t="shared" si="10"/>
        <v>-1</v>
      </c>
      <c r="AP42" s="3262">
        <f t="shared" si="10"/>
        <v>-1</v>
      </c>
      <c r="AQ42" s="3262">
        <f t="shared" si="10"/>
        <v>-1</v>
      </c>
      <c r="AR42" s="3262">
        <f t="shared" si="10"/>
        <v>-1</v>
      </c>
      <c r="AS42" s="3262">
        <f t="shared" si="10"/>
        <v>-1</v>
      </c>
      <c r="AT42" s="3262">
        <f t="shared" si="10"/>
        <v>-1</v>
      </c>
      <c r="AU42" s="3262">
        <f t="shared" si="7"/>
        <v>-1</v>
      </c>
      <c r="AV42" s="3262">
        <f t="shared" si="8"/>
        <v>-1</v>
      </c>
      <c r="AW42" s="3262">
        <f t="shared" si="9"/>
        <v>-1</v>
      </c>
      <c r="AX42" s="3262">
        <f t="shared" si="11"/>
        <v>-1</v>
      </c>
      <c r="AY42" s="3262">
        <f t="shared" si="12"/>
        <v>-1</v>
      </c>
      <c r="AZ42" s="3262">
        <f t="shared" si="13"/>
        <v>-1</v>
      </c>
      <c r="BA42" s="3262">
        <f t="shared" si="14"/>
        <v>-1</v>
      </c>
      <c r="BB42" s="3262">
        <f t="shared" si="15"/>
        <v>-1</v>
      </c>
      <c r="BC42" s="3262">
        <f t="shared" si="16"/>
        <v>-1</v>
      </c>
      <c r="BD42" s="3262">
        <f t="shared" si="17"/>
        <v>-1</v>
      </c>
      <c r="BE42" s="3262">
        <f t="shared" si="18"/>
        <v>-1</v>
      </c>
      <c r="BF42" s="3262">
        <f t="shared" si="19"/>
        <v>-1</v>
      </c>
    </row>
    <row r="43" spans="1:58">
      <c r="A43" s="5335"/>
      <c r="B43" s="3333">
        <f t="shared" si="3"/>
        <v>23.900000000000055</v>
      </c>
      <c r="C43" s="3334">
        <v>317</v>
      </c>
      <c r="D43" s="3334">
        <v>317</v>
      </c>
      <c r="E43" s="3334">
        <v>322</v>
      </c>
      <c r="F43" s="3334">
        <v>335</v>
      </c>
      <c r="G43" s="3334">
        <v>346</v>
      </c>
      <c r="H43" s="3334">
        <v>356</v>
      </c>
      <c r="I43" s="3334">
        <v>365</v>
      </c>
      <c r="J43" s="3334">
        <v>373</v>
      </c>
      <c r="K43" s="3334">
        <v>380</v>
      </c>
      <c r="L43" s="3334">
        <v>387</v>
      </c>
      <c r="M43" s="3334">
        <v>393</v>
      </c>
      <c r="N43" s="3334">
        <v>398</v>
      </c>
      <c r="O43" s="3334">
        <v>403</v>
      </c>
      <c r="P43" s="3334">
        <v>408</v>
      </c>
      <c r="Q43" s="3334">
        <v>413</v>
      </c>
      <c r="R43" s="3334">
        <v>417</v>
      </c>
      <c r="S43" s="3334">
        <v>421</v>
      </c>
      <c r="T43" s="3334">
        <v>425</v>
      </c>
      <c r="U43" s="3334">
        <v>428</v>
      </c>
      <c r="V43" s="3334">
        <v>432</v>
      </c>
      <c r="W43" s="3334">
        <v>438</v>
      </c>
      <c r="X43" s="3334">
        <v>444</v>
      </c>
      <c r="Y43" s="3334">
        <v>449</v>
      </c>
      <c r="Z43" s="3334">
        <v>454</v>
      </c>
      <c r="AA43" s="3334">
        <v>458</v>
      </c>
      <c r="AB43" s="3334">
        <v>468</v>
      </c>
      <c r="AC43" s="3334">
        <v>476</v>
      </c>
      <c r="AD43" s="3334">
        <v>483</v>
      </c>
      <c r="AE43" s="3262">
        <f t="shared" si="20"/>
        <v>-2</v>
      </c>
      <c r="AF43" s="3262">
        <f t="shared" si="10"/>
        <v>-2</v>
      </c>
      <c r="AG43" s="3262">
        <f t="shared" si="10"/>
        <v>-2</v>
      </c>
      <c r="AH43" s="3262">
        <f t="shared" si="10"/>
        <v>-2</v>
      </c>
      <c r="AI43" s="3262">
        <f t="shared" si="10"/>
        <v>-2</v>
      </c>
      <c r="AJ43" s="3262">
        <f t="shared" si="10"/>
        <v>-2</v>
      </c>
      <c r="AK43" s="3262">
        <f t="shared" si="10"/>
        <v>-2</v>
      </c>
      <c r="AL43" s="3262">
        <f t="shared" si="10"/>
        <v>-2</v>
      </c>
      <c r="AM43" s="3262">
        <f t="shared" si="10"/>
        <v>-2</v>
      </c>
      <c r="AN43" s="3262">
        <f t="shared" si="10"/>
        <v>-2</v>
      </c>
      <c r="AO43" s="3262">
        <f t="shared" si="10"/>
        <v>-2</v>
      </c>
      <c r="AP43" s="3262">
        <f t="shared" si="10"/>
        <v>-2</v>
      </c>
      <c r="AQ43" s="3262">
        <f t="shared" si="10"/>
        <v>-2</v>
      </c>
      <c r="AR43" s="3262">
        <f t="shared" si="10"/>
        <v>-2</v>
      </c>
      <c r="AS43" s="3262">
        <f t="shared" si="10"/>
        <v>-2</v>
      </c>
      <c r="AT43" s="3262">
        <f t="shared" si="10"/>
        <v>-2</v>
      </c>
      <c r="AU43" s="3262">
        <f t="shared" si="7"/>
        <v>-2</v>
      </c>
      <c r="AV43" s="3262">
        <f t="shared" si="8"/>
        <v>-2</v>
      </c>
      <c r="AW43" s="3262">
        <f t="shared" si="9"/>
        <v>-2</v>
      </c>
      <c r="AX43" s="3262">
        <f t="shared" si="11"/>
        <v>-2</v>
      </c>
      <c r="AY43" s="3262">
        <f t="shared" si="12"/>
        <v>-2</v>
      </c>
      <c r="AZ43" s="3262">
        <f t="shared" si="13"/>
        <v>-2</v>
      </c>
      <c r="BA43" s="3262">
        <f t="shared" si="14"/>
        <v>-2</v>
      </c>
      <c r="BB43" s="3262">
        <f t="shared" si="15"/>
        <v>-2</v>
      </c>
      <c r="BC43" s="3262">
        <f t="shared" si="16"/>
        <v>-2</v>
      </c>
      <c r="BD43" s="3262">
        <f t="shared" si="17"/>
        <v>-2</v>
      </c>
      <c r="BE43" s="3262">
        <f t="shared" si="18"/>
        <v>-2</v>
      </c>
      <c r="BF43" s="3262">
        <f t="shared" si="19"/>
        <v>-2</v>
      </c>
    </row>
    <row r="44" spans="1:58">
      <c r="A44" s="5335"/>
      <c r="B44" s="3333">
        <f t="shared" si="3"/>
        <v>24.000000000000057</v>
      </c>
      <c r="C44" s="3334">
        <v>315</v>
      </c>
      <c r="D44" s="3334">
        <v>315</v>
      </c>
      <c r="E44" s="3334">
        <v>320</v>
      </c>
      <c r="F44" s="3334">
        <v>333</v>
      </c>
      <c r="G44" s="3334">
        <v>344</v>
      </c>
      <c r="H44" s="3334">
        <v>354</v>
      </c>
      <c r="I44" s="3334">
        <v>363</v>
      </c>
      <c r="J44" s="3334">
        <v>371</v>
      </c>
      <c r="K44" s="3334">
        <v>378</v>
      </c>
      <c r="L44" s="3334">
        <v>385</v>
      </c>
      <c r="M44" s="3334">
        <v>391</v>
      </c>
      <c r="N44" s="3334">
        <v>396</v>
      </c>
      <c r="O44" s="3334">
        <v>401</v>
      </c>
      <c r="P44" s="3334">
        <v>406</v>
      </c>
      <c r="Q44" s="3334">
        <v>411</v>
      </c>
      <c r="R44" s="3334">
        <v>415</v>
      </c>
      <c r="S44" s="3334">
        <v>419</v>
      </c>
      <c r="T44" s="3334">
        <v>423</v>
      </c>
      <c r="U44" s="3334">
        <v>426</v>
      </c>
      <c r="V44" s="3334">
        <v>430</v>
      </c>
      <c r="W44" s="3334">
        <v>436</v>
      </c>
      <c r="X44" s="3334">
        <v>442</v>
      </c>
      <c r="Y44" s="3334">
        <v>447</v>
      </c>
      <c r="Z44" s="3334">
        <v>452</v>
      </c>
      <c r="AA44" s="3334">
        <v>456</v>
      </c>
      <c r="AB44" s="3334">
        <v>466</v>
      </c>
      <c r="AC44" s="3334">
        <v>474</v>
      </c>
      <c r="AD44" s="3334">
        <v>481</v>
      </c>
      <c r="AE44" s="3262">
        <f t="shared" si="20"/>
        <v>-2</v>
      </c>
      <c r="AF44" s="3262">
        <f t="shared" si="10"/>
        <v>-2</v>
      </c>
      <c r="AG44" s="3262">
        <f t="shared" si="10"/>
        <v>-2</v>
      </c>
      <c r="AH44" s="3262">
        <f t="shared" si="10"/>
        <v>-2</v>
      </c>
      <c r="AI44" s="3262">
        <f t="shared" si="10"/>
        <v>-2</v>
      </c>
      <c r="AJ44" s="3262">
        <f t="shared" si="10"/>
        <v>-2</v>
      </c>
      <c r="AK44" s="3262">
        <f t="shared" si="10"/>
        <v>-2</v>
      </c>
      <c r="AL44" s="3262">
        <f t="shared" si="10"/>
        <v>-2</v>
      </c>
      <c r="AM44" s="3262">
        <f t="shared" si="10"/>
        <v>-2</v>
      </c>
      <c r="AN44" s="3262">
        <f t="shared" si="10"/>
        <v>-2</v>
      </c>
      <c r="AO44" s="3262">
        <f t="shared" si="10"/>
        <v>-2</v>
      </c>
      <c r="AP44" s="3262">
        <f t="shared" si="10"/>
        <v>-2</v>
      </c>
      <c r="AQ44" s="3262">
        <f t="shared" si="10"/>
        <v>-2</v>
      </c>
      <c r="AR44" s="3262">
        <f t="shared" si="10"/>
        <v>-2</v>
      </c>
      <c r="AS44" s="3262">
        <f t="shared" si="10"/>
        <v>-2</v>
      </c>
      <c r="AT44" s="3262">
        <f t="shared" si="10"/>
        <v>-2</v>
      </c>
      <c r="AU44" s="3262">
        <f t="shared" si="7"/>
        <v>-2</v>
      </c>
      <c r="AV44" s="3262">
        <f t="shared" si="8"/>
        <v>-2</v>
      </c>
      <c r="AW44" s="3262">
        <f t="shared" si="9"/>
        <v>-2</v>
      </c>
      <c r="AX44" s="3262">
        <f t="shared" si="11"/>
        <v>-2</v>
      </c>
      <c r="AY44" s="3262">
        <f t="shared" si="12"/>
        <v>-2</v>
      </c>
      <c r="AZ44" s="3262">
        <f t="shared" si="13"/>
        <v>-2</v>
      </c>
      <c r="BA44" s="3262">
        <f t="shared" si="14"/>
        <v>-2</v>
      </c>
      <c r="BB44" s="3262">
        <f t="shared" si="15"/>
        <v>-2</v>
      </c>
      <c r="BC44" s="3262">
        <f t="shared" si="16"/>
        <v>-2</v>
      </c>
      <c r="BD44" s="3262">
        <f t="shared" si="17"/>
        <v>-2</v>
      </c>
      <c r="BE44" s="3262">
        <f t="shared" si="18"/>
        <v>-2</v>
      </c>
      <c r="BF44" s="3262">
        <f t="shared" si="19"/>
        <v>-2</v>
      </c>
    </row>
    <row r="45" spans="1:58">
      <c r="A45" s="5335"/>
      <c r="B45" s="3333">
        <f t="shared" si="3"/>
        <v>24.100000000000058</v>
      </c>
      <c r="C45" s="3334">
        <v>313</v>
      </c>
      <c r="D45" s="3334">
        <v>313</v>
      </c>
      <c r="E45" s="3334">
        <v>318</v>
      </c>
      <c r="F45" s="3334">
        <v>331</v>
      </c>
      <c r="G45" s="3334">
        <v>342</v>
      </c>
      <c r="H45" s="3334">
        <v>352</v>
      </c>
      <c r="I45" s="3334">
        <v>361</v>
      </c>
      <c r="J45" s="3334">
        <v>369</v>
      </c>
      <c r="K45" s="3334">
        <v>376</v>
      </c>
      <c r="L45" s="3334">
        <v>383</v>
      </c>
      <c r="M45" s="3334">
        <v>389</v>
      </c>
      <c r="N45" s="3334">
        <v>394</v>
      </c>
      <c r="O45" s="3334">
        <v>399</v>
      </c>
      <c r="P45" s="3334">
        <v>404</v>
      </c>
      <c r="Q45" s="3334">
        <v>409</v>
      </c>
      <c r="R45" s="3334">
        <v>413</v>
      </c>
      <c r="S45" s="3334">
        <v>417</v>
      </c>
      <c r="T45" s="3334">
        <v>421</v>
      </c>
      <c r="U45" s="3334">
        <v>424</v>
      </c>
      <c r="V45" s="3334">
        <v>428</v>
      </c>
      <c r="W45" s="3334">
        <v>434</v>
      </c>
      <c r="X45" s="3334">
        <v>440</v>
      </c>
      <c r="Y45" s="3334">
        <v>445</v>
      </c>
      <c r="Z45" s="3334">
        <v>450</v>
      </c>
      <c r="AA45" s="3334">
        <v>454</v>
      </c>
      <c r="AB45" s="3334">
        <v>464</v>
      </c>
      <c r="AC45" s="3334">
        <v>472</v>
      </c>
      <c r="AD45" s="3334">
        <v>479</v>
      </c>
      <c r="AE45" s="3262">
        <f t="shared" si="20"/>
        <v>-1</v>
      </c>
      <c r="AF45" s="3262">
        <f t="shared" si="10"/>
        <v>-1</v>
      </c>
      <c r="AG45" s="3262">
        <f t="shared" si="10"/>
        <v>-1</v>
      </c>
      <c r="AH45" s="3262">
        <f t="shared" si="10"/>
        <v>-1</v>
      </c>
      <c r="AI45" s="3262">
        <f t="shared" si="10"/>
        <v>-1</v>
      </c>
      <c r="AJ45" s="3262">
        <f t="shared" si="10"/>
        <v>-1</v>
      </c>
      <c r="AK45" s="3262">
        <f t="shared" si="10"/>
        <v>-1</v>
      </c>
      <c r="AL45" s="3262">
        <f t="shared" si="10"/>
        <v>-1</v>
      </c>
      <c r="AM45" s="3262">
        <f t="shared" si="10"/>
        <v>-1</v>
      </c>
      <c r="AN45" s="3262">
        <f t="shared" si="10"/>
        <v>-1</v>
      </c>
      <c r="AO45" s="3262">
        <f t="shared" si="10"/>
        <v>-1</v>
      </c>
      <c r="AP45" s="3262">
        <f t="shared" si="10"/>
        <v>-1</v>
      </c>
      <c r="AQ45" s="3262">
        <f t="shared" si="10"/>
        <v>-1</v>
      </c>
      <c r="AR45" s="3262">
        <f t="shared" si="10"/>
        <v>-1</v>
      </c>
      <c r="AS45" s="3262">
        <f t="shared" si="10"/>
        <v>-1</v>
      </c>
      <c r="AT45" s="3262">
        <f t="shared" si="10"/>
        <v>-1</v>
      </c>
      <c r="AU45" s="3262">
        <f t="shared" si="7"/>
        <v>-1</v>
      </c>
      <c r="AV45" s="3262">
        <f t="shared" si="8"/>
        <v>-1</v>
      </c>
      <c r="AW45" s="3262">
        <f t="shared" si="9"/>
        <v>-1</v>
      </c>
      <c r="AX45" s="3262">
        <f t="shared" si="11"/>
        <v>-1</v>
      </c>
      <c r="AY45" s="3262">
        <f t="shared" si="12"/>
        <v>-1</v>
      </c>
      <c r="AZ45" s="3262">
        <f t="shared" si="13"/>
        <v>-1</v>
      </c>
      <c r="BA45" s="3262">
        <f t="shared" si="14"/>
        <v>-1</v>
      </c>
      <c r="BB45" s="3262">
        <f t="shared" si="15"/>
        <v>-1</v>
      </c>
      <c r="BC45" s="3262">
        <f t="shared" si="16"/>
        <v>-1</v>
      </c>
      <c r="BD45" s="3262">
        <f t="shared" si="17"/>
        <v>-1</v>
      </c>
      <c r="BE45" s="3262">
        <f t="shared" si="18"/>
        <v>-1</v>
      </c>
      <c r="BF45" s="3262">
        <f t="shared" si="19"/>
        <v>-1</v>
      </c>
    </row>
    <row r="46" spans="1:58">
      <c r="A46" s="5335"/>
      <c r="B46" s="3333">
        <f t="shared" si="3"/>
        <v>24.20000000000006</v>
      </c>
      <c r="C46" s="3334">
        <v>312</v>
      </c>
      <c r="D46" s="3334">
        <v>312</v>
      </c>
      <c r="E46" s="3334">
        <v>317</v>
      </c>
      <c r="F46" s="3334">
        <v>330</v>
      </c>
      <c r="G46" s="3334">
        <v>341</v>
      </c>
      <c r="H46" s="3334">
        <v>351</v>
      </c>
      <c r="I46" s="3334">
        <v>360</v>
      </c>
      <c r="J46" s="3334">
        <v>368</v>
      </c>
      <c r="K46" s="3334">
        <v>375</v>
      </c>
      <c r="L46" s="3334">
        <v>382</v>
      </c>
      <c r="M46" s="3334">
        <v>388</v>
      </c>
      <c r="N46" s="3334">
        <v>393</v>
      </c>
      <c r="O46" s="3334">
        <v>398</v>
      </c>
      <c r="P46" s="3334">
        <v>403</v>
      </c>
      <c r="Q46" s="3334">
        <v>408</v>
      </c>
      <c r="R46" s="3334">
        <v>412</v>
      </c>
      <c r="S46" s="3334">
        <v>416</v>
      </c>
      <c r="T46" s="3334">
        <v>420</v>
      </c>
      <c r="U46" s="3334">
        <v>423</v>
      </c>
      <c r="V46" s="3334">
        <v>427</v>
      </c>
      <c r="W46" s="3334">
        <v>433</v>
      </c>
      <c r="X46" s="3334">
        <v>439</v>
      </c>
      <c r="Y46" s="3334">
        <v>444</v>
      </c>
      <c r="Z46" s="3334">
        <v>449</v>
      </c>
      <c r="AA46" s="3334">
        <v>453</v>
      </c>
      <c r="AB46" s="3334">
        <v>463</v>
      </c>
      <c r="AC46" s="3334">
        <v>471</v>
      </c>
      <c r="AD46" s="3334">
        <v>478</v>
      </c>
      <c r="AE46" s="3262">
        <f t="shared" si="20"/>
        <v>-1</v>
      </c>
      <c r="AF46" s="3262">
        <f t="shared" si="10"/>
        <v>-1</v>
      </c>
      <c r="AG46" s="3262">
        <f t="shared" si="10"/>
        <v>-1</v>
      </c>
      <c r="AH46" s="3262">
        <f t="shared" si="10"/>
        <v>-1</v>
      </c>
      <c r="AI46" s="3262">
        <f t="shared" si="10"/>
        <v>-1</v>
      </c>
      <c r="AJ46" s="3262">
        <f t="shared" si="10"/>
        <v>-1</v>
      </c>
      <c r="AK46" s="3262">
        <f t="shared" si="10"/>
        <v>-1</v>
      </c>
      <c r="AL46" s="3262">
        <f t="shared" si="10"/>
        <v>-1</v>
      </c>
      <c r="AM46" s="3262">
        <f t="shared" si="10"/>
        <v>-1</v>
      </c>
      <c r="AN46" s="3262">
        <f t="shared" si="10"/>
        <v>-1</v>
      </c>
      <c r="AO46" s="3262">
        <f t="shared" si="10"/>
        <v>-1</v>
      </c>
      <c r="AP46" s="3262">
        <f t="shared" si="10"/>
        <v>-1</v>
      </c>
      <c r="AQ46" s="3262">
        <f t="shared" si="10"/>
        <v>-1</v>
      </c>
      <c r="AR46" s="3262">
        <f t="shared" si="10"/>
        <v>-1</v>
      </c>
      <c r="AS46" s="3262">
        <f t="shared" si="10"/>
        <v>-1</v>
      </c>
      <c r="AT46" s="3262">
        <f t="shared" si="10"/>
        <v>-1</v>
      </c>
      <c r="AU46" s="3262">
        <f t="shared" si="7"/>
        <v>-1</v>
      </c>
      <c r="AV46" s="3262">
        <f t="shared" si="8"/>
        <v>-1</v>
      </c>
      <c r="AW46" s="3262">
        <f t="shared" si="9"/>
        <v>-1</v>
      </c>
      <c r="AX46" s="3262">
        <f t="shared" si="11"/>
        <v>-1</v>
      </c>
      <c r="AY46" s="3262">
        <f t="shared" si="12"/>
        <v>-1</v>
      </c>
      <c r="AZ46" s="3262">
        <f t="shared" si="13"/>
        <v>-1</v>
      </c>
      <c r="BA46" s="3262">
        <f t="shared" si="14"/>
        <v>-1</v>
      </c>
      <c r="BB46" s="3262">
        <f t="shared" si="15"/>
        <v>-1</v>
      </c>
      <c r="BC46" s="3262">
        <f t="shared" si="16"/>
        <v>-1</v>
      </c>
      <c r="BD46" s="3262">
        <f t="shared" si="17"/>
        <v>-1</v>
      </c>
      <c r="BE46" s="3262">
        <f t="shared" si="18"/>
        <v>-1</v>
      </c>
      <c r="BF46" s="3262">
        <f t="shared" si="19"/>
        <v>-1</v>
      </c>
    </row>
    <row r="47" spans="1:58">
      <c r="A47" s="5335"/>
      <c r="B47" s="3333">
        <f t="shared" si="3"/>
        <v>24.300000000000061</v>
      </c>
      <c r="C47" s="3334">
        <v>311</v>
      </c>
      <c r="D47" s="3334">
        <v>311</v>
      </c>
      <c r="E47" s="3334">
        <v>316</v>
      </c>
      <c r="F47" s="3334">
        <v>329</v>
      </c>
      <c r="G47" s="3334">
        <v>340</v>
      </c>
      <c r="H47" s="3334">
        <v>350</v>
      </c>
      <c r="I47" s="3334">
        <v>359</v>
      </c>
      <c r="J47" s="3334">
        <v>367</v>
      </c>
      <c r="K47" s="3334">
        <v>374</v>
      </c>
      <c r="L47" s="3334">
        <v>381</v>
      </c>
      <c r="M47" s="3334">
        <v>387</v>
      </c>
      <c r="N47" s="3334">
        <v>392</v>
      </c>
      <c r="O47" s="3334">
        <v>397</v>
      </c>
      <c r="P47" s="3334">
        <v>402</v>
      </c>
      <c r="Q47" s="3334">
        <v>407</v>
      </c>
      <c r="R47" s="3334">
        <v>411</v>
      </c>
      <c r="S47" s="3334">
        <v>415</v>
      </c>
      <c r="T47" s="3334">
        <v>419</v>
      </c>
      <c r="U47" s="3334">
        <v>422</v>
      </c>
      <c r="V47" s="3334">
        <v>426</v>
      </c>
      <c r="W47" s="3334">
        <v>432</v>
      </c>
      <c r="X47" s="3334">
        <v>438</v>
      </c>
      <c r="Y47" s="3334">
        <v>443</v>
      </c>
      <c r="Z47" s="3334">
        <v>448</v>
      </c>
      <c r="AA47" s="3334">
        <v>452</v>
      </c>
      <c r="AB47" s="3334">
        <v>462</v>
      </c>
      <c r="AC47" s="3334">
        <v>470</v>
      </c>
      <c r="AD47" s="3334">
        <v>477</v>
      </c>
      <c r="AE47" s="3262">
        <f t="shared" si="20"/>
        <v>-2</v>
      </c>
      <c r="AF47" s="3262">
        <f t="shared" si="10"/>
        <v>-2</v>
      </c>
      <c r="AG47" s="3262">
        <f t="shared" si="10"/>
        <v>-2</v>
      </c>
      <c r="AH47" s="3262">
        <f t="shared" si="10"/>
        <v>-2</v>
      </c>
      <c r="AI47" s="3262">
        <f t="shared" si="10"/>
        <v>-2</v>
      </c>
      <c r="AJ47" s="3262">
        <f t="shared" si="10"/>
        <v>-2</v>
      </c>
      <c r="AK47" s="3262">
        <f t="shared" si="10"/>
        <v>-2</v>
      </c>
      <c r="AL47" s="3262">
        <f t="shared" si="10"/>
        <v>-2</v>
      </c>
      <c r="AM47" s="3262">
        <f t="shared" si="10"/>
        <v>-2</v>
      </c>
      <c r="AN47" s="3262">
        <f t="shared" si="10"/>
        <v>-2</v>
      </c>
      <c r="AO47" s="3262">
        <f t="shared" si="10"/>
        <v>-2</v>
      </c>
      <c r="AP47" s="3262">
        <f t="shared" si="10"/>
        <v>-2</v>
      </c>
      <c r="AQ47" s="3262">
        <f t="shared" si="10"/>
        <v>-2</v>
      </c>
      <c r="AR47" s="3262">
        <f t="shared" si="10"/>
        <v>-2</v>
      </c>
      <c r="AS47" s="3262">
        <f t="shared" si="10"/>
        <v>-2</v>
      </c>
      <c r="AT47" s="3262">
        <f t="shared" si="10"/>
        <v>-2</v>
      </c>
      <c r="AU47" s="3262">
        <f t="shared" si="7"/>
        <v>-2</v>
      </c>
      <c r="AV47" s="3262">
        <f t="shared" si="8"/>
        <v>-2</v>
      </c>
      <c r="AW47" s="3262">
        <f t="shared" si="9"/>
        <v>-2</v>
      </c>
      <c r="AX47" s="3262">
        <f t="shared" si="11"/>
        <v>-2</v>
      </c>
      <c r="AY47" s="3262">
        <f t="shared" si="12"/>
        <v>-2</v>
      </c>
      <c r="AZ47" s="3262">
        <f t="shared" si="13"/>
        <v>-2</v>
      </c>
      <c r="BA47" s="3262">
        <f t="shared" si="14"/>
        <v>-2</v>
      </c>
      <c r="BB47" s="3262">
        <f t="shared" si="15"/>
        <v>-2</v>
      </c>
      <c r="BC47" s="3262">
        <f t="shared" si="16"/>
        <v>-2</v>
      </c>
      <c r="BD47" s="3262">
        <f t="shared" si="17"/>
        <v>-2</v>
      </c>
      <c r="BE47" s="3262">
        <f t="shared" si="18"/>
        <v>-2</v>
      </c>
      <c r="BF47" s="3262">
        <f t="shared" si="19"/>
        <v>-2</v>
      </c>
    </row>
    <row r="48" spans="1:58">
      <c r="A48" s="5335"/>
      <c r="B48" s="3333">
        <f t="shared" si="3"/>
        <v>24.400000000000063</v>
      </c>
      <c r="C48" s="3334">
        <v>309</v>
      </c>
      <c r="D48" s="3334">
        <v>309</v>
      </c>
      <c r="E48" s="3334">
        <v>314</v>
      </c>
      <c r="F48" s="3334">
        <v>327</v>
      </c>
      <c r="G48" s="3334">
        <v>338</v>
      </c>
      <c r="H48" s="3334">
        <v>348</v>
      </c>
      <c r="I48" s="3334">
        <v>357</v>
      </c>
      <c r="J48" s="3334">
        <v>365</v>
      </c>
      <c r="K48" s="3334">
        <v>372</v>
      </c>
      <c r="L48" s="3334">
        <v>379</v>
      </c>
      <c r="M48" s="3334">
        <v>385</v>
      </c>
      <c r="N48" s="3334">
        <v>390</v>
      </c>
      <c r="O48" s="3334">
        <v>395</v>
      </c>
      <c r="P48" s="3334">
        <v>400</v>
      </c>
      <c r="Q48" s="3334">
        <v>405</v>
      </c>
      <c r="R48" s="3334">
        <v>409</v>
      </c>
      <c r="S48" s="3334">
        <v>413</v>
      </c>
      <c r="T48" s="3334">
        <v>417</v>
      </c>
      <c r="U48" s="3334">
        <v>420</v>
      </c>
      <c r="V48" s="3334">
        <v>424</v>
      </c>
      <c r="W48" s="3334">
        <v>430</v>
      </c>
      <c r="X48" s="3334">
        <v>436</v>
      </c>
      <c r="Y48" s="3334">
        <v>441</v>
      </c>
      <c r="Z48" s="3334">
        <v>446</v>
      </c>
      <c r="AA48" s="3334">
        <v>450</v>
      </c>
      <c r="AB48" s="3334">
        <v>460</v>
      </c>
      <c r="AC48" s="3334">
        <v>468</v>
      </c>
      <c r="AD48" s="3334">
        <v>475</v>
      </c>
      <c r="AE48" s="3262">
        <f t="shared" si="20"/>
        <v>-2</v>
      </c>
      <c r="AF48" s="3262">
        <f t="shared" si="10"/>
        <v>-2</v>
      </c>
      <c r="AG48" s="3262">
        <f t="shared" si="10"/>
        <v>-2</v>
      </c>
      <c r="AH48" s="3262">
        <f t="shared" si="10"/>
        <v>-2</v>
      </c>
      <c r="AI48" s="3262">
        <f t="shared" si="10"/>
        <v>-2</v>
      </c>
      <c r="AJ48" s="3262">
        <f t="shared" si="10"/>
        <v>-2</v>
      </c>
      <c r="AK48" s="3262">
        <f t="shared" si="10"/>
        <v>-2</v>
      </c>
      <c r="AL48" s="3262">
        <f t="shared" si="10"/>
        <v>-2</v>
      </c>
      <c r="AM48" s="3262">
        <f t="shared" si="10"/>
        <v>-2</v>
      </c>
      <c r="AN48" s="3262">
        <f t="shared" si="10"/>
        <v>-2</v>
      </c>
      <c r="AO48" s="3262">
        <f t="shared" si="10"/>
        <v>-2</v>
      </c>
      <c r="AP48" s="3262">
        <f t="shared" si="10"/>
        <v>-2</v>
      </c>
      <c r="AQ48" s="3262">
        <f t="shared" si="10"/>
        <v>-2</v>
      </c>
      <c r="AR48" s="3262">
        <f t="shared" si="10"/>
        <v>-2</v>
      </c>
      <c r="AS48" s="3262">
        <f t="shared" si="10"/>
        <v>-2</v>
      </c>
      <c r="AT48" s="3262">
        <f t="shared" si="10"/>
        <v>-2</v>
      </c>
      <c r="AU48" s="3262">
        <f t="shared" si="7"/>
        <v>-2</v>
      </c>
      <c r="AV48" s="3262">
        <f t="shared" si="8"/>
        <v>-2</v>
      </c>
      <c r="AW48" s="3262">
        <f t="shared" si="9"/>
        <v>-2</v>
      </c>
      <c r="AX48" s="3262">
        <f t="shared" si="11"/>
        <v>-2</v>
      </c>
      <c r="AY48" s="3262">
        <f t="shared" si="12"/>
        <v>-2</v>
      </c>
      <c r="AZ48" s="3262">
        <f t="shared" si="13"/>
        <v>-2</v>
      </c>
      <c r="BA48" s="3262">
        <f t="shared" si="14"/>
        <v>-2</v>
      </c>
      <c r="BB48" s="3262">
        <f t="shared" si="15"/>
        <v>-2</v>
      </c>
      <c r="BC48" s="3262">
        <f t="shared" si="16"/>
        <v>-2</v>
      </c>
      <c r="BD48" s="3262">
        <f t="shared" si="17"/>
        <v>-2</v>
      </c>
      <c r="BE48" s="3262">
        <f t="shared" si="18"/>
        <v>-2</v>
      </c>
      <c r="BF48" s="3262">
        <f t="shared" si="19"/>
        <v>-2</v>
      </c>
    </row>
    <row r="49" spans="1:58" ht="13.8" thickBot="1">
      <c r="A49" s="5335"/>
      <c r="B49" s="3333">
        <f t="shared" si="3"/>
        <v>24.500000000000064</v>
      </c>
      <c r="C49" s="3335">
        <v>307</v>
      </c>
      <c r="D49" s="3335">
        <v>307</v>
      </c>
      <c r="E49" s="3335">
        <v>312</v>
      </c>
      <c r="F49" s="3335">
        <v>325</v>
      </c>
      <c r="G49" s="3335">
        <v>336</v>
      </c>
      <c r="H49" s="3335">
        <v>346</v>
      </c>
      <c r="I49" s="3335">
        <v>355</v>
      </c>
      <c r="J49" s="3335">
        <v>363</v>
      </c>
      <c r="K49" s="3335">
        <v>370</v>
      </c>
      <c r="L49" s="3335">
        <v>377</v>
      </c>
      <c r="M49" s="3335">
        <v>383</v>
      </c>
      <c r="N49" s="3335">
        <v>388</v>
      </c>
      <c r="O49" s="3335">
        <v>393</v>
      </c>
      <c r="P49" s="3335">
        <v>398</v>
      </c>
      <c r="Q49" s="3335">
        <v>403</v>
      </c>
      <c r="R49" s="3335">
        <v>407</v>
      </c>
      <c r="S49" s="3335">
        <v>411</v>
      </c>
      <c r="T49" s="3335">
        <v>415</v>
      </c>
      <c r="U49" s="3335">
        <v>418</v>
      </c>
      <c r="V49" s="3335">
        <v>422</v>
      </c>
      <c r="W49" s="3335">
        <v>428</v>
      </c>
      <c r="X49" s="3335">
        <v>434</v>
      </c>
      <c r="Y49" s="3335">
        <v>439</v>
      </c>
      <c r="Z49" s="3335">
        <v>444</v>
      </c>
      <c r="AA49" s="3335">
        <v>448</v>
      </c>
      <c r="AB49" s="3335">
        <v>458</v>
      </c>
      <c r="AC49" s="3335">
        <v>466</v>
      </c>
      <c r="AD49" s="3335">
        <v>473</v>
      </c>
      <c r="AE49" s="3336">
        <f t="shared" ref="AE49:BF54" si="21">(AE39+AE59)/2</f>
        <v>-1</v>
      </c>
      <c r="AF49" s="3336">
        <f t="shared" si="21"/>
        <v>-1</v>
      </c>
      <c r="AG49" s="3336">
        <f t="shared" si="21"/>
        <v>-1.5</v>
      </c>
      <c r="AH49" s="3336">
        <f t="shared" si="21"/>
        <v>-1</v>
      </c>
      <c r="AI49" s="3336">
        <f t="shared" si="21"/>
        <v>-1</v>
      </c>
      <c r="AJ49" s="3336">
        <f t="shared" si="21"/>
        <v>-1.5</v>
      </c>
      <c r="AK49" s="3336">
        <f t="shared" si="21"/>
        <v>-1.5</v>
      </c>
      <c r="AL49" s="3336">
        <f t="shared" si="21"/>
        <v>-1.5</v>
      </c>
      <c r="AM49" s="3336">
        <f t="shared" si="21"/>
        <v>-1.5</v>
      </c>
      <c r="AN49" s="3336">
        <f t="shared" si="21"/>
        <v>-1.5</v>
      </c>
      <c r="AO49" s="3336">
        <f t="shared" si="21"/>
        <v>-1.5</v>
      </c>
      <c r="AP49" s="3336">
        <f t="shared" si="21"/>
        <v>-1.5</v>
      </c>
      <c r="AQ49" s="3336">
        <f t="shared" si="21"/>
        <v>-1.5</v>
      </c>
      <c r="AR49" s="3336">
        <f t="shared" si="21"/>
        <v>-1.5</v>
      </c>
      <c r="AS49" s="3336">
        <f t="shared" si="21"/>
        <v>-1.5</v>
      </c>
      <c r="AT49" s="3336">
        <f t="shared" si="21"/>
        <v>-1.5</v>
      </c>
      <c r="AU49" s="3336">
        <f t="shared" si="21"/>
        <v>-1.5</v>
      </c>
      <c r="AV49" s="3336">
        <f t="shared" si="21"/>
        <v>-1.5</v>
      </c>
      <c r="AW49" s="3336">
        <f t="shared" si="21"/>
        <v>-1.5</v>
      </c>
      <c r="AX49" s="3336">
        <f t="shared" si="21"/>
        <v>-1.5</v>
      </c>
      <c r="AY49" s="3336">
        <f t="shared" si="21"/>
        <v>-1.5</v>
      </c>
      <c r="AZ49" s="3336">
        <f t="shared" si="21"/>
        <v>-1.5</v>
      </c>
      <c r="BA49" s="3336">
        <f t="shared" si="21"/>
        <v>-1.5</v>
      </c>
      <c r="BB49" s="3336">
        <f t="shared" si="21"/>
        <v>-1.5</v>
      </c>
      <c r="BC49" s="3336">
        <f t="shared" si="21"/>
        <v>-1.5</v>
      </c>
      <c r="BD49" s="3336">
        <f t="shared" si="21"/>
        <v>-2</v>
      </c>
      <c r="BE49" s="3336">
        <f t="shared" si="21"/>
        <v>-2</v>
      </c>
      <c r="BF49" s="3336">
        <f t="shared" si="21"/>
        <v>-2</v>
      </c>
    </row>
    <row r="50" spans="1:58">
      <c r="A50" s="5335"/>
      <c r="B50" s="3337">
        <f t="shared" si="3"/>
        <v>24.600000000000065</v>
      </c>
      <c r="C50" s="3338">
        <v>306</v>
      </c>
      <c r="D50" s="3338">
        <v>306</v>
      </c>
      <c r="E50" s="3338">
        <v>311</v>
      </c>
      <c r="F50" s="3338">
        <v>324</v>
      </c>
      <c r="G50" s="3338">
        <v>335</v>
      </c>
      <c r="H50" s="3338">
        <v>345</v>
      </c>
      <c r="I50" s="3338">
        <v>354</v>
      </c>
      <c r="J50" s="3338">
        <v>362</v>
      </c>
      <c r="K50" s="3338">
        <v>389</v>
      </c>
      <c r="L50" s="3338">
        <v>376</v>
      </c>
      <c r="M50" s="3338">
        <v>382</v>
      </c>
      <c r="N50" s="3338">
        <v>387</v>
      </c>
      <c r="O50" s="3338">
        <v>392</v>
      </c>
      <c r="P50" s="3338">
        <v>397</v>
      </c>
      <c r="Q50" s="3338">
        <v>402</v>
      </c>
      <c r="R50" s="3338">
        <v>406</v>
      </c>
      <c r="S50" s="3338">
        <v>410</v>
      </c>
      <c r="T50" s="3338">
        <v>414</v>
      </c>
      <c r="U50" s="3338">
        <v>417</v>
      </c>
      <c r="V50" s="3338">
        <v>421</v>
      </c>
      <c r="W50" s="3338">
        <v>427</v>
      </c>
      <c r="X50" s="3338">
        <v>433</v>
      </c>
      <c r="Y50" s="3338">
        <v>438</v>
      </c>
      <c r="Z50" s="3338">
        <v>443</v>
      </c>
      <c r="AA50" s="3338">
        <v>447</v>
      </c>
      <c r="AB50" s="3338">
        <v>457</v>
      </c>
      <c r="AC50" s="3338">
        <v>465</v>
      </c>
      <c r="AD50" s="3339">
        <v>472</v>
      </c>
      <c r="AE50" s="3336">
        <f t="shared" si="21"/>
        <v>-2</v>
      </c>
      <c r="AF50" s="3336">
        <f t="shared" si="21"/>
        <v>-2</v>
      </c>
      <c r="AG50" s="3336">
        <f t="shared" si="21"/>
        <v>-1.5</v>
      </c>
      <c r="AH50" s="3336">
        <f t="shared" si="21"/>
        <v>-2</v>
      </c>
      <c r="AI50" s="3336">
        <f t="shared" si="21"/>
        <v>-2</v>
      </c>
      <c r="AJ50" s="3336">
        <f t="shared" si="21"/>
        <v>-2</v>
      </c>
      <c r="AK50" s="3336">
        <f t="shared" si="21"/>
        <v>-2</v>
      </c>
      <c r="AL50" s="3336">
        <f t="shared" si="21"/>
        <v>-2</v>
      </c>
      <c r="AM50" s="3336">
        <f t="shared" si="21"/>
        <v>-2</v>
      </c>
      <c r="AN50" s="3336">
        <f t="shared" si="21"/>
        <v>-2</v>
      </c>
      <c r="AO50" s="3336">
        <f t="shared" si="21"/>
        <v>-2</v>
      </c>
      <c r="AP50" s="3336">
        <f t="shared" si="21"/>
        <v>-2</v>
      </c>
      <c r="AQ50" s="3336">
        <f t="shared" si="21"/>
        <v>-2</v>
      </c>
      <c r="AR50" s="3336">
        <f t="shared" si="21"/>
        <v>-2</v>
      </c>
      <c r="AS50" s="3336">
        <f t="shared" si="21"/>
        <v>-2</v>
      </c>
      <c r="AT50" s="3336">
        <f t="shared" si="21"/>
        <v>-2</v>
      </c>
      <c r="AU50" s="3336">
        <f t="shared" si="21"/>
        <v>-2</v>
      </c>
      <c r="AV50" s="3336">
        <f t="shared" si="21"/>
        <v>-2</v>
      </c>
      <c r="AW50" s="3336">
        <f t="shared" si="21"/>
        <v>-2</v>
      </c>
      <c r="AX50" s="3336">
        <f t="shared" si="21"/>
        <v>-2.5</v>
      </c>
      <c r="AY50" s="3336">
        <f t="shared" si="21"/>
        <v>-2.5</v>
      </c>
      <c r="AZ50" s="3336">
        <f t="shared" si="21"/>
        <v>-2</v>
      </c>
      <c r="BA50" s="3336">
        <f t="shared" si="21"/>
        <v>-2</v>
      </c>
      <c r="BB50" s="3336">
        <f t="shared" si="21"/>
        <v>-2.5</v>
      </c>
      <c r="BC50" s="3336">
        <f t="shared" si="21"/>
        <v>-2</v>
      </c>
      <c r="BD50" s="3336">
        <f t="shared" si="21"/>
        <v>-2</v>
      </c>
      <c r="BE50" s="3336">
        <f t="shared" si="21"/>
        <v>-2</v>
      </c>
      <c r="BF50" s="3336">
        <f t="shared" si="21"/>
        <v>-2</v>
      </c>
    </row>
    <row r="51" spans="1:58">
      <c r="A51" s="5335"/>
      <c r="B51" s="3340">
        <f t="shared" si="3"/>
        <v>24.700000000000067</v>
      </c>
      <c r="C51" s="3334">
        <f>C50+AE51</f>
        <v>304</v>
      </c>
      <c r="D51" s="3334">
        <f t="shared" ref="D51:AD54" si="22">D50+AF51</f>
        <v>304</v>
      </c>
      <c r="E51" s="3334">
        <f t="shared" si="22"/>
        <v>309</v>
      </c>
      <c r="F51" s="3334">
        <f t="shared" si="22"/>
        <v>322</v>
      </c>
      <c r="G51" s="3334">
        <f t="shared" si="22"/>
        <v>333</v>
      </c>
      <c r="H51" s="3334">
        <f t="shared" si="22"/>
        <v>343</v>
      </c>
      <c r="I51" s="3334">
        <f t="shared" si="22"/>
        <v>352</v>
      </c>
      <c r="J51" s="3334">
        <f t="shared" si="22"/>
        <v>360.5</v>
      </c>
      <c r="K51" s="3334">
        <f t="shared" si="22"/>
        <v>387</v>
      </c>
      <c r="L51" s="3334">
        <f t="shared" si="22"/>
        <v>374</v>
      </c>
      <c r="M51" s="3334">
        <f t="shared" si="22"/>
        <v>380</v>
      </c>
      <c r="N51" s="3334">
        <f t="shared" si="22"/>
        <v>385</v>
      </c>
      <c r="O51" s="3334">
        <f t="shared" si="22"/>
        <v>390</v>
      </c>
      <c r="P51" s="3334">
        <f t="shared" si="22"/>
        <v>395</v>
      </c>
      <c r="Q51" s="3334">
        <f t="shared" si="22"/>
        <v>400</v>
      </c>
      <c r="R51" s="3334">
        <f t="shared" si="22"/>
        <v>404</v>
      </c>
      <c r="S51" s="3334">
        <f t="shared" si="22"/>
        <v>408</v>
      </c>
      <c r="T51" s="3334">
        <f t="shared" si="22"/>
        <v>411.5</v>
      </c>
      <c r="U51" s="3334">
        <f t="shared" si="22"/>
        <v>415</v>
      </c>
      <c r="V51" s="3334">
        <f t="shared" si="22"/>
        <v>419</v>
      </c>
      <c r="W51" s="3334">
        <f t="shared" si="22"/>
        <v>425</v>
      </c>
      <c r="X51" s="3334">
        <f t="shared" si="22"/>
        <v>431</v>
      </c>
      <c r="Y51" s="3334">
        <f t="shared" si="22"/>
        <v>435.5</v>
      </c>
      <c r="Z51" s="3334">
        <f t="shared" si="22"/>
        <v>441</v>
      </c>
      <c r="AA51" s="3334">
        <f t="shared" si="22"/>
        <v>444.5</v>
      </c>
      <c r="AB51" s="3334">
        <f t="shared" si="22"/>
        <v>455</v>
      </c>
      <c r="AC51" s="3334">
        <f t="shared" si="22"/>
        <v>462.5</v>
      </c>
      <c r="AD51" s="3341">
        <f t="shared" si="22"/>
        <v>469.5</v>
      </c>
      <c r="AE51" s="3336">
        <f t="shared" si="21"/>
        <v>-2</v>
      </c>
      <c r="AF51" s="3336">
        <f t="shared" si="21"/>
        <v>-2</v>
      </c>
      <c r="AG51" s="3336">
        <f t="shared" si="21"/>
        <v>-2</v>
      </c>
      <c r="AH51" s="3336">
        <f t="shared" si="21"/>
        <v>-2</v>
      </c>
      <c r="AI51" s="3336">
        <f t="shared" si="21"/>
        <v>-2</v>
      </c>
      <c r="AJ51" s="3336">
        <f t="shared" si="21"/>
        <v>-2</v>
      </c>
      <c r="AK51" s="3336">
        <f t="shared" si="21"/>
        <v>-2</v>
      </c>
      <c r="AL51" s="3336">
        <f t="shared" si="21"/>
        <v>-1.5</v>
      </c>
      <c r="AM51" s="3336">
        <f t="shared" si="21"/>
        <v>-2</v>
      </c>
      <c r="AN51" s="3336">
        <f t="shared" si="21"/>
        <v>-2</v>
      </c>
      <c r="AO51" s="3336">
        <f t="shared" si="21"/>
        <v>-2</v>
      </c>
      <c r="AP51" s="3336">
        <f t="shared" si="21"/>
        <v>-2</v>
      </c>
      <c r="AQ51" s="3336">
        <f t="shared" si="21"/>
        <v>-2</v>
      </c>
      <c r="AR51" s="3336">
        <f t="shared" si="21"/>
        <v>-2</v>
      </c>
      <c r="AS51" s="3336">
        <f t="shared" si="21"/>
        <v>-2</v>
      </c>
      <c r="AT51" s="3336">
        <f t="shared" si="21"/>
        <v>-2</v>
      </c>
      <c r="AU51" s="3336">
        <f t="shared" si="21"/>
        <v>-2</v>
      </c>
      <c r="AV51" s="3336">
        <f t="shared" si="21"/>
        <v>-2.5</v>
      </c>
      <c r="AW51" s="3336">
        <f t="shared" si="21"/>
        <v>-2</v>
      </c>
      <c r="AX51" s="3336">
        <f t="shared" si="21"/>
        <v>-2</v>
      </c>
      <c r="AY51" s="3336">
        <f t="shared" si="21"/>
        <v>-2</v>
      </c>
      <c r="AZ51" s="3336">
        <f t="shared" si="21"/>
        <v>-2</v>
      </c>
      <c r="BA51" s="3336">
        <f t="shared" si="21"/>
        <v>-2.5</v>
      </c>
      <c r="BB51" s="3336">
        <f t="shared" si="21"/>
        <v>-2</v>
      </c>
      <c r="BC51" s="3336">
        <f t="shared" si="21"/>
        <v>-2.5</v>
      </c>
      <c r="BD51" s="3336">
        <f t="shared" si="21"/>
        <v>-2</v>
      </c>
      <c r="BE51" s="3336">
        <f t="shared" si="21"/>
        <v>-2.5</v>
      </c>
      <c r="BF51" s="3336">
        <f t="shared" si="21"/>
        <v>-2.5</v>
      </c>
    </row>
    <row r="52" spans="1:58">
      <c r="A52" s="5335"/>
      <c r="B52" s="3340">
        <f t="shared" si="3"/>
        <v>24.800000000000068</v>
      </c>
      <c r="C52" s="3334">
        <f>C51+AE52</f>
        <v>303</v>
      </c>
      <c r="D52" s="3334">
        <f t="shared" si="22"/>
        <v>303</v>
      </c>
      <c r="E52" s="3334">
        <f t="shared" si="22"/>
        <v>307.5</v>
      </c>
      <c r="F52" s="3334">
        <f t="shared" si="22"/>
        <v>320.5</v>
      </c>
      <c r="G52" s="3334">
        <f t="shared" si="22"/>
        <v>331.5</v>
      </c>
      <c r="H52" s="3334">
        <f t="shared" si="22"/>
        <v>342</v>
      </c>
      <c r="I52" s="3334">
        <f t="shared" si="22"/>
        <v>350.5</v>
      </c>
      <c r="J52" s="3334">
        <f t="shared" si="22"/>
        <v>359</v>
      </c>
      <c r="K52" s="3334">
        <f t="shared" si="22"/>
        <v>385.5</v>
      </c>
      <c r="L52" s="3334">
        <f t="shared" si="22"/>
        <v>372.5</v>
      </c>
      <c r="M52" s="3334">
        <f t="shared" si="22"/>
        <v>378.5</v>
      </c>
      <c r="N52" s="3334">
        <f t="shared" si="22"/>
        <v>383.5</v>
      </c>
      <c r="O52" s="3334">
        <f t="shared" si="22"/>
        <v>388.5</v>
      </c>
      <c r="P52" s="3334">
        <f t="shared" si="22"/>
        <v>393</v>
      </c>
      <c r="Q52" s="3334">
        <f t="shared" si="22"/>
        <v>398.5</v>
      </c>
      <c r="R52" s="3334">
        <f t="shared" si="22"/>
        <v>402.5</v>
      </c>
      <c r="S52" s="3334">
        <f t="shared" si="22"/>
        <v>406.5</v>
      </c>
      <c r="T52" s="3334">
        <f t="shared" si="22"/>
        <v>410</v>
      </c>
      <c r="U52" s="3334">
        <f t="shared" si="22"/>
        <v>413.5</v>
      </c>
      <c r="V52" s="3334">
        <f t="shared" si="22"/>
        <v>417.5</v>
      </c>
      <c r="W52" s="3334">
        <f t="shared" si="22"/>
        <v>423.5</v>
      </c>
      <c r="X52" s="3334">
        <f t="shared" si="22"/>
        <v>429</v>
      </c>
      <c r="Y52" s="3334">
        <f t="shared" si="22"/>
        <v>434</v>
      </c>
      <c r="Z52" s="3334">
        <f t="shared" si="22"/>
        <v>439.5</v>
      </c>
      <c r="AA52" s="3334">
        <f t="shared" si="22"/>
        <v>443</v>
      </c>
      <c r="AB52" s="3334">
        <f t="shared" si="22"/>
        <v>453</v>
      </c>
      <c r="AC52" s="3334">
        <f t="shared" si="22"/>
        <v>461</v>
      </c>
      <c r="AD52" s="3341">
        <f t="shared" si="22"/>
        <v>468</v>
      </c>
      <c r="AE52" s="3336">
        <f t="shared" si="21"/>
        <v>-1</v>
      </c>
      <c r="AF52" s="3336">
        <f t="shared" si="21"/>
        <v>-1</v>
      </c>
      <c r="AG52" s="3336">
        <f t="shared" si="21"/>
        <v>-1.5</v>
      </c>
      <c r="AH52" s="3336">
        <f t="shared" si="21"/>
        <v>-1.5</v>
      </c>
      <c r="AI52" s="3336">
        <f t="shared" si="21"/>
        <v>-1.5</v>
      </c>
      <c r="AJ52" s="3336">
        <f t="shared" si="21"/>
        <v>-1</v>
      </c>
      <c r="AK52" s="3336">
        <f t="shared" si="21"/>
        <v>-1.5</v>
      </c>
      <c r="AL52" s="3336">
        <f t="shared" si="21"/>
        <v>-1.5</v>
      </c>
      <c r="AM52" s="3336">
        <f t="shared" si="21"/>
        <v>-1.5</v>
      </c>
      <c r="AN52" s="3336">
        <f t="shared" si="21"/>
        <v>-1.5</v>
      </c>
      <c r="AO52" s="3336">
        <f t="shared" si="21"/>
        <v>-1.5</v>
      </c>
      <c r="AP52" s="3336">
        <f t="shared" si="21"/>
        <v>-1.5</v>
      </c>
      <c r="AQ52" s="3336">
        <f t="shared" si="21"/>
        <v>-1.5</v>
      </c>
      <c r="AR52" s="3336">
        <f t="shared" si="21"/>
        <v>-2</v>
      </c>
      <c r="AS52" s="3336">
        <f t="shared" si="21"/>
        <v>-1.5</v>
      </c>
      <c r="AT52" s="3336">
        <f t="shared" si="21"/>
        <v>-1.5</v>
      </c>
      <c r="AU52" s="3336">
        <f t="shared" si="21"/>
        <v>-1.5</v>
      </c>
      <c r="AV52" s="3336">
        <f t="shared" si="21"/>
        <v>-1.5</v>
      </c>
      <c r="AW52" s="3336">
        <f t="shared" si="21"/>
        <v>-1.5</v>
      </c>
      <c r="AX52" s="3336">
        <f t="shared" si="21"/>
        <v>-1.5</v>
      </c>
      <c r="AY52" s="3336">
        <f t="shared" si="21"/>
        <v>-1.5</v>
      </c>
      <c r="AZ52" s="3336">
        <f t="shared" si="21"/>
        <v>-2</v>
      </c>
      <c r="BA52" s="3336">
        <f t="shared" si="21"/>
        <v>-1.5</v>
      </c>
      <c r="BB52" s="3336">
        <f t="shared" si="21"/>
        <v>-1.5</v>
      </c>
      <c r="BC52" s="3336">
        <f t="shared" si="21"/>
        <v>-1.5</v>
      </c>
      <c r="BD52" s="3336">
        <f t="shared" si="21"/>
        <v>-2</v>
      </c>
      <c r="BE52" s="3336">
        <f t="shared" si="21"/>
        <v>-1.5</v>
      </c>
      <c r="BF52" s="3336">
        <f t="shared" si="21"/>
        <v>-1.5</v>
      </c>
    </row>
    <row r="53" spans="1:58">
      <c r="A53" s="5335"/>
      <c r="B53" s="3340">
        <f t="shared" si="3"/>
        <v>24.90000000000007</v>
      </c>
      <c r="C53" s="3334">
        <f>C52+AE53</f>
        <v>301</v>
      </c>
      <c r="D53" s="3334">
        <f t="shared" si="22"/>
        <v>301</v>
      </c>
      <c r="E53" s="3334">
        <f t="shared" si="22"/>
        <v>305.5</v>
      </c>
      <c r="F53" s="3334">
        <f t="shared" si="22"/>
        <v>319</v>
      </c>
      <c r="G53" s="3334">
        <f t="shared" si="22"/>
        <v>329.5</v>
      </c>
      <c r="H53" s="3334">
        <f t="shared" si="22"/>
        <v>340</v>
      </c>
      <c r="I53" s="3334">
        <f t="shared" si="22"/>
        <v>348.5</v>
      </c>
      <c r="J53" s="3334">
        <f t="shared" si="22"/>
        <v>357</v>
      </c>
      <c r="K53" s="3334">
        <f t="shared" si="22"/>
        <v>383.5</v>
      </c>
      <c r="L53" s="3334">
        <f t="shared" si="22"/>
        <v>370.5</v>
      </c>
      <c r="M53" s="3334">
        <f t="shared" si="22"/>
        <v>376</v>
      </c>
      <c r="N53" s="3334">
        <f t="shared" si="22"/>
        <v>381.5</v>
      </c>
      <c r="O53" s="3334">
        <f t="shared" si="22"/>
        <v>386.5</v>
      </c>
      <c r="P53" s="3334">
        <f t="shared" si="22"/>
        <v>391</v>
      </c>
      <c r="Q53" s="3334">
        <f t="shared" si="22"/>
        <v>396.5</v>
      </c>
      <c r="R53" s="3334">
        <f t="shared" si="22"/>
        <v>400.5</v>
      </c>
      <c r="S53" s="3334">
        <f t="shared" si="22"/>
        <v>404</v>
      </c>
      <c r="T53" s="3334">
        <f t="shared" si="22"/>
        <v>408</v>
      </c>
      <c r="U53" s="3334">
        <f t="shared" si="22"/>
        <v>411</v>
      </c>
      <c r="V53" s="3334">
        <f t="shared" si="22"/>
        <v>415.5</v>
      </c>
      <c r="W53" s="3334">
        <f t="shared" si="22"/>
        <v>421</v>
      </c>
      <c r="X53" s="3334">
        <f t="shared" si="22"/>
        <v>427</v>
      </c>
      <c r="Y53" s="3334">
        <f t="shared" si="22"/>
        <v>432</v>
      </c>
      <c r="Z53" s="3334">
        <f t="shared" si="22"/>
        <v>437</v>
      </c>
      <c r="AA53" s="3334">
        <f t="shared" si="22"/>
        <v>441</v>
      </c>
      <c r="AB53" s="3334">
        <f t="shared" si="22"/>
        <v>451</v>
      </c>
      <c r="AC53" s="3334">
        <f t="shared" si="22"/>
        <v>458.5</v>
      </c>
      <c r="AD53" s="3341">
        <f t="shared" si="22"/>
        <v>465.5</v>
      </c>
      <c r="AE53" s="3336">
        <f t="shared" si="21"/>
        <v>-2</v>
      </c>
      <c r="AF53" s="3336">
        <f t="shared" si="21"/>
        <v>-2</v>
      </c>
      <c r="AG53" s="3336">
        <f t="shared" si="21"/>
        <v>-2</v>
      </c>
      <c r="AH53" s="3336">
        <f t="shared" si="21"/>
        <v>-1.5</v>
      </c>
      <c r="AI53" s="3336">
        <f t="shared" si="21"/>
        <v>-2</v>
      </c>
      <c r="AJ53" s="3336">
        <f t="shared" si="21"/>
        <v>-2</v>
      </c>
      <c r="AK53" s="3336">
        <f t="shared" si="21"/>
        <v>-2</v>
      </c>
      <c r="AL53" s="3336">
        <f t="shared" si="21"/>
        <v>-2</v>
      </c>
      <c r="AM53" s="3336">
        <f t="shared" si="21"/>
        <v>-2</v>
      </c>
      <c r="AN53" s="3336">
        <f t="shared" si="21"/>
        <v>-2</v>
      </c>
      <c r="AO53" s="3336">
        <f t="shared" si="21"/>
        <v>-2.5</v>
      </c>
      <c r="AP53" s="3336">
        <f t="shared" si="21"/>
        <v>-2</v>
      </c>
      <c r="AQ53" s="3336">
        <f t="shared" si="21"/>
        <v>-2</v>
      </c>
      <c r="AR53" s="3336">
        <f t="shared" si="21"/>
        <v>-2</v>
      </c>
      <c r="AS53" s="3336">
        <f t="shared" si="21"/>
        <v>-2</v>
      </c>
      <c r="AT53" s="3336">
        <f t="shared" si="21"/>
        <v>-2</v>
      </c>
      <c r="AU53" s="3336">
        <f t="shared" si="21"/>
        <v>-2.5</v>
      </c>
      <c r="AV53" s="3336">
        <f t="shared" si="21"/>
        <v>-2</v>
      </c>
      <c r="AW53" s="3336">
        <f t="shared" si="21"/>
        <v>-2.5</v>
      </c>
      <c r="AX53" s="3336">
        <f t="shared" si="21"/>
        <v>-2</v>
      </c>
      <c r="AY53" s="3336">
        <f t="shared" si="21"/>
        <v>-2.5</v>
      </c>
      <c r="AZ53" s="3336">
        <f t="shared" si="21"/>
        <v>-2</v>
      </c>
      <c r="BA53" s="3336">
        <f t="shared" si="21"/>
        <v>-2</v>
      </c>
      <c r="BB53" s="3336">
        <f t="shared" si="21"/>
        <v>-2.5</v>
      </c>
      <c r="BC53" s="3336">
        <f t="shared" si="21"/>
        <v>-2</v>
      </c>
      <c r="BD53" s="3336">
        <f t="shared" si="21"/>
        <v>-2</v>
      </c>
      <c r="BE53" s="3336">
        <f t="shared" si="21"/>
        <v>-2.5</v>
      </c>
      <c r="BF53" s="3336">
        <f t="shared" si="21"/>
        <v>-2.5</v>
      </c>
    </row>
    <row r="54" spans="1:58" ht="13.8" thickBot="1">
      <c r="A54" s="5335"/>
      <c r="B54" s="3342">
        <v>25</v>
      </c>
      <c r="C54" s="3343">
        <f>C53+AE54</f>
        <v>299</v>
      </c>
      <c r="D54" s="3343">
        <f t="shared" si="22"/>
        <v>299</v>
      </c>
      <c r="E54" s="3343">
        <f t="shared" si="22"/>
        <v>304</v>
      </c>
      <c r="F54" s="3343">
        <f t="shared" si="22"/>
        <v>317</v>
      </c>
      <c r="G54" s="3343">
        <f t="shared" si="22"/>
        <v>328</v>
      </c>
      <c r="H54" s="3343">
        <f t="shared" si="22"/>
        <v>338</v>
      </c>
      <c r="I54" s="3343">
        <f t="shared" si="22"/>
        <v>346.5</v>
      </c>
      <c r="J54" s="3343">
        <f t="shared" si="22"/>
        <v>355</v>
      </c>
      <c r="K54" s="3343">
        <f t="shared" si="22"/>
        <v>382</v>
      </c>
      <c r="L54" s="3343">
        <f t="shared" si="22"/>
        <v>368.5</v>
      </c>
      <c r="M54" s="3343">
        <f t="shared" si="22"/>
        <v>374</v>
      </c>
      <c r="N54" s="3343">
        <f t="shared" si="22"/>
        <v>379.5</v>
      </c>
      <c r="O54" s="3343">
        <f t="shared" si="22"/>
        <v>384.5</v>
      </c>
      <c r="P54" s="3343">
        <f t="shared" si="22"/>
        <v>389</v>
      </c>
      <c r="Q54" s="3343">
        <f t="shared" si="22"/>
        <v>394</v>
      </c>
      <c r="R54" s="3343">
        <f t="shared" si="22"/>
        <v>398</v>
      </c>
      <c r="S54" s="3343">
        <f t="shared" si="22"/>
        <v>402</v>
      </c>
      <c r="T54" s="3343">
        <f t="shared" si="22"/>
        <v>406</v>
      </c>
      <c r="U54" s="3343">
        <f t="shared" si="22"/>
        <v>409</v>
      </c>
      <c r="V54" s="3343">
        <f t="shared" si="22"/>
        <v>413</v>
      </c>
      <c r="W54" s="3343">
        <f t="shared" si="22"/>
        <v>419</v>
      </c>
      <c r="X54" s="3343">
        <f t="shared" si="22"/>
        <v>425</v>
      </c>
      <c r="Y54" s="3343">
        <f t="shared" si="22"/>
        <v>429.5</v>
      </c>
      <c r="Z54" s="3343">
        <f t="shared" si="22"/>
        <v>435</v>
      </c>
      <c r="AA54" s="3343">
        <f t="shared" si="22"/>
        <v>438.5</v>
      </c>
      <c r="AB54" s="3343">
        <f t="shared" si="22"/>
        <v>448.5</v>
      </c>
      <c r="AC54" s="3343">
        <f t="shared" si="22"/>
        <v>456.5</v>
      </c>
      <c r="AD54" s="3344">
        <f t="shared" si="22"/>
        <v>463.5</v>
      </c>
      <c r="AE54" s="3336">
        <f t="shared" si="21"/>
        <v>-2</v>
      </c>
      <c r="AF54" s="3336">
        <f t="shared" si="21"/>
        <v>-2</v>
      </c>
      <c r="AG54" s="3336">
        <f t="shared" si="21"/>
        <v>-1.5</v>
      </c>
      <c r="AH54" s="3336">
        <f t="shared" si="21"/>
        <v>-2</v>
      </c>
      <c r="AI54" s="3336">
        <f t="shared" si="21"/>
        <v>-1.5</v>
      </c>
      <c r="AJ54" s="3336">
        <f t="shared" si="21"/>
        <v>-2</v>
      </c>
      <c r="AK54" s="3336">
        <f t="shared" si="21"/>
        <v>-2</v>
      </c>
      <c r="AL54" s="3336">
        <f t="shared" si="21"/>
        <v>-2</v>
      </c>
      <c r="AM54" s="3336">
        <f t="shared" si="21"/>
        <v>-1.5</v>
      </c>
      <c r="AN54" s="3336">
        <f t="shared" si="21"/>
        <v>-2</v>
      </c>
      <c r="AO54" s="3336">
        <f t="shared" si="21"/>
        <v>-2</v>
      </c>
      <c r="AP54" s="3336">
        <f t="shared" si="21"/>
        <v>-2</v>
      </c>
      <c r="AQ54" s="3336">
        <f t="shared" si="21"/>
        <v>-2</v>
      </c>
      <c r="AR54" s="3336">
        <f t="shared" si="21"/>
        <v>-2</v>
      </c>
      <c r="AS54" s="3336">
        <f t="shared" si="21"/>
        <v>-2.5</v>
      </c>
      <c r="AT54" s="3336">
        <f t="shared" si="21"/>
        <v>-2.5</v>
      </c>
      <c r="AU54" s="3336">
        <f t="shared" si="21"/>
        <v>-2</v>
      </c>
      <c r="AV54" s="3336">
        <f t="shared" si="21"/>
        <v>-2</v>
      </c>
      <c r="AW54" s="3336">
        <f t="shared" si="21"/>
        <v>-2</v>
      </c>
      <c r="AX54" s="3336">
        <f t="shared" si="21"/>
        <v>-2.5</v>
      </c>
      <c r="AY54" s="3336">
        <f t="shared" si="21"/>
        <v>-2</v>
      </c>
      <c r="AZ54" s="3336">
        <f t="shared" si="21"/>
        <v>-2</v>
      </c>
      <c r="BA54" s="3336">
        <f t="shared" si="21"/>
        <v>-2.5</v>
      </c>
      <c r="BB54" s="3336">
        <f t="shared" si="21"/>
        <v>-2</v>
      </c>
      <c r="BC54" s="3336">
        <f t="shared" si="21"/>
        <v>-2.5</v>
      </c>
      <c r="BD54" s="3336">
        <f t="shared" si="21"/>
        <v>-2.5</v>
      </c>
      <c r="BE54" s="3336">
        <f t="shared" si="21"/>
        <v>-2</v>
      </c>
      <c r="BF54" s="3336">
        <f t="shared" si="21"/>
        <v>-2</v>
      </c>
    </row>
    <row r="55" spans="1:58">
      <c r="A55" s="5335"/>
      <c r="B55" s="3333">
        <v>25.1</v>
      </c>
      <c r="C55" s="3345">
        <v>294</v>
      </c>
      <c r="D55" s="3345">
        <v>294</v>
      </c>
      <c r="E55" s="3345">
        <v>309</v>
      </c>
      <c r="F55" s="3345">
        <v>322</v>
      </c>
      <c r="G55" s="3345">
        <v>333</v>
      </c>
      <c r="H55" s="3345">
        <v>343</v>
      </c>
      <c r="I55" s="3345">
        <v>352</v>
      </c>
      <c r="J55" s="3345">
        <v>360</v>
      </c>
      <c r="K55" s="3345">
        <v>367</v>
      </c>
      <c r="L55" s="3345">
        <v>374</v>
      </c>
      <c r="M55" s="3345">
        <v>380</v>
      </c>
      <c r="N55" s="3345">
        <v>385</v>
      </c>
      <c r="O55" s="3345">
        <v>390</v>
      </c>
      <c r="P55" s="3345">
        <v>395</v>
      </c>
      <c r="Q55" s="3345">
        <v>400</v>
      </c>
      <c r="R55" s="3345">
        <v>404</v>
      </c>
      <c r="S55" s="3345">
        <v>408</v>
      </c>
      <c r="T55" s="3345">
        <v>412</v>
      </c>
      <c r="U55" s="3345">
        <v>415</v>
      </c>
      <c r="V55" s="3345">
        <v>419</v>
      </c>
      <c r="W55" s="3345">
        <v>425</v>
      </c>
      <c r="X55" s="3345">
        <v>430</v>
      </c>
      <c r="Y55" s="3345">
        <v>436</v>
      </c>
      <c r="Z55" s="3345">
        <v>440</v>
      </c>
      <c r="AA55" s="3345">
        <v>445</v>
      </c>
      <c r="AB55" s="3345">
        <v>454</v>
      </c>
      <c r="AC55" s="3345">
        <v>462</v>
      </c>
      <c r="AD55" s="3345">
        <v>469</v>
      </c>
      <c r="AE55" s="3262">
        <f t="shared" ref="AE55:AT70" si="23">C56-C55</f>
        <v>-1</v>
      </c>
      <c r="AF55" s="3262">
        <f t="shared" si="23"/>
        <v>-1</v>
      </c>
      <c r="AG55" s="3262">
        <f t="shared" si="23"/>
        <v>-1</v>
      </c>
      <c r="AH55" s="3262">
        <f t="shared" si="23"/>
        <v>-1</v>
      </c>
      <c r="AI55" s="3262">
        <f t="shared" si="23"/>
        <v>-1</v>
      </c>
      <c r="AJ55" s="3262">
        <f t="shared" si="23"/>
        <v>-2</v>
      </c>
      <c r="AK55" s="3262">
        <f t="shared" si="23"/>
        <v>-2</v>
      </c>
      <c r="AL55" s="3262">
        <f t="shared" si="23"/>
        <v>-2</v>
      </c>
      <c r="AM55" s="3262">
        <f t="shared" si="23"/>
        <v>-2</v>
      </c>
      <c r="AN55" s="3262">
        <f t="shared" si="23"/>
        <v>-2</v>
      </c>
      <c r="AO55" s="3262">
        <f t="shared" si="23"/>
        <v>-2</v>
      </c>
      <c r="AP55" s="3262">
        <f t="shared" si="23"/>
        <v>-2</v>
      </c>
      <c r="AQ55" s="3262">
        <f t="shared" si="23"/>
        <v>-2</v>
      </c>
      <c r="AR55" s="3262">
        <f t="shared" si="23"/>
        <v>-2</v>
      </c>
      <c r="AS55" s="3262">
        <f t="shared" si="23"/>
        <v>-2</v>
      </c>
      <c r="AT55" s="3262">
        <f t="shared" si="23"/>
        <v>-2</v>
      </c>
      <c r="AU55" s="3262">
        <f t="shared" ref="AU55:BF70" si="24">S56-S55</f>
        <v>-2</v>
      </c>
      <c r="AV55" s="3262">
        <f t="shared" si="24"/>
        <v>-3</v>
      </c>
      <c r="AW55" s="3262">
        <f t="shared" si="24"/>
        <v>-2</v>
      </c>
      <c r="AX55" s="3262">
        <f t="shared" si="24"/>
        <v>-3</v>
      </c>
      <c r="AY55" s="3262">
        <f t="shared" si="24"/>
        <v>-2</v>
      </c>
      <c r="AZ55" s="3262">
        <f t="shared" si="24"/>
        <v>-2</v>
      </c>
      <c r="BA55" s="3262">
        <f t="shared" si="24"/>
        <v>-3</v>
      </c>
      <c r="BB55" s="3262">
        <f t="shared" si="24"/>
        <v>-2</v>
      </c>
      <c r="BC55" s="3262">
        <f t="shared" si="24"/>
        <v>-3</v>
      </c>
      <c r="BD55" s="3262">
        <f t="shared" si="24"/>
        <v>-2</v>
      </c>
      <c r="BE55" s="3262">
        <f t="shared" si="24"/>
        <v>-2</v>
      </c>
      <c r="BF55" s="3262">
        <f t="shared" si="24"/>
        <v>-2</v>
      </c>
    </row>
    <row r="56" spans="1:58">
      <c r="A56" s="5335"/>
      <c r="B56" s="3333">
        <v>25.2</v>
      </c>
      <c r="C56" s="3334">
        <v>293</v>
      </c>
      <c r="D56" s="3334">
        <v>293</v>
      </c>
      <c r="E56" s="3334">
        <v>308</v>
      </c>
      <c r="F56" s="3334">
        <v>321</v>
      </c>
      <c r="G56" s="3334">
        <v>332</v>
      </c>
      <c r="H56" s="3334">
        <v>341</v>
      </c>
      <c r="I56" s="3334">
        <v>350</v>
      </c>
      <c r="J56" s="3334">
        <v>358</v>
      </c>
      <c r="K56" s="3334">
        <v>365</v>
      </c>
      <c r="L56" s="3334">
        <v>372</v>
      </c>
      <c r="M56" s="3334">
        <v>378</v>
      </c>
      <c r="N56" s="3334">
        <v>383</v>
      </c>
      <c r="O56" s="3334">
        <v>388</v>
      </c>
      <c r="P56" s="3334">
        <v>393</v>
      </c>
      <c r="Q56" s="3334">
        <v>398</v>
      </c>
      <c r="R56" s="3334">
        <v>402</v>
      </c>
      <c r="S56" s="3334">
        <v>406</v>
      </c>
      <c r="T56" s="3334">
        <v>409</v>
      </c>
      <c r="U56" s="3334">
        <v>413</v>
      </c>
      <c r="V56" s="3334">
        <v>416</v>
      </c>
      <c r="W56" s="3334">
        <v>423</v>
      </c>
      <c r="X56" s="3334">
        <v>428</v>
      </c>
      <c r="Y56" s="3334">
        <v>433</v>
      </c>
      <c r="Z56" s="3334">
        <v>438</v>
      </c>
      <c r="AA56" s="3334">
        <v>442</v>
      </c>
      <c r="AB56" s="3334">
        <v>452</v>
      </c>
      <c r="AC56" s="3334">
        <v>460</v>
      </c>
      <c r="AD56" s="3334">
        <v>467</v>
      </c>
      <c r="AE56" s="3262">
        <f t="shared" si="23"/>
        <v>-2</v>
      </c>
      <c r="AF56" s="3262">
        <f t="shared" si="23"/>
        <v>-2</v>
      </c>
      <c r="AG56" s="3262">
        <f t="shared" si="23"/>
        <v>-2</v>
      </c>
      <c r="AH56" s="3262">
        <f t="shared" si="23"/>
        <v>-2</v>
      </c>
      <c r="AI56" s="3262">
        <f t="shared" si="23"/>
        <v>-2</v>
      </c>
      <c r="AJ56" s="3262">
        <f t="shared" si="23"/>
        <v>-1</v>
      </c>
      <c r="AK56" s="3262">
        <f t="shared" si="23"/>
        <v>-2</v>
      </c>
      <c r="AL56" s="3262">
        <f t="shared" si="23"/>
        <v>-2</v>
      </c>
      <c r="AM56" s="3262">
        <f t="shared" si="23"/>
        <v>-2</v>
      </c>
      <c r="AN56" s="3262">
        <f t="shared" si="23"/>
        <v>-2</v>
      </c>
      <c r="AO56" s="3262">
        <f t="shared" si="23"/>
        <v>-2</v>
      </c>
      <c r="AP56" s="3262">
        <f t="shared" si="23"/>
        <v>-2</v>
      </c>
      <c r="AQ56" s="3262">
        <f t="shared" si="23"/>
        <v>-2</v>
      </c>
      <c r="AR56" s="3262">
        <f t="shared" si="23"/>
        <v>-2</v>
      </c>
      <c r="AS56" s="3262">
        <f t="shared" si="23"/>
        <v>-3</v>
      </c>
      <c r="AT56" s="3262">
        <f t="shared" si="23"/>
        <v>-2</v>
      </c>
      <c r="AU56" s="3262">
        <f t="shared" si="24"/>
        <v>-2</v>
      </c>
      <c r="AV56" s="3262">
        <f t="shared" si="24"/>
        <v>-2</v>
      </c>
      <c r="AW56" s="3262">
        <f t="shared" si="24"/>
        <v>-2</v>
      </c>
      <c r="AX56" s="3262">
        <f t="shared" si="24"/>
        <v>-2</v>
      </c>
      <c r="AY56" s="3262">
        <f t="shared" si="24"/>
        <v>-3</v>
      </c>
      <c r="AZ56" s="3262">
        <f t="shared" si="24"/>
        <v>-2</v>
      </c>
      <c r="BA56" s="3262">
        <f t="shared" si="24"/>
        <v>-2</v>
      </c>
      <c r="BB56" s="3262">
        <f t="shared" si="24"/>
        <v>-2</v>
      </c>
      <c r="BC56" s="3262">
        <f t="shared" si="24"/>
        <v>1</v>
      </c>
      <c r="BD56" s="3262">
        <f t="shared" si="24"/>
        <v>-2</v>
      </c>
      <c r="BE56" s="3262">
        <f t="shared" si="24"/>
        <v>-2</v>
      </c>
      <c r="BF56" s="3262">
        <f t="shared" si="24"/>
        <v>-2</v>
      </c>
    </row>
    <row r="57" spans="1:58" ht="13.8" thickBot="1">
      <c r="A57" s="5335"/>
      <c r="B57" s="3333">
        <v>25.3</v>
      </c>
      <c r="C57" s="3334">
        <v>291</v>
      </c>
      <c r="D57" s="3334">
        <v>291</v>
      </c>
      <c r="E57" s="3334">
        <v>306</v>
      </c>
      <c r="F57" s="3334">
        <v>319</v>
      </c>
      <c r="G57" s="3334">
        <v>330</v>
      </c>
      <c r="H57" s="3334">
        <v>340</v>
      </c>
      <c r="I57" s="3334">
        <v>348</v>
      </c>
      <c r="J57" s="3334">
        <v>356</v>
      </c>
      <c r="K57" s="3334">
        <v>363</v>
      </c>
      <c r="L57" s="3334">
        <v>370</v>
      </c>
      <c r="M57" s="3334">
        <v>376</v>
      </c>
      <c r="N57" s="3334">
        <v>381</v>
      </c>
      <c r="O57" s="3334">
        <v>386</v>
      </c>
      <c r="P57" s="3334">
        <v>391</v>
      </c>
      <c r="Q57" s="3334">
        <v>395</v>
      </c>
      <c r="R57" s="3334">
        <v>400</v>
      </c>
      <c r="S57" s="3334">
        <v>404</v>
      </c>
      <c r="T57" s="3334">
        <v>407</v>
      </c>
      <c r="U57" s="3334">
        <v>411</v>
      </c>
      <c r="V57" s="3334">
        <v>414</v>
      </c>
      <c r="W57" s="3334">
        <v>420</v>
      </c>
      <c r="X57" s="3334">
        <v>426</v>
      </c>
      <c r="Y57" s="3334">
        <v>431</v>
      </c>
      <c r="Z57" s="3334">
        <v>436</v>
      </c>
      <c r="AA57" s="3335">
        <v>443</v>
      </c>
      <c r="AB57" s="3334">
        <v>450</v>
      </c>
      <c r="AC57" s="3334">
        <v>458</v>
      </c>
      <c r="AD57" s="3334">
        <v>465</v>
      </c>
      <c r="AE57" s="3262">
        <f t="shared" si="23"/>
        <v>-1</v>
      </c>
      <c r="AF57" s="3262">
        <f t="shared" si="23"/>
        <v>-1</v>
      </c>
      <c r="AG57" s="3262">
        <f t="shared" si="23"/>
        <v>-1</v>
      </c>
      <c r="AH57" s="3262">
        <f t="shared" si="23"/>
        <v>-2</v>
      </c>
      <c r="AI57" s="3262">
        <f t="shared" si="23"/>
        <v>-2</v>
      </c>
      <c r="AJ57" s="3262">
        <f t="shared" si="23"/>
        <v>-2</v>
      </c>
      <c r="AK57" s="3262">
        <f t="shared" si="23"/>
        <v>-2</v>
      </c>
      <c r="AL57" s="3262">
        <f t="shared" si="23"/>
        <v>-2</v>
      </c>
      <c r="AM57" s="3262">
        <f t="shared" si="23"/>
        <v>-2</v>
      </c>
      <c r="AN57" s="3262">
        <f t="shared" si="23"/>
        <v>-2</v>
      </c>
      <c r="AO57" s="3262">
        <f t="shared" si="23"/>
        <v>-2</v>
      </c>
      <c r="AP57" s="3262">
        <f t="shared" si="23"/>
        <v>-2</v>
      </c>
      <c r="AQ57" s="3262">
        <f t="shared" si="23"/>
        <v>-2</v>
      </c>
      <c r="AR57" s="3262">
        <f t="shared" si="23"/>
        <v>-3</v>
      </c>
      <c r="AS57" s="3262">
        <f t="shared" si="23"/>
        <v>-2</v>
      </c>
      <c r="AT57" s="3262">
        <f t="shared" si="23"/>
        <v>-2</v>
      </c>
      <c r="AU57" s="3262">
        <f t="shared" si="24"/>
        <v>-3</v>
      </c>
      <c r="AV57" s="3262">
        <f t="shared" si="24"/>
        <v>-2</v>
      </c>
      <c r="AW57" s="3262">
        <f t="shared" si="24"/>
        <v>-2</v>
      </c>
      <c r="AX57" s="3262">
        <f t="shared" si="24"/>
        <v>-2</v>
      </c>
      <c r="AY57" s="3262">
        <f t="shared" si="24"/>
        <v>-2</v>
      </c>
      <c r="AZ57" s="3262">
        <f t="shared" si="24"/>
        <v>-2</v>
      </c>
      <c r="BA57" s="3262">
        <f t="shared" si="24"/>
        <v>-2</v>
      </c>
      <c r="BB57" s="3262">
        <f t="shared" si="24"/>
        <v>-3</v>
      </c>
      <c r="BC57" s="3262">
        <f t="shared" si="24"/>
        <v>-5</v>
      </c>
      <c r="BD57" s="3262">
        <f t="shared" si="24"/>
        <v>-3</v>
      </c>
      <c r="BE57" s="3262">
        <f t="shared" si="24"/>
        <v>-3</v>
      </c>
      <c r="BF57" s="3262">
        <f t="shared" si="24"/>
        <v>-3</v>
      </c>
    </row>
    <row r="58" spans="1:58" ht="13.8" thickBot="1">
      <c r="A58" s="5335"/>
      <c r="B58" s="3333">
        <v>25.4</v>
      </c>
      <c r="C58" s="3334">
        <v>290</v>
      </c>
      <c r="D58" s="3334">
        <v>290</v>
      </c>
      <c r="E58" s="3334">
        <v>305</v>
      </c>
      <c r="F58" s="3334">
        <v>317</v>
      </c>
      <c r="G58" s="3334">
        <v>328</v>
      </c>
      <c r="H58" s="3334">
        <v>338</v>
      </c>
      <c r="I58" s="3334">
        <v>346</v>
      </c>
      <c r="J58" s="3334">
        <v>354</v>
      </c>
      <c r="K58" s="3334">
        <v>361</v>
      </c>
      <c r="L58" s="3334">
        <v>368</v>
      </c>
      <c r="M58" s="3334">
        <v>374</v>
      </c>
      <c r="N58" s="3334">
        <v>379</v>
      </c>
      <c r="O58" s="3334">
        <v>384</v>
      </c>
      <c r="P58" s="3334">
        <v>388</v>
      </c>
      <c r="Q58" s="3334">
        <v>393</v>
      </c>
      <c r="R58" s="3334">
        <v>398</v>
      </c>
      <c r="S58" s="3334">
        <v>401</v>
      </c>
      <c r="T58" s="3334">
        <v>405</v>
      </c>
      <c r="U58" s="3334">
        <v>409</v>
      </c>
      <c r="V58" s="3334">
        <v>412</v>
      </c>
      <c r="W58" s="3334">
        <v>418</v>
      </c>
      <c r="X58" s="3334">
        <v>424</v>
      </c>
      <c r="Y58" s="3334">
        <v>429</v>
      </c>
      <c r="Z58" s="3346">
        <v>433</v>
      </c>
      <c r="AA58" s="3347">
        <v>438</v>
      </c>
      <c r="AB58" s="3348">
        <v>447</v>
      </c>
      <c r="AC58" s="3334">
        <v>455</v>
      </c>
      <c r="AD58" s="3335">
        <v>462</v>
      </c>
      <c r="AE58" s="3262">
        <f t="shared" si="23"/>
        <v>-2</v>
      </c>
      <c r="AF58" s="3262">
        <f t="shared" si="23"/>
        <v>-2</v>
      </c>
      <c r="AG58" s="3262">
        <f t="shared" si="23"/>
        <v>-2</v>
      </c>
      <c r="AH58" s="3262">
        <f t="shared" si="23"/>
        <v>-2</v>
      </c>
      <c r="AI58" s="3262">
        <f t="shared" si="23"/>
        <v>-2</v>
      </c>
      <c r="AJ58" s="3262">
        <f t="shared" si="23"/>
        <v>-2</v>
      </c>
      <c r="AK58" s="3262">
        <f t="shared" si="23"/>
        <v>-1</v>
      </c>
      <c r="AL58" s="3262">
        <f t="shared" si="23"/>
        <v>-2</v>
      </c>
      <c r="AM58" s="3262">
        <f t="shared" si="23"/>
        <v>-2</v>
      </c>
      <c r="AN58" s="3262">
        <f t="shared" si="23"/>
        <v>-2</v>
      </c>
      <c r="AO58" s="3262">
        <f t="shared" si="23"/>
        <v>-2</v>
      </c>
      <c r="AP58" s="3262">
        <f t="shared" si="23"/>
        <v>-2</v>
      </c>
      <c r="AQ58" s="3262">
        <f t="shared" si="23"/>
        <v>-2</v>
      </c>
      <c r="AR58" s="3262">
        <f t="shared" si="23"/>
        <v>-1</v>
      </c>
      <c r="AS58" s="3262">
        <f t="shared" si="23"/>
        <v>-2</v>
      </c>
      <c r="AT58" s="3262">
        <f t="shared" si="23"/>
        <v>-3</v>
      </c>
      <c r="AU58" s="3262">
        <f t="shared" si="24"/>
        <v>-2</v>
      </c>
      <c r="AV58" s="3262">
        <f t="shared" si="24"/>
        <v>-2</v>
      </c>
      <c r="AW58" s="3262">
        <f t="shared" si="24"/>
        <v>-3</v>
      </c>
      <c r="AX58" s="3262">
        <f t="shared" si="24"/>
        <v>-2</v>
      </c>
      <c r="AY58" s="3262">
        <f t="shared" si="24"/>
        <v>-2</v>
      </c>
      <c r="AZ58" s="3262">
        <f t="shared" si="24"/>
        <v>-3</v>
      </c>
      <c r="BA58" s="3262">
        <f t="shared" si="24"/>
        <v>-3</v>
      </c>
      <c r="BB58" s="3262">
        <f t="shared" si="24"/>
        <v>-2</v>
      </c>
      <c r="BC58" s="3262">
        <f t="shared" si="24"/>
        <v>-3</v>
      </c>
      <c r="BD58" s="3262">
        <f t="shared" si="24"/>
        <v>-2</v>
      </c>
      <c r="BE58" s="3262">
        <f t="shared" si="24"/>
        <v>-2</v>
      </c>
      <c r="BF58" s="3262">
        <f t="shared" si="24"/>
        <v>-2</v>
      </c>
    </row>
    <row r="59" spans="1:58" ht="13.8" thickBot="1">
      <c r="A59" s="5335"/>
      <c r="B59" s="3333">
        <v>25.5</v>
      </c>
      <c r="C59" s="3334">
        <v>288</v>
      </c>
      <c r="D59" s="3334">
        <v>288</v>
      </c>
      <c r="E59" s="3334">
        <v>303</v>
      </c>
      <c r="F59" s="3334">
        <v>315</v>
      </c>
      <c r="G59" s="3334">
        <v>326</v>
      </c>
      <c r="H59" s="3334">
        <v>336</v>
      </c>
      <c r="I59" s="3334">
        <v>345</v>
      </c>
      <c r="J59" s="3334">
        <v>352</v>
      </c>
      <c r="K59" s="3334">
        <v>359</v>
      </c>
      <c r="L59" s="3334">
        <v>366</v>
      </c>
      <c r="M59" s="3334">
        <v>372</v>
      </c>
      <c r="N59" s="3334">
        <v>377</v>
      </c>
      <c r="O59" s="3334">
        <v>382</v>
      </c>
      <c r="P59" s="3334">
        <v>387</v>
      </c>
      <c r="Q59" s="3334">
        <v>391</v>
      </c>
      <c r="R59" s="3334">
        <v>395</v>
      </c>
      <c r="S59" s="3334">
        <v>399</v>
      </c>
      <c r="T59" s="3334">
        <v>403</v>
      </c>
      <c r="U59" s="3334">
        <v>406</v>
      </c>
      <c r="V59" s="3334">
        <v>410</v>
      </c>
      <c r="W59" s="3334">
        <v>416</v>
      </c>
      <c r="X59" s="3334">
        <v>421</v>
      </c>
      <c r="Y59" s="3334">
        <v>426</v>
      </c>
      <c r="Z59" s="3334">
        <v>431</v>
      </c>
      <c r="AA59" s="3345">
        <v>435</v>
      </c>
      <c r="AB59" s="3334">
        <v>445</v>
      </c>
      <c r="AC59" s="3346">
        <v>453</v>
      </c>
      <c r="AD59" s="3349">
        <v>460</v>
      </c>
      <c r="AE59" s="3262">
        <f t="shared" ref="AE59:AE75" si="25">C60-C59</f>
        <v>-1</v>
      </c>
      <c r="AF59" s="3262">
        <f t="shared" si="23"/>
        <v>-1</v>
      </c>
      <c r="AG59" s="3262">
        <f t="shared" si="23"/>
        <v>-2</v>
      </c>
      <c r="AH59" s="3262">
        <f t="shared" si="23"/>
        <v>-1</v>
      </c>
      <c r="AI59" s="3262">
        <f t="shared" si="23"/>
        <v>-1</v>
      </c>
      <c r="AJ59" s="3262">
        <f t="shared" si="23"/>
        <v>-2</v>
      </c>
      <c r="AK59" s="3262">
        <f t="shared" si="23"/>
        <v>-2</v>
      </c>
      <c r="AL59" s="3262">
        <f t="shared" si="23"/>
        <v>-2</v>
      </c>
      <c r="AM59" s="3262">
        <f t="shared" si="23"/>
        <v>-2</v>
      </c>
      <c r="AN59" s="3262">
        <f t="shared" si="23"/>
        <v>-2</v>
      </c>
      <c r="AO59" s="3262">
        <f t="shared" si="23"/>
        <v>-2</v>
      </c>
      <c r="AP59" s="3262">
        <f t="shared" si="23"/>
        <v>-2</v>
      </c>
      <c r="AQ59" s="3262">
        <f t="shared" si="23"/>
        <v>-2</v>
      </c>
      <c r="AR59" s="3262">
        <f t="shared" si="23"/>
        <v>-2</v>
      </c>
      <c r="AS59" s="3262">
        <f t="shared" si="23"/>
        <v>-2</v>
      </c>
      <c r="AT59" s="3262">
        <f t="shared" si="23"/>
        <v>-2</v>
      </c>
      <c r="AU59" s="3262">
        <f t="shared" si="24"/>
        <v>-2</v>
      </c>
      <c r="AV59" s="3262">
        <f t="shared" si="24"/>
        <v>-2</v>
      </c>
      <c r="AW59" s="3262">
        <f t="shared" si="24"/>
        <v>-2</v>
      </c>
      <c r="AX59" s="3262">
        <f t="shared" si="24"/>
        <v>-2</v>
      </c>
      <c r="AY59" s="3262">
        <f t="shared" si="24"/>
        <v>-2</v>
      </c>
      <c r="AZ59" s="3262">
        <f t="shared" si="24"/>
        <v>-2</v>
      </c>
      <c r="BA59" s="3262">
        <f t="shared" si="24"/>
        <v>-2</v>
      </c>
      <c r="BB59" s="3262">
        <f t="shared" si="24"/>
        <v>-2</v>
      </c>
      <c r="BC59" s="3262">
        <f t="shared" si="24"/>
        <v>-2</v>
      </c>
      <c r="BD59" s="3262">
        <f t="shared" si="24"/>
        <v>-3</v>
      </c>
      <c r="BE59" s="3262">
        <f t="shared" si="24"/>
        <v>-3</v>
      </c>
      <c r="BF59" s="3262">
        <f t="shared" si="24"/>
        <v>-3</v>
      </c>
    </row>
    <row r="60" spans="1:58">
      <c r="A60" s="5335"/>
      <c r="B60" s="3333">
        <v>25.6</v>
      </c>
      <c r="C60" s="3334">
        <v>287</v>
      </c>
      <c r="D60" s="3334">
        <v>287</v>
      </c>
      <c r="E60" s="3334">
        <v>301</v>
      </c>
      <c r="F60" s="3334">
        <v>314</v>
      </c>
      <c r="G60" s="3334">
        <v>325</v>
      </c>
      <c r="H60" s="3334">
        <v>334</v>
      </c>
      <c r="I60" s="3334">
        <v>343</v>
      </c>
      <c r="J60" s="3334">
        <v>350</v>
      </c>
      <c r="K60" s="3334">
        <v>357</v>
      </c>
      <c r="L60" s="3334">
        <v>364</v>
      </c>
      <c r="M60" s="3334">
        <v>370</v>
      </c>
      <c r="N60" s="3334">
        <v>375</v>
      </c>
      <c r="O60" s="3334">
        <v>380</v>
      </c>
      <c r="P60" s="3334">
        <v>385</v>
      </c>
      <c r="Q60" s="3334">
        <v>389</v>
      </c>
      <c r="R60" s="3334">
        <v>393</v>
      </c>
      <c r="S60" s="3334">
        <v>397</v>
      </c>
      <c r="T60" s="3334">
        <v>401</v>
      </c>
      <c r="U60" s="3334">
        <v>404</v>
      </c>
      <c r="V60" s="3334">
        <v>408</v>
      </c>
      <c r="W60" s="3334">
        <v>414</v>
      </c>
      <c r="X60" s="3334">
        <v>419</v>
      </c>
      <c r="Y60" s="3334">
        <v>424</v>
      </c>
      <c r="Z60" s="3334">
        <v>429</v>
      </c>
      <c r="AA60" s="3334">
        <v>433</v>
      </c>
      <c r="AB60" s="3334">
        <v>442</v>
      </c>
      <c r="AC60" s="3334">
        <v>450</v>
      </c>
      <c r="AD60" s="3345">
        <v>457</v>
      </c>
      <c r="AE60" s="3262">
        <f t="shared" si="25"/>
        <v>-2</v>
      </c>
      <c r="AF60" s="3262">
        <f t="shared" si="23"/>
        <v>-2</v>
      </c>
      <c r="AG60" s="3262">
        <f t="shared" si="23"/>
        <v>-1</v>
      </c>
      <c r="AH60" s="3262">
        <f t="shared" si="23"/>
        <v>-2</v>
      </c>
      <c r="AI60" s="3262">
        <f t="shared" si="23"/>
        <v>-2</v>
      </c>
      <c r="AJ60" s="3262">
        <f t="shared" si="23"/>
        <v>-2</v>
      </c>
      <c r="AK60" s="3262">
        <f t="shared" si="23"/>
        <v>-2</v>
      </c>
      <c r="AL60" s="3262">
        <f t="shared" si="23"/>
        <v>-2</v>
      </c>
      <c r="AM60" s="3262">
        <f t="shared" si="23"/>
        <v>-2</v>
      </c>
      <c r="AN60" s="3262">
        <f t="shared" si="23"/>
        <v>-2</v>
      </c>
      <c r="AO60" s="3262">
        <f t="shared" si="23"/>
        <v>-2</v>
      </c>
      <c r="AP60" s="3262">
        <f t="shared" si="23"/>
        <v>-2</v>
      </c>
      <c r="AQ60" s="3262">
        <f t="shared" si="23"/>
        <v>-2</v>
      </c>
      <c r="AR60" s="3262">
        <f t="shared" si="23"/>
        <v>-2</v>
      </c>
      <c r="AS60" s="3262">
        <f t="shared" si="23"/>
        <v>-2</v>
      </c>
      <c r="AT60" s="3262">
        <f t="shared" si="23"/>
        <v>-2</v>
      </c>
      <c r="AU60" s="3262">
        <f t="shared" si="24"/>
        <v>-2</v>
      </c>
      <c r="AV60" s="3262">
        <f t="shared" si="24"/>
        <v>-2</v>
      </c>
      <c r="AW60" s="3262">
        <f t="shared" si="24"/>
        <v>-2</v>
      </c>
      <c r="AX60" s="3262">
        <f t="shared" si="24"/>
        <v>-3</v>
      </c>
      <c r="AY60" s="3262">
        <f t="shared" si="24"/>
        <v>-3</v>
      </c>
      <c r="AZ60" s="3262">
        <f t="shared" si="24"/>
        <v>-2</v>
      </c>
      <c r="BA60" s="3262">
        <f t="shared" si="24"/>
        <v>-2</v>
      </c>
      <c r="BB60" s="3262">
        <f t="shared" si="24"/>
        <v>-3</v>
      </c>
      <c r="BC60" s="3262">
        <f t="shared" si="24"/>
        <v>-2</v>
      </c>
      <c r="BD60" s="3262">
        <f t="shared" si="24"/>
        <v>-2</v>
      </c>
      <c r="BE60" s="3262">
        <f t="shared" si="24"/>
        <v>-2</v>
      </c>
      <c r="BF60" s="3262">
        <f t="shared" si="24"/>
        <v>-2</v>
      </c>
    </row>
    <row r="61" spans="1:58">
      <c r="A61" s="5335"/>
      <c r="B61" s="3333">
        <v>25.7</v>
      </c>
      <c r="C61" s="3334">
        <v>285</v>
      </c>
      <c r="D61" s="3334">
        <v>285</v>
      </c>
      <c r="E61" s="3334">
        <v>300</v>
      </c>
      <c r="F61" s="3334">
        <v>312</v>
      </c>
      <c r="G61" s="3334">
        <v>323</v>
      </c>
      <c r="H61" s="3334">
        <v>332</v>
      </c>
      <c r="I61" s="3334">
        <v>341</v>
      </c>
      <c r="J61" s="3334">
        <v>348</v>
      </c>
      <c r="K61" s="3334">
        <v>355</v>
      </c>
      <c r="L61" s="3334">
        <v>362</v>
      </c>
      <c r="M61" s="3334">
        <v>368</v>
      </c>
      <c r="N61" s="3334">
        <v>373</v>
      </c>
      <c r="O61" s="3334">
        <v>378</v>
      </c>
      <c r="P61" s="3334">
        <v>383</v>
      </c>
      <c r="Q61" s="3334">
        <v>387</v>
      </c>
      <c r="R61" s="3334">
        <v>391</v>
      </c>
      <c r="S61" s="3334">
        <v>395</v>
      </c>
      <c r="T61" s="3334">
        <v>399</v>
      </c>
      <c r="U61" s="3334">
        <v>402</v>
      </c>
      <c r="V61" s="3334">
        <v>405</v>
      </c>
      <c r="W61" s="3334">
        <v>411</v>
      </c>
      <c r="X61" s="3334">
        <v>417</v>
      </c>
      <c r="Y61" s="3334">
        <v>422</v>
      </c>
      <c r="Z61" s="3334">
        <v>426</v>
      </c>
      <c r="AA61" s="3334">
        <v>431</v>
      </c>
      <c r="AB61" s="3334">
        <v>440</v>
      </c>
      <c r="AC61" s="3334">
        <v>448</v>
      </c>
      <c r="AD61" s="3334">
        <v>455</v>
      </c>
      <c r="AE61" s="3262">
        <f t="shared" si="25"/>
        <v>-2</v>
      </c>
      <c r="AF61" s="3262">
        <f t="shared" si="23"/>
        <v>-2</v>
      </c>
      <c r="AG61" s="3262">
        <f t="shared" si="23"/>
        <v>-2</v>
      </c>
      <c r="AH61" s="3262">
        <f t="shared" si="23"/>
        <v>-2</v>
      </c>
      <c r="AI61" s="3262">
        <f t="shared" si="23"/>
        <v>-2</v>
      </c>
      <c r="AJ61" s="3262">
        <f t="shared" si="23"/>
        <v>-2</v>
      </c>
      <c r="AK61" s="3262">
        <f t="shared" si="23"/>
        <v>-2</v>
      </c>
      <c r="AL61" s="3262">
        <f t="shared" si="23"/>
        <v>-1</v>
      </c>
      <c r="AM61" s="3262">
        <f t="shared" si="23"/>
        <v>-2</v>
      </c>
      <c r="AN61" s="3262">
        <f t="shared" si="23"/>
        <v>-2</v>
      </c>
      <c r="AO61" s="3262">
        <f t="shared" si="23"/>
        <v>-2</v>
      </c>
      <c r="AP61" s="3262">
        <f t="shared" si="23"/>
        <v>-2</v>
      </c>
      <c r="AQ61" s="3262">
        <f t="shared" si="23"/>
        <v>-2</v>
      </c>
      <c r="AR61" s="3262">
        <f t="shared" si="23"/>
        <v>-2</v>
      </c>
      <c r="AS61" s="3262">
        <f t="shared" si="23"/>
        <v>-2</v>
      </c>
      <c r="AT61" s="3262">
        <f t="shared" si="23"/>
        <v>-2</v>
      </c>
      <c r="AU61" s="3262">
        <f t="shared" si="24"/>
        <v>-2</v>
      </c>
      <c r="AV61" s="3262">
        <f t="shared" si="24"/>
        <v>-3</v>
      </c>
      <c r="AW61" s="3262">
        <f t="shared" si="24"/>
        <v>-2</v>
      </c>
      <c r="AX61" s="3262">
        <f t="shared" si="24"/>
        <v>-2</v>
      </c>
      <c r="AY61" s="3262">
        <f t="shared" si="24"/>
        <v>-2</v>
      </c>
      <c r="AZ61" s="3262">
        <f t="shared" si="24"/>
        <v>-2</v>
      </c>
      <c r="BA61" s="3262">
        <f t="shared" si="24"/>
        <v>-3</v>
      </c>
      <c r="BB61" s="3262">
        <f t="shared" si="24"/>
        <v>-2</v>
      </c>
      <c r="BC61" s="3262">
        <f t="shared" si="24"/>
        <v>-3</v>
      </c>
      <c r="BD61" s="3262">
        <f t="shared" si="24"/>
        <v>-2</v>
      </c>
      <c r="BE61" s="3262">
        <f t="shared" si="24"/>
        <v>-3</v>
      </c>
      <c r="BF61" s="3262">
        <f t="shared" si="24"/>
        <v>-3</v>
      </c>
    </row>
    <row r="62" spans="1:58">
      <c r="A62" s="5335"/>
      <c r="B62" s="3333">
        <v>25.8</v>
      </c>
      <c r="C62" s="3334">
        <v>283</v>
      </c>
      <c r="D62" s="3334">
        <v>283</v>
      </c>
      <c r="E62" s="3334">
        <v>298</v>
      </c>
      <c r="F62" s="3334">
        <v>310</v>
      </c>
      <c r="G62" s="3334">
        <v>321</v>
      </c>
      <c r="H62" s="3334">
        <v>330</v>
      </c>
      <c r="I62" s="3334">
        <v>339</v>
      </c>
      <c r="J62" s="3334">
        <v>347</v>
      </c>
      <c r="K62" s="3334">
        <v>353</v>
      </c>
      <c r="L62" s="3334">
        <v>360</v>
      </c>
      <c r="M62" s="3334">
        <v>366</v>
      </c>
      <c r="N62" s="3334">
        <v>371</v>
      </c>
      <c r="O62" s="3334">
        <v>376</v>
      </c>
      <c r="P62" s="3334">
        <v>381</v>
      </c>
      <c r="Q62" s="3334">
        <v>385</v>
      </c>
      <c r="R62" s="3334">
        <v>389</v>
      </c>
      <c r="S62" s="3334">
        <v>393</v>
      </c>
      <c r="T62" s="3334">
        <v>396</v>
      </c>
      <c r="U62" s="3334">
        <v>400</v>
      </c>
      <c r="V62" s="3334">
        <v>403</v>
      </c>
      <c r="W62" s="3334">
        <v>409</v>
      </c>
      <c r="X62" s="3334">
        <v>415</v>
      </c>
      <c r="Y62" s="3334">
        <v>419</v>
      </c>
      <c r="Z62" s="3334">
        <v>424</v>
      </c>
      <c r="AA62" s="3334">
        <v>428</v>
      </c>
      <c r="AB62" s="3334">
        <v>438</v>
      </c>
      <c r="AC62" s="3334">
        <v>445</v>
      </c>
      <c r="AD62" s="3334">
        <v>452</v>
      </c>
      <c r="AE62" s="3262">
        <f t="shared" si="25"/>
        <v>-1</v>
      </c>
      <c r="AF62" s="3262">
        <f t="shared" si="23"/>
        <v>-1</v>
      </c>
      <c r="AG62" s="3262">
        <f t="shared" si="23"/>
        <v>-2</v>
      </c>
      <c r="AH62" s="3262">
        <f t="shared" si="23"/>
        <v>-2</v>
      </c>
      <c r="AI62" s="3262">
        <f t="shared" si="23"/>
        <v>-2</v>
      </c>
      <c r="AJ62" s="3262">
        <f t="shared" si="23"/>
        <v>-1</v>
      </c>
      <c r="AK62" s="3262">
        <f t="shared" si="23"/>
        <v>-2</v>
      </c>
      <c r="AL62" s="3262">
        <f t="shared" si="23"/>
        <v>-2</v>
      </c>
      <c r="AM62" s="3262">
        <f t="shared" si="23"/>
        <v>-2</v>
      </c>
      <c r="AN62" s="3262">
        <f t="shared" si="23"/>
        <v>-2</v>
      </c>
      <c r="AO62" s="3262">
        <f t="shared" si="23"/>
        <v>-2</v>
      </c>
      <c r="AP62" s="3262">
        <f t="shared" si="23"/>
        <v>-2</v>
      </c>
      <c r="AQ62" s="3262">
        <f t="shared" si="23"/>
        <v>-2</v>
      </c>
      <c r="AR62" s="3262">
        <f t="shared" si="23"/>
        <v>-3</v>
      </c>
      <c r="AS62" s="3262">
        <f t="shared" si="23"/>
        <v>-2</v>
      </c>
      <c r="AT62" s="3262">
        <f t="shared" si="23"/>
        <v>-2</v>
      </c>
      <c r="AU62" s="3262">
        <f t="shared" si="24"/>
        <v>-2</v>
      </c>
      <c r="AV62" s="3262">
        <f t="shared" si="24"/>
        <v>-2</v>
      </c>
      <c r="AW62" s="3262">
        <f t="shared" si="24"/>
        <v>-2</v>
      </c>
      <c r="AX62" s="3262">
        <f t="shared" si="24"/>
        <v>-2</v>
      </c>
      <c r="AY62" s="3262">
        <f t="shared" si="24"/>
        <v>-2</v>
      </c>
      <c r="AZ62" s="3262">
        <f t="shared" si="24"/>
        <v>-3</v>
      </c>
      <c r="BA62" s="3262">
        <f t="shared" si="24"/>
        <v>-2</v>
      </c>
      <c r="BB62" s="3262">
        <f t="shared" si="24"/>
        <v>-2</v>
      </c>
      <c r="BC62" s="3262">
        <f t="shared" si="24"/>
        <v>-2</v>
      </c>
      <c r="BD62" s="3262">
        <f t="shared" si="24"/>
        <v>-3</v>
      </c>
      <c r="BE62" s="3262">
        <f t="shared" si="24"/>
        <v>-2</v>
      </c>
      <c r="BF62" s="3262">
        <f t="shared" si="24"/>
        <v>-2</v>
      </c>
    </row>
    <row r="63" spans="1:58" ht="13.8" thickBot="1">
      <c r="A63" s="5335"/>
      <c r="B63" s="3333">
        <v>25.9</v>
      </c>
      <c r="C63" s="3334">
        <v>282</v>
      </c>
      <c r="D63" s="3334">
        <v>282</v>
      </c>
      <c r="E63" s="3334">
        <v>296</v>
      </c>
      <c r="F63" s="3334">
        <v>308</v>
      </c>
      <c r="G63" s="3334">
        <v>319</v>
      </c>
      <c r="H63" s="3334">
        <v>329</v>
      </c>
      <c r="I63" s="3334">
        <v>337</v>
      </c>
      <c r="J63" s="3334">
        <v>345</v>
      </c>
      <c r="K63" s="3334">
        <v>351</v>
      </c>
      <c r="L63" s="3334">
        <v>358</v>
      </c>
      <c r="M63" s="3334">
        <v>364</v>
      </c>
      <c r="N63" s="3335">
        <v>369</v>
      </c>
      <c r="O63" s="3334">
        <v>374</v>
      </c>
      <c r="P63" s="3334">
        <v>378</v>
      </c>
      <c r="Q63" s="3334">
        <v>383</v>
      </c>
      <c r="R63" s="3334">
        <v>387</v>
      </c>
      <c r="S63" s="3334">
        <v>391</v>
      </c>
      <c r="T63" s="3334">
        <v>394</v>
      </c>
      <c r="U63" s="3334">
        <v>398</v>
      </c>
      <c r="V63" s="3334">
        <v>401</v>
      </c>
      <c r="W63" s="3334">
        <v>407</v>
      </c>
      <c r="X63" s="3334">
        <v>412</v>
      </c>
      <c r="Y63" s="3334">
        <v>417</v>
      </c>
      <c r="Z63" s="3334">
        <v>422</v>
      </c>
      <c r="AA63" s="3334">
        <v>426</v>
      </c>
      <c r="AB63" s="3334">
        <v>435</v>
      </c>
      <c r="AC63" s="3334">
        <v>443</v>
      </c>
      <c r="AD63" s="3334">
        <v>450</v>
      </c>
      <c r="AE63" s="3262">
        <f t="shared" si="25"/>
        <v>-2</v>
      </c>
      <c r="AF63" s="3262">
        <f t="shared" si="23"/>
        <v>-2</v>
      </c>
      <c r="AG63" s="3262">
        <f t="shared" si="23"/>
        <v>-2</v>
      </c>
      <c r="AH63" s="3262">
        <f t="shared" si="23"/>
        <v>-1</v>
      </c>
      <c r="AI63" s="3262">
        <f t="shared" si="23"/>
        <v>-2</v>
      </c>
      <c r="AJ63" s="3262">
        <f t="shared" si="23"/>
        <v>-2</v>
      </c>
      <c r="AK63" s="3262">
        <f t="shared" si="23"/>
        <v>-2</v>
      </c>
      <c r="AL63" s="3262">
        <f t="shared" si="23"/>
        <v>-2</v>
      </c>
      <c r="AM63" s="3262">
        <f t="shared" si="23"/>
        <v>-2</v>
      </c>
      <c r="AN63" s="3262">
        <f t="shared" si="23"/>
        <v>-2</v>
      </c>
      <c r="AO63" s="3262">
        <f t="shared" si="23"/>
        <v>-3</v>
      </c>
      <c r="AP63" s="3262">
        <f t="shared" si="23"/>
        <v>-2</v>
      </c>
      <c r="AQ63" s="3262">
        <f t="shared" si="23"/>
        <v>-2</v>
      </c>
      <c r="AR63" s="3262">
        <f t="shared" si="23"/>
        <v>-2</v>
      </c>
      <c r="AS63" s="3262">
        <f t="shared" si="23"/>
        <v>-2</v>
      </c>
      <c r="AT63" s="3262">
        <f t="shared" si="23"/>
        <v>-2</v>
      </c>
      <c r="AU63" s="3262">
        <f t="shared" si="24"/>
        <v>-3</v>
      </c>
      <c r="AV63" s="3262">
        <f t="shared" si="24"/>
        <v>-2</v>
      </c>
      <c r="AW63" s="3262">
        <f t="shared" si="24"/>
        <v>-3</v>
      </c>
      <c r="AX63" s="3262">
        <f t="shared" si="24"/>
        <v>-2</v>
      </c>
      <c r="AY63" s="3262">
        <f t="shared" si="24"/>
        <v>-3</v>
      </c>
      <c r="AZ63" s="3262">
        <f t="shared" si="24"/>
        <v>-2</v>
      </c>
      <c r="BA63" s="3262">
        <f t="shared" si="24"/>
        <v>-2</v>
      </c>
      <c r="BB63" s="3262">
        <f t="shared" si="24"/>
        <v>-3</v>
      </c>
      <c r="BC63" s="3262">
        <f t="shared" si="24"/>
        <v>-2</v>
      </c>
      <c r="BD63" s="3262">
        <f t="shared" si="24"/>
        <v>-2</v>
      </c>
      <c r="BE63" s="3262">
        <f t="shared" si="24"/>
        <v>-3</v>
      </c>
      <c r="BF63" s="3262">
        <f t="shared" si="24"/>
        <v>-3</v>
      </c>
    </row>
    <row r="64" spans="1:58" ht="13.8" thickBot="1">
      <c r="A64" s="5335"/>
      <c r="B64" s="3333">
        <v>26</v>
      </c>
      <c r="C64" s="3334">
        <v>280</v>
      </c>
      <c r="D64" s="3334">
        <v>280</v>
      </c>
      <c r="E64" s="3334">
        <v>294</v>
      </c>
      <c r="F64" s="3334">
        <v>307</v>
      </c>
      <c r="G64" s="3334">
        <v>317</v>
      </c>
      <c r="H64" s="3334">
        <v>327</v>
      </c>
      <c r="I64" s="3334">
        <v>335</v>
      </c>
      <c r="J64" s="3334">
        <v>343</v>
      </c>
      <c r="K64" s="3334">
        <v>349</v>
      </c>
      <c r="L64" s="3334">
        <v>356</v>
      </c>
      <c r="M64" s="3346">
        <v>361</v>
      </c>
      <c r="N64" s="3347">
        <v>367</v>
      </c>
      <c r="O64" s="3348">
        <v>372</v>
      </c>
      <c r="P64" s="3334">
        <v>376</v>
      </c>
      <c r="Q64" s="3334">
        <v>381</v>
      </c>
      <c r="R64" s="3334">
        <v>385</v>
      </c>
      <c r="S64" s="3334">
        <v>388</v>
      </c>
      <c r="T64" s="3334">
        <v>392</v>
      </c>
      <c r="U64" s="3334">
        <v>395</v>
      </c>
      <c r="V64" s="3334">
        <v>399</v>
      </c>
      <c r="W64" s="3334">
        <v>404</v>
      </c>
      <c r="X64" s="3334">
        <v>410</v>
      </c>
      <c r="Y64" s="3334">
        <v>415</v>
      </c>
      <c r="Z64" s="3334">
        <v>419</v>
      </c>
      <c r="AA64" s="3334">
        <v>424</v>
      </c>
      <c r="AB64" s="3334">
        <v>433</v>
      </c>
      <c r="AC64" s="3334">
        <v>440</v>
      </c>
      <c r="AD64" s="3334">
        <v>447</v>
      </c>
      <c r="AE64" s="3262">
        <f t="shared" si="25"/>
        <v>-2</v>
      </c>
      <c r="AF64" s="3262">
        <f t="shared" si="23"/>
        <v>-2</v>
      </c>
      <c r="AG64" s="3262">
        <f t="shared" si="23"/>
        <v>-1</v>
      </c>
      <c r="AH64" s="3262">
        <f t="shared" si="23"/>
        <v>-2</v>
      </c>
      <c r="AI64" s="3262">
        <f t="shared" si="23"/>
        <v>-1</v>
      </c>
      <c r="AJ64" s="3262">
        <f t="shared" si="23"/>
        <v>-2</v>
      </c>
      <c r="AK64" s="3262">
        <f t="shared" si="23"/>
        <v>-2</v>
      </c>
      <c r="AL64" s="3262">
        <f t="shared" si="23"/>
        <v>-2</v>
      </c>
      <c r="AM64" s="3262">
        <f t="shared" si="23"/>
        <v>-1</v>
      </c>
      <c r="AN64" s="3262">
        <f t="shared" si="23"/>
        <v>-2</v>
      </c>
      <c r="AO64" s="3262">
        <f t="shared" si="23"/>
        <v>-2</v>
      </c>
      <c r="AP64" s="3262">
        <f t="shared" si="23"/>
        <v>-2</v>
      </c>
      <c r="AQ64" s="3262">
        <f t="shared" si="23"/>
        <v>-2</v>
      </c>
      <c r="AR64" s="3262">
        <f t="shared" si="23"/>
        <v>-2</v>
      </c>
      <c r="AS64" s="3262">
        <f t="shared" si="23"/>
        <v>-3</v>
      </c>
      <c r="AT64" s="3262">
        <f t="shared" si="23"/>
        <v>-3</v>
      </c>
      <c r="AU64" s="3262">
        <f t="shared" si="24"/>
        <v>-2</v>
      </c>
      <c r="AV64" s="3262">
        <f t="shared" si="24"/>
        <v>-2</v>
      </c>
      <c r="AW64" s="3262">
        <f t="shared" si="24"/>
        <v>-2</v>
      </c>
      <c r="AX64" s="3262">
        <f t="shared" si="24"/>
        <v>-3</v>
      </c>
      <c r="AY64" s="3262">
        <f t="shared" si="24"/>
        <v>-2</v>
      </c>
      <c r="AZ64" s="3262">
        <f t="shared" si="24"/>
        <v>-2</v>
      </c>
      <c r="BA64" s="3262">
        <f t="shared" si="24"/>
        <v>-3</v>
      </c>
      <c r="BB64" s="3262">
        <f t="shared" si="24"/>
        <v>-2</v>
      </c>
      <c r="BC64" s="3262">
        <f t="shared" si="24"/>
        <v>-3</v>
      </c>
      <c r="BD64" s="3262">
        <f t="shared" si="24"/>
        <v>-3</v>
      </c>
      <c r="BE64" s="3262">
        <f t="shared" si="24"/>
        <v>-2</v>
      </c>
      <c r="BF64" s="3262">
        <f t="shared" si="24"/>
        <v>-2</v>
      </c>
    </row>
    <row r="65" spans="1:58" ht="13.8" thickBot="1">
      <c r="A65" s="5335"/>
      <c r="B65" s="3333">
        <v>26.1</v>
      </c>
      <c r="C65" s="3334">
        <v>278</v>
      </c>
      <c r="D65" s="3334">
        <v>278</v>
      </c>
      <c r="E65" s="3335">
        <v>293</v>
      </c>
      <c r="F65" s="3334">
        <v>305</v>
      </c>
      <c r="G65" s="3334">
        <v>316</v>
      </c>
      <c r="H65" s="3334">
        <v>325</v>
      </c>
      <c r="I65" s="3334">
        <v>333</v>
      </c>
      <c r="J65" s="3334">
        <v>341</v>
      </c>
      <c r="K65" s="3334">
        <v>348</v>
      </c>
      <c r="L65" s="3334">
        <v>354</v>
      </c>
      <c r="M65" s="3334">
        <v>359</v>
      </c>
      <c r="N65" s="3345">
        <v>365</v>
      </c>
      <c r="O65" s="3334">
        <v>370</v>
      </c>
      <c r="P65" s="3334">
        <v>374</v>
      </c>
      <c r="Q65" s="3334">
        <v>378</v>
      </c>
      <c r="R65" s="3334">
        <v>382</v>
      </c>
      <c r="S65" s="3334">
        <v>386</v>
      </c>
      <c r="T65" s="3334">
        <v>390</v>
      </c>
      <c r="U65" s="3334">
        <v>393</v>
      </c>
      <c r="V65" s="3334">
        <v>396</v>
      </c>
      <c r="W65" s="3334">
        <v>402</v>
      </c>
      <c r="X65" s="3334">
        <v>408</v>
      </c>
      <c r="Y65" s="3334">
        <v>412</v>
      </c>
      <c r="Z65" s="3334">
        <v>417</v>
      </c>
      <c r="AA65" s="3334">
        <v>421</v>
      </c>
      <c r="AB65" s="3334">
        <v>430</v>
      </c>
      <c r="AC65" s="3334">
        <v>438</v>
      </c>
      <c r="AD65" s="3334">
        <v>445</v>
      </c>
      <c r="AE65" s="3262">
        <f t="shared" si="25"/>
        <v>-1</v>
      </c>
      <c r="AF65" s="3262">
        <f t="shared" si="23"/>
        <v>-1</v>
      </c>
      <c r="AG65" s="3262">
        <f t="shared" si="23"/>
        <v>-3</v>
      </c>
      <c r="AH65" s="3262">
        <f t="shared" si="23"/>
        <v>-2</v>
      </c>
      <c r="AI65" s="3262">
        <f t="shared" si="23"/>
        <v>-2</v>
      </c>
      <c r="AJ65" s="3262">
        <f t="shared" si="23"/>
        <v>-2</v>
      </c>
      <c r="AK65" s="3262">
        <f t="shared" si="23"/>
        <v>-2</v>
      </c>
      <c r="AL65" s="3262">
        <f t="shared" si="23"/>
        <v>-2</v>
      </c>
      <c r="AM65" s="3262">
        <f t="shared" si="23"/>
        <v>-2</v>
      </c>
      <c r="AN65" s="3262">
        <f t="shared" si="23"/>
        <v>-2</v>
      </c>
      <c r="AO65" s="3262">
        <f t="shared" si="23"/>
        <v>-2</v>
      </c>
      <c r="AP65" s="3262">
        <f t="shared" si="23"/>
        <v>-2</v>
      </c>
      <c r="AQ65" s="3262">
        <f t="shared" si="23"/>
        <v>-3</v>
      </c>
      <c r="AR65" s="3262">
        <f t="shared" si="23"/>
        <v>-2</v>
      </c>
      <c r="AS65" s="3262">
        <f t="shared" si="23"/>
        <v>-2</v>
      </c>
      <c r="AT65" s="3262">
        <f t="shared" si="23"/>
        <v>-2</v>
      </c>
      <c r="AU65" s="3262">
        <f t="shared" si="24"/>
        <v>-2</v>
      </c>
      <c r="AV65" s="3262">
        <f t="shared" si="24"/>
        <v>-2</v>
      </c>
      <c r="AW65" s="3262">
        <f t="shared" si="24"/>
        <v>-2</v>
      </c>
      <c r="AX65" s="3262">
        <f t="shared" si="24"/>
        <v>-2</v>
      </c>
      <c r="AY65" s="3262">
        <f t="shared" si="24"/>
        <v>-2</v>
      </c>
      <c r="AZ65" s="3262">
        <f t="shared" si="24"/>
        <v>-3</v>
      </c>
      <c r="BA65" s="3262">
        <f t="shared" si="24"/>
        <v>-2</v>
      </c>
      <c r="BB65" s="3262">
        <f t="shared" si="24"/>
        <v>-2</v>
      </c>
      <c r="BC65" s="3262">
        <f t="shared" si="24"/>
        <v>-2</v>
      </c>
      <c r="BD65" s="3262">
        <f t="shared" si="24"/>
        <v>-2</v>
      </c>
      <c r="BE65" s="3262">
        <f t="shared" si="24"/>
        <v>-3</v>
      </c>
      <c r="BF65" s="3262">
        <f t="shared" si="24"/>
        <v>-3</v>
      </c>
    </row>
    <row r="66" spans="1:58" ht="13.8" thickBot="1">
      <c r="A66" s="5335"/>
      <c r="B66" s="3333">
        <v>26.2</v>
      </c>
      <c r="C66" s="3334">
        <v>277</v>
      </c>
      <c r="D66" s="3346">
        <v>277</v>
      </c>
      <c r="E66" s="3347">
        <v>290</v>
      </c>
      <c r="F66" s="3348">
        <v>303</v>
      </c>
      <c r="G66" s="3334">
        <v>314</v>
      </c>
      <c r="H66" s="3334">
        <v>323</v>
      </c>
      <c r="I66" s="3334">
        <v>331</v>
      </c>
      <c r="J66" s="3334">
        <v>339</v>
      </c>
      <c r="K66" s="3334">
        <v>346</v>
      </c>
      <c r="L66" s="3334">
        <v>352</v>
      </c>
      <c r="M66" s="3334">
        <v>357</v>
      </c>
      <c r="N66" s="3334">
        <v>363</v>
      </c>
      <c r="O66" s="3334">
        <v>367</v>
      </c>
      <c r="P66" s="3334">
        <v>372</v>
      </c>
      <c r="Q66" s="3334">
        <v>376</v>
      </c>
      <c r="R66" s="3334">
        <v>380</v>
      </c>
      <c r="S66" s="3334">
        <v>384</v>
      </c>
      <c r="T66" s="3334">
        <v>388</v>
      </c>
      <c r="U66" s="3334">
        <v>391</v>
      </c>
      <c r="V66" s="3334">
        <v>394</v>
      </c>
      <c r="W66" s="3334">
        <v>400</v>
      </c>
      <c r="X66" s="3334">
        <v>405</v>
      </c>
      <c r="Y66" s="3334">
        <v>410</v>
      </c>
      <c r="Z66" s="3334">
        <v>415</v>
      </c>
      <c r="AA66" s="3334">
        <v>419</v>
      </c>
      <c r="AB66" s="3334">
        <v>428</v>
      </c>
      <c r="AC66" s="3334">
        <v>435</v>
      </c>
      <c r="AD66" s="3334">
        <v>442</v>
      </c>
      <c r="AE66" s="3262">
        <f t="shared" si="25"/>
        <v>-2</v>
      </c>
      <c r="AF66" s="3262">
        <f t="shared" si="23"/>
        <v>-2</v>
      </c>
      <c r="AG66" s="3262">
        <f t="shared" si="23"/>
        <v>-1</v>
      </c>
      <c r="AH66" s="3262">
        <f t="shared" si="23"/>
        <v>-2</v>
      </c>
      <c r="AI66" s="3262">
        <f t="shared" si="23"/>
        <v>-2</v>
      </c>
      <c r="AJ66" s="3262">
        <f t="shared" si="23"/>
        <v>-2</v>
      </c>
      <c r="AK66" s="3262">
        <f t="shared" si="23"/>
        <v>-2</v>
      </c>
      <c r="AL66" s="3262">
        <f t="shared" si="23"/>
        <v>-2</v>
      </c>
      <c r="AM66" s="3262">
        <f t="shared" si="23"/>
        <v>-3</v>
      </c>
      <c r="AN66" s="3262">
        <f t="shared" si="23"/>
        <v>-2</v>
      </c>
      <c r="AO66" s="3262">
        <f t="shared" si="23"/>
        <v>-2</v>
      </c>
      <c r="AP66" s="3262">
        <f t="shared" si="23"/>
        <v>-2</v>
      </c>
      <c r="AQ66" s="3262">
        <f t="shared" si="23"/>
        <v>-2</v>
      </c>
      <c r="AR66" s="3262">
        <f t="shared" si="23"/>
        <v>-2</v>
      </c>
      <c r="AS66" s="3262">
        <f t="shared" si="23"/>
        <v>-2</v>
      </c>
      <c r="AT66" s="3262">
        <f t="shared" si="23"/>
        <v>-2</v>
      </c>
      <c r="AU66" s="3262">
        <f t="shared" si="24"/>
        <v>-2</v>
      </c>
      <c r="AV66" s="3262">
        <f t="shared" si="24"/>
        <v>-3</v>
      </c>
      <c r="AW66" s="3262">
        <f t="shared" si="24"/>
        <v>-2</v>
      </c>
      <c r="AX66" s="3262">
        <f t="shared" si="24"/>
        <v>-2</v>
      </c>
      <c r="AY66" s="3262">
        <f t="shared" si="24"/>
        <v>-2</v>
      </c>
      <c r="AZ66" s="3262">
        <f t="shared" si="24"/>
        <v>-2</v>
      </c>
      <c r="BA66" s="3262">
        <f t="shared" si="24"/>
        <v>-2</v>
      </c>
      <c r="BB66" s="3262">
        <f t="shared" si="24"/>
        <v>-3</v>
      </c>
      <c r="BC66" s="3262">
        <f t="shared" si="24"/>
        <v>-3</v>
      </c>
      <c r="BD66" s="3262">
        <f t="shared" si="24"/>
        <v>-3</v>
      </c>
      <c r="BE66" s="3262">
        <f t="shared" si="24"/>
        <v>-2</v>
      </c>
      <c r="BF66" s="3262">
        <f t="shared" si="24"/>
        <v>-2</v>
      </c>
    </row>
    <row r="67" spans="1:58">
      <c r="A67" s="5335"/>
      <c r="B67" s="3333">
        <v>26.3</v>
      </c>
      <c r="C67" s="3334">
        <v>275</v>
      </c>
      <c r="D67" s="3334">
        <v>275</v>
      </c>
      <c r="E67" s="3345">
        <v>289</v>
      </c>
      <c r="F67" s="3334">
        <v>301</v>
      </c>
      <c r="G67" s="3334">
        <v>312</v>
      </c>
      <c r="H67" s="3334">
        <v>321</v>
      </c>
      <c r="I67" s="3334">
        <v>329</v>
      </c>
      <c r="J67" s="3334">
        <v>337</v>
      </c>
      <c r="K67" s="3334">
        <v>343</v>
      </c>
      <c r="L67" s="3334">
        <v>350</v>
      </c>
      <c r="M67" s="3334">
        <v>355</v>
      </c>
      <c r="N67" s="3334">
        <v>361</v>
      </c>
      <c r="O67" s="3334">
        <v>365</v>
      </c>
      <c r="P67" s="3334">
        <v>370</v>
      </c>
      <c r="Q67" s="3334">
        <v>374</v>
      </c>
      <c r="R67" s="3334">
        <v>378</v>
      </c>
      <c r="S67" s="3334">
        <v>382</v>
      </c>
      <c r="T67" s="3334">
        <v>385</v>
      </c>
      <c r="U67" s="3334">
        <v>389</v>
      </c>
      <c r="V67" s="3334">
        <v>392</v>
      </c>
      <c r="W67" s="3334">
        <v>398</v>
      </c>
      <c r="X67" s="3334">
        <v>403</v>
      </c>
      <c r="Y67" s="3334">
        <v>408</v>
      </c>
      <c r="Z67" s="3334">
        <v>412</v>
      </c>
      <c r="AA67" s="3334">
        <v>416</v>
      </c>
      <c r="AB67" s="3334">
        <v>425</v>
      </c>
      <c r="AC67" s="3334">
        <v>433</v>
      </c>
      <c r="AD67" s="3334">
        <v>440</v>
      </c>
      <c r="AE67" s="3262">
        <f t="shared" si="25"/>
        <v>-1</v>
      </c>
      <c r="AF67" s="3262">
        <f t="shared" si="23"/>
        <v>-1</v>
      </c>
      <c r="AG67" s="3262">
        <f t="shared" si="23"/>
        <v>-1</v>
      </c>
      <c r="AH67" s="3262">
        <f t="shared" si="23"/>
        <v>-1</v>
      </c>
      <c r="AI67" s="3262">
        <f t="shared" si="23"/>
        <v>-2</v>
      </c>
      <c r="AJ67" s="3262">
        <f t="shared" si="23"/>
        <v>-2</v>
      </c>
      <c r="AK67" s="3262">
        <f t="shared" si="23"/>
        <v>-2</v>
      </c>
      <c r="AL67" s="3262">
        <f t="shared" si="23"/>
        <v>-4</v>
      </c>
      <c r="AM67" s="3262">
        <f t="shared" si="23"/>
        <v>-2</v>
      </c>
      <c r="AN67" s="3262">
        <f t="shared" si="23"/>
        <v>-2</v>
      </c>
      <c r="AO67" s="3262">
        <f t="shared" si="23"/>
        <v>-2</v>
      </c>
      <c r="AP67" s="3262">
        <f t="shared" si="23"/>
        <v>-3</v>
      </c>
      <c r="AQ67" s="3262">
        <f t="shared" si="23"/>
        <v>-2</v>
      </c>
      <c r="AR67" s="3262">
        <f t="shared" si="23"/>
        <v>-2</v>
      </c>
      <c r="AS67" s="3262">
        <f t="shared" si="23"/>
        <v>-2</v>
      </c>
      <c r="AT67" s="3262">
        <f t="shared" si="23"/>
        <v>0</v>
      </c>
      <c r="AU67" s="3262">
        <f t="shared" si="24"/>
        <v>-2</v>
      </c>
      <c r="AV67" s="3262">
        <f t="shared" si="24"/>
        <v>-2</v>
      </c>
      <c r="AW67" s="3262">
        <f t="shared" si="24"/>
        <v>-3</v>
      </c>
      <c r="AX67" s="3262">
        <f t="shared" si="24"/>
        <v>-3</v>
      </c>
      <c r="AY67" s="3262">
        <f t="shared" si="24"/>
        <v>-3</v>
      </c>
      <c r="AZ67" s="3262">
        <f t="shared" si="24"/>
        <v>-2</v>
      </c>
      <c r="BA67" s="3262">
        <f t="shared" si="24"/>
        <v>-3</v>
      </c>
      <c r="BB67" s="3262">
        <f t="shared" si="24"/>
        <v>-2</v>
      </c>
      <c r="BC67" s="3262">
        <f t="shared" si="24"/>
        <v>-2</v>
      </c>
      <c r="BD67" s="3262">
        <f t="shared" si="24"/>
        <v>-2</v>
      </c>
      <c r="BE67" s="3262">
        <f t="shared" si="24"/>
        <v>-3</v>
      </c>
      <c r="BF67" s="3262">
        <f t="shared" si="24"/>
        <v>-3</v>
      </c>
    </row>
    <row r="68" spans="1:58">
      <c r="A68" s="5335"/>
      <c r="B68" s="3333">
        <v>26.4</v>
      </c>
      <c r="C68" s="3334">
        <v>274</v>
      </c>
      <c r="D68" s="3334">
        <v>274</v>
      </c>
      <c r="E68" s="3334">
        <v>288</v>
      </c>
      <c r="F68" s="3334">
        <v>300</v>
      </c>
      <c r="G68" s="3334">
        <v>310</v>
      </c>
      <c r="H68" s="3334">
        <v>319</v>
      </c>
      <c r="I68" s="3334">
        <v>327</v>
      </c>
      <c r="J68" s="3334">
        <v>333</v>
      </c>
      <c r="K68" s="3334">
        <v>341</v>
      </c>
      <c r="L68" s="3334">
        <v>348</v>
      </c>
      <c r="M68" s="3334">
        <v>353</v>
      </c>
      <c r="N68" s="3334">
        <v>358</v>
      </c>
      <c r="O68" s="3334">
        <v>363</v>
      </c>
      <c r="P68" s="3334">
        <v>368</v>
      </c>
      <c r="Q68" s="3334">
        <v>372</v>
      </c>
      <c r="R68" s="3334">
        <v>378</v>
      </c>
      <c r="S68" s="3334">
        <v>380</v>
      </c>
      <c r="T68" s="3334">
        <v>383</v>
      </c>
      <c r="U68" s="3334">
        <v>386</v>
      </c>
      <c r="V68" s="3334">
        <v>389</v>
      </c>
      <c r="W68" s="3334">
        <v>395</v>
      </c>
      <c r="X68" s="3334">
        <v>401</v>
      </c>
      <c r="Y68" s="3334">
        <v>405</v>
      </c>
      <c r="Z68" s="3334">
        <v>410</v>
      </c>
      <c r="AA68" s="3334">
        <v>414</v>
      </c>
      <c r="AB68" s="3334">
        <v>423</v>
      </c>
      <c r="AC68" s="3334">
        <v>430</v>
      </c>
      <c r="AD68" s="3334">
        <v>437</v>
      </c>
      <c r="AE68" s="3262">
        <f t="shared" si="25"/>
        <v>-2</v>
      </c>
      <c r="AF68" s="3262">
        <f t="shared" si="23"/>
        <v>-2</v>
      </c>
      <c r="AG68" s="3262">
        <f t="shared" si="23"/>
        <v>-2</v>
      </c>
      <c r="AH68" s="3262">
        <f t="shared" si="23"/>
        <v>-2</v>
      </c>
      <c r="AI68" s="3262">
        <f t="shared" si="23"/>
        <v>-4</v>
      </c>
      <c r="AJ68" s="3262">
        <f t="shared" si="23"/>
        <v>-2</v>
      </c>
      <c r="AK68" s="3262">
        <f t="shared" si="23"/>
        <v>-2</v>
      </c>
      <c r="AL68" s="3262">
        <f t="shared" si="23"/>
        <v>0</v>
      </c>
      <c r="AM68" s="3262">
        <f t="shared" si="23"/>
        <v>-2</v>
      </c>
      <c r="AN68" s="3262">
        <f t="shared" si="23"/>
        <v>-2</v>
      </c>
      <c r="AO68" s="3262">
        <f t="shared" si="23"/>
        <v>-2</v>
      </c>
      <c r="AP68" s="3262">
        <f t="shared" si="23"/>
        <v>-2</v>
      </c>
      <c r="AQ68" s="3262">
        <f t="shared" si="23"/>
        <v>-2</v>
      </c>
      <c r="AR68" s="3262">
        <f t="shared" si="23"/>
        <v>-2</v>
      </c>
      <c r="AS68" s="3262">
        <f t="shared" si="23"/>
        <v>-2</v>
      </c>
      <c r="AT68" s="3262">
        <f t="shared" si="23"/>
        <v>-4</v>
      </c>
      <c r="AU68" s="3262">
        <f t="shared" si="24"/>
        <v>-3</v>
      </c>
      <c r="AV68" s="3262">
        <f t="shared" si="24"/>
        <v>-2</v>
      </c>
      <c r="AW68" s="3262">
        <f t="shared" si="24"/>
        <v>-2</v>
      </c>
      <c r="AX68" s="3262">
        <f t="shared" si="24"/>
        <v>-2</v>
      </c>
      <c r="AY68" s="3262">
        <f t="shared" si="24"/>
        <v>-2</v>
      </c>
      <c r="AZ68" s="3262">
        <f t="shared" si="24"/>
        <v>-3</v>
      </c>
      <c r="BA68" s="3262">
        <f t="shared" si="24"/>
        <v>-2</v>
      </c>
      <c r="BB68" s="3262">
        <f t="shared" si="24"/>
        <v>-3</v>
      </c>
      <c r="BC68" s="3262">
        <f t="shared" si="24"/>
        <v>-3</v>
      </c>
      <c r="BD68" s="3262">
        <f t="shared" si="24"/>
        <v>-3</v>
      </c>
      <c r="BE68" s="3262">
        <f t="shared" si="24"/>
        <v>-2</v>
      </c>
      <c r="BF68" s="3262">
        <f t="shared" si="24"/>
        <v>-3</v>
      </c>
    </row>
    <row r="69" spans="1:58">
      <c r="A69" s="5335"/>
      <c r="B69" s="3333">
        <v>26.5</v>
      </c>
      <c r="C69" s="3334">
        <v>272</v>
      </c>
      <c r="D69" s="3334">
        <v>272</v>
      </c>
      <c r="E69" s="3334">
        <v>286</v>
      </c>
      <c r="F69" s="3334">
        <v>298</v>
      </c>
      <c r="G69" s="3334">
        <v>306</v>
      </c>
      <c r="H69" s="3334">
        <v>317</v>
      </c>
      <c r="I69" s="3334">
        <v>325</v>
      </c>
      <c r="J69" s="3334">
        <v>333</v>
      </c>
      <c r="K69" s="3334">
        <v>339</v>
      </c>
      <c r="L69" s="3334">
        <v>346</v>
      </c>
      <c r="M69" s="3334">
        <v>351</v>
      </c>
      <c r="N69" s="3334">
        <v>356</v>
      </c>
      <c r="O69" s="3334">
        <v>361</v>
      </c>
      <c r="P69" s="3334">
        <v>366</v>
      </c>
      <c r="Q69" s="3334">
        <v>370</v>
      </c>
      <c r="R69" s="3334">
        <v>374</v>
      </c>
      <c r="S69" s="3334">
        <v>377</v>
      </c>
      <c r="T69" s="3334">
        <v>381</v>
      </c>
      <c r="U69" s="3334">
        <v>384</v>
      </c>
      <c r="V69" s="3334">
        <v>387</v>
      </c>
      <c r="W69" s="3334">
        <v>393</v>
      </c>
      <c r="X69" s="3334">
        <v>398</v>
      </c>
      <c r="Y69" s="3334">
        <v>403</v>
      </c>
      <c r="Z69" s="3334">
        <v>407</v>
      </c>
      <c r="AA69" s="3334">
        <v>411</v>
      </c>
      <c r="AB69" s="3334">
        <v>420</v>
      </c>
      <c r="AC69" s="3334">
        <v>428</v>
      </c>
      <c r="AD69" s="3334">
        <v>434</v>
      </c>
      <c r="AE69" s="3262">
        <f t="shared" si="25"/>
        <v>-2</v>
      </c>
      <c r="AF69" s="3262">
        <f t="shared" si="23"/>
        <v>-2</v>
      </c>
      <c r="AG69" s="3262">
        <f t="shared" si="23"/>
        <v>-2</v>
      </c>
      <c r="AH69" s="3262">
        <f t="shared" si="23"/>
        <v>-2</v>
      </c>
      <c r="AI69" s="3262">
        <f t="shared" si="23"/>
        <v>0</v>
      </c>
      <c r="AJ69" s="3262">
        <f t="shared" si="23"/>
        <v>-2</v>
      </c>
      <c r="AK69" s="3262">
        <f t="shared" si="23"/>
        <v>-1</v>
      </c>
      <c r="AL69" s="3262">
        <f t="shared" si="23"/>
        <v>-3</v>
      </c>
      <c r="AM69" s="3262">
        <f t="shared" si="23"/>
        <v>-2</v>
      </c>
      <c r="AN69" s="3262">
        <f t="shared" si="23"/>
        <v>-3</v>
      </c>
      <c r="AO69" s="3262">
        <f t="shared" si="23"/>
        <v>-2</v>
      </c>
      <c r="AP69" s="3262">
        <f t="shared" si="23"/>
        <v>-2</v>
      </c>
      <c r="AQ69" s="3262">
        <f t="shared" si="23"/>
        <v>-2</v>
      </c>
      <c r="AR69" s="3262">
        <f t="shared" si="23"/>
        <v>-3</v>
      </c>
      <c r="AS69" s="3262">
        <f t="shared" si="23"/>
        <v>-2</v>
      </c>
      <c r="AT69" s="3262">
        <f t="shared" si="23"/>
        <v>-3</v>
      </c>
      <c r="AU69" s="3262">
        <f t="shared" si="24"/>
        <v>-2</v>
      </c>
      <c r="AV69" s="3262">
        <f t="shared" si="24"/>
        <v>-2</v>
      </c>
      <c r="AW69" s="3262">
        <f t="shared" si="24"/>
        <v>-2</v>
      </c>
      <c r="AX69" s="3262">
        <f t="shared" si="24"/>
        <v>-2</v>
      </c>
      <c r="AY69" s="3262">
        <f t="shared" si="24"/>
        <v>-2</v>
      </c>
      <c r="AZ69" s="3262">
        <f t="shared" si="24"/>
        <v>-2</v>
      </c>
      <c r="BA69" s="3262">
        <f t="shared" si="24"/>
        <v>-2</v>
      </c>
      <c r="BB69" s="3262">
        <f t="shared" si="24"/>
        <v>-2</v>
      </c>
      <c r="BC69" s="3262">
        <f t="shared" si="24"/>
        <v>-2</v>
      </c>
      <c r="BD69" s="3262">
        <f t="shared" si="24"/>
        <v>-2</v>
      </c>
      <c r="BE69" s="3262">
        <f t="shared" si="24"/>
        <v>-3</v>
      </c>
      <c r="BF69" s="3262">
        <f t="shared" si="24"/>
        <v>-2</v>
      </c>
    </row>
    <row r="70" spans="1:58">
      <c r="A70" s="5335"/>
      <c r="B70" s="3333">
        <v>26.6</v>
      </c>
      <c r="C70" s="3334">
        <v>270</v>
      </c>
      <c r="D70" s="3334">
        <v>270</v>
      </c>
      <c r="E70" s="3334">
        <v>284</v>
      </c>
      <c r="F70" s="3334">
        <v>296</v>
      </c>
      <c r="G70" s="3334">
        <v>306</v>
      </c>
      <c r="H70" s="3334">
        <v>315</v>
      </c>
      <c r="I70" s="3334">
        <v>324</v>
      </c>
      <c r="J70" s="3334">
        <v>330</v>
      </c>
      <c r="K70" s="3334">
        <v>337</v>
      </c>
      <c r="L70" s="3334">
        <v>343</v>
      </c>
      <c r="M70" s="3334">
        <v>349</v>
      </c>
      <c r="N70" s="3334">
        <v>354</v>
      </c>
      <c r="O70" s="3334">
        <v>359</v>
      </c>
      <c r="P70" s="3334">
        <v>363</v>
      </c>
      <c r="Q70" s="3334">
        <v>368</v>
      </c>
      <c r="R70" s="3334">
        <v>371</v>
      </c>
      <c r="S70" s="3334">
        <v>375</v>
      </c>
      <c r="T70" s="3334">
        <v>379</v>
      </c>
      <c r="U70" s="3334">
        <v>382</v>
      </c>
      <c r="V70" s="3334">
        <v>385</v>
      </c>
      <c r="W70" s="3334">
        <v>391</v>
      </c>
      <c r="X70" s="3334">
        <v>396</v>
      </c>
      <c r="Y70" s="3334">
        <v>401</v>
      </c>
      <c r="Z70" s="3334">
        <v>405</v>
      </c>
      <c r="AA70" s="3334">
        <v>409</v>
      </c>
      <c r="AB70" s="3334">
        <v>418</v>
      </c>
      <c r="AC70" s="3334">
        <v>425</v>
      </c>
      <c r="AD70" s="3334">
        <v>432</v>
      </c>
      <c r="AE70" s="3262">
        <f t="shared" si="25"/>
        <v>-1</v>
      </c>
      <c r="AF70" s="3262">
        <f t="shared" si="23"/>
        <v>-1</v>
      </c>
      <c r="AG70" s="3262">
        <f t="shared" si="23"/>
        <v>-1</v>
      </c>
      <c r="AH70" s="3262">
        <f t="shared" si="23"/>
        <v>-2</v>
      </c>
      <c r="AI70" s="3262">
        <f t="shared" si="23"/>
        <v>-1</v>
      </c>
      <c r="AJ70" s="3262">
        <f t="shared" si="23"/>
        <v>-1</v>
      </c>
      <c r="AK70" s="3262">
        <f t="shared" si="23"/>
        <v>-2</v>
      </c>
      <c r="AL70" s="3262">
        <f t="shared" si="23"/>
        <v>-1</v>
      </c>
      <c r="AM70" s="3262">
        <f t="shared" si="23"/>
        <v>-2</v>
      </c>
      <c r="AN70" s="3262">
        <f t="shared" si="23"/>
        <v>-2</v>
      </c>
      <c r="AO70" s="3262">
        <f t="shared" si="23"/>
        <v>-2</v>
      </c>
      <c r="AP70" s="3262">
        <f t="shared" si="23"/>
        <v>-2</v>
      </c>
      <c r="AQ70" s="3262">
        <f t="shared" si="23"/>
        <v>-2</v>
      </c>
      <c r="AR70" s="3262">
        <f t="shared" si="23"/>
        <v>-2</v>
      </c>
      <c r="AS70" s="3262">
        <f t="shared" si="23"/>
        <v>-2</v>
      </c>
      <c r="AT70" s="3262">
        <f t="shared" si="23"/>
        <v>-2</v>
      </c>
      <c r="AU70" s="3262">
        <f t="shared" si="24"/>
        <v>-2</v>
      </c>
      <c r="AV70" s="3262">
        <f t="shared" si="24"/>
        <v>-1</v>
      </c>
      <c r="AW70" s="3262">
        <f t="shared" si="24"/>
        <v>-3</v>
      </c>
      <c r="AX70" s="3262">
        <f t="shared" si="24"/>
        <v>-2</v>
      </c>
      <c r="AY70" s="3262">
        <f t="shared" si="24"/>
        <v>-3</v>
      </c>
      <c r="AZ70" s="3262">
        <f t="shared" si="24"/>
        <v>-3</v>
      </c>
      <c r="BA70" s="3262">
        <f t="shared" si="24"/>
        <v>-3</v>
      </c>
      <c r="BB70" s="3262">
        <f t="shared" si="24"/>
        <v>-2</v>
      </c>
      <c r="BC70" s="3262">
        <f t="shared" si="24"/>
        <v>-2</v>
      </c>
      <c r="BD70" s="3262">
        <f t="shared" si="24"/>
        <v>-3</v>
      </c>
      <c r="BE70" s="3262">
        <f t="shared" si="24"/>
        <v>-2</v>
      </c>
      <c r="BF70" s="3262">
        <f t="shared" si="24"/>
        <v>-3</v>
      </c>
    </row>
    <row r="71" spans="1:58">
      <c r="A71" s="5335"/>
      <c r="B71" s="3333">
        <v>26.7</v>
      </c>
      <c r="C71" s="3334">
        <v>269</v>
      </c>
      <c r="D71" s="3334">
        <v>269</v>
      </c>
      <c r="E71" s="3334">
        <v>283</v>
      </c>
      <c r="F71" s="3334">
        <v>294</v>
      </c>
      <c r="G71" s="3334">
        <v>305</v>
      </c>
      <c r="H71" s="3334">
        <v>314</v>
      </c>
      <c r="I71" s="3334">
        <v>322</v>
      </c>
      <c r="J71" s="3334">
        <v>329</v>
      </c>
      <c r="K71" s="3334">
        <v>335</v>
      </c>
      <c r="L71" s="3334">
        <v>341</v>
      </c>
      <c r="M71" s="3334">
        <v>347</v>
      </c>
      <c r="N71" s="3334">
        <v>352</v>
      </c>
      <c r="O71" s="3334">
        <v>357</v>
      </c>
      <c r="P71" s="3334">
        <v>361</v>
      </c>
      <c r="Q71" s="3334">
        <v>366</v>
      </c>
      <c r="R71" s="3334">
        <v>369</v>
      </c>
      <c r="S71" s="3334">
        <v>373</v>
      </c>
      <c r="T71" s="3334">
        <v>378</v>
      </c>
      <c r="U71" s="3334">
        <v>379</v>
      </c>
      <c r="V71" s="3334">
        <v>383</v>
      </c>
      <c r="W71" s="3334">
        <v>388</v>
      </c>
      <c r="X71" s="3334">
        <v>393</v>
      </c>
      <c r="Y71" s="3334">
        <v>398</v>
      </c>
      <c r="Z71" s="3334">
        <v>403</v>
      </c>
      <c r="AA71" s="3334">
        <v>407</v>
      </c>
      <c r="AB71" s="3334">
        <v>415</v>
      </c>
      <c r="AC71" s="3334">
        <v>423</v>
      </c>
      <c r="AD71" s="3334">
        <v>429</v>
      </c>
      <c r="AE71" s="3262">
        <f t="shared" si="25"/>
        <v>-2</v>
      </c>
      <c r="AF71" s="3262">
        <f t="shared" ref="AF71:AT75" si="26">D72-D71</f>
        <v>-2</v>
      </c>
      <c r="AG71" s="3262">
        <f t="shared" si="26"/>
        <v>-2</v>
      </c>
      <c r="AH71" s="3262">
        <f t="shared" si="26"/>
        <v>-2</v>
      </c>
      <c r="AI71" s="3262">
        <f t="shared" si="26"/>
        <v>-2</v>
      </c>
      <c r="AJ71" s="3262">
        <f t="shared" si="26"/>
        <v>-2</v>
      </c>
      <c r="AK71" s="3262">
        <f t="shared" si="26"/>
        <v>-2</v>
      </c>
      <c r="AL71" s="3262">
        <f t="shared" si="26"/>
        <v>-2</v>
      </c>
      <c r="AM71" s="3262">
        <f t="shared" si="26"/>
        <v>-2</v>
      </c>
      <c r="AN71" s="3262">
        <f t="shared" si="26"/>
        <v>-2</v>
      </c>
      <c r="AO71" s="3262">
        <f t="shared" si="26"/>
        <v>-2</v>
      </c>
      <c r="AP71" s="3262">
        <f t="shared" si="26"/>
        <v>-2</v>
      </c>
      <c r="AQ71" s="3262">
        <f t="shared" si="26"/>
        <v>-2</v>
      </c>
      <c r="AR71" s="3262">
        <f t="shared" si="26"/>
        <v>-2</v>
      </c>
      <c r="AS71" s="3262">
        <f t="shared" si="26"/>
        <v>-3</v>
      </c>
      <c r="AT71" s="3262">
        <f t="shared" si="26"/>
        <v>-2</v>
      </c>
      <c r="AU71" s="3262">
        <f t="shared" ref="AU71:BF92" si="27">S72-S71</f>
        <v>-2</v>
      </c>
      <c r="AV71" s="3262">
        <f t="shared" si="27"/>
        <v>-4</v>
      </c>
      <c r="AW71" s="3262">
        <f t="shared" si="27"/>
        <v>-2</v>
      </c>
      <c r="AX71" s="3262">
        <f t="shared" si="27"/>
        <v>-3</v>
      </c>
      <c r="AY71" s="3262">
        <f t="shared" si="27"/>
        <v>-2</v>
      </c>
      <c r="AZ71" s="3262">
        <f t="shared" si="27"/>
        <v>-2</v>
      </c>
      <c r="BA71" s="3262">
        <f t="shared" si="27"/>
        <v>-2</v>
      </c>
      <c r="BB71" s="3262">
        <f t="shared" si="27"/>
        <v>-3</v>
      </c>
      <c r="BC71" s="3262">
        <f t="shared" si="27"/>
        <v>-3</v>
      </c>
      <c r="BD71" s="3262">
        <f t="shared" si="27"/>
        <v>-2</v>
      </c>
      <c r="BE71" s="3262">
        <f t="shared" si="27"/>
        <v>-3</v>
      </c>
      <c r="BF71" s="3262">
        <f t="shared" si="27"/>
        <v>-2</v>
      </c>
    </row>
    <row r="72" spans="1:58">
      <c r="A72" s="5335"/>
      <c r="B72" s="3333">
        <v>26.8</v>
      </c>
      <c r="C72" s="3334">
        <v>267</v>
      </c>
      <c r="D72" s="3334">
        <v>267</v>
      </c>
      <c r="E72" s="3334">
        <v>281</v>
      </c>
      <c r="F72" s="3334">
        <v>292</v>
      </c>
      <c r="G72" s="3334">
        <v>303</v>
      </c>
      <c r="H72" s="3334">
        <v>312</v>
      </c>
      <c r="I72" s="3334">
        <v>320</v>
      </c>
      <c r="J72" s="3334">
        <v>327</v>
      </c>
      <c r="K72" s="3334">
        <v>333</v>
      </c>
      <c r="L72" s="3334">
        <v>339</v>
      </c>
      <c r="M72" s="3334">
        <v>345</v>
      </c>
      <c r="N72" s="3334">
        <v>350</v>
      </c>
      <c r="O72" s="3334">
        <v>355</v>
      </c>
      <c r="P72" s="3334">
        <v>359</v>
      </c>
      <c r="Q72" s="3334">
        <v>363</v>
      </c>
      <c r="R72" s="3334">
        <v>367</v>
      </c>
      <c r="S72" s="3334">
        <v>371</v>
      </c>
      <c r="T72" s="3334">
        <v>374</v>
      </c>
      <c r="U72" s="3334">
        <v>377</v>
      </c>
      <c r="V72" s="3334">
        <v>380</v>
      </c>
      <c r="W72" s="3334">
        <v>386</v>
      </c>
      <c r="X72" s="3334">
        <v>391</v>
      </c>
      <c r="Y72" s="3334">
        <v>396</v>
      </c>
      <c r="Z72" s="3334">
        <v>400</v>
      </c>
      <c r="AA72" s="3334">
        <v>404</v>
      </c>
      <c r="AB72" s="3334">
        <v>413</v>
      </c>
      <c r="AC72" s="3334">
        <v>420</v>
      </c>
      <c r="AD72" s="3334">
        <v>427</v>
      </c>
      <c r="AE72" s="3262">
        <f t="shared" si="25"/>
        <v>-2</v>
      </c>
      <c r="AF72" s="3262">
        <f t="shared" si="26"/>
        <v>-2</v>
      </c>
      <c r="AG72" s="3262">
        <f t="shared" si="26"/>
        <v>-3</v>
      </c>
      <c r="AH72" s="3262">
        <f t="shared" si="26"/>
        <v>-1</v>
      </c>
      <c r="AI72" s="3262">
        <f t="shared" si="26"/>
        <v>-2</v>
      </c>
      <c r="AJ72" s="3262">
        <f t="shared" si="26"/>
        <v>-2</v>
      </c>
      <c r="AK72" s="3262">
        <f t="shared" si="26"/>
        <v>-2</v>
      </c>
      <c r="AL72" s="3262">
        <f t="shared" si="26"/>
        <v>-2</v>
      </c>
      <c r="AM72" s="3262">
        <f t="shared" si="26"/>
        <v>-2</v>
      </c>
      <c r="AN72" s="3262">
        <f t="shared" si="26"/>
        <v>-2</v>
      </c>
      <c r="AO72" s="3262">
        <f t="shared" si="26"/>
        <v>-2</v>
      </c>
      <c r="AP72" s="3262">
        <f t="shared" si="26"/>
        <v>-2</v>
      </c>
      <c r="AQ72" s="3262">
        <f t="shared" si="26"/>
        <v>-3</v>
      </c>
      <c r="AR72" s="3262">
        <f t="shared" si="26"/>
        <v>-2</v>
      </c>
      <c r="AS72" s="3262">
        <f t="shared" si="26"/>
        <v>-2</v>
      </c>
      <c r="AT72" s="3262">
        <f t="shared" si="26"/>
        <v>-2</v>
      </c>
      <c r="AU72" s="3262">
        <f t="shared" si="27"/>
        <v>-3</v>
      </c>
      <c r="AV72" s="3262">
        <f t="shared" si="27"/>
        <v>-2</v>
      </c>
      <c r="AW72" s="3262">
        <f t="shared" si="27"/>
        <v>-2</v>
      </c>
      <c r="AX72" s="3262">
        <f t="shared" si="27"/>
        <v>-2</v>
      </c>
      <c r="AY72" s="3262">
        <f t="shared" si="27"/>
        <v>-2</v>
      </c>
      <c r="AZ72" s="3262">
        <f t="shared" si="27"/>
        <v>-2</v>
      </c>
      <c r="BA72" s="3262">
        <f t="shared" si="27"/>
        <v>-3</v>
      </c>
      <c r="BB72" s="3262">
        <f t="shared" si="27"/>
        <v>-2</v>
      </c>
      <c r="BC72" s="3262">
        <f t="shared" si="27"/>
        <v>-2</v>
      </c>
      <c r="BD72" s="3262">
        <f t="shared" si="27"/>
        <v>-3</v>
      </c>
      <c r="BE72" s="3262">
        <f t="shared" si="27"/>
        <v>-2</v>
      </c>
      <c r="BF72" s="3262">
        <f t="shared" si="27"/>
        <v>-3</v>
      </c>
    </row>
    <row r="73" spans="1:58">
      <c r="A73" s="5335"/>
      <c r="B73" s="3333">
        <v>26.9</v>
      </c>
      <c r="C73" s="3334">
        <v>265</v>
      </c>
      <c r="D73" s="3334">
        <v>265</v>
      </c>
      <c r="E73" s="3334">
        <v>278</v>
      </c>
      <c r="F73" s="3334">
        <v>291</v>
      </c>
      <c r="G73" s="3334">
        <v>301</v>
      </c>
      <c r="H73" s="3334">
        <v>310</v>
      </c>
      <c r="I73" s="3334">
        <v>318</v>
      </c>
      <c r="J73" s="3334">
        <v>325</v>
      </c>
      <c r="K73" s="3334">
        <v>331</v>
      </c>
      <c r="L73" s="3334">
        <v>337</v>
      </c>
      <c r="M73" s="3334">
        <v>343</v>
      </c>
      <c r="N73" s="3334">
        <v>348</v>
      </c>
      <c r="O73" s="3334">
        <v>352</v>
      </c>
      <c r="P73" s="3334">
        <v>357</v>
      </c>
      <c r="Q73" s="3334">
        <v>361</v>
      </c>
      <c r="R73" s="3334">
        <v>365</v>
      </c>
      <c r="S73" s="3334">
        <v>368</v>
      </c>
      <c r="T73" s="3334">
        <v>372</v>
      </c>
      <c r="U73" s="3334">
        <v>375</v>
      </c>
      <c r="V73" s="3334">
        <v>378</v>
      </c>
      <c r="W73" s="3334">
        <v>384</v>
      </c>
      <c r="X73" s="3334">
        <v>389</v>
      </c>
      <c r="Y73" s="3334">
        <v>393</v>
      </c>
      <c r="Z73" s="3334">
        <v>398</v>
      </c>
      <c r="AA73" s="3334">
        <v>402</v>
      </c>
      <c r="AB73" s="3334">
        <v>410</v>
      </c>
      <c r="AC73" s="3334">
        <v>418</v>
      </c>
      <c r="AD73" s="3334">
        <v>424</v>
      </c>
      <c r="AE73" s="3262">
        <f t="shared" si="25"/>
        <v>-1</v>
      </c>
      <c r="AF73" s="3262">
        <f t="shared" si="26"/>
        <v>-1</v>
      </c>
      <c r="AG73" s="3262">
        <f t="shared" si="26"/>
        <v>-1</v>
      </c>
      <c r="AH73" s="3262">
        <f t="shared" si="26"/>
        <v>-2</v>
      </c>
      <c r="AI73" s="3262">
        <f t="shared" si="26"/>
        <v>-2</v>
      </c>
      <c r="AJ73" s="3262">
        <f t="shared" si="26"/>
        <v>-2</v>
      </c>
      <c r="AK73" s="3262">
        <f t="shared" si="26"/>
        <v>-2</v>
      </c>
      <c r="AL73" s="3262">
        <f t="shared" si="26"/>
        <v>-2</v>
      </c>
      <c r="AM73" s="3262">
        <f t="shared" si="26"/>
        <v>-2</v>
      </c>
      <c r="AN73" s="3262">
        <f t="shared" si="26"/>
        <v>-2</v>
      </c>
      <c r="AO73" s="3262">
        <f t="shared" si="26"/>
        <v>-2</v>
      </c>
      <c r="AP73" s="3262">
        <f t="shared" si="26"/>
        <v>-2</v>
      </c>
      <c r="AQ73" s="3262">
        <f t="shared" si="26"/>
        <v>-2</v>
      </c>
      <c r="AR73" s="3262">
        <f t="shared" si="26"/>
        <v>-2</v>
      </c>
      <c r="AS73" s="3262">
        <f t="shared" si="26"/>
        <v>-2</v>
      </c>
      <c r="AT73" s="3262">
        <f t="shared" si="26"/>
        <v>-3</v>
      </c>
      <c r="AU73" s="3262">
        <f t="shared" si="27"/>
        <v>0</v>
      </c>
      <c r="AV73" s="3262">
        <f t="shared" si="27"/>
        <v>-3</v>
      </c>
      <c r="AW73" s="3262">
        <f t="shared" si="27"/>
        <v>-2</v>
      </c>
      <c r="AX73" s="3262">
        <f t="shared" si="27"/>
        <v>-2</v>
      </c>
      <c r="AY73" s="3262">
        <f t="shared" si="27"/>
        <v>-3</v>
      </c>
      <c r="AZ73" s="3262">
        <f t="shared" si="27"/>
        <v>-3</v>
      </c>
      <c r="BA73" s="3262">
        <f t="shared" si="27"/>
        <v>-2</v>
      </c>
      <c r="BB73" s="3262">
        <f t="shared" si="27"/>
        <v>-3</v>
      </c>
      <c r="BC73" s="3262">
        <f t="shared" si="27"/>
        <v>-3</v>
      </c>
      <c r="BD73" s="3262">
        <f t="shared" si="27"/>
        <v>-2</v>
      </c>
      <c r="BE73" s="3262">
        <f t="shared" si="27"/>
        <v>-3</v>
      </c>
      <c r="BF73" s="3262">
        <f t="shared" si="27"/>
        <v>-3</v>
      </c>
    </row>
    <row r="74" spans="1:58">
      <c r="A74" s="5335"/>
      <c r="B74" s="3333">
        <v>27</v>
      </c>
      <c r="C74" s="3334">
        <v>264</v>
      </c>
      <c r="D74" s="3334">
        <v>264</v>
      </c>
      <c r="E74" s="3334">
        <v>277</v>
      </c>
      <c r="F74" s="3334">
        <v>289</v>
      </c>
      <c r="G74" s="3334">
        <v>299</v>
      </c>
      <c r="H74" s="3334">
        <v>308</v>
      </c>
      <c r="I74" s="3334">
        <v>316</v>
      </c>
      <c r="J74" s="3334">
        <v>323</v>
      </c>
      <c r="K74" s="3334">
        <v>329</v>
      </c>
      <c r="L74" s="3334">
        <v>335</v>
      </c>
      <c r="M74" s="3334">
        <v>341</v>
      </c>
      <c r="N74" s="3334">
        <v>346</v>
      </c>
      <c r="O74" s="3334">
        <v>350</v>
      </c>
      <c r="P74" s="3334">
        <v>355</v>
      </c>
      <c r="Q74" s="3334">
        <v>359</v>
      </c>
      <c r="R74" s="3334">
        <v>362</v>
      </c>
      <c r="S74" s="3334">
        <v>368</v>
      </c>
      <c r="T74" s="3334">
        <v>369</v>
      </c>
      <c r="U74" s="3334">
        <v>373</v>
      </c>
      <c r="V74" s="3334">
        <v>376</v>
      </c>
      <c r="W74" s="3334">
        <v>381</v>
      </c>
      <c r="X74" s="3334">
        <v>386</v>
      </c>
      <c r="Y74" s="3334">
        <v>391</v>
      </c>
      <c r="Z74" s="3334">
        <v>395</v>
      </c>
      <c r="AA74" s="3334">
        <v>399</v>
      </c>
      <c r="AB74" s="3334">
        <v>408</v>
      </c>
      <c r="AC74" s="3334">
        <v>415</v>
      </c>
      <c r="AD74" s="3334">
        <v>421</v>
      </c>
      <c r="AE74" s="3262">
        <f t="shared" si="25"/>
        <v>-2</v>
      </c>
      <c r="AF74" s="3262">
        <f t="shared" si="26"/>
        <v>-2</v>
      </c>
      <c r="AG74" s="3262">
        <f t="shared" si="26"/>
        <v>-1</v>
      </c>
      <c r="AH74" s="3262">
        <f t="shared" si="26"/>
        <v>-2</v>
      </c>
      <c r="AI74" s="3262">
        <f t="shared" si="26"/>
        <v>-2</v>
      </c>
      <c r="AJ74" s="3262">
        <f t="shared" si="26"/>
        <v>-2</v>
      </c>
      <c r="AK74" s="3262">
        <f t="shared" si="26"/>
        <v>-2</v>
      </c>
      <c r="AL74" s="3262">
        <f t="shared" si="26"/>
        <v>-2</v>
      </c>
      <c r="AM74" s="3262">
        <f t="shared" si="26"/>
        <v>-2</v>
      </c>
      <c r="AN74" s="3262">
        <f t="shared" si="26"/>
        <v>-2</v>
      </c>
      <c r="AO74" s="3262">
        <f t="shared" si="26"/>
        <v>-3</v>
      </c>
      <c r="AP74" s="3262">
        <f t="shared" si="26"/>
        <v>-3</v>
      </c>
      <c r="AQ74" s="3262">
        <f t="shared" si="26"/>
        <v>-4</v>
      </c>
      <c r="AR74" s="3262">
        <f t="shared" si="26"/>
        <v>-3</v>
      </c>
      <c r="AS74" s="3262">
        <f t="shared" si="26"/>
        <v>-3</v>
      </c>
      <c r="AT74" s="3262">
        <f t="shared" si="26"/>
        <v>-2</v>
      </c>
      <c r="AU74" s="3262">
        <f t="shared" si="27"/>
        <v>-4</v>
      </c>
      <c r="AV74" s="3262">
        <f t="shared" si="27"/>
        <v>-2</v>
      </c>
      <c r="AW74" s="3262">
        <f t="shared" si="27"/>
        <v>-3</v>
      </c>
      <c r="AX74" s="3262">
        <f t="shared" si="27"/>
        <v>-3</v>
      </c>
      <c r="AY74" s="3262">
        <f t="shared" si="27"/>
        <v>-2</v>
      </c>
      <c r="AZ74" s="3262">
        <f t="shared" si="27"/>
        <v>-2</v>
      </c>
      <c r="BA74" s="3262">
        <f t="shared" si="27"/>
        <v>-3</v>
      </c>
      <c r="BB74" s="3262">
        <f t="shared" si="27"/>
        <v>-2</v>
      </c>
      <c r="BC74" s="3262">
        <f t="shared" si="27"/>
        <v>-2</v>
      </c>
      <c r="BD74" s="3262">
        <f t="shared" si="27"/>
        <v>-3</v>
      </c>
      <c r="BE74" s="3262">
        <f t="shared" si="27"/>
        <v>-2</v>
      </c>
      <c r="BF74" s="3262">
        <f t="shared" si="27"/>
        <v>-2</v>
      </c>
    </row>
    <row r="75" spans="1:58">
      <c r="A75" s="5335"/>
      <c r="B75" s="3333">
        <v>27.1</v>
      </c>
      <c r="C75" s="3334">
        <v>262</v>
      </c>
      <c r="D75" s="3334">
        <v>262</v>
      </c>
      <c r="E75" s="3334">
        <v>276</v>
      </c>
      <c r="F75" s="3334">
        <v>287</v>
      </c>
      <c r="G75" s="3334">
        <v>297</v>
      </c>
      <c r="H75" s="3334">
        <v>306</v>
      </c>
      <c r="I75" s="3334">
        <v>314</v>
      </c>
      <c r="J75" s="3334">
        <v>321</v>
      </c>
      <c r="K75" s="3334">
        <v>327</v>
      </c>
      <c r="L75" s="3334">
        <v>333</v>
      </c>
      <c r="M75" s="3334">
        <v>338</v>
      </c>
      <c r="N75" s="3334">
        <v>343</v>
      </c>
      <c r="O75" s="3334">
        <v>346</v>
      </c>
      <c r="P75" s="3334">
        <v>352</v>
      </c>
      <c r="Q75" s="3334">
        <v>356</v>
      </c>
      <c r="R75" s="3334">
        <v>360</v>
      </c>
      <c r="S75" s="3334">
        <v>364</v>
      </c>
      <c r="T75" s="3334">
        <v>367</v>
      </c>
      <c r="U75" s="3334">
        <v>370</v>
      </c>
      <c r="V75" s="3334">
        <v>373</v>
      </c>
      <c r="W75" s="3334">
        <v>379</v>
      </c>
      <c r="X75" s="3334">
        <v>384</v>
      </c>
      <c r="Y75" s="3334">
        <v>388</v>
      </c>
      <c r="Z75" s="3334">
        <v>393</v>
      </c>
      <c r="AA75" s="3334">
        <v>397</v>
      </c>
      <c r="AB75" s="3334">
        <v>405</v>
      </c>
      <c r="AC75" s="3334">
        <v>413</v>
      </c>
      <c r="AD75" s="3334">
        <v>419</v>
      </c>
      <c r="AE75" s="3262">
        <f t="shared" si="25"/>
        <v>-2</v>
      </c>
      <c r="AF75" s="3262">
        <f t="shared" si="26"/>
        <v>-2</v>
      </c>
      <c r="AG75" s="3262">
        <f t="shared" si="26"/>
        <v>-2</v>
      </c>
      <c r="AH75" s="3262">
        <f t="shared" si="26"/>
        <v>-2</v>
      </c>
      <c r="AI75" s="3262">
        <f t="shared" si="26"/>
        <v>-2</v>
      </c>
      <c r="AJ75" s="3262">
        <f t="shared" si="26"/>
        <v>-2</v>
      </c>
      <c r="AK75" s="3262">
        <f t="shared" si="26"/>
        <v>-2</v>
      </c>
      <c r="AL75" s="3262">
        <f t="shared" si="26"/>
        <v>-2</v>
      </c>
      <c r="AM75" s="3262">
        <f t="shared" si="26"/>
        <v>-2</v>
      </c>
      <c r="AN75" s="3262">
        <f t="shared" si="26"/>
        <v>-2</v>
      </c>
      <c r="AO75" s="3262">
        <f t="shared" si="26"/>
        <v>0</v>
      </c>
      <c r="AP75" s="3262">
        <f t="shared" si="26"/>
        <v>-2</v>
      </c>
      <c r="AQ75" s="3262">
        <f t="shared" si="26"/>
        <v>0</v>
      </c>
      <c r="AR75" s="3262">
        <f t="shared" si="26"/>
        <v>-2</v>
      </c>
      <c r="AS75" s="3262">
        <f t="shared" si="26"/>
        <v>-2</v>
      </c>
      <c r="AT75" s="3262">
        <f t="shared" si="26"/>
        <v>-2</v>
      </c>
      <c r="AU75" s="3262">
        <f t="shared" si="27"/>
        <v>-3</v>
      </c>
      <c r="AV75" s="3262">
        <f t="shared" si="27"/>
        <v>-2</v>
      </c>
      <c r="AW75" s="3262">
        <f t="shared" si="27"/>
        <v>-2</v>
      </c>
      <c r="AX75" s="3262">
        <f t="shared" si="27"/>
        <v>-2</v>
      </c>
      <c r="AY75" s="3262">
        <f t="shared" si="27"/>
        <v>-3</v>
      </c>
      <c r="AZ75" s="3262">
        <f t="shared" si="27"/>
        <v>-3</v>
      </c>
      <c r="BA75" s="3262">
        <f t="shared" si="27"/>
        <v>-2</v>
      </c>
      <c r="BB75" s="3262">
        <f t="shared" si="27"/>
        <v>-3</v>
      </c>
      <c r="BC75" s="3262">
        <f t="shared" si="27"/>
        <v>-1</v>
      </c>
      <c r="BD75" s="3262">
        <f t="shared" si="27"/>
        <v>-2</v>
      </c>
      <c r="BE75" s="3262">
        <f t="shared" si="27"/>
        <v>-3</v>
      </c>
      <c r="BF75" s="3262">
        <f t="shared" si="27"/>
        <v>-3</v>
      </c>
    </row>
    <row r="76" spans="1:58">
      <c r="A76" s="5335"/>
      <c r="B76" s="3333">
        <v>27.2</v>
      </c>
      <c r="C76" s="3334">
        <v>260</v>
      </c>
      <c r="D76" s="3334">
        <v>260</v>
      </c>
      <c r="E76" s="3334">
        <v>274</v>
      </c>
      <c r="F76" s="3334">
        <v>285</v>
      </c>
      <c r="G76" s="3334">
        <v>295</v>
      </c>
      <c r="H76" s="3334">
        <v>304</v>
      </c>
      <c r="I76" s="3334">
        <v>312</v>
      </c>
      <c r="J76" s="3334">
        <v>319</v>
      </c>
      <c r="K76" s="3334">
        <v>325</v>
      </c>
      <c r="L76" s="3334">
        <v>331</v>
      </c>
      <c r="M76" s="3334">
        <v>338</v>
      </c>
      <c r="N76" s="3334">
        <v>341</v>
      </c>
      <c r="O76" s="3334">
        <v>346</v>
      </c>
      <c r="P76" s="3334">
        <v>350</v>
      </c>
      <c r="Q76" s="3334">
        <v>354</v>
      </c>
      <c r="R76" s="3334">
        <v>358</v>
      </c>
      <c r="S76" s="3334">
        <v>361</v>
      </c>
      <c r="T76" s="3334">
        <v>365</v>
      </c>
      <c r="U76" s="3334">
        <v>368</v>
      </c>
      <c r="V76" s="3334">
        <v>371</v>
      </c>
      <c r="W76" s="3334">
        <v>376</v>
      </c>
      <c r="X76" s="3334">
        <v>381</v>
      </c>
      <c r="Y76" s="3334">
        <v>386</v>
      </c>
      <c r="Z76" s="3334">
        <v>390</v>
      </c>
      <c r="AA76" s="3334">
        <v>396</v>
      </c>
      <c r="AB76" s="3334">
        <v>403</v>
      </c>
      <c r="AC76" s="3334">
        <v>410</v>
      </c>
      <c r="AD76" s="3334">
        <v>416</v>
      </c>
      <c r="AE76" s="3262">
        <f t="shared" ref="AE76:AT91" si="28">C77-C76</f>
        <v>-1</v>
      </c>
      <c r="AF76" s="3262">
        <f t="shared" si="28"/>
        <v>-1</v>
      </c>
      <c r="AG76" s="3262">
        <f t="shared" si="28"/>
        <v>-2</v>
      </c>
      <c r="AH76" s="3262">
        <f t="shared" si="28"/>
        <v>-2</v>
      </c>
      <c r="AI76" s="3262">
        <f t="shared" si="28"/>
        <v>-1</v>
      </c>
      <c r="AJ76" s="3262">
        <f t="shared" si="28"/>
        <v>-2</v>
      </c>
      <c r="AK76" s="3262">
        <f t="shared" si="28"/>
        <v>-2</v>
      </c>
      <c r="AL76" s="3262">
        <f t="shared" si="28"/>
        <v>-2</v>
      </c>
      <c r="AM76" s="3262">
        <f t="shared" si="28"/>
        <v>-2</v>
      </c>
      <c r="AN76" s="3262">
        <f t="shared" si="28"/>
        <v>-2</v>
      </c>
      <c r="AO76" s="3262">
        <f t="shared" si="28"/>
        <v>-4</v>
      </c>
      <c r="AP76" s="3262">
        <f t="shared" si="28"/>
        <v>-2</v>
      </c>
      <c r="AQ76" s="3262">
        <f t="shared" si="28"/>
        <v>-2</v>
      </c>
      <c r="AR76" s="3262">
        <f t="shared" si="28"/>
        <v>-2</v>
      </c>
      <c r="AS76" s="3262">
        <f t="shared" si="28"/>
        <v>-2</v>
      </c>
      <c r="AT76" s="3262">
        <f t="shared" si="28"/>
        <v>-2</v>
      </c>
      <c r="AU76" s="3262">
        <f t="shared" si="27"/>
        <v>-2</v>
      </c>
      <c r="AV76" s="3262">
        <f t="shared" si="27"/>
        <v>-3</v>
      </c>
      <c r="AW76" s="3262">
        <f t="shared" si="27"/>
        <v>-2</v>
      </c>
      <c r="AX76" s="3262">
        <f t="shared" si="27"/>
        <v>-3</v>
      </c>
      <c r="AY76" s="3262">
        <f t="shared" si="27"/>
        <v>-2</v>
      </c>
      <c r="AZ76" s="3262">
        <f t="shared" si="27"/>
        <v>-2</v>
      </c>
      <c r="BA76" s="3262">
        <f t="shared" si="27"/>
        <v>-2</v>
      </c>
      <c r="BB76" s="3262">
        <f t="shared" si="27"/>
        <v>-2</v>
      </c>
      <c r="BC76" s="3262">
        <f t="shared" si="27"/>
        <v>-4</v>
      </c>
      <c r="BD76" s="3262">
        <f t="shared" si="27"/>
        <v>-3</v>
      </c>
      <c r="BE76" s="3262">
        <f t="shared" si="27"/>
        <v>-3</v>
      </c>
      <c r="BF76" s="3262">
        <f t="shared" si="27"/>
        <v>-3</v>
      </c>
    </row>
    <row r="77" spans="1:58">
      <c r="A77" s="5335"/>
      <c r="B77" s="3333">
        <v>27.3</v>
      </c>
      <c r="C77" s="3334">
        <v>259</v>
      </c>
      <c r="D77" s="3334">
        <v>259</v>
      </c>
      <c r="E77" s="3334">
        <v>272</v>
      </c>
      <c r="F77" s="3334">
        <v>283</v>
      </c>
      <c r="G77" s="3334">
        <v>294</v>
      </c>
      <c r="H77" s="3334">
        <v>302</v>
      </c>
      <c r="I77" s="3334">
        <v>310</v>
      </c>
      <c r="J77" s="3334">
        <v>317</v>
      </c>
      <c r="K77" s="3334">
        <v>323</v>
      </c>
      <c r="L77" s="3334">
        <v>329</v>
      </c>
      <c r="M77" s="3334">
        <v>334</v>
      </c>
      <c r="N77" s="3334">
        <v>339</v>
      </c>
      <c r="O77" s="3334">
        <v>344</v>
      </c>
      <c r="P77" s="3334">
        <v>348</v>
      </c>
      <c r="Q77" s="3334">
        <v>352</v>
      </c>
      <c r="R77" s="3334">
        <v>356</v>
      </c>
      <c r="S77" s="3334">
        <v>359</v>
      </c>
      <c r="T77" s="3334">
        <v>362</v>
      </c>
      <c r="U77" s="3334">
        <v>366</v>
      </c>
      <c r="V77" s="3334">
        <v>368</v>
      </c>
      <c r="W77" s="3334">
        <v>374</v>
      </c>
      <c r="X77" s="3334">
        <v>379</v>
      </c>
      <c r="Y77" s="3334">
        <v>384</v>
      </c>
      <c r="Z77" s="3334">
        <v>388</v>
      </c>
      <c r="AA77" s="3334">
        <v>392</v>
      </c>
      <c r="AB77" s="3334">
        <v>400</v>
      </c>
      <c r="AC77" s="3334">
        <v>407</v>
      </c>
      <c r="AD77" s="3334">
        <v>413</v>
      </c>
      <c r="AE77" s="3262">
        <f t="shared" si="28"/>
        <v>-2</v>
      </c>
      <c r="AF77" s="3262">
        <f t="shared" si="28"/>
        <v>-2</v>
      </c>
      <c r="AG77" s="3262">
        <f t="shared" si="28"/>
        <v>-2</v>
      </c>
      <c r="AH77" s="3262">
        <f t="shared" si="28"/>
        <v>-1</v>
      </c>
      <c r="AI77" s="3262">
        <f t="shared" si="28"/>
        <v>-3</v>
      </c>
      <c r="AJ77" s="3262">
        <f t="shared" si="28"/>
        <v>-2</v>
      </c>
      <c r="AK77" s="3262">
        <f t="shared" si="28"/>
        <v>-2</v>
      </c>
      <c r="AL77" s="3262">
        <f t="shared" si="28"/>
        <v>-2</v>
      </c>
      <c r="AM77" s="3262">
        <f t="shared" si="28"/>
        <v>-2</v>
      </c>
      <c r="AN77" s="3262">
        <f t="shared" si="28"/>
        <v>-2</v>
      </c>
      <c r="AO77" s="3262">
        <f t="shared" si="28"/>
        <v>-2</v>
      </c>
      <c r="AP77" s="3262">
        <f t="shared" si="28"/>
        <v>-2</v>
      </c>
      <c r="AQ77" s="3262">
        <f t="shared" si="28"/>
        <v>-3</v>
      </c>
      <c r="AR77" s="3262">
        <f t="shared" si="28"/>
        <v>-2</v>
      </c>
      <c r="AS77" s="3262">
        <f t="shared" si="28"/>
        <v>-2</v>
      </c>
      <c r="AT77" s="3262">
        <f t="shared" si="28"/>
        <v>-3</v>
      </c>
      <c r="AU77" s="3262">
        <f t="shared" si="27"/>
        <v>-2</v>
      </c>
      <c r="AV77" s="3262">
        <f t="shared" si="27"/>
        <v>-2</v>
      </c>
      <c r="AW77" s="3262">
        <f t="shared" si="27"/>
        <v>-3</v>
      </c>
      <c r="AX77" s="3262">
        <f t="shared" si="27"/>
        <v>-2</v>
      </c>
      <c r="AY77" s="3262">
        <f t="shared" si="27"/>
        <v>-2</v>
      </c>
      <c r="AZ77" s="3262">
        <f t="shared" si="27"/>
        <v>-2</v>
      </c>
      <c r="BA77" s="3262">
        <f t="shared" si="27"/>
        <v>-3</v>
      </c>
      <c r="BB77" s="3262">
        <f t="shared" si="27"/>
        <v>-3</v>
      </c>
      <c r="BC77" s="3262">
        <f t="shared" si="27"/>
        <v>-3</v>
      </c>
      <c r="BD77" s="3262">
        <f t="shared" si="27"/>
        <v>-2</v>
      </c>
      <c r="BE77" s="3262">
        <f t="shared" si="27"/>
        <v>-2</v>
      </c>
      <c r="BF77" s="3262">
        <f t="shared" si="27"/>
        <v>-2</v>
      </c>
    </row>
    <row r="78" spans="1:58">
      <c r="A78" s="5335"/>
      <c r="B78" s="3333">
        <v>27.4</v>
      </c>
      <c r="C78" s="3334">
        <v>257</v>
      </c>
      <c r="D78" s="3334">
        <v>257</v>
      </c>
      <c r="E78" s="3334">
        <v>270</v>
      </c>
      <c r="F78" s="3334">
        <v>282</v>
      </c>
      <c r="G78" s="3334">
        <v>291</v>
      </c>
      <c r="H78" s="3334">
        <v>300</v>
      </c>
      <c r="I78" s="3334">
        <v>308</v>
      </c>
      <c r="J78" s="3334">
        <v>315</v>
      </c>
      <c r="K78" s="3334">
        <v>321</v>
      </c>
      <c r="L78" s="3334">
        <v>327</v>
      </c>
      <c r="M78" s="3334">
        <v>332</v>
      </c>
      <c r="N78" s="3334">
        <v>337</v>
      </c>
      <c r="O78" s="3334">
        <v>341</v>
      </c>
      <c r="P78" s="3334">
        <v>346</v>
      </c>
      <c r="Q78" s="3334">
        <v>350</v>
      </c>
      <c r="R78" s="3334">
        <v>353</v>
      </c>
      <c r="S78" s="3334">
        <v>357</v>
      </c>
      <c r="T78" s="3334">
        <v>360</v>
      </c>
      <c r="U78" s="3334">
        <v>363</v>
      </c>
      <c r="V78" s="3334">
        <v>366</v>
      </c>
      <c r="W78" s="3334">
        <v>372</v>
      </c>
      <c r="X78" s="3334">
        <v>377</v>
      </c>
      <c r="Y78" s="3334">
        <v>381</v>
      </c>
      <c r="Z78" s="3334">
        <v>385</v>
      </c>
      <c r="AA78" s="3334">
        <v>389</v>
      </c>
      <c r="AB78" s="3334">
        <v>398</v>
      </c>
      <c r="AC78" s="3334">
        <v>405</v>
      </c>
      <c r="AD78" s="3334">
        <v>411</v>
      </c>
      <c r="AE78" s="3262">
        <f t="shared" si="28"/>
        <v>-2</v>
      </c>
      <c r="AF78" s="3262">
        <f t="shared" si="28"/>
        <v>-2</v>
      </c>
      <c r="AG78" s="3262">
        <f t="shared" si="28"/>
        <v>-2</v>
      </c>
      <c r="AH78" s="3262">
        <f t="shared" si="28"/>
        <v>-2</v>
      </c>
      <c r="AI78" s="3262">
        <f t="shared" si="28"/>
        <v>-2</v>
      </c>
      <c r="AJ78" s="3262">
        <f t="shared" si="28"/>
        <v>-2</v>
      </c>
      <c r="AK78" s="3262">
        <f t="shared" si="28"/>
        <v>-2</v>
      </c>
      <c r="AL78" s="3262">
        <f t="shared" si="28"/>
        <v>-2</v>
      </c>
      <c r="AM78" s="3262">
        <f t="shared" si="28"/>
        <v>-2</v>
      </c>
      <c r="AN78" s="3262">
        <f t="shared" si="28"/>
        <v>-2</v>
      </c>
      <c r="AO78" s="3262">
        <f t="shared" si="28"/>
        <v>-2</v>
      </c>
      <c r="AP78" s="3262">
        <f t="shared" si="28"/>
        <v>-2</v>
      </c>
      <c r="AQ78" s="3262">
        <f t="shared" si="28"/>
        <v>-2</v>
      </c>
      <c r="AR78" s="3262">
        <f t="shared" si="28"/>
        <v>-3</v>
      </c>
      <c r="AS78" s="3262">
        <f t="shared" si="28"/>
        <v>-3</v>
      </c>
      <c r="AT78" s="3262">
        <f t="shared" si="28"/>
        <v>-2</v>
      </c>
      <c r="AU78" s="3262">
        <f t="shared" si="27"/>
        <v>-3</v>
      </c>
      <c r="AV78" s="3262">
        <f t="shared" si="27"/>
        <v>-2</v>
      </c>
      <c r="AW78" s="3262">
        <f t="shared" si="27"/>
        <v>-2</v>
      </c>
      <c r="AX78" s="3262">
        <f t="shared" si="27"/>
        <v>-2</v>
      </c>
      <c r="AY78" s="3262">
        <f t="shared" si="27"/>
        <v>-3</v>
      </c>
      <c r="AZ78" s="3262">
        <f t="shared" si="27"/>
        <v>-3</v>
      </c>
      <c r="BA78" s="3262">
        <f t="shared" si="27"/>
        <v>-2</v>
      </c>
      <c r="BB78" s="3262">
        <f t="shared" si="27"/>
        <v>-2</v>
      </c>
      <c r="BC78" s="3262">
        <f t="shared" si="27"/>
        <v>-2</v>
      </c>
      <c r="BD78" s="3262">
        <f t="shared" si="27"/>
        <v>-3</v>
      </c>
      <c r="BE78" s="3262">
        <f t="shared" si="27"/>
        <v>-3</v>
      </c>
      <c r="BF78" s="3262">
        <f t="shared" si="27"/>
        <v>-3</v>
      </c>
    </row>
    <row r="79" spans="1:58">
      <c r="A79" s="5335"/>
      <c r="B79" s="3333">
        <v>27.5</v>
      </c>
      <c r="C79" s="3334">
        <v>255</v>
      </c>
      <c r="D79" s="3334">
        <v>255</v>
      </c>
      <c r="E79" s="3334">
        <v>268</v>
      </c>
      <c r="F79" s="3334">
        <v>280</v>
      </c>
      <c r="G79" s="3334">
        <v>289</v>
      </c>
      <c r="H79" s="3334">
        <v>298</v>
      </c>
      <c r="I79" s="3334">
        <v>306</v>
      </c>
      <c r="J79" s="3334">
        <v>313</v>
      </c>
      <c r="K79" s="3334">
        <v>319</v>
      </c>
      <c r="L79" s="3334">
        <v>325</v>
      </c>
      <c r="M79" s="3334">
        <v>330</v>
      </c>
      <c r="N79" s="3334">
        <v>335</v>
      </c>
      <c r="O79" s="3334">
        <v>339</v>
      </c>
      <c r="P79" s="3334">
        <v>343</v>
      </c>
      <c r="Q79" s="3334">
        <v>347</v>
      </c>
      <c r="R79" s="3334">
        <v>351</v>
      </c>
      <c r="S79" s="3334">
        <v>354</v>
      </c>
      <c r="T79" s="3334">
        <v>358</v>
      </c>
      <c r="U79" s="3334">
        <v>361</v>
      </c>
      <c r="V79" s="3334">
        <v>364</v>
      </c>
      <c r="W79" s="3334">
        <v>369</v>
      </c>
      <c r="X79" s="3334">
        <v>374</v>
      </c>
      <c r="Y79" s="3334">
        <v>379</v>
      </c>
      <c r="Z79" s="3334">
        <v>383</v>
      </c>
      <c r="AA79" s="3334">
        <v>387</v>
      </c>
      <c r="AB79" s="3334">
        <v>395</v>
      </c>
      <c r="AC79" s="3334">
        <v>402</v>
      </c>
      <c r="AD79" s="3334">
        <v>408</v>
      </c>
      <c r="AE79" s="3262">
        <f t="shared" si="28"/>
        <v>-1</v>
      </c>
      <c r="AF79" s="3262">
        <f t="shared" si="28"/>
        <v>-1</v>
      </c>
      <c r="AG79" s="3262">
        <f t="shared" si="28"/>
        <v>-1</v>
      </c>
      <c r="AH79" s="3262">
        <f t="shared" si="28"/>
        <v>-2</v>
      </c>
      <c r="AI79" s="3262">
        <f t="shared" si="28"/>
        <v>-2</v>
      </c>
      <c r="AJ79" s="3262">
        <f t="shared" si="28"/>
        <v>-2</v>
      </c>
      <c r="AK79" s="3262">
        <f t="shared" si="28"/>
        <v>-2</v>
      </c>
      <c r="AL79" s="3262">
        <f t="shared" si="28"/>
        <v>-3</v>
      </c>
      <c r="AM79" s="3262">
        <f t="shared" si="28"/>
        <v>-2</v>
      </c>
      <c r="AN79" s="3262">
        <f t="shared" si="28"/>
        <v>-3</v>
      </c>
      <c r="AO79" s="3262">
        <f t="shared" si="28"/>
        <v>-2</v>
      </c>
      <c r="AP79" s="3262">
        <f t="shared" si="28"/>
        <v>-3</v>
      </c>
      <c r="AQ79" s="3262">
        <f t="shared" si="28"/>
        <v>-2</v>
      </c>
      <c r="AR79" s="3262">
        <f t="shared" si="28"/>
        <v>-2</v>
      </c>
      <c r="AS79" s="3262">
        <f t="shared" si="28"/>
        <v>-2</v>
      </c>
      <c r="AT79" s="3262">
        <f t="shared" si="28"/>
        <v>-2</v>
      </c>
      <c r="AU79" s="3262">
        <f t="shared" si="27"/>
        <v>-2</v>
      </c>
      <c r="AV79" s="3262">
        <f t="shared" si="27"/>
        <v>-3</v>
      </c>
      <c r="AW79" s="3262">
        <f t="shared" si="27"/>
        <v>-3</v>
      </c>
      <c r="AX79" s="3262">
        <f t="shared" si="27"/>
        <v>-3</v>
      </c>
      <c r="AY79" s="3262">
        <f t="shared" si="27"/>
        <v>-2</v>
      </c>
      <c r="AZ79" s="3262">
        <f t="shared" si="27"/>
        <v>-2</v>
      </c>
      <c r="BA79" s="3262">
        <f t="shared" si="27"/>
        <v>-3</v>
      </c>
      <c r="BB79" s="3262">
        <f t="shared" si="27"/>
        <v>-3</v>
      </c>
      <c r="BC79" s="3262">
        <f t="shared" si="27"/>
        <v>-3</v>
      </c>
      <c r="BD79" s="3262">
        <f t="shared" si="27"/>
        <v>-3</v>
      </c>
      <c r="BE79" s="3262">
        <f t="shared" si="27"/>
        <v>-3</v>
      </c>
      <c r="BF79" s="3262">
        <f t="shared" si="27"/>
        <v>-3</v>
      </c>
    </row>
    <row r="80" spans="1:58">
      <c r="A80" s="5335"/>
      <c r="B80" s="3333">
        <v>27.6</v>
      </c>
      <c r="C80" s="3334">
        <v>254</v>
      </c>
      <c r="D80" s="3334">
        <v>254</v>
      </c>
      <c r="E80" s="3334">
        <v>267</v>
      </c>
      <c r="F80" s="3334">
        <v>278</v>
      </c>
      <c r="G80" s="3334">
        <v>287</v>
      </c>
      <c r="H80" s="3334">
        <v>296</v>
      </c>
      <c r="I80" s="3334">
        <v>304</v>
      </c>
      <c r="J80" s="3334">
        <v>310</v>
      </c>
      <c r="K80" s="3334">
        <v>317</v>
      </c>
      <c r="L80" s="3334">
        <v>322</v>
      </c>
      <c r="M80" s="3334">
        <v>328</v>
      </c>
      <c r="N80" s="3334">
        <v>332</v>
      </c>
      <c r="O80" s="3334">
        <v>337</v>
      </c>
      <c r="P80" s="3334">
        <v>341</v>
      </c>
      <c r="Q80" s="3334">
        <v>345</v>
      </c>
      <c r="R80" s="3334">
        <v>349</v>
      </c>
      <c r="S80" s="3334">
        <v>352</v>
      </c>
      <c r="T80" s="3334">
        <v>355</v>
      </c>
      <c r="U80" s="3334">
        <v>358</v>
      </c>
      <c r="V80" s="3334">
        <v>361</v>
      </c>
      <c r="W80" s="3334">
        <v>367</v>
      </c>
      <c r="X80" s="3334">
        <v>372</v>
      </c>
      <c r="Y80" s="3334">
        <v>376</v>
      </c>
      <c r="Z80" s="3334">
        <v>380</v>
      </c>
      <c r="AA80" s="3334">
        <v>384</v>
      </c>
      <c r="AB80" s="3334">
        <v>392</v>
      </c>
      <c r="AC80" s="3334">
        <v>399</v>
      </c>
      <c r="AD80" s="3334">
        <v>405</v>
      </c>
      <c r="AE80" s="3262">
        <f t="shared" si="28"/>
        <v>-2</v>
      </c>
      <c r="AF80" s="3262">
        <f t="shared" si="28"/>
        <v>-2</v>
      </c>
      <c r="AG80" s="3262">
        <f t="shared" si="28"/>
        <v>-2</v>
      </c>
      <c r="AH80" s="3262">
        <f t="shared" si="28"/>
        <v>-2</v>
      </c>
      <c r="AI80" s="3262">
        <f t="shared" si="28"/>
        <v>-1</v>
      </c>
      <c r="AJ80" s="3262">
        <f t="shared" si="28"/>
        <v>-2</v>
      </c>
      <c r="AK80" s="3262">
        <f t="shared" si="28"/>
        <v>-2</v>
      </c>
      <c r="AL80" s="3262">
        <f t="shared" si="28"/>
        <v>-2</v>
      </c>
      <c r="AM80" s="3262">
        <f t="shared" si="28"/>
        <v>-2</v>
      </c>
      <c r="AN80" s="3262">
        <f t="shared" si="28"/>
        <v>-2</v>
      </c>
      <c r="AO80" s="3262">
        <f t="shared" si="28"/>
        <v>-3</v>
      </c>
      <c r="AP80" s="3262">
        <f t="shared" si="28"/>
        <v>-2</v>
      </c>
      <c r="AQ80" s="3262">
        <f t="shared" si="28"/>
        <v>-2</v>
      </c>
      <c r="AR80" s="3262">
        <f t="shared" si="28"/>
        <v>-2</v>
      </c>
      <c r="AS80" s="3262">
        <f t="shared" si="28"/>
        <v>-2</v>
      </c>
      <c r="AT80" s="3262">
        <f t="shared" si="28"/>
        <v>-3</v>
      </c>
      <c r="AU80" s="3262">
        <f t="shared" si="27"/>
        <v>-2</v>
      </c>
      <c r="AV80" s="3262">
        <f t="shared" si="27"/>
        <v>-2</v>
      </c>
      <c r="AW80" s="3262">
        <f t="shared" si="27"/>
        <v>-2</v>
      </c>
      <c r="AX80" s="3262">
        <f t="shared" si="27"/>
        <v>-2</v>
      </c>
      <c r="AY80" s="3262">
        <f t="shared" si="27"/>
        <v>-3</v>
      </c>
      <c r="AZ80" s="3262">
        <f t="shared" si="27"/>
        <v>-3</v>
      </c>
      <c r="BA80" s="3262">
        <f t="shared" si="27"/>
        <v>-2</v>
      </c>
      <c r="BB80" s="3262">
        <f t="shared" si="27"/>
        <v>-2</v>
      </c>
      <c r="BC80" s="3262">
        <f t="shared" si="27"/>
        <v>-3</v>
      </c>
      <c r="BD80" s="3262">
        <f t="shared" si="27"/>
        <v>-2</v>
      </c>
      <c r="BE80" s="3262">
        <f t="shared" si="27"/>
        <v>-2</v>
      </c>
      <c r="BF80" s="3262">
        <f t="shared" si="27"/>
        <v>-2</v>
      </c>
    </row>
    <row r="81" spans="1:58">
      <c r="A81" s="5335"/>
      <c r="B81" s="3333">
        <v>27.7</v>
      </c>
      <c r="C81" s="3334">
        <v>252</v>
      </c>
      <c r="D81" s="3334">
        <v>252</v>
      </c>
      <c r="E81" s="3334">
        <v>265</v>
      </c>
      <c r="F81" s="3334">
        <v>276</v>
      </c>
      <c r="G81" s="3334">
        <v>286</v>
      </c>
      <c r="H81" s="3334">
        <v>294</v>
      </c>
      <c r="I81" s="3334">
        <v>302</v>
      </c>
      <c r="J81" s="3334">
        <v>308</v>
      </c>
      <c r="K81" s="3334">
        <v>315</v>
      </c>
      <c r="L81" s="3334">
        <v>320</v>
      </c>
      <c r="M81" s="3334">
        <v>325</v>
      </c>
      <c r="N81" s="3334">
        <v>330</v>
      </c>
      <c r="O81" s="3334">
        <v>335</v>
      </c>
      <c r="P81" s="3334">
        <v>339</v>
      </c>
      <c r="Q81" s="3334">
        <v>343</v>
      </c>
      <c r="R81" s="3334">
        <v>346</v>
      </c>
      <c r="S81" s="3334">
        <v>350</v>
      </c>
      <c r="T81" s="3334">
        <v>353</v>
      </c>
      <c r="U81" s="3334">
        <v>356</v>
      </c>
      <c r="V81" s="3334">
        <v>359</v>
      </c>
      <c r="W81" s="3334">
        <v>364</v>
      </c>
      <c r="X81" s="3334">
        <v>369</v>
      </c>
      <c r="Y81" s="3334">
        <v>374</v>
      </c>
      <c r="Z81" s="3334">
        <v>378</v>
      </c>
      <c r="AA81" s="3334">
        <v>381</v>
      </c>
      <c r="AB81" s="3334">
        <v>390</v>
      </c>
      <c r="AC81" s="3334">
        <v>397</v>
      </c>
      <c r="AD81" s="3334">
        <v>403</v>
      </c>
      <c r="AE81" s="3262">
        <f t="shared" si="28"/>
        <v>-2</v>
      </c>
      <c r="AF81" s="3262">
        <f t="shared" si="28"/>
        <v>-2</v>
      </c>
      <c r="AG81" s="3262">
        <f t="shared" si="28"/>
        <v>-2</v>
      </c>
      <c r="AH81" s="3262">
        <f t="shared" si="28"/>
        <v>-2</v>
      </c>
      <c r="AI81" s="3262">
        <f t="shared" si="28"/>
        <v>-2</v>
      </c>
      <c r="AJ81" s="3262">
        <f t="shared" si="28"/>
        <v>-2</v>
      </c>
      <c r="AK81" s="3262">
        <f t="shared" si="28"/>
        <v>-2</v>
      </c>
      <c r="AL81" s="3262">
        <f t="shared" si="28"/>
        <v>-2</v>
      </c>
      <c r="AM81" s="3262">
        <f t="shared" si="28"/>
        <v>-3</v>
      </c>
      <c r="AN81" s="3262">
        <f t="shared" si="28"/>
        <v>-2</v>
      </c>
      <c r="AO81" s="3262">
        <f t="shared" si="28"/>
        <v>-2</v>
      </c>
      <c r="AP81" s="3262">
        <f t="shared" si="28"/>
        <v>-2</v>
      </c>
      <c r="AQ81" s="3262">
        <f t="shared" si="28"/>
        <v>-3</v>
      </c>
      <c r="AR81" s="3262">
        <f t="shared" si="28"/>
        <v>-2</v>
      </c>
      <c r="AS81" s="3262">
        <f t="shared" si="28"/>
        <v>-3</v>
      </c>
      <c r="AT81" s="3262">
        <f t="shared" si="28"/>
        <v>-2</v>
      </c>
      <c r="AU81" s="3262">
        <f t="shared" si="27"/>
        <v>-3</v>
      </c>
      <c r="AV81" s="3262">
        <f t="shared" si="27"/>
        <v>-2</v>
      </c>
      <c r="AW81" s="3262">
        <f t="shared" si="27"/>
        <v>-2</v>
      </c>
      <c r="AX81" s="3262">
        <f t="shared" si="27"/>
        <v>-2</v>
      </c>
      <c r="AY81" s="3262">
        <f t="shared" si="27"/>
        <v>-2</v>
      </c>
      <c r="AZ81" s="3262">
        <f t="shared" si="27"/>
        <v>-2</v>
      </c>
      <c r="BA81" s="3262">
        <f t="shared" si="27"/>
        <v>-3</v>
      </c>
      <c r="BB81" s="3262">
        <f t="shared" si="27"/>
        <v>-3</v>
      </c>
      <c r="BC81" s="3262">
        <f t="shared" si="27"/>
        <v>-2</v>
      </c>
      <c r="BD81" s="3262">
        <f t="shared" si="27"/>
        <v>-3</v>
      </c>
      <c r="BE81" s="3262">
        <f t="shared" si="27"/>
        <v>-3</v>
      </c>
      <c r="BF81" s="3262">
        <f t="shared" si="27"/>
        <v>-3</v>
      </c>
    </row>
    <row r="82" spans="1:58">
      <c r="A82" s="5335"/>
      <c r="B82" s="3333">
        <v>27.8</v>
      </c>
      <c r="C82" s="3334">
        <v>250</v>
      </c>
      <c r="D82" s="3334">
        <v>250</v>
      </c>
      <c r="E82" s="3334">
        <v>263</v>
      </c>
      <c r="F82" s="3334">
        <v>274</v>
      </c>
      <c r="G82" s="3334">
        <v>284</v>
      </c>
      <c r="H82" s="3334">
        <v>292</v>
      </c>
      <c r="I82" s="3334">
        <v>300</v>
      </c>
      <c r="J82" s="3334">
        <v>306</v>
      </c>
      <c r="K82" s="3334">
        <v>312</v>
      </c>
      <c r="L82" s="3334">
        <v>318</v>
      </c>
      <c r="M82" s="3334">
        <v>323</v>
      </c>
      <c r="N82" s="3334">
        <v>328</v>
      </c>
      <c r="O82" s="3334">
        <v>332</v>
      </c>
      <c r="P82" s="3334">
        <v>337</v>
      </c>
      <c r="Q82" s="3334">
        <v>340</v>
      </c>
      <c r="R82" s="3334">
        <v>344</v>
      </c>
      <c r="S82" s="3334">
        <v>347</v>
      </c>
      <c r="T82" s="3334">
        <v>351</v>
      </c>
      <c r="U82" s="3334">
        <v>354</v>
      </c>
      <c r="V82" s="3334">
        <v>357</v>
      </c>
      <c r="W82" s="3334">
        <v>362</v>
      </c>
      <c r="X82" s="3334">
        <v>367</v>
      </c>
      <c r="Y82" s="3334">
        <v>371</v>
      </c>
      <c r="Z82" s="3334">
        <v>375</v>
      </c>
      <c r="AA82" s="3334">
        <v>379</v>
      </c>
      <c r="AB82" s="3334">
        <v>387</v>
      </c>
      <c r="AC82" s="3334">
        <v>394</v>
      </c>
      <c r="AD82" s="3334">
        <v>400</v>
      </c>
      <c r="AE82" s="3262">
        <f t="shared" si="28"/>
        <v>-2</v>
      </c>
      <c r="AF82" s="3262">
        <f t="shared" si="28"/>
        <v>-2</v>
      </c>
      <c r="AG82" s="3262">
        <f t="shared" si="28"/>
        <v>-2</v>
      </c>
      <c r="AH82" s="3262">
        <f t="shared" si="28"/>
        <v>-2</v>
      </c>
      <c r="AI82" s="3262">
        <f t="shared" si="28"/>
        <v>-2</v>
      </c>
      <c r="AJ82" s="3262">
        <f t="shared" si="28"/>
        <v>-2</v>
      </c>
      <c r="AK82" s="3262">
        <f t="shared" si="28"/>
        <v>-2</v>
      </c>
      <c r="AL82" s="3262">
        <f t="shared" si="28"/>
        <v>-2</v>
      </c>
      <c r="AM82" s="3262">
        <f t="shared" si="28"/>
        <v>-2</v>
      </c>
      <c r="AN82" s="3262">
        <f t="shared" si="28"/>
        <v>-2</v>
      </c>
      <c r="AO82" s="3262">
        <f t="shared" si="28"/>
        <v>-2</v>
      </c>
      <c r="AP82" s="3262">
        <f t="shared" si="28"/>
        <v>-2</v>
      </c>
      <c r="AQ82" s="3262">
        <f t="shared" si="28"/>
        <v>-2</v>
      </c>
      <c r="AR82" s="3262">
        <f t="shared" si="28"/>
        <v>-3</v>
      </c>
      <c r="AS82" s="3262">
        <f t="shared" si="28"/>
        <v>-2</v>
      </c>
      <c r="AT82" s="3262">
        <f t="shared" si="28"/>
        <v>-2</v>
      </c>
      <c r="AU82" s="3262">
        <f t="shared" si="27"/>
        <v>-2</v>
      </c>
      <c r="AV82" s="3262">
        <f t="shared" si="27"/>
        <v>-3</v>
      </c>
      <c r="AW82" s="3262">
        <f t="shared" si="27"/>
        <v>-3</v>
      </c>
      <c r="AX82" s="3262">
        <f t="shared" si="27"/>
        <v>-3</v>
      </c>
      <c r="AY82" s="3262">
        <f t="shared" si="27"/>
        <v>-3</v>
      </c>
      <c r="AZ82" s="3262">
        <f t="shared" si="27"/>
        <v>-3</v>
      </c>
      <c r="BA82" s="3262">
        <f t="shared" si="27"/>
        <v>-2</v>
      </c>
      <c r="BB82" s="3262">
        <f t="shared" si="27"/>
        <v>-2</v>
      </c>
      <c r="BC82" s="3262">
        <f t="shared" si="27"/>
        <v>-3</v>
      </c>
      <c r="BD82" s="3262">
        <f t="shared" si="27"/>
        <v>-2</v>
      </c>
      <c r="BE82" s="3262">
        <f t="shared" si="27"/>
        <v>-3</v>
      </c>
      <c r="BF82" s="3262">
        <f t="shared" si="27"/>
        <v>-3</v>
      </c>
    </row>
    <row r="83" spans="1:58">
      <c r="A83" s="5335"/>
      <c r="B83" s="3333">
        <v>27.9</v>
      </c>
      <c r="C83" s="3334">
        <v>248</v>
      </c>
      <c r="D83" s="3334">
        <v>248</v>
      </c>
      <c r="E83" s="3334">
        <v>261</v>
      </c>
      <c r="F83" s="3334">
        <v>272</v>
      </c>
      <c r="G83" s="3334">
        <v>282</v>
      </c>
      <c r="H83" s="3334">
        <v>290</v>
      </c>
      <c r="I83" s="3334">
        <v>298</v>
      </c>
      <c r="J83" s="3334">
        <v>304</v>
      </c>
      <c r="K83" s="3334">
        <v>310</v>
      </c>
      <c r="L83" s="3334">
        <v>316</v>
      </c>
      <c r="M83" s="3334">
        <v>321</v>
      </c>
      <c r="N83" s="3334">
        <v>326</v>
      </c>
      <c r="O83" s="3334">
        <v>330</v>
      </c>
      <c r="P83" s="3334">
        <v>334</v>
      </c>
      <c r="Q83" s="3334">
        <v>338</v>
      </c>
      <c r="R83" s="3334">
        <v>342</v>
      </c>
      <c r="S83" s="3334">
        <v>345</v>
      </c>
      <c r="T83" s="3334">
        <v>348</v>
      </c>
      <c r="U83" s="3334">
        <v>351</v>
      </c>
      <c r="V83" s="3334">
        <v>354</v>
      </c>
      <c r="W83" s="3334">
        <v>359</v>
      </c>
      <c r="X83" s="3334">
        <v>364</v>
      </c>
      <c r="Y83" s="3334">
        <v>369</v>
      </c>
      <c r="Z83" s="3334">
        <v>373</v>
      </c>
      <c r="AA83" s="3334">
        <v>376</v>
      </c>
      <c r="AB83" s="3334">
        <v>385</v>
      </c>
      <c r="AC83" s="3334">
        <v>391</v>
      </c>
      <c r="AD83" s="3334">
        <v>397</v>
      </c>
      <c r="AE83" s="3262">
        <f t="shared" si="28"/>
        <v>-1</v>
      </c>
      <c r="AF83" s="3262">
        <f t="shared" si="28"/>
        <v>-1</v>
      </c>
      <c r="AG83" s="3262">
        <f t="shared" si="28"/>
        <v>-2</v>
      </c>
      <c r="AH83" s="3262">
        <f t="shared" si="28"/>
        <v>-2</v>
      </c>
      <c r="AI83" s="3262">
        <f t="shared" si="28"/>
        <v>-2</v>
      </c>
      <c r="AJ83" s="3262">
        <f t="shared" si="28"/>
        <v>-2</v>
      </c>
      <c r="AK83" s="3262">
        <f t="shared" si="28"/>
        <v>-3</v>
      </c>
      <c r="AL83" s="3262">
        <f t="shared" si="28"/>
        <v>-2</v>
      </c>
      <c r="AM83" s="3262">
        <f t="shared" si="28"/>
        <v>-2</v>
      </c>
      <c r="AN83" s="3262">
        <f t="shared" si="28"/>
        <v>-2</v>
      </c>
      <c r="AO83" s="3262">
        <f t="shared" si="28"/>
        <v>-2</v>
      </c>
      <c r="AP83" s="3262">
        <f t="shared" si="28"/>
        <v>-2</v>
      </c>
      <c r="AQ83" s="3262">
        <f t="shared" si="28"/>
        <v>-2</v>
      </c>
      <c r="AR83" s="3262">
        <f t="shared" si="28"/>
        <v>-2</v>
      </c>
      <c r="AS83" s="3262">
        <f t="shared" si="28"/>
        <v>-2</v>
      </c>
      <c r="AT83" s="3262">
        <f t="shared" si="28"/>
        <v>-3</v>
      </c>
      <c r="AU83" s="3262">
        <f t="shared" si="27"/>
        <v>-2</v>
      </c>
      <c r="AV83" s="3262">
        <f t="shared" si="27"/>
        <v>-2</v>
      </c>
      <c r="AW83" s="3262">
        <f t="shared" si="27"/>
        <v>-2</v>
      </c>
      <c r="AX83" s="3262">
        <f t="shared" si="27"/>
        <v>-2</v>
      </c>
      <c r="AY83" s="3262">
        <f t="shared" si="27"/>
        <v>-2</v>
      </c>
      <c r="AZ83" s="3262">
        <f t="shared" si="27"/>
        <v>-2</v>
      </c>
      <c r="BA83" s="3262">
        <f t="shared" si="27"/>
        <v>-3</v>
      </c>
      <c r="BB83" s="3262">
        <f t="shared" si="27"/>
        <v>-3</v>
      </c>
      <c r="BC83" s="3262">
        <f t="shared" si="27"/>
        <v>-2</v>
      </c>
      <c r="BD83" s="3262">
        <f t="shared" si="27"/>
        <v>-3</v>
      </c>
      <c r="BE83" s="3262">
        <f t="shared" si="27"/>
        <v>-2</v>
      </c>
      <c r="BF83" s="3262">
        <f t="shared" si="27"/>
        <v>-2</v>
      </c>
    </row>
    <row r="84" spans="1:58">
      <c r="A84" s="5335"/>
      <c r="B84" s="3333">
        <v>28</v>
      </c>
      <c r="C84" s="3334">
        <v>247</v>
      </c>
      <c r="D84" s="3334">
        <v>247</v>
      </c>
      <c r="E84" s="3334">
        <v>259</v>
      </c>
      <c r="F84" s="3334">
        <v>270</v>
      </c>
      <c r="G84" s="3334">
        <v>280</v>
      </c>
      <c r="H84" s="3334">
        <v>288</v>
      </c>
      <c r="I84" s="3334">
        <v>295</v>
      </c>
      <c r="J84" s="3334">
        <v>302</v>
      </c>
      <c r="K84" s="3334">
        <v>308</v>
      </c>
      <c r="L84" s="3334">
        <v>314</v>
      </c>
      <c r="M84" s="3334">
        <v>319</v>
      </c>
      <c r="N84" s="3334">
        <v>324</v>
      </c>
      <c r="O84" s="3334">
        <v>328</v>
      </c>
      <c r="P84" s="3334">
        <v>332</v>
      </c>
      <c r="Q84" s="3334">
        <v>336</v>
      </c>
      <c r="R84" s="3334">
        <v>339</v>
      </c>
      <c r="S84" s="3334">
        <v>343</v>
      </c>
      <c r="T84" s="3334">
        <v>346</v>
      </c>
      <c r="U84" s="3334">
        <v>349</v>
      </c>
      <c r="V84" s="3334">
        <v>352</v>
      </c>
      <c r="W84" s="3334">
        <v>357</v>
      </c>
      <c r="X84" s="3334">
        <v>362</v>
      </c>
      <c r="Y84" s="3334">
        <v>366</v>
      </c>
      <c r="Z84" s="3334">
        <v>370</v>
      </c>
      <c r="AA84" s="3334">
        <v>374</v>
      </c>
      <c r="AB84" s="3334">
        <v>382</v>
      </c>
      <c r="AC84" s="3334">
        <v>389</v>
      </c>
      <c r="AD84" s="3334">
        <v>395</v>
      </c>
      <c r="AE84" s="3262">
        <f t="shared" si="28"/>
        <v>-2</v>
      </c>
      <c r="AF84" s="3262">
        <f t="shared" si="28"/>
        <v>-2</v>
      </c>
      <c r="AG84" s="3262">
        <f t="shared" si="28"/>
        <v>-1</v>
      </c>
      <c r="AH84" s="3262">
        <f t="shared" si="28"/>
        <v>-2</v>
      </c>
      <c r="AI84" s="3262">
        <f t="shared" si="28"/>
        <v>-2</v>
      </c>
      <c r="AJ84" s="3262">
        <f t="shared" si="28"/>
        <v>-2</v>
      </c>
      <c r="AK84" s="3262">
        <f t="shared" si="28"/>
        <v>-2</v>
      </c>
      <c r="AL84" s="3262">
        <f t="shared" si="28"/>
        <v>-2</v>
      </c>
      <c r="AM84" s="3262">
        <f t="shared" si="28"/>
        <v>-2</v>
      </c>
      <c r="AN84" s="3262">
        <f t="shared" si="28"/>
        <v>-2</v>
      </c>
      <c r="AO84" s="3262">
        <f t="shared" si="28"/>
        <v>-2</v>
      </c>
      <c r="AP84" s="3262">
        <f t="shared" si="28"/>
        <v>-3</v>
      </c>
      <c r="AQ84" s="3262">
        <f t="shared" si="28"/>
        <v>-2</v>
      </c>
      <c r="AR84" s="3262">
        <f t="shared" si="28"/>
        <v>-2</v>
      </c>
      <c r="AS84" s="3262">
        <f t="shared" si="28"/>
        <v>-3</v>
      </c>
      <c r="AT84" s="3262">
        <f t="shared" si="28"/>
        <v>-2</v>
      </c>
      <c r="AU84" s="3262">
        <f t="shared" si="27"/>
        <v>-3</v>
      </c>
      <c r="AV84" s="3262">
        <f t="shared" si="27"/>
        <v>-3</v>
      </c>
      <c r="AW84" s="3262">
        <f t="shared" si="27"/>
        <v>-3</v>
      </c>
      <c r="AX84" s="3262">
        <f t="shared" si="27"/>
        <v>-3</v>
      </c>
      <c r="AY84" s="3262">
        <f t="shared" si="27"/>
        <v>-3</v>
      </c>
      <c r="AZ84" s="3262">
        <f t="shared" si="27"/>
        <v>-3</v>
      </c>
      <c r="BA84" s="3262">
        <f t="shared" si="27"/>
        <v>-2</v>
      </c>
      <c r="BB84" s="3262">
        <f t="shared" si="27"/>
        <v>-3</v>
      </c>
      <c r="BC84" s="3262">
        <f t="shared" si="27"/>
        <v>-3</v>
      </c>
      <c r="BD84" s="3262">
        <f t="shared" si="27"/>
        <v>-3</v>
      </c>
      <c r="BE84" s="3262">
        <f t="shared" si="27"/>
        <v>-3</v>
      </c>
      <c r="BF84" s="3262">
        <f t="shared" si="27"/>
        <v>-3</v>
      </c>
    </row>
    <row r="85" spans="1:58">
      <c r="A85" s="5335"/>
      <c r="B85" s="3333">
        <v>28.1</v>
      </c>
      <c r="C85" s="3334">
        <v>245</v>
      </c>
      <c r="D85" s="3334">
        <v>245</v>
      </c>
      <c r="E85" s="3334">
        <v>258</v>
      </c>
      <c r="F85" s="3334">
        <v>268</v>
      </c>
      <c r="G85" s="3334">
        <v>278</v>
      </c>
      <c r="H85" s="3334">
        <v>286</v>
      </c>
      <c r="I85" s="3334">
        <v>293</v>
      </c>
      <c r="J85" s="3334">
        <v>300</v>
      </c>
      <c r="K85" s="3334">
        <v>306</v>
      </c>
      <c r="L85" s="3334">
        <v>312</v>
      </c>
      <c r="M85" s="3334">
        <v>317</v>
      </c>
      <c r="N85" s="3334">
        <v>321</v>
      </c>
      <c r="O85" s="3334">
        <v>326</v>
      </c>
      <c r="P85" s="3334">
        <v>330</v>
      </c>
      <c r="Q85" s="3334">
        <v>333</v>
      </c>
      <c r="R85" s="3334">
        <v>337</v>
      </c>
      <c r="S85" s="3334">
        <v>340</v>
      </c>
      <c r="T85" s="3334">
        <v>343</v>
      </c>
      <c r="U85" s="3334">
        <v>346</v>
      </c>
      <c r="V85" s="3334">
        <v>349</v>
      </c>
      <c r="W85" s="3334">
        <v>354</v>
      </c>
      <c r="X85" s="3334">
        <v>359</v>
      </c>
      <c r="Y85" s="3334">
        <v>364</v>
      </c>
      <c r="Z85" s="3334">
        <v>367</v>
      </c>
      <c r="AA85" s="3334">
        <v>371</v>
      </c>
      <c r="AB85" s="3334">
        <v>379</v>
      </c>
      <c r="AC85" s="3334">
        <v>386</v>
      </c>
      <c r="AD85" s="3334">
        <v>392</v>
      </c>
      <c r="AE85" s="3262">
        <f t="shared" si="28"/>
        <v>-2</v>
      </c>
      <c r="AF85" s="3262">
        <f t="shared" si="28"/>
        <v>-2</v>
      </c>
      <c r="AG85" s="3262">
        <f t="shared" si="28"/>
        <v>-2</v>
      </c>
      <c r="AH85" s="3262">
        <f t="shared" si="28"/>
        <v>-2</v>
      </c>
      <c r="AI85" s="3262">
        <f t="shared" si="28"/>
        <v>-2</v>
      </c>
      <c r="AJ85" s="3262">
        <f t="shared" si="28"/>
        <v>-2</v>
      </c>
      <c r="AK85" s="3262">
        <f t="shared" si="28"/>
        <v>-2</v>
      </c>
      <c r="AL85" s="3262">
        <f t="shared" si="28"/>
        <v>-2</v>
      </c>
      <c r="AM85" s="3262">
        <f t="shared" si="28"/>
        <v>-2</v>
      </c>
      <c r="AN85" s="3262">
        <f t="shared" si="28"/>
        <v>-3</v>
      </c>
      <c r="AO85" s="3262">
        <f t="shared" si="28"/>
        <v>-3</v>
      </c>
      <c r="AP85" s="3262">
        <f t="shared" si="28"/>
        <v>-2</v>
      </c>
      <c r="AQ85" s="3262">
        <f t="shared" si="28"/>
        <v>-3</v>
      </c>
      <c r="AR85" s="3262">
        <f t="shared" si="28"/>
        <v>-3</v>
      </c>
      <c r="AS85" s="3262">
        <f t="shared" si="28"/>
        <v>-2</v>
      </c>
      <c r="AT85" s="3262">
        <f t="shared" si="28"/>
        <v>-2</v>
      </c>
      <c r="AU85" s="3262">
        <f t="shared" si="27"/>
        <v>-2</v>
      </c>
      <c r="AV85" s="3262">
        <f t="shared" si="27"/>
        <v>-2</v>
      </c>
      <c r="AW85" s="3262">
        <f t="shared" si="27"/>
        <v>-2</v>
      </c>
      <c r="AX85" s="3262">
        <f t="shared" si="27"/>
        <v>-2</v>
      </c>
      <c r="AY85" s="3262">
        <f t="shared" si="27"/>
        <v>-2</v>
      </c>
      <c r="AZ85" s="3262">
        <f t="shared" si="27"/>
        <v>-2</v>
      </c>
      <c r="BA85" s="3262">
        <f t="shared" si="27"/>
        <v>-3</v>
      </c>
      <c r="BB85" s="3262">
        <f t="shared" si="27"/>
        <v>-2</v>
      </c>
      <c r="BC85" s="3262">
        <f t="shared" si="27"/>
        <v>-2</v>
      </c>
      <c r="BD85" s="3262">
        <f t="shared" si="27"/>
        <v>-2</v>
      </c>
      <c r="BE85" s="3262">
        <f t="shared" si="27"/>
        <v>-3</v>
      </c>
      <c r="BF85" s="3262">
        <f t="shared" si="27"/>
        <v>-3</v>
      </c>
    </row>
    <row r="86" spans="1:58">
      <c r="A86" s="5335"/>
      <c r="B86" s="3333">
        <v>28.2</v>
      </c>
      <c r="C86" s="3334">
        <v>243</v>
      </c>
      <c r="D86" s="3334">
        <v>243</v>
      </c>
      <c r="E86" s="3334">
        <v>256</v>
      </c>
      <c r="F86" s="3334">
        <v>266</v>
      </c>
      <c r="G86" s="3334">
        <v>276</v>
      </c>
      <c r="H86" s="3334">
        <v>284</v>
      </c>
      <c r="I86" s="3334">
        <v>291</v>
      </c>
      <c r="J86" s="3334">
        <v>298</v>
      </c>
      <c r="K86" s="3334">
        <v>304</v>
      </c>
      <c r="L86" s="3334">
        <v>309</v>
      </c>
      <c r="M86" s="3334">
        <v>314</v>
      </c>
      <c r="N86" s="3334">
        <v>319</v>
      </c>
      <c r="O86" s="3334">
        <v>323</v>
      </c>
      <c r="P86" s="3334">
        <v>327</v>
      </c>
      <c r="Q86" s="3334">
        <v>331</v>
      </c>
      <c r="R86" s="3334">
        <v>335</v>
      </c>
      <c r="S86" s="3334">
        <v>338</v>
      </c>
      <c r="T86" s="3334">
        <v>341</v>
      </c>
      <c r="U86" s="3334">
        <v>344</v>
      </c>
      <c r="V86" s="3334">
        <v>347</v>
      </c>
      <c r="W86" s="3334">
        <v>352</v>
      </c>
      <c r="X86" s="3334">
        <v>357</v>
      </c>
      <c r="Y86" s="3334">
        <v>361</v>
      </c>
      <c r="Z86" s="3334">
        <v>365</v>
      </c>
      <c r="AA86" s="3334">
        <v>369</v>
      </c>
      <c r="AB86" s="3334">
        <v>377</v>
      </c>
      <c r="AC86" s="3334">
        <v>383</v>
      </c>
      <c r="AD86" s="3334">
        <v>389</v>
      </c>
      <c r="AE86" s="3262">
        <f t="shared" si="28"/>
        <v>-2</v>
      </c>
      <c r="AF86" s="3262">
        <f t="shared" si="28"/>
        <v>-2</v>
      </c>
      <c r="AG86" s="3262">
        <f t="shared" si="28"/>
        <v>-2</v>
      </c>
      <c r="AH86" s="3262">
        <f t="shared" si="28"/>
        <v>0</v>
      </c>
      <c r="AI86" s="3262">
        <f t="shared" si="28"/>
        <v>-2</v>
      </c>
      <c r="AJ86" s="3262">
        <f t="shared" si="28"/>
        <v>-2</v>
      </c>
      <c r="AK86" s="3262">
        <f t="shared" si="28"/>
        <v>-2</v>
      </c>
      <c r="AL86" s="3262">
        <f t="shared" si="28"/>
        <v>-2</v>
      </c>
      <c r="AM86" s="3262">
        <f t="shared" si="28"/>
        <v>-2</v>
      </c>
      <c r="AN86" s="3262">
        <f t="shared" si="28"/>
        <v>-2</v>
      </c>
      <c r="AO86" s="3262">
        <f t="shared" si="28"/>
        <v>-2</v>
      </c>
      <c r="AP86" s="3262">
        <f t="shared" si="28"/>
        <v>-2</v>
      </c>
      <c r="AQ86" s="3262">
        <f t="shared" si="28"/>
        <v>-2</v>
      </c>
      <c r="AR86" s="3262">
        <f t="shared" si="28"/>
        <v>-2</v>
      </c>
      <c r="AS86" s="3262">
        <f t="shared" si="28"/>
        <v>-2</v>
      </c>
      <c r="AT86" s="3262">
        <f t="shared" si="28"/>
        <v>-3</v>
      </c>
      <c r="AU86" s="3262">
        <f t="shared" si="27"/>
        <v>-2</v>
      </c>
      <c r="AV86" s="3262">
        <f t="shared" si="27"/>
        <v>-2</v>
      </c>
      <c r="AW86" s="3262">
        <f t="shared" si="27"/>
        <v>-2</v>
      </c>
      <c r="AX86" s="3262">
        <f t="shared" si="27"/>
        <v>-3</v>
      </c>
      <c r="AY86" s="3262">
        <f t="shared" si="27"/>
        <v>-3</v>
      </c>
      <c r="AZ86" s="3262">
        <f t="shared" si="27"/>
        <v>-3</v>
      </c>
      <c r="BA86" s="3262">
        <f t="shared" si="27"/>
        <v>-3</v>
      </c>
      <c r="BB86" s="3262">
        <f t="shared" si="27"/>
        <v>-3</v>
      </c>
      <c r="BC86" s="3262">
        <f t="shared" si="27"/>
        <v>-3</v>
      </c>
      <c r="BD86" s="3262">
        <f t="shared" si="27"/>
        <v>-3</v>
      </c>
      <c r="BE86" s="3262">
        <f t="shared" si="27"/>
        <v>-2</v>
      </c>
      <c r="BF86" s="3262">
        <f t="shared" si="27"/>
        <v>-3</v>
      </c>
    </row>
    <row r="87" spans="1:58">
      <c r="A87" s="5335"/>
      <c r="B87" s="3333">
        <v>28.3</v>
      </c>
      <c r="C87" s="3334">
        <v>241</v>
      </c>
      <c r="D87" s="3334">
        <v>241</v>
      </c>
      <c r="E87" s="3334">
        <v>254</v>
      </c>
      <c r="F87" s="3334">
        <v>266</v>
      </c>
      <c r="G87" s="3334">
        <v>274</v>
      </c>
      <c r="H87" s="3334">
        <v>282</v>
      </c>
      <c r="I87" s="3334">
        <v>289</v>
      </c>
      <c r="J87" s="3334">
        <v>296</v>
      </c>
      <c r="K87" s="3334">
        <v>302</v>
      </c>
      <c r="L87" s="3334">
        <v>307</v>
      </c>
      <c r="M87" s="3334">
        <v>312</v>
      </c>
      <c r="N87" s="3334">
        <v>317</v>
      </c>
      <c r="O87" s="3334">
        <v>321</v>
      </c>
      <c r="P87" s="3334">
        <v>325</v>
      </c>
      <c r="Q87" s="3334">
        <v>329</v>
      </c>
      <c r="R87" s="3334">
        <v>332</v>
      </c>
      <c r="S87" s="3334">
        <v>336</v>
      </c>
      <c r="T87" s="3334">
        <v>339</v>
      </c>
      <c r="U87" s="3334">
        <v>342</v>
      </c>
      <c r="V87" s="3334">
        <v>344</v>
      </c>
      <c r="W87" s="3334">
        <v>349</v>
      </c>
      <c r="X87" s="3334">
        <v>354</v>
      </c>
      <c r="Y87" s="3334">
        <v>358</v>
      </c>
      <c r="Z87" s="3334">
        <v>362</v>
      </c>
      <c r="AA87" s="3334">
        <v>366</v>
      </c>
      <c r="AB87" s="3334">
        <v>374</v>
      </c>
      <c r="AC87" s="3334">
        <v>381</v>
      </c>
      <c r="AD87" s="3334">
        <v>386</v>
      </c>
      <c r="AE87" s="3262">
        <f t="shared" si="28"/>
        <v>-1</v>
      </c>
      <c r="AF87" s="3262">
        <f t="shared" si="28"/>
        <v>-1</v>
      </c>
      <c r="AG87" s="3262">
        <f t="shared" si="28"/>
        <v>-2</v>
      </c>
      <c r="AH87" s="3262">
        <f t="shared" si="28"/>
        <v>-3</v>
      </c>
      <c r="AI87" s="3262">
        <f t="shared" si="28"/>
        <v>-2</v>
      </c>
      <c r="AJ87" s="3262">
        <f t="shared" si="28"/>
        <v>-2</v>
      </c>
      <c r="AK87" s="3262">
        <f t="shared" si="28"/>
        <v>-2</v>
      </c>
      <c r="AL87" s="3262">
        <f t="shared" si="28"/>
        <v>-2</v>
      </c>
      <c r="AM87" s="3262">
        <f t="shared" si="28"/>
        <v>-2</v>
      </c>
      <c r="AN87" s="3262">
        <f t="shared" si="28"/>
        <v>-2</v>
      </c>
      <c r="AO87" s="3262">
        <f t="shared" si="28"/>
        <v>-2</v>
      </c>
      <c r="AP87" s="3262">
        <f t="shared" si="28"/>
        <v>-3</v>
      </c>
      <c r="AQ87" s="3262">
        <f t="shared" si="28"/>
        <v>-2</v>
      </c>
      <c r="AR87" s="3262">
        <f t="shared" si="28"/>
        <v>-2</v>
      </c>
      <c r="AS87" s="3262">
        <f t="shared" si="28"/>
        <v>-3</v>
      </c>
      <c r="AT87" s="3262">
        <f t="shared" si="28"/>
        <v>-2</v>
      </c>
      <c r="AU87" s="3262">
        <f t="shared" si="27"/>
        <v>-3</v>
      </c>
      <c r="AV87" s="3262">
        <f t="shared" si="27"/>
        <v>-3</v>
      </c>
      <c r="AW87" s="3262">
        <f t="shared" si="27"/>
        <v>-3</v>
      </c>
      <c r="AX87" s="3262">
        <f t="shared" si="27"/>
        <v>-2</v>
      </c>
      <c r="AY87" s="3262">
        <f t="shared" si="27"/>
        <v>-2</v>
      </c>
      <c r="AZ87" s="3262">
        <f t="shared" si="27"/>
        <v>-2</v>
      </c>
      <c r="BA87" s="3262">
        <f t="shared" si="27"/>
        <v>-2</v>
      </c>
      <c r="BB87" s="3262">
        <f t="shared" si="27"/>
        <v>-2</v>
      </c>
      <c r="BC87" s="3262">
        <f t="shared" si="27"/>
        <v>-3</v>
      </c>
      <c r="BD87" s="3262">
        <f t="shared" si="27"/>
        <v>-3</v>
      </c>
      <c r="BE87" s="3262">
        <f t="shared" si="27"/>
        <v>-3</v>
      </c>
      <c r="BF87" s="3262">
        <f t="shared" si="27"/>
        <v>-2</v>
      </c>
    </row>
    <row r="88" spans="1:58">
      <c r="A88" s="5335"/>
      <c r="B88" s="3333">
        <v>28.4</v>
      </c>
      <c r="C88" s="3334">
        <v>240</v>
      </c>
      <c r="D88" s="3334">
        <v>240</v>
      </c>
      <c r="E88" s="3334">
        <v>252</v>
      </c>
      <c r="F88" s="3334">
        <v>263</v>
      </c>
      <c r="G88" s="3334">
        <v>272</v>
      </c>
      <c r="H88" s="3334">
        <v>280</v>
      </c>
      <c r="I88" s="3334">
        <v>287</v>
      </c>
      <c r="J88" s="3334">
        <v>294</v>
      </c>
      <c r="K88" s="3334">
        <v>300</v>
      </c>
      <c r="L88" s="3334">
        <v>305</v>
      </c>
      <c r="M88" s="3334">
        <v>310</v>
      </c>
      <c r="N88" s="3334">
        <v>314</v>
      </c>
      <c r="O88" s="3334">
        <v>319</v>
      </c>
      <c r="P88" s="3334">
        <v>323</v>
      </c>
      <c r="Q88" s="3334">
        <v>326</v>
      </c>
      <c r="R88" s="3334">
        <v>330</v>
      </c>
      <c r="S88" s="3334">
        <v>333</v>
      </c>
      <c r="T88" s="3334">
        <v>336</v>
      </c>
      <c r="U88" s="3334">
        <v>339</v>
      </c>
      <c r="V88" s="3334">
        <v>342</v>
      </c>
      <c r="W88" s="3334">
        <v>347</v>
      </c>
      <c r="X88" s="3334">
        <v>352</v>
      </c>
      <c r="Y88" s="3334">
        <v>356</v>
      </c>
      <c r="Z88" s="3334">
        <v>360</v>
      </c>
      <c r="AA88" s="3334">
        <v>363</v>
      </c>
      <c r="AB88" s="3334">
        <v>371</v>
      </c>
      <c r="AC88" s="3334">
        <v>378</v>
      </c>
      <c r="AD88" s="3334">
        <v>384</v>
      </c>
      <c r="AE88" s="3262">
        <f t="shared" si="28"/>
        <v>-2</v>
      </c>
      <c r="AF88" s="3262">
        <f t="shared" si="28"/>
        <v>-2</v>
      </c>
      <c r="AG88" s="3262">
        <f t="shared" si="28"/>
        <v>-2</v>
      </c>
      <c r="AH88" s="3262">
        <f t="shared" si="28"/>
        <v>-2</v>
      </c>
      <c r="AI88" s="3262">
        <f t="shared" si="28"/>
        <v>-2</v>
      </c>
      <c r="AJ88" s="3262">
        <f t="shared" si="28"/>
        <v>-2</v>
      </c>
      <c r="AK88" s="3262">
        <f t="shared" si="28"/>
        <v>-2</v>
      </c>
      <c r="AL88" s="3262">
        <f t="shared" si="28"/>
        <v>-2</v>
      </c>
      <c r="AM88" s="3262">
        <f t="shared" si="28"/>
        <v>-3</v>
      </c>
      <c r="AN88" s="3262">
        <f t="shared" si="28"/>
        <v>-2</v>
      </c>
      <c r="AO88" s="3262">
        <f t="shared" si="28"/>
        <v>-2</v>
      </c>
      <c r="AP88" s="3262">
        <f t="shared" si="28"/>
        <v>-2</v>
      </c>
      <c r="AQ88" s="3262">
        <f t="shared" si="28"/>
        <v>-3</v>
      </c>
      <c r="AR88" s="3262">
        <f t="shared" si="28"/>
        <v>-3</v>
      </c>
      <c r="AS88" s="3262">
        <f t="shared" si="28"/>
        <v>-2</v>
      </c>
      <c r="AT88" s="3262">
        <f t="shared" si="28"/>
        <v>-3</v>
      </c>
      <c r="AU88" s="3262">
        <f t="shared" si="27"/>
        <v>-2</v>
      </c>
      <c r="AV88" s="3262">
        <f t="shared" si="27"/>
        <v>-2</v>
      </c>
      <c r="AW88" s="3262">
        <f t="shared" si="27"/>
        <v>-2</v>
      </c>
      <c r="AX88" s="3262">
        <f t="shared" si="27"/>
        <v>-3</v>
      </c>
      <c r="AY88" s="3262">
        <f t="shared" si="27"/>
        <v>-3</v>
      </c>
      <c r="AZ88" s="3262">
        <f t="shared" si="27"/>
        <v>-3</v>
      </c>
      <c r="BA88" s="3262">
        <f t="shared" si="27"/>
        <v>-3</v>
      </c>
      <c r="BB88" s="3262">
        <f t="shared" si="27"/>
        <v>-3</v>
      </c>
      <c r="BC88" s="3262">
        <f t="shared" si="27"/>
        <v>-2</v>
      </c>
      <c r="BD88" s="3262">
        <f t="shared" si="27"/>
        <v>-2</v>
      </c>
      <c r="BE88" s="3262">
        <f t="shared" si="27"/>
        <v>-3</v>
      </c>
      <c r="BF88" s="3262">
        <f t="shared" si="27"/>
        <v>-3</v>
      </c>
    </row>
    <row r="89" spans="1:58">
      <c r="A89" s="5335"/>
      <c r="B89" s="3333">
        <v>28.5</v>
      </c>
      <c r="C89" s="3334">
        <v>238</v>
      </c>
      <c r="D89" s="3334">
        <v>238</v>
      </c>
      <c r="E89" s="3334">
        <v>250</v>
      </c>
      <c r="F89" s="3334">
        <v>261</v>
      </c>
      <c r="G89" s="3334">
        <v>270</v>
      </c>
      <c r="H89" s="3334">
        <v>278</v>
      </c>
      <c r="I89" s="3334">
        <v>285</v>
      </c>
      <c r="J89" s="3334">
        <v>292</v>
      </c>
      <c r="K89" s="3334">
        <v>297</v>
      </c>
      <c r="L89" s="3334">
        <v>303</v>
      </c>
      <c r="M89" s="3334">
        <v>308</v>
      </c>
      <c r="N89" s="3334">
        <v>312</v>
      </c>
      <c r="O89" s="3334">
        <v>316</v>
      </c>
      <c r="P89" s="3334">
        <v>320</v>
      </c>
      <c r="Q89" s="3334">
        <v>324</v>
      </c>
      <c r="R89" s="3334">
        <v>327</v>
      </c>
      <c r="S89" s="3334">
        <v>331</v>
      </c>
      <c r="T89" s="3334">
        <v>334</v>
      </c>
      <c r="U89" s="3334">
        <v>337</v>
      </c>
      <c r="V89" s="3334">
        <v>339</v>
      </c>
      <c r="W89" s="3334">
        <v>344</v>
      </c>
      <c r="X89" s="3334">
        <v>349</v>
      </c>
      <c r="Y89" s="3334">
        <v>353</v>
      </c>
      <c r="Z89" s="3334">
        <v>357</v>
      </c>
      <c r="AA89" s="3334">
        <v>361</v>
      </c>
      <c r="AB89" s="3334">
        <v>369</v>
      </c>
      <c r="AC89" s="3334">
        <v>375</v>
      </c>
      <c r="AD89" s="3334">
        <v>381</v>
      </c>
      <c r="AE89" s="3262">
        <f t="shared" si="28"/>
        <v>-3</v>
      </c>
      <c r="AF89" s="3262">
        <f t="shared" si="28"/>
        <v>-3</v>
      </c>
      <c r="AG89" s="3262">
        <f t="shared" si="28"/>
        <v>-2</v>
      </c>
      <c r="AH89" s="3262">
        <f t="shared" si="28"/>
        <v>-2</v>
      </c>
      <c r="AI89" s="3262">
        <f t="shared" si="28"/>
        <v>-2</v>
      </c>
      <c r="AJ89" s="3262">
        <f t="shared" si="28"/>
        <v>-2</v>
      </c>
      <c r="AK89" s="3262">
        <f t="shared" si="28"/>
        <v>-2</v>
      </c>
      <c r="AL89" s="3262">
        <f t="shared" si="28"/>
        <v>-3</v>
      </c>
      <c r="AM89" s="3262">
        <f t="shared" si="28"/>
        <v>-2</v>
      </c>
      <c r="AN89" s="3262">
        <f t="shared" si="28"/>
        <v>-3</v>
      </c>
      <c r="AO89" s="3262">
        <f t="shared" si="28"/>
        <v>-3</v>
      </c>
      <c r="AP89" s="3262">
        <f t="shared" si="28"/>
        <v>-2</v>
      </c>
      <c r="AQ89" s="3262">
        <f t="shared" si="28"/>
        <v>-2</v>
      </c>
      <c r="AR89" s="3262">
        <f t="shared" si="28"/>
        <v>-4</v>
      </c>
      <c r="AS89" s="3262">
        <f t="shared" si="28"/>
        <v>-2</v>
      </c>
      <c r="AT89" s="3262">
        <f t="shared" si="28"/>
        <v>-2</v>
      </c>
      <c r="AU89" s="3262">
        <f t="shared" si="27"/>
        <v>-3</v>
      </c>
      <c r="AV89" s="3262">
        <f t="shared" si="27"/>
        <v>-3</v>
      </c>
      <c r="AW89" s="3262">
        <f t="shared" si="27"/>
        <v>-3</v>
      </c>
      <c r="AX89" s="3262">
        <f t="shared" si="27"/>
        <v>-2</v>
      </c>
      <c r="AY89" s="3262">
        <f t="shared" si="27"/>
        <v>-2</v>
      </c>
      <c r="AZ89" s="3262">
        <f t="shared" si="27"/>
        <v>-3</v>
      </c>
      <c r="BA89" s="3262">
        <f t="shared" si="27"/>
        <v>-2</v>
      </c>
      <c r="BB89" s="3262">
        <f t="shared" si="27"/>
        <v>-3</v>
      </c>
      <c r="BC89" s="3262">
        <f t="shared" si="27"/>
        <v>-3</v>
      </c>
      <c r="BD89" s="3262">
        <f t="shared" si="27"/>
        <v>-3</v>
      </c>
      <c r="BE89" s="3262">
        <f t="shared" si="27"/>
        <v>-3</v>
      </c>
      <c r="BF89" s="3262">
        <f t="shared" si="27"/>
        <v>-3</v>
      </c>
    </row>
    <row r="90" spans="1:58">
      <c r="A90" s="5335"/>
      <c r="B90" s="3333">
        <v>28.6</v>
      </c>
      <c r="C90" s="3334">
        <v>235</v>
      </c>
      <c r="D90" s="3334">
        <v>235</v>
      </c>
      <c r="E90" s="3334">
        <v>248</v>
      </c>
      <c r="F90" s="3334">
        <v>259</v>
      </c>
      <c r="G90" s="3334">
        <v>268</v>
      </c>
      <c r="H90" s="3334">
        <v>276</v>
      </c>
      <c r="I90" s="3334">
        <v>283</v>
      </c>
      <c r="J90" s="3334">
        <v>289</v>
      </c>
      <c r="K90" s="3334">
        <v>295</v>
      </c>
      <c r="L90" s="3334">
        <v>300</v>
      </c>
      <c r="M90" s="3334">
        <v>305</v>
      </c>
      <c r="N90" s="3334">
        <v>310</v>
      </c>
      <c r="O90" s="3334">
        <v>314</v>
      </c>
      <c r="P90" s="3334">
        <v>316</v>
      </c>
      <c r="Q90" s="3334">
        <v>322</v>
      </c>
      <c r="R90" s="3334">
        <v>325</v>
      </c>
      <c r="S90" s="3334">
        <v>328</v>
      </c>
      <c r="T90" s="3334">
        <v>331</v>
      </c>
      <c r="U90" s="3334">
        <v>334</v>
      </c>
      <c r="V90" s="3334">
        <v>337</v>
      </c>
      <c r="W90" s="3334">
        <v>342</v>
      </c>
      <c r="X90" s="3334">
        <v>346</v>
      </c>
      <c r="Y90" s="3334">
        <v>351</v>
      </c>
      <c r="Z90" s="3334">
        <v>354</v>
      </c>
      <c r="AA90" s="3334">
        <v>358</v>
      </c>
      <c r="AB90" s="3334">
        <v>366</v>
      </c>
      <c r="AC90" s="3334">
        <v>372</v>
      </c>
      <c r="AD90" s="3334">
        <v>378</v>
      </c>
      <c r="AE90" s="3262">
        <f t="shared" si="28"/>
        <v>-2</v>
      </c>
      <c r="AF90" s="3262">
        <f t="shared" si="28"/>
        <v>-2</v>
      </c>
      <c r="AG90" s="3262">
        <f t="shared" si="28"/>
        <v>-1</v>
      </c>
      <c r="AH90" s="3262">
        <f t="shared" si="28"/>
        <v>-2</v>
      </c>
      <c r="AI90" s="3262">
        <f t="shared" si="28"/>
        <v>-2</v>
      </c>
      <c r="AJ90" s="3262">
        <f t="shared" si="28"/>
        <v>-2</v>
      </c>
      <c r="AK90" s="3262">
        <f t="shared" si="28"/>
        <v>-2</v>
      </c>
      <c r="AL90" s="3262">
        <f t="shared" si="28"/>
        <v>-2</v>
      </c>
      <c r="AM90" s="3262">
        <f t="shared" si="28"/>
        <v>-2</v>
      </c>
      <c r="AN90" s="3262">
        <f t="shared" si="28"/>
        <v>-2</v>
      </c>
      <c r="AO90" s="3262">
        <f t="shared" si="28"/>
        <v>-2</v>
      </c>
      <c r="AP90" s="3262">
        <f t="shared" si="28"/>
        <v>-2</v>
      </c>
      <c r="AQ90" s="3262">
        <f t="shared" si="28"/>
        <v>-2</v>
      </c>
      <c r="AR90" s="3262">
        <f t="shared" si="28"/>
        <v>0</v>
      </c>
      <c r="AS90" s="3262">
        <f t="shared" si="28"/>
        <v>-3</v>
      </c>
      <c r="AT90" s="3262">
        <f t="shared" si="28"/>
        <v>-2</v>
      </c>
      <c r="AU90" s="3262">
        <f t="shared" si="27"/>
        <v>-2</v>
      </c>
      <c r="AV90" s="3262">
        <f t="shared" si="27"/>
        <v>-2</v>
      </c>
      <c r="AW90" s="3262">
        <f t="shared" si="27"/>
        <v>-2</v>
      </c>
      <c r="AX90" s="3262">
        <f t="shared" si="27"/>
        <v>-3</v>
      </c>
      <c r="AY90" s="3262">
        <f t="shared" si="27"/>
        <v>-3</v>
      </c>
      <c r="AZ90" s="3262">
        <f t="shared" si="27"/>
        <v>-2</v>
      </c>
      <c r="BA90" s="3262">
        <f t="shared" si="27"/>
        <v>-3</v>
      </c>
      <c r="BB90" s="3262">
        <f t="shared" si="27"/>
        <v>-2</v>
      </c>
      <c r="BC90" s="3262">
        <f t="shared" si="27"/>
        <v>-3</v>
      </c>
      <c r="BD90" s="3262">
        <f t="shared" si="27"/>
        <v>-3</v>
      </c>
      <c r="BE90" s="3262">
        <f t="shared" si="27"/>
        <v>-2</v>
      </c>
      <c r="BF90" s="3262">
        <f t="shared" si="27"/>
        <v>-3</v>
      </c>
    </row>
    <row r="91" spans="1:58">
      <c r="A91" s="5335"/>
      <c r="B91" s="3333">
        <v>28.7</v>
      </c>
      <c r="C91" s="3334">
        <v>233</v>
      </c>
      <c r="D91" s="3334">
        <v>233</v>
      </c>
      <c r="E91" s="3334">
        <v>247</v>
      </c>
      <c r="F91" s="3334">
        <v>257</v>
      </c>
      <c r="G91" s="3334">
        <v>266</v>
      </c>
      <c r="H91" s="3334">
        <v>274</v>
      </c>
      <c r="I91" s="3334">
        <v>281</v>
      </c>
      <c r="J91" s="3334">
        <v>287</v>
      </c>
      <c r="K91" s="3334">
        <v>293</v>
      </c>
      <c r="L91" s="3334">
        <v>298</v>
      </c>
      <c r="M91" s="3334">
        <v>303</v>
      </c>
      <c r="N91" s="3334">
        <v>308</v>
      </c>
      <c r="O91" s="3334">
        <v>312</v>
      </c>
      <c r="P91" s="3334">
        <v>316</v>
      </c>
      <c r="Q91" s="3334">
        <v>319</v>
      </c>
      <c r="R91" s="3334">
        <v>323</v>
      </c>
      <c r="S91" s="3334">
        <v>326</v>
      </c>
      <c r="T91" s="3334">
        <v>329</v>
      </c>
      <c r="U91" s="3334">
        <v>332</v>
      </c>
      <c r="V91" s="3334">
        <v>334</v>
      </c>
      <c r="W91" s="3334">
        <v>339</v>
      </c>
      <c r="X91" s="3334">
        <v>344</v>
      </c>
      <c r="Y91" s="3334">
        <v>348</v>
      </c>
      <c r="Z91" s="3334">
        <v>352</v>
      </c>
      <c r="AA91" s="3334">
        <v>355</v>
      </c>
      <c r="AB91" s="3334">
        <v>363</v>
      </c>
      <c r="AC91" s="3334">
        <v>370</v>
      </c>
      <c r="AD91" s="3334">
        <v>375</v>
      </c>
      <c r="AE91" s="3262">
        <f t="shared" si="28"/>
        <v>-3</v>
      </c>
      <c r="AF91" s="3262">
        <f t="shared" si="28"/>
        <v>-3</v>
      </c>
      <c r="AG91" s="3262">
        <f t="shared" si="28"/>
        <v>-2</v>
      </c>
      <c r="AH91" s="3262">
        <f t="shared" si="28"/>
        <v>-2</v>
      </c>
      <c r="AI91" s="3262">
        <f t="shared" si="28"/>
        <v>-2</v>
      </c>
      <c r="AJ91" s="3262">
        <f t="shared" si="28"/>
        <v>-2</v>
      </c>
      <c r="AK91" s="3262">
        <f t="shared" si="28"/>
        <v>-2</v>
      </c>
      <c r="AL91" s="3262">
        <f t="shared" si="28"/>
        <v>-2</v>
      </c>
      <c r="AM91" s="3262">
        <f t="shared" si="28"/>
        <v>-2</v>
      </c>
      <c r="AN91" s="3262">
        <f t="shared" si="28"/>
        <v>-2</v>
      </c>
      <c r="AO91" s="3262">
        <f t="shared" si="28"/>
        <v>-2</v>
      </c>
      <c r="AP91" s="3262">
        <f t="shared" si="28"/>
        <v>-3</v>
      </c>
      <c r="AQ91" s="3262">
        <f t="shared" si="28"/>
        <v>-3</v>
      </c>
      <c r="AR91" s="3262">
        <f t="shared" si="28"/>
        <v>-3</v>
      </c>
      <c r="AS91" s="3262">
        <f t="shared" si="28"/>
        <v>-2</v>
      </c>
      <c r="AT91" s="3262">
        <f t="shared" ref="AT91:AZ141" si="29">R92-R91</f>
        <v>-3</v>
      </c>
      <c r="AU91" s="3262">
        <f t="shared" si="27"/>
        <v>-3</v>
      </c>
      <c r="AV91" s="3262">
        <f t="shared" si="27"/>
        <v>-3</v>
      </c>
      <c r="AW91" s="3262">
        <f t="shared" si="27"/>
        <v>-3</v>
      </c>
      <c r="AX91" s="3262">
        <f t="shared" si="27"/>
        <v>-2</v>
      </c>
      <c r="AY91" s="3262">
        <f t="shared" si="27"/>
        <v>-2</v>
      </c>
      <c r="AZ91" s="3262">
        <f t="shared" si="27"/>
        <v>-3</v>
      </c>
      <c r="BA91" s="3262">
        <f t="shared" si="27"/>
        <v>-3</v>
      </c>
      <c r="BB91" s="3262">
        <f t="shared" si="27"/>
        <v>-3</v>
      </c>
      <c r="BC91" s="3262">
        <f t="shared" si="27"/>
        <v>-2</v>
      </c>
      <c r="BD91" s="3262">
        <f t="shared" si="27"/>
        <v>-3</v>
      </c>
      <c r="BE91" s="3262">
        <f t="shared" si="27"/>
        <v>-3</v>
      </c>
      <c r="BF91" s="3262">
        <f t="shared" si="27"/>
        <v>-3</v>
      </c>
    </row>
    <row r="92" spans="1:58">
      <c r="A92" s="5335"/>
      <c r="B92" s="3333">
        <v>28.8</v>
      </c>
      <c r="C92" s="3334">
        <v>230</v>
      </c>
      <c r="D92" s="3334">
        <v>230</v>
      </c>
      <c r="E92" s="3334">
        <v>245</v>
      </c>
      <c r="F92" s="3334">
        <v>255</v>
      </c>
      <c r="G92" s="3334">
        <v>264</v>
      </c>
      <c r="H92" s="3334">
        <v>272</v>
      </c>
      <c r="I92" s="3334">
        <v>279</v>
      </c>
      <c r="J92" s="3334">
        <v>285</v>
      </c>
      <c r="K92" s="3334">
        <v>291</v>
      </c>
      <c r="L92" s="3334">
        <v>296</v>
      </c>
      <c r="M92" s="3334">
        <v>301</v>
      </c>
      <c r="N92" s="3334">
        <v>305</v>
      </c>
      <c r="O92" s="3334">
        <v>309</v>
      </c>
      <c r="P92" s="3334">
        <v>313</v>
      </c>
      <c r="Q92" s="3334">
        <v>317</v>
      </c>
      <c r="R92" s="3334">
        <v>320</v>
      </c>
      <c r="S92" s="3334">
        <v>323</v>
      </c>
      <c r="T92" s="3334">
        <v>326</v>
      </c>
      <c r="U92" s="3334">
        <v>329</v>
      </c>
      <c r="V92" s="3334">
        <v>332</v>
      </c>
      <c r="W92" s="3334">
        <v>337</v>
      </c>
      <c r="X92" s="3334">
        <v>341</v>
      </c>
      <c r="Y92" s="3334">
        <v>345</v>
      </c>
      <c r="Z92" s="3334">
        <v>349</v>
      </c>
      <c r="AA92" s="3334">
        <v>353</v>
      </c>
      <c r="AB92" s="3334">
        <v>360</v>
      </c>
      <c r="AC92" s="3334">
        <v>367</v>
      </c>
      <c r="AD92" s="3334">
        <v>372</v>
      </c>
      <c r="AE92" s="3262">
        <f t="shared" ref="AE92:AS108" si="30">C93-C92</f>
        <v>-3</v>
      </c>
      <c r="AF92" s="3262">
        <f t="shared" si="30"/>
        <v>-3</v>
      </c>
      <c r="AG92" s="3262">
        <f t="shared" si="30"/>
        <v>-2</v>
      </c>
      <c r="AH92" s="3262">
        <f t="shared" si="30"/>
        <v>-2</v>
      </c>
      <c r="AI92" s="3262">
        <f t="shared" si="30"/>
        <v>-2</v>
      </c>
      <c r="AJ92" s="3262">
        <f t="shared" si="30"/>
        <v>-2</v>
      </c>
      <c r="AK92" s="3262">
        <f t="shared" si="30"/>
        <v>-2</v>
      </c>
      <c r="AL92" s="3262">
        <f t="shared" si="30"/>
        <v>-2</v>
      </c>
      <c r="AM92" s="3262">
        <f t="shared" si="30"/>
        <v>-2</v>
      </c>
      <c r="AN92" s="3262">
        <f t="shared" si="30"/>
        <v>-2</v>
      </c>
      <c r="AO92" s="3262">
        <f t="shared" si="30"/>
        <v>-2</v>
      </c>
      <c r="AP92" s="3262">
        <f t="shared" si="30"/>
        <v>-2</v>
      </c>
      <c r="AQ92" s="3262">
        <f t="shared" si="30"/>
        <v>-2</v>
      </c>
      <c r="AR92" s="3262">
        <f t="shared" si="30"/>
        <v>-2</v>
      </c>
      <c r="AS92" s="3262">
        <f t="shared" si="30"/>
        <v>-3</v>
      </c>
      <c r="AT92" s="3262">
        <f t="shared" si="29"/>
        <v>-2</v>
      </c>
      <c r="AU92" s="3262">
        <f t="shared" si="27"/>
        <v>-2</v>
      </c>
      <c r="AV92" s="3262">
        <f t="shared" si="27"/>
        <v>-2</v>
      </c>
      <c r="AW92" s="3262">
        <f t="shared" si="27"/>
        <v>-2</v>
      </c>
      <c r="AX92" s="3262">
        <f t="shared" ref="AX92:BF120" si="31">V93-V92</f>
        <v>-3</v>
      </c>
      <c r="AY92" s="3262">
        <f t="shared" si="31"/>
        <v>-3</v>
      </c>
      <c r="AZ92" s="3262">
        <f t="shared" si="31"/>
        <v>-2</v>
      </c>
      <c r="BA92" s="3262">
        <f t="shared" si="31"/>
        <v>-2</v>
      </c>
      <c r="BB92" s="3262">
        <f t="shared" si="31"/>
        <v>-2</v>
      </c>
      <c r="BC92" s="3262">
        <f t="shared" si="31"/>
        <v>-3</v>
      </c>
      <c r="BD92" s="3262">
        <f t="shared" si="31"/>
        <v>-2</v>
      </c>
      <c r="BE92" s="3262">
        <f t="shared" si="31"/>
        <v>-3</v>
      </c>
      <c r="BF92" s="3262">
        <f t="shared" si="31"/>
        <v>-2</v>
      </c>
    </row>
    <row r="93" spans="1:58">
      <c r="A93" s="5335"/>
      <c r="B93" s="3333">
        <v>28.9</v>
      </c>
      <c r="C93" s="3334">
        <v>227</v>
      </c>
      <c r="D93" s="3334">
        <v>227</v>
      </c>
      <c r="E93" s="3334">
        <v>243</v>
      </c>
      <c r="F93" s="3334">
        <v>253</v>
      </c>
      <c r="G93" s="3334">
        <v>262</v>
      </c>
      <c r="H93" s="3334">
        <v>270</v>
      </c>
      <c r="I93" s="3334">
        <v>277</v>
      </c>
      <c r="J93" s="3334">
        <v>283</v>
      </c>
      <c r="K93" s="3334">
        <v>289</v>
      </c>
      <c r="L93" s="3334">
        <v>294</v>
      </c>
      <c r="M93" s="3334">
        <v>299</v>
      </c>
      <c r="N93" s="3334">
        <v>303</v>
      </c>
      <c r="O93" s="3334">
        <v>307</v>
      </c>
      <c r="P93" s="3334">
        <v>311</v>
      </c>
      <c r="Q93" s="3334">
        <v>314</v>
      </c>
      <c r="R93" s="3334">
        <v>318</v>
      </c>
      <c r="S93" s="3334">
        <v>321</v>
      </c>
      <c r="T93" s="3334">
        <v>324</v>
      </c>
      <c r="U93" s="3334">
        <v>327</v>
      </c>
      <c r="V93" s="3334">
        <v>329</v>
      </c>
      <c r="W93" s="3334">
        <v>334</v>
      </c>
      <c r="X93" s="3334">
        <v>339</v>
      </c>
      <c r="Y93" s="3334">
        <v>343</v>
      </c>
      <c r="Z93" s="3334">
        <v>347</v>
      </c>
      <c r="AA93" s="3334">
        <v>350</v>
      </c>
      <c r="AB93" s="3334">
        <v>358</v>
      </c>
      <c r="AC93" s="3334">
        <v>364</v>
      </c>
      <c r="AD93" s="3334">
        <v>370</v>
      </c>
      <c r="AE93" s="3262">
        <f t="shared" si="30"/>
        <v>-2</v>
      </c>
      <c r="AF93" s="3262">
        <f t="shared" si="30"/>
        <v>-2</v>
      </c>
      <c r="AG93" s="3262">
        <f t="shared" si="30"/>
        <v>-2</v>
      </c>
      <c r="AH93" s="3262">
        <f t="shared" si="30"/>
        <v>-2</v>
      </c>
      <c r="AI93" s="3262">
        <f t="shared" si="30"/>
        <v>0</v>
      </c>
      <c r="AJ93" s="3262">
        <f t="shared" si="30"/>
        <v>-2</v>
      </c>
      <c r="AK93" s="3262">
        <f t="shared" si="30"/>
        <v>-3</v>
      </c>
      <c r="AL93" s="3262">
        <f t="shared" si="30"/>
        <v>-2</v>
      </c>
      <c r="AM93" s="3262">
        <f t="shared" si="30"/>
        <v>-3</v>
      </c>
      <c r="AN93" s="3262">
        <f t="shared" si="30"/>
        <v>-3</v>
      </c>
      <c r="AO93" s="3262">
        <f t="shared" si="30"/>
        <v>-3</v>
      </c>
      <c r="AP93" s="3262">
        <f t="shared" si="30"/>
        <v>-2</v>
      </c>
      <c r="AQ93" s="3262">
        <f t="shared" si="30"/>
        <v>-2</v>
      </c>
      <c r="AR93" s="3262">
        <f t="shared" si="30"/>
        <v>-3</v>
      </c>
      <c r="AS93" s="3262">
        <f t="shared" si="30"/>
        <v>-2</v>
      </c>
      <c r="AT93" s="3262">
        <f t="shared" si="29"/>
        <v>-3</v>
      </c>
      <c r="AU93" s="3262">
        <f t="shared" si="29"/>
        <v>-3</v>
      </c>
      <c r="AV93" s="3262">
        <f t="shared" si="29"/>
        <v>-3</v>
      </c>
      <c r="AW93" s="3262">
        <f t="shared" si="29"/>
        <v>-3</v>
      </c>
      <c r="AX93" s="3262">
        <f t="shared" si="31"/>
        <v>-2</v>
      </c>
      <c r="AY93" s="3262">
        <f t="shared" si="31"/>
        <v>-2</v>
      </c>
      <c r="AZ93" s="3262">
        <f t="shared" si="31"/>
        <v>-3</v>
      </c>
      <c r="BA93" s="3262">
        <f t="shared" si="31"/>
        <v>-3</v>
      </c>
      <c r="BB93" s="3262">
        <f t="shared" si="31"/>
        <v>-3</v>
      </c>
      <c r="BC93" s="3262">
        <f t="shared" si="31"/>
        <v>-3</v>
      </c>
      <c r="BD93" s="3262">
        <f t="shared" si="31"/>
        <v>-3</v>
      </c>
      <c r="BE93" s="3262">
        <f t="shared" si="31"/>
        <v>-3</v>
      </c>
      <c r="BF93" s="3262">
        <f t="shared" si="31"/>
        <v>-3</v>
      </c>
    </row>
    <row r="94" spans="1:58" ht="13.8" thickBot="1">
      <c r="A94" s="5335"/>
      <c r="B94" s="3333">
        <v>29</v>
      </c>
      <c r="C94" s="3334">
        <v>225</v>
      </c>
      <c r="D94" s="3334">
        <v>225</v>
      </c>
      <c r="E94" s="3334">
        <v>241</v>
      </c>
      <c r="F94" s="3334">
        <v>251</v>
      </c>
      <c r="G94" s="3334">
        <v>262</v>
      </c>
      <c r="H94" s="3334">
        <v>268</v>
      </c>
      <c r="I94" s="3334">
        <v>274</v>
      </c>
      <c r="J94" s="3334">
        <v>281</v>
      </c>
      <c r="K94" s="3334">
        <v>286</v>
      </c>
      <c r="L94" s="3334">
        <v>291</v>
      </c>
      <c r="M94" s="3334">
        <v>296</v>
      </c>
      <c r="N94" s="3335">
        <v>301</v>
      </c>
      <c r="O94" s="3334">
        <v>305</v>
      </c>
      <c r="P94" s="3334">
        <v>308</v>
      </c>
      <c r="Q94" s="3334">
        <v>312</v>
      </c>
      <c r="R94" s="3334">
        <v>315</v>
      </c>
      <c r="S94" s="3334">
        <v>318</v>
      </c>
      <c r="T94" s="3334">
        <v>321</v>
      </c>
      <c r="U94" s="3334">
        <v>324</v>
      </c>
      <c r="V94" s="3334">
        <v>327</v>
      </c>
      <c r="W94" s="3334">
        <v>332</v>
      </c>
      <c r="X94" s="3334">
        <v>336</v>
      </c>
      <c r="Y94" s="3334">
        <v>340</v>
      </c>
      <c r="Z94" s="3334">
        <v>344</v>
      </c>
      <c r="AA94" s="3334">
        <v>347</v>
      </c>
      <c r="AB94" s="3334">
        <v>355</v>
      </c>
      <c r="AC94" s="3334">
        <v>361</v>
      </c>
      <c r="AD94" s="3334">
        <v>367</v>
      </c>
      <c r="AE94" s="3262">
        <f t="shared" si="30"/>
        <v>-3</v>
      </c>
      <c r="AF94" s="3262">
        <f t="shared" si="30"/>
        <v>-3</v>
      </c>
      <c r="AG94" s="3262">
        <f t="shared" si="30"/>
        <v>-1</v>
      </c>
      <c r="AH94" s="3262">
        <f t="shared" si="30"/>
        <v>-2</v>
      </c>
      <c r="AI94" s="3262">
        <f t="shared" si="30"/>
        <v>-4</v>
      </c>
      <c r="AJ94" s="3262">
        <f t="shared" si="30"/>
        <v>-3</v>
      </c>
      <c r="AK94" s="3262">
        <f t="shared" si="30"/>
        <v>-2</v>
      </c>
      <c r="AL94" s="3262">
        <f t="shared" si="30"/>
        <v>-3</v>
      </c>
      <c r="AM94" s="3262">
        <f t="shared" si="30"/>
        <v>-2</v>
      </c>
      <c r="AN94" s="3262">
        <f t="shared" si="30"/>
        <v>-2</v>
      </c>
      <c r="AO94" s="3262">
        <f t="shared" si="30"/>
        <v>-2</v>
      </c>
      <c r="AP94" s="3262">
        <f t="shared" si="30"/>
        <v>-3</v>
      </c>
      <c r="AQ94" s="3262">
        <f t="shared" si="30"/>
        <v>-3</v>
      </c>
      <c r="AR94" s="3262">
        <f t="shared" si="30"/>
        <v>-2</v>
      </c>
      <c r="AS94" s="3262">
        <f t="shared" si="30"/>
        <v>-2</v>
      </c>
      <c r="AT94" s="3262">
        <f t="shared" si="29"/>
        <v>-2</v>
      </c>
      <c r="AU94" s="3262">
        <f t="shared" si="29"/>
        <v>0</v>
      </c>
      <c r="AV94" s="3262">
        <f t="shared" si="29"/>
        <v>-2</v>
      </c>
      <c r="AW94" s="3262">
        <f t="shared" si="29"/>
        <v>-2</v>
      </c>
      <c r="AX94" s="3262">
        <f t="shared" si="31"/>
        <v>-3</v>
      </c>
      <c r="AY94" s="3262">
        <f t="shared" si="31"/>
        <v>-3</v>
      </c>
      <c r="AZ94" s="3262">
        <f t="shared" si="31"/>
        <v>-2</v>
      </c>
      <c r="BA94" s="3262">
        <f t="shared" si="31"/>
        <v>-2</v>
      </c>
      <c r="BB94" s="3262">
        <f t="shared" si="31"/>
        <v>-3</v>
      </c>
      <c r="BC94" s="3262">
        <f t="shared" si="31"/>
        <v>-2</v>
      </c>
      <c r="BD94" s="3262">
        <f t="shared" si="31"/>
        <v>-3</v>
      </c>
      <c r="BE94" s="3262">
        <f t="shared" si="31"/>
        <v>-3</v>
      </c>
      <c r="BF94" s="3262">
        <f t="shared" si="31"/>
        <v>-3</v>
      </c>
    </row>
    <row r="95" spans="1:58" ht="13.8" thickBot="1">
      <c r="A95" s="5335"/>
      <c r="B95" s="3333">
        <v>29.1</v>
      </c>
      <c r="C95" s="3334">
        <v>222</v>
      </c>
      <c r="D95" s="3334">
        <v>222</v>
      </c>
      <c r="E95" s="3334">
        <v>240</v>
      </c>
      <c r="F95" s="3334">
        <v>249</v>
      </c>
      <c r="G95" s="3334">
        <v>258</v>
      </c>
      <c r="H95" s="3334">
        <v>265</v>
      </c>
      <c r="I95" s="3334">
        <v>272</v>
      </c>
      <c r="J95" s="3334">
        <v>278</v>
      </c>
      <c r="K95" s="3334">
        <v>284</v>
      </c>
      <c r="L95" s="3334">
        <v>289</v>
      </c>
      <c r="M95" s="3346">
        <v>294</v>
      </c>
      <c r="N95" s="3347">
        <v>298</v>
      </c>
      <c r="O95" s="3348">
        <v>302</v>
      </c>
      <c r="P95" s="3334">
        <v>306</v>
      </c>
      <c r="Q95" s="3334">
        <v>310</v>
      </c>
      <c r="R95" s="3334">
        <v>313</v>
      </c>
      <c r="S95" s="3334">
        <v>318</v>
      </c>
      <c r="T95" s="3334">
        <v>319</v>
      </c>
      <c r="U95" s="3334">
        <v>322</v>
      </c>
      <c r="V95" s="3334">
        <v>324</v>
      </c>
      <c r="W95" s="3334">
        <v>329</v>
      </c>
      <c r="X95" s="3334">
        <v>334</v>
      </c>
      <c r="Y95" s="3334">
        <v>338</v>
      </c>
      <c r="Z95" s="3334">
        <v>341</v>
      </c>
      <c r="AA95" s="3334">
        <v>345</v>
      </c>
      <c r="AB95" s="3334">
        <v>352</v>
      </c>
      <c r="AC95" s="3334">
        <v>358</v>
      </c>
      <c r="AD95" s="3334">
        <v>364</v>
      </c>
      <c r="AE95" s="3262">
        <f t="shared" si="30"/>
        <v>-2</v>
      </c>
      <c r="AF95" s="3262">
        <f t="shared" si="30"/>
        <v>-2</v>
      </c>
      <c r="AG95" s="3262">
        <f t="shared" si="30"/>
        <v>-3</v>
      </c>
      <c r="AH95" s="3262">
        <f t="shared" si="30"/>
        <v>-2</v>
      </c>
      <c r="AI95" s="3262">
        <f t="shared" si="30"/>
        <v>-2</v>
      </c>
      <c r="AJ95" s="3262">
        <f t="shared" si="30"/>
        <v>-2</v>
      </c>
      <c r="AK95" s="3262">
        <f t="shared" si="30"/>
        <v>-2</v>
      </c>
      <c r="AL95" s="3262">
        <f t="shared" si="30"/>
        <v>-2</v>
      </c>
      <c r="AM95" s="3262">
        <f t="shared" si="30"/>
        <v>-2</v>
      </c>
      <c r="AN95" s="3262">
        <f t="shared" si="30"/>
        <v>-2</v>
      </c>
      <c r="AO95" s="3262">
        <f t="shared" si="30"/>
        <v>-2</v>
      </c>
      <c r="AP95" s="3262">
        <f t="shared" si="30"/>
        <v>-2</v>
      </c>
      <c r="AQ95" s="3262">
        <f t="shared" si="30"/>
        <v>-2</v>
      </c>
      <c r="AR95" s="3262">
        <f t="shared" si="30"/>
        <v>-2</v>
      </c>
      <c r="AS95" s="3262">
        <f t="shared" si="30"/>
        <v>-3</v>
      </c>
      <c r="AT95" s="3262">
        <f t="shared" si="29"/>
        <v>-3</v>
      </c>
      <c r="AU95" s="3262">
        <f t="shared" si="29"/>
        <v>-5</v>
      </c>
      <c r="AV95" s="3262">
        <f t="shared" si="29"/>
        <v>-3</v>
      </c>
      <c r="AW95" s="3262">
        <f t="shared" si="29"/>
        <v>-3</v>
      </c>
      <c r="AX95" s="3262">
        <f t="shared" si="31"/>
        <v>-2</v>
      </c>
      <c r="AY95" s="3262">
        <f t="shared" si="31"/>
        <v>-2</v>
      </c>
      <c r="AZ95" s="3262">
        <f t="shared" si="31"/>
        <v>-3</v>
      </c>
      <c r="BA95" s="3262">
        <f t="shared" si="31"/>
        <v>-3</v>
      </c>
      <c r="BB95" s="3262">
        <f t="shared" si="31"/>
        <v>-2</v>
      </c>
      <c r="BC95" s="3262">
        <f t="shared" si="31"/>
        <v>-3</v>
      </c>
      <c r="BD95" s="3262">
        <f t="shared" si="31"/>
        <v>-3</v>
      </c>
      <c r="BE95" s="3262">
        <f t="shared" si="31"/>
        <v>-2</v>
      </c>
      <c r="BF95" s="3262">
        <f t="shared" si="31"/>
        <v>-3</v>
      </c>
    </row>
    <row r="96" spans="1:58">
      <c r="A96" s="5335"/>
      <c r="B96" s="3333">
        <v>29.2</v>
      </c>
      <c r="C96" s="3334">
        <v>220</v>
      </c>
      <c r="D96" s="3334">
        <v>220</v>
      </c>
      <c r="E96" s="3334">
        <v>237</v>
      </c>
      <c r="F96" s="3334">
        <v>247</v>
      </c>
      <c r="G96" s="3334">
        <v>256</v>
      </c>
      <c r="H96" s="3334">
        <v>263</v>
      </c>
      <c r="I96" s="3334">
        <v>270</v>
      </c>
      <c r="J96" s="3334">
        <v>276</v>
      </c>
      <c r="K96" s="3334">
        <v>282</v>
      </c>
      <c r="L96" s="3334">
        <v>287</v>
      </c>
      <c r="M96" s="3334">
        <v>292</v>
      </c>
      <c r="N96" s="3345">
        <v>296</v>
      </c>
      <c r="O96" s="3334">
        <v>300</v>
      </c>
      <c r="P96" s="3334">
        <v>304</v>
      </c>
      <c r="Q96" s="3334">
        <v>307</v>
      </c>
      <c r="R96" s="3334">
        <v>310</v>
      </c>
      <c r="S96" s="3334">
        <v>313</v>
      </c>
      <c r="T96" s="3334">
        <v>316</v>
      </c>
      <c r="U96" s="3334">
        <v>319</v>
      </c>
      <c r="V96" s="3334">
        <v>322</v>
      </c>
      <c r="W96" s="3334">
        <v>327</v>
      </c>
      <c r="X96" s="3334">
        <v>331</v>
      </c>
      <c r="Y96" s="3334">
        <v>335</v>
      </c>
      <c r="Z96" s="3334">
        <v>339</v>
      </c>
      <c r="AA96" s="3334">
        <v>342</v>
      </c>
      <c r="AB96" s="3334">
        <v>349</v>
      </c>
      <c r="AC96" s="3334">
        <v>356</v>
      </c>
      <c r="AD96" s="3334">
        <v>361</v>
      </c>
      <c r="AE96" s="3262">
        <f t="shared" si="30"/>
        <v>-3</v>
      </c>
      <c r="AF96" s="3262">
        <f t="shared" si="30"/>
        <v>-3</v>
      </c>
      <c r="AG96" s="3262">
        <f t="shared" si="30"/>
        <v>-3</v>
      </c>
      <c r="AH96" s="3262">
        <f t="shared" si="30"/>
        <v>-2</v>
      </c>
      <c r="AI96" s="3262">
        <f t="shared" si="30"/>
        <v>-2</v>
      </c>
      <c r="AJ96" s="3262">
        <f t="shared" si="30"/>
        <v>-2</v>
      </c>
      <c r="AK96" s="3262">
        <f t="shared" si="30"/>
        <v>-2</v>
      </c>
      <c r="AL96" s="3262">
        <f t="shared" si="30"/>
        <v>-2</v>
      </c>
      <c r="AM96" s="3262">
        <f t="shared" si="30"/>
        <v>-2</v>
      </c>
      <c r="AN96" s="3262">
        <f t="shared" si="30"/>
        <v>-2</v>
      </c>
      <c r="AO96" s="3262">
        <f t="shared" si="30"/>
        <v>-3</v>
      </c>
      <c r="AP96" s="3262">
        <f t="shared" si="30"/>
        <v>-2</v>
      </c>
      <c r="AQ96" s="3262">
        <f t="shared" si="30"/>
        <v>-2</v>
      </c>
      <c r="AR96" s="3262">
        <f t="shared" si="30"/>
        <v>-3</v>
      </c>
      <c r="AS96" s="3262">
        <f t="shared" si="30"/>
        <v>-2</v>
      </c>
      <c r="AT96" s="3262">
        <f t="shared" si="29"/>
        <v>-2</v>
      </c>
      <c r="AU96" s="3262">
        <f t="shared" si="29"/>
        <v>-2</v>
      </c>
      <c r="AV96" s="3262">
        <f t="shared" si="29"/>
        <v>-2</v>
      </c>
      <c r="AW96" s="3262">
        <f t="shared" si="29"/>
        <v>-2</v>
      </c>
      <c r="AX96" s="3262">
        <f t="shared" si="31"/>
        <v>-3</v>
      </c>
      <c r="AY96" s="3262">
        <f t="shared" si="31"/>
        <v>-3</v>
      </c>
      <c r="AZ96" s="3262">
        <f t="shared" si="31"/>
        <v>-3</v>
      </c>
      <c r="BA96" s="3262">
        <f t="shared" si="31"/>
        <v>-3</v>
      </c>
      <c r="BB96" s="3262">
        <f t="shared" si="31"/>
        <v>-3</v>
      </c>
      <c r="BC96" s="3262">
        <f t="shared" si="31"/>
        <v>-3</v>
      </c>
      <c r="BD96" s="3262">
        <f t="shared" si="31"/>
        <v>-2</v>
      </c>
      <c r="BE96" s="3262">
        <f t="shared" si="31"/>
        <v>-3</v>
      </c>
      <c r="BF96" s="3262">
        <f t="shared" si="31"/>
        <v>-3</v>
      </c>
    </row>
    <row r="97" spans="1:58">
      <c r="A97" s="5335"/>
      <c r="B97" s="3333">
        <v>29.3</v>
      </c>
      <c r="C97" s="3334">
        <v>217</v>
      </c>
      <c r="D97" s="3334">
        <v>217</v>
      </c>
      <c r="E97" s="3334">
        <v>234</v>
      </c>
      <c r="F97" s="3334">
        <v>245</v>
      </c>
      <c r="G97" s="3334">
        <v>254</v>
      </c>
      <c r="H97" s="3334">
        <v>261</v>
      </c>
      <c r="I97" s="3334">
        <v>268</v>
      </c>
      <c r="J97" s="3334">
        <v>274</v>
      </c>
      <c r="K97" s="3334">
        <v>280</v>
      </c>
      <c r="L97" s="3334">
        <v>285</v>
      </c>
      <c r="M97" s="3334">
        <v>289</v>
      </c>
      <c r="N97" s="3334">
        <v>294</v>
      </c>
      <c r="O97" s="3334">
        <v>298</v>
      </c>
      <c r="P97" s="3334">
        <v>301</v>
      </c>
      <c r="Q97" s="3334">
        <v>305</v>
      </c>
      <c r="R97" s="3334">
        <v>308</v>
      </c>
      <c r="S97" s="3334">
        <v>311</v>
      </c>
      <c r="T97" s="3334">
        <v>314</v>
      </c>
      <c r="U97" s="3334">
        <v>317</v>
      </c>
      <c r="V97" s="3334">
        <v>319</v>
      </c>
      <c r="W97" s="3334">
        <v>324</v>
      </c>
      <c r="X97" s="3334">
        <v>328</v>
      </c>
      <c r="Y97" s="3334">
        <v>332</v>
      </c>
      <c r="Z97" s="3334">
        <v>336</v>
      </c>
      <c r="AA97" s="3334">
        <v>339</v>
      </c>
      <c r="AB97" s="3334">
        <v>347</v>
      </c>
      <c r="AC97" s="3334">
        <v>353</v>
      </c>
      <c r="AD97" s="3334">
        <v>358</v>
      </c>
      <c r="AE97" s="3262">
        <f t="shared" si="30"/>
        <v>-3</v>
      </c>
      <c r="AF97" s="3262">
        <f t="shared" si="30"/>
        <v>-3</v>
      </c>
      <c r="AG97" s="3262">
        <f t="shared" si="30"/>
        <v>-3</v>
      </c>
      <c r="AH97" s="3262">
        <f t="shared" si="30"/>
        <v>-2</v>
      </c>
      <c r="AI97" s="3262">
        <f t="shared" si="30"/>
        <v>-2</v>
      </c>
      <c r="AJ97" s="3262">
        <f t="shared" si="30"/>
        <v>-2</v>
      </c>
      <c r="AK97" s="3262">
        <f t="shared" si="30"/>
        <v>-2</v>
      </c>
      <c r="AL97" s="3262">
        <f t="shared" si="30"/>
        <v>-2</v>
      </c>
      <c r="AM97" s="3262">
        <f t="shared" si="30"/>
        <v>-3</v>
      </c>
      <c r="AN97" s="3262">
        <f t="shared" si="30"/>
        <v>-3</v>
      </c>
      <c r="AO97" s="3262">
        <f t="shared" si="30"/>
        <v>-2</v>
      </c>
      <c r="AP97" s="3262">
        <f t="shared" si="30"/>
        <v>-3</v>
      </c>
      <c r="AQ97" s="3262">
        <f t="shared" si="30"/>
        <v>-3</v>
      </c>
      <c r="AR97" s="3262">
        <f t="shared" si="30"/>
        <v>-2</v>
      </c>
      <c r="AS97" s="3262">
        <f t="shared" si="30"/>
        <v>-3</v>
      </c>
      <c r="AT97" s="3262">
        <f t="shared" si="29"/>
        <v>-3</v>
      </c>
      <c r="AU97" s="3262">
        <f t="shared" si="29"/>
        <v>-3</v>
      </c>
      <c r="AV97" s="3262">
        <f t="shared" si="29"/>
        <v>-3</v>
      </c>
      <c r="AW97" s="3262">
        <f t="shared" si="29"/>
        <v>-3</v>
      </c>
      <c r="AX97" s="3262">
        <f t="shared" si="31"/>
        <v>-2</v>
      </c>
      <c r="AY97" s="3262">
        <f t="shared" si="31"/>
        <v>-3</v>
      </c>
      <c r="AZ97" s="3262">
        <f t="shared" si="31"/>
        <v>-2</v>
      </c>
      <c r="BA97" s="3262">
        <f t="shared" si="31"/>
        <v>-2</v>
      </c>
      <c r="BB97" s="3262">
        <f t="shared" si="31"/>
        <v>-3</v>
      </c>
      <c r="BC97" s="3262">
        <f t="shared" si="31"/>
        <v>-3</v>
      </c>
      <c r="BD97" s="3262">
        <f t="shared" si="31"/>
        <v>-3</v>
      </c>
      <c r="BE97" s="3262">
        <f t="shared" si="31"/>
        <v>-3</v>
      </c>
      <c r="BF97" s="3262">
        <f t="shared" si="31"/>
        <v>-3</v>
      </c>
    </row>
    <row r="98" spans="1:58">
      <c r="A98" s="5335"/>
      <c r="B98" s="3333">
        <v>29.4</v>
      </c>
      <c r="C98" s="3334">
        <v>214</v>
      </c>
      <c r="D98" s="3334">
        <v>214</v>
      </c>
      <c r="E98" s="3334">
        <v>231</v>
      </c>
      <c r="F98" s="3334">
        <v>243</v>
      </c>
      <c r="G98" s="3334">
        <v>252</v>
      </c>
      <c r="H98" s="3334">
        <v>259</v>
      </c>
      <c r="I98" s="3334">
        <v>266</v>
      </c>
      <c r="J98" s="3334">
        <v>272</v>
      </c>
      <c r="K98" s="3334">
        <v>277</v>
      </c>
      <c r="L98" s="3334">
        <v>282</v>
      </c>
      <c r="M98" s="3334">
        <v>287</v>
      </c>
      <c r="N98" s="3334">
        <v>291</v>
      </c>
      <c r="O98" s="3334">
        <v>295</v>
      </c>
      <c r="P98" s="3334">
        <v>299</v>
      </c>
      <c r="Q98" s="3334">
        <v>302</v>
      </c>
      <c r="R98" s="3334">
        <v>305</v>
      </c>
      <c r="S98" s="3334">
        <v>308</v>
      </c>
      <c r="T98" s="3334">
        <v>311</v>
      </c>
      <c r="U98" s="3334">
        <v>314</v>
      </c>
      <c r="V98" s="3334">
        <v>317</v>
      </c>
      <c r="W98" s="3334">
        <v>321</v>
      </c>
      <c r="X98" s="3334">
        <v>326</v>
      </c>
      <c r="Y98" s="3334">
        <v>330</v>
      </c>
      <c r="Z98" s="3334">
        <v>333</v>
      </c>
      <c r="AA98" s="3334">
        <v>336</v>
      </c>
      <c r="AB98" s="3334">
        <v>344</v>
      </c>
      <c r="AC98" s="3334">
        <v>350</v>
      </c>
      <c r="AD98" s="3334">
        <v>355</v>
      </c>
      <c r="AE98" s="3262">
        <f t="shared" si="30"/>
        <v>-3</v>
      </c>
      <c r="AF98" s="3262">
        <f t="shared" si="30"/>
        <v>-3</v>
      </c>
      <c r="AG98" s="3262">
        <f t="shared" si="30"/>
        <v>-3</v>
      </c>
      <c r="AH98" s="3262">
        <f t="shared" si="30"/>
        <v>-2</v>
      </c>
      <c r="AI98" s="3262">
        <f t="shared" si="30"/>
        <v>-2</v>
      </c>
      <c r="AJ98" s="3262">
        <f t="shared" si="30"/>
        <v>-2</v>
      </c>
      <c r="AK98" s="3262">
        <f t="shared" si="30"/>
        <v>-2</v>
      </c>
      <c r="AL98" s="3262">
        <f t="shared" si="30"/>
        <v>-2</v>
      </c>
      <c r="AM98" s="3262">
        <f t="shared" si="30"/>
        <v>-2</v>
      </c>
      <c r="AN98" s="3262">
        <f t="shared" si="30"/>
        <v>-2</v>
      </c>
      <c r="AO98" s="3262">
        <f t="shared" si="30"/>
        <v>-2</v>
      </c>
      <c r="AP98" s="3262">
        <f t="shared" si="30"/>
        <v>-2</v>
      </c>
      <c r="AQ98" s="3262">
        <f t="shared" si="30"/>
        <v>-2</v>
      </c>
      <c r="AR98" s="3262">
        <f t="shared" si="30"/>
        <v>-3</v>
      </c>
      <c r="AS98" s="3262">
        <f t="shared" si="30"/>
        <v>-2</v>
      </c>
      <c r="AT98" s="3262">
        <f t="shared" si="29"/>
        <v>-2</v>
      </c>
      <c r="AU98" s="3262">
        <f t="shared" si="29"/>
        <v>-2</v>
      </c>
      <c r="AV98" s="3262">
        <f t="shared" si="29"/>
        <v>-2</v>
      </c>
      <c r="AW98" s="3262">
        <f t="shared" si="29"/>
        <v>-3</v>
      </c>
      <c r="AX98" s="3262">
        <f t="shared" si="31"/>
        <v>-3</v>
      </c>
      <c r="AY98" s="3262">
        <f t="shared" si="31"/>
        <v>-2</v>
      </c>
      <c r="AZ98" s="3262">
        <f t="shared" si="31"/>
        <v>-3</v>
      </c>
      <c r="BA98" s="3262">
        <f t="shared" si="31"/>
        <v>-3</v>
      </c>
      <c r="BB98" s="3262">
        <f t="shared" si="31"/>
        <v>-3</v>
      </c>
      <c r="BC98" s="3262">
        <f t="shared" si="31"/>
        <v>-2</v>
      </c>
      <c r="BD98" s="3262">
        <f t="shared" si="31"/>
        <v>-3</v>
      </c>
      <c r="BE98" s="3262">
        <f t="shared" si="31"/>
        <v>-5</v>
      </c>
      <c r="BF98" s="3262">
        <f t="shared" si="31"/>
        <v>-3</v>
      </c>
    </row>
    <row r="99" spans="1:58">
      <c r="A99" s="5335"/>
      <c r="B99" s="3333">
        <v>29.5</v>
      </c>
      <c r="C99" s="3334">
        <v>211</v>
      </c>
      <c r="D99" s="3334">
        <v>211</v>
      </c>
      <c r="E99" s="3334">
        <v>228</v>
      </c>
      <c r="F99" s="3334">
        <v>241</v>
      </c>
      <c r="G99" s="3334">
        <v>250</v>
      </c>
      <c r="H99" s="3334">
        <v>257</v>
      </c>
      <c r="I99" s="3334">
        <v>264</v>
      </c>
      <c r="J99" s="3334">
        <v>270</v>
      </c>
      <c r="K99" s="3334">
        <v>275</v>
      </c>
      <c r="L99" s="3334">
        <v>280</v>
      </c>
      <c r="M99" s="3334">
        <v>285</v>
      </c>
      <c r="N99" s="3334">
        <v>289</v>
      </c>
      <c r="O99" s="3334">
        <v>293</v>
      </c>
      <c r="P99" s="3334">
        <v>296</v>
      </c>
      <c r="Q99" s="3334">
        <v>300</v>
      </c>
      <c r="R99" s="3334">
        <v>303</v>
      </c>
      <c r="S99" s="3334">
        <v>306</v>
      </c>
      <c r="T99" s="3334">
        <v>309</v>
      </c>
      <c r="U99" s="3334">
        <v>311</v>
      </c>
      <c r="V99" s="3334">
        <v>314</v>
      </c>
      <c r="W99" s="3334">
        <v>319</v>
      </c>
      <c r="X99" s="3334">
        <v>323</v>
      </c>
      <c r="Y99" s="3334">
        <v>327</v>
      </c>
      <c r="Z99" s="3334">
        <v>330</v>
      </c>
      <c r="AA99" s="3334">
        <v>334</v>
      </c>
      <c r="AB99" s="3334">
        <v>341</v>
      </c>
      <c r="AC99" s="3334">
        <v>345</v>
      </c>
      <c r="AD99" s="3334">
        <v>352</v>
      </c>
      <c r="AE99" s="3262">
        <f t="shared" si="30"/>
        <v>-2</v>
      </c>
      <c r="AF99" s="3262">
        <f t="shared" si="30"/>
        <v>-2</v>
      </c>
      <c r="AG99" s="3262">
        <f t="shared" si="30"/>
        <v>-3</v>
      </c>
      <c r="AH99" s="3262">
        <f t="shared" si="30"/>
        <v>-1</v>
      </c>
      <c r="AI99" s="3262">
        <f t="shared" si="30"/>
        <v>-3</v>
      </c>
      <c r="AJ99" s="3262">
        <f t="shared" si="30"/>
        <v>-2</v>
      </c>
      <c r="AK99" s="3262">
        <f t="shared" si="30"/>
        <v>-3</v>
      </c>
      <c r="AL99" s="3262">
        <f t="shared" si="30"/>
        <v>-3</v>
      </c>
      <c r="AM99" s="3262">
        <f t="shared" si="30"/>
        <v>-2</v>
      </c>
      <c r="AN99" s="3262">
        <f t="shared" si="30"/>
        <v>-2</v>
      </c>
      <c r="AO99" s="3262">
        <f t="shared" si="30"/>
        <v>-3</v>
      </c>
      <c r="AP99" s="3262">
        <f t="shared" si="30"/>
        <v>-3</v>
      </c>
      <c r="AQ99" s="3262">
        <f t="shared" si="30"/>
        <v>-3</v>
      </c>
      <c r="AR99" s="3262">
        <f t="shared" si="30"/>
        <v>-2</v>
      </c>
      <c r="AS99" s="3262">
        <f t="shared" si="30"/>
        <v>-3</v>
      </c>
      <c r="AT99" s="3262">
        <f t="shared" si="29"/>
        <v>-3</v>
      </c>
      <c r="AU99" s="3262">
        <f t="shared" si="29"/>
        <v>-3</v>
      </c>
      <c r="AV99" s="3262">
        <f t="shared" si="29"/>
        <v>-3</v>
      </c>
      <c r="AW99" s="3262">
        <f t="shared" si="29"/>
        <v>-2</v>
      </c>
      <c r="AX99" s="3262">
        <f t="shared" si="31"/>
        <v>-3</v>
      </c>
      <c r="AY99" s="3262">
        <f t="shared" si="31"/>
        <v>-3</v>
      </c>
      <c r="AZ99" s="3262">
        <f t="shared" si="31"/>
        <v>-3</v>
      </c>
      <c r="BA99" s="3262">
        <f t="shared" si="31"/>
        <v>-3</v>
      </c>
      <c r="BB99" s="3262">
        <f t="shared" si="31"/>
        <v>-2</v>
      </c>
      <c r="BC99" s="3262">
        <f t="shared" si="31"/>
        <v>-3</v>
      </c>
      <c r="BD99" s="3262">
        <f t="shared" si="31"/>
        <v>-3</v>
      </c>
      <c r="BE99" s="3262">
        <f t="shared" si="31"/>
        <v>-4</v>
      </c>
      <c r="BF99" s="3262">
        <f t="shared" si="31"/>
        <v>-2</v>
      </c>
    </row>
    <row r="100" spans="1:58">
      <c r="A100" s="5335"/>
      <c r="B100" s="3333">
        <v>29.6</v>
      </c>
      <c r="C100" s="3334">
        <v>209</v>
      </c>
      <c r="D100" s="3334">
        <v>209</v>
      </c>
      <c r="E100" s="3334">
        <v>225</v>
      </c>
      <c r="F100" s="3334">
        <v>240</v>
      </c>
      <c r="G100" s="3334">
        <v>247</v>
      </c>
      <c r="H100" s="3334">
        <v>255</v>
      </c>
      <c r="I100" s="3334">
        <v>261</v>
      </c>
      <c r="J100" s="3334">
        <v>267</v>
      </c>
      <c r="K100" s="3334">
        <v>273</v>
      </c>
      <c r="L100" s="3334">
        <v>278</v>
      </c>
      <c r="M100" s="3334">
        <v>282</v>
      </c>
      <c r="N100" s="3334">
        <v>286</v>
      </c>
      <c r="O100" s="3334">
        <v>290</v>
      </c>
      <c r="P100" s="3334">
        <v>294</v>
      </c>
      <c r="Q100" s="3334">
        <v>297</v>
      </c>
      <c r="R100" s="3334">
        <v>300</v>
      </c>
      <c r="S100" s="3334">
        <v>303</v>
      </c>
      <c r="T100" s="3334">
        <v>306</v>
      </c>
      <c r="U100" s="3334">
        <v>309</v>
      </c>
      <c r="V100" s="3334">
        <v>311</v>
      </c>
      <c r="W100" s="3334">
        <v>316</v>
      </c>
      <c r="X100" s="3334">
        <v>320</v>
      </c>
      <c r="Y100" s="3334">
        <v>324</v>
      </c>
      <c r="Z100" s="3334">
        <v>328</v>
      </c>
      <c r="AA100" s="3334">
        <v>331</v>
      </c>
      <c r="AB100" s="3334">
        <v>338</v>
      </c>
      <c r="AC100" s="3334">
        <v>341</v>
      </c>
      <c r="AD100" s="3334">
        <v>350</v>
      </c>
      <c r="AE100" s="3262">
        <f t="shared" si="30"/>
        <v>-3</v>
      </c>
      <c r="AF100" s="3262">
        <f t="shared" si="30"/>
        <v>-3</v>
      </c>
      <c r="AG100" s="3262">
        <f t="shared" si="30"/>
        <v>-3</v>
      </c>
      <c r="AH100" s="3262">
        <f t="shared" si="30"/>
        <v>-3</v>
      </c>
      <c r="AI100" s="3262">
        <f t="shared" si="30"/>
        <v>-2</v>
      </c>
      <c r="AJ100" s="3262">
        <f t="shared" si="30"/>
        <v>-2</v>
      </c>
      <c r="AK100" s="3262">
        <f t="shared" si="30"/>
        <v>-2</v>
      </c>
      <c r="AL100" s="3262">
        <f t="shared" si="30"/>
        <v>-2</v>
      </c>
      <c r="AM100" s="3262">
        <f t="shared" si="30"/>
        <v>-2</v>
      </c>
      <c r="AN100" s="3262">
        <f t="shared" si="30"/>
        <v>-3</v>
      </c>
      <c r="AO100" s="3262">
        <f t="shared" si="30"/>
        <v>-2</v>
      </c>
      <c r="AP100" s="3262">
        <f t="shared" si="30"/>
        <v>-2</v>
      </c>
      <c r="AQ100" s="3262">
        <f t="shared" si="30"/>
        <v>-2</v>
      </c>
      <c r="AR100" s="3262">
        <f t="shared" si="30"/>
        <v>-3</v>
      </c>
      <c r="AS100" s="3262">
        <f t="shared" si="30"/>
        <v>-2</v>
      </c>
      <c r="AT100" s="3262">
        <f t="shared" si="29"/>
        <v>-2</v>
      </c>
      <c r="AU100" s="3262">
        <f t="shared" si="29"/>
        <v>-2</v>
      </c>
      <c r="AV100" s="3262">
        <f t="shared" si="29"/>
        <v>-2</v>
      </c>
      <c r="AW100" s="3262">
        <f t="shared" si="29"/>
        <v>-4</v>
      </c>
      <c r="AX100" s="3262">
        <f t="shared" si="31"/>
        <v>-2</v>
      </c>
      <c r="AY100" s="3262">
        <f t="shared" si="31"/>
        <v>-3</v>
      </c>
      <c r="AZ100" s="3262">
        <f t="shared" si="31"/>
        <v>-2</v>
      </c>
      <c r="BA100" s="3262">
        <f t="shared" si="31"/>
        <v>-3</v>
      </c>
      <c r="BB100" s="3262">
        <f t="shared" si="31"/>
        <v>-3</v>
      </c>
      <c r="BC100" s="3262">
        <f t="shared" si="31"/>
        <v>-3</v>
      </c>
      <c r="BD100" s="3262">
        <f t="shared" si="31"/>
        <v>-3</v>
      </c>
      <c r="BE100" s="3262">
        <f t="shared" si="31"/>
        <v>-1</v>
      </c>
      <c r="BF100" s="3262">
        <f t="shared" si="31"/>
        <v>-3</v>
      </c>
    </row>
    <row r="101" spans="1:58">
      <c r="A101" s="5335"/>
      <c r="B101" s="3333">
        <v>29.7</v>
      </c>
      <c r="C101" s="3334">
        <v>206</v>
      </c>
      <c r="D101" s="3334">
        <v>206</v>
      </c>
      <c r="E101" s="3334">
        <v>222</v>
      </c>
      <c r="F101" s="3334">
        <v>237</v>
      </c>
      <c r="G101" s="3334">
        <v>245</v>
      </c>
      <c r="H101" s="3334">
        <v>253</v>
      </c>
      <c r="I101" s="3334">
        <v>259</v>
      </c>
      <c r="J101" s="3334">
        <v>265</v>
      </c>
      <c r="K101" s="3334">
        <v>271</v>
      </c>
      <c r="L101" s="3334">
        <v>275</v>
      </c>
      <c r="M101" s="3334">
        <v>280</v>
      </c>
      <c r="N101" s="3334">
        <v>284</v>
      </c>
      <c r="O101" s="3334">
        <v>288</v>
      </c>
      <c r="P101" s="3334">
        <v>291</v>
      </c>
      <c r="Q101" s="3334">
        <v>295</v>
      </c>
      <c r="R101" s="3334">
        <v>298</v>
      </c>
      <c r="S101" s="3334">
        <v>301</v>
      </c>
      <c r="T101" s="3334">
        <v>304</v>
      </c>
      <c r="U101" s="3334">
        <v>305</v>
      </c>
      <c r="V101" s="3334">
        <v>309</v>
      </c>
      <c r="W101" s="3334">
        <v>313</v>
      </c>
      <c r="X101" s="3334">
        <v>318</v>
      </c>
      <c r="Y101" s="3334">
        <v>321</v>
      </c>
      <c r="Z101" s="3334">
        <v>325</v>
      </c>
      <c r="AA101" s="3334">
        <v>328</v>
      </c>
      <c r="AB101" s="3334">
        <v>335</v>
      </c>
      <c r="AC101" s="3334">
        <v>340</v>
      </c>
      <c r="AD101" s="3334">
        <v>347</v>
      </c>
      <c r="AE101" s="3262">
        <f t="shared" si="30"/>
        <v>-3</v>
      </c>
      <c r="AF101" s="3262">
        <f t="shared" si="30"/>
        <v>-3</v>
      </c>
      <c r="AG101" s="3262">
        <f t="shared" si="30"/>
        <v>-3</v>
      </c>
      <c r="AH101" s="3262">
        <f t="shared" si="30"/>
        <v>-3</v>
      </c>
      <c r="AI101" s="3262">
        <f t="shared" si="30"/>
        <v>-2</v>
      </c>
      <c r="AJ101" s="3262">
        <f t="shared" si="30"/>
        <v>-2</v>
      </c>
      <c r="AK101" s="3262">
        <f t="shared" si="30"/>
        <v>-2</v>
      </c>
      <c r="AL101" s="3262">
        <f t="shared" si="30"/>
        <v>-2</v>
      </c>
      <c r="AM101" s="3262">
        <f t="shared" si="30"/>
        <v>-3</v>
      </c>
      <c r="AN101" s="3262">
        <f t="shared" si="30"/>
        <v>-2</v>
      </c>
      <c r="AO101" s="3262">
        <f t="shared" si="30"/>
        <v>-3</v>
      </c>
      <c r="AP101" s="3262">
        <f t="shared" si="30"/>
        <v>-2</v>
      </c>
      <c r="AQ101" s="3262">
        <f t="shared" si="30"/>
        <v>-3</v>
      </c>
      <c r="AR101" s="3262">
        <f t="shared" si="30"/>
        <v>-2</v>
      </c>
      <c r="AS101" s="3262">
        <f t="shared" si="30"/>
        <v>-3</v>
      </c>
      <c r="AT101" s="3262">
        <f t="shared" si="29"/>
        <v>-3</v>
      </c>
      <c r="AU101" s="3262">
        <f t="shared" si="29"/>
        <v>-3</v>
      </c>
      <c r="AV101" s="3262">
        <f t="shared" si="29"/>
        <v>-3</v>
      </c>
      <c r="AW101" s="3262">
        <f t="shared" si="29"/>
        <v>-1</v>
      </c>
      <c r="AX101" s="3262">
        <f t="shared" si="31"/>
        <v>-3</v>
      </c>
      <c r="AY101" s="3262">
        <f t="shared" si="31"/>
        <v>-2</v>
      </c>
      <c r="AZ101" s="3262">
        <f t="shared" si="31"/>
        <v>-3</v>
      </c>
      <c r="BA101" s="3262">
        <f t="shared" si="31"/>
        <v>-2</v>
      </c>
      <c r="BB101" s="3262">
        <f t="shared" si="31"/>
        <v>-3</v>
      </c>
      <c r="BC101" s="3262">
        <f t="shared" si="31"/>
        <v>-3</v>
      </c>
      <c r="BD101" s="3262">
        <f t="shared" si="31"/>
        <v>-2</v>
      </c>
      <c r="BE101" s="3262">
        <f t="shared" si="31"/>
        <v>-1</v>
      </c>
      <c r="BF101" s="3262">
        <f t="shared" si="31"/>
        <v>-3</v>
      </c>
    </row>
    <row r="102" spans="1:58">
      <c r="A102" s="5335"/>
      <c r="B102" s="3333">
        <v>29.8</v>
      </c>
      <c r="C102" s="3334">
        <v>203</v>
      </c>
      <c r="D102" s="3334">
        <v>203</v>
      </c>
      <c r="E102" s="3334">
        <v>219</v>
      </c>
      <c r="F102" s="3334">
        <v>234</v>
      </c>
      <c r="G102" s="3334">
        <v>243</v>
      </c>
      <c r="H102" s="3334">
        <v>251</v>
      </c>
      <c r="I102" s="3334">
        <v>257</v>
      </c>
      <c r="J102" s="3334">
        <v>263</v>
      </c>
      <c r="K102" s="3334">
        <v>268</v>
      </c>
      <c r="L102" s="3334">
        <v>273</v>
      </c>
      <c r="M102" s="3334">
        <v>277</v>
      </c>
      <c r="N102" s="3334">
        <v>282</v>
      </c>
      <c r="O102" s="3334">
        <v>285</v>
      </c>
      <c r="P102" s="3334">
        <v>289</v>
      </c>
      <c r="Q102" s="3334">
        <v>292</v>
      </c>
      <c r="R102" s="3334">
        <v>295</v>
      </c>
      <c r="S102" s="3334">
        <v>298</v>
      </c>
      <c r="T102" s="3334">
        <v>301</v>
      </c>
      <c r="U102" s="3334">
        <v>304</v>
      </c>
      <c r="V102" s="3334">
        <v>306</v>
      </c>
      <c r="W102" s="3334">
        <v>311</v>
      </c>
      <c r="X102" s="3334">
        <v>315</v>
      </c>
      <c r="Y102" s="3334">
        <v>319</v>
      </c>
      <c r="Z102" s="3334">
        <v>322</v>
      </c>
      <c r="AA102" s="3334">
        <v>325</v>
      </c>
      <c r="AB102" s="3334">
        <v>333</v>
      </c>
      <c r="AC102" s="3334">
        <v>339</v>
      </c>
      <c r="AD102" s="3334">
        <v>344</v>
      </c>
      <c r="AE102" s="3262">
        <f t="shared" si="30"/>
        <v>-2</v>
      </c>
      <c r="AF102" s="3262">
        <f t="shared" si="30"/>
        <v>-2</v>
      </c>
      <c r="AG102" s="3262">
        <f t="shared" si="30"/>
        <v>-3</v>
      </c>
      <c r="AH102" s="3262">
        <f t="shared" si="30"/>
        <v>-4</v>
      </c>
      <c r="AI102" s="3262">
        <f t="shared" si="30"/>
        <v>-2</v>
      </c>
      <c r="AJ102" s="3262">
        <f t="shared" si="30"/>
        <v>-3</v>
      </c>
      <c r="AK102" s="3262">
        <f t="shared" si="30"/>
        <v>-2</v>
      </c>
      <c r="AL102" s="3262">
        <f t="shared" si="30"/>
        <v>-2</v>
      </c>
      <c r="AM102" s="3262">
        <f t="shared" si="30"/>
        <v>-2</v>
      </c>
      <c r="AN102" s="3262">
        <f t="shared" si="30"/>
        <v>-2</v>
      </c>
      <c r="AO102" s="3262">
        <f t="shared" si="30"/>
        <v>-2</v>
      </c>
      <c r="AP102" s="3262">
        <f t="shared" si="30"/>
        <v>-3</v>
      </c>
      <c r="AQ102" s="3262">
        <f t="shared" si="30"/>
        <v>-2</v>
      </c>
      <c r="AR102" s="3262">
        <f t="shared" si="30"/>
        <v>-3</v>
      </c>
      <c r="AS102" s="3262">
        <f t="shared" si="30"/>
        <v>-2</v>
      </c>
      <c r="AT102" s="3262">
        <f t="shared" si="29"/>
        <v>-2</v>
      </c>
      <c r="AU102" s="3262">
        <f t="shared" si="29"/>
        <v>-2</v>
      </c>
      <c r="AV102" s="3262">
        <f t="shared" si="29"/>
        <v>-2</v>
      </c>
      <c r="AW102" s="3262">
        <f t="shared" si="29"/>
        <v>-3</v>
      </c>
      <c r="AX102" s="3262">
        <f t="shared" si="31"/>
        <v>-2</v>
      </c>
      <c r="AY102" s="3262">
        <f t="shared" si="31"/>
        <v>-3</v>
      </c>
      <c r="AZ102" s="3262">
        <f t="shared" si="31"/>
        <v>-3</v>
      </c>
      <c r="BA102" s="3262">
        <f t="shared" si="31"/>
        <v>-3</v>
      </c>
      <c r="BB102" s="3262">
        <f t="shared" si="31"/>
        <v>-3</v>
      </c>
      <c r="BC102" s="3262">
        <f t="shared" si="31"/>
        <v>-2</v>
      </c>
      <c r="BD102" s="3262">
        <f t="shared" si="31"/>
        <v>-3</v>
      </c>
      <c r="BE102" s="3262">
        <f t="shared" si="31"/>
        <v>-3</v>
      </c>
      <c r="BF102" s="3262">
        <f t="shared" si="31"/>
        <v>-3</v>
      </c>
    </row>
    <row r="103" spans="1:58">
      <c r="A103" s="5335"/>
      <c r="B103" s="3333">
        <v>29.9</v>
      </c>
      <c r="C103" s="3334">
        <v>201</v>
      </c>
      <c r="D103" s="3334">
        <v>201</v>
      </c>
      <c r="E103" s="3334">
        <v>216</v>
      </c>
      <c r="F103" s="3334">
        <v>230</v>
      </c>
      <c r="G103" s="3334">
        <v>241</v>
      </c>
      <c r="H103" s="3334">
        <v>248</v>
      </c>
      <c r="I103" s="3334">
        <v>255</v>
      </c>
      <c r="J103" s="3334">
        <v>261</v>
      </c>
      <c r="K103" s="3334">
        <v>266</v>
      </c>
      <c r="L103" s="3334">
        <v>271</v>
      </c>
      <c r="M103" s="3334">
        <v>275</v>
      </c>
      <c r="N103" s="3334">
        <v>279</v>
      </c>
      <c r="O103" s="3334">
        <v>283</v>
      </c>
      <c r="P103" s="3334">
        <v>286</v>
      </c>
      <c r="Q103" s="3334">
        <v>290</v>
      </c>
      <c r="R103" s="3334">
        <v>293</v>
      </c>
      <c r="S103" s="3334">
        <v>296</v>
      </c>
      <c r="T103" s="3334">
        <v>299</v>
      </c>
      <c r="U103" s="3334">
        <v>301</v>
      </c>
      <c r="V103" s="3334">
        <v>304</v>
      </c>
      <c r="W103" s="3334">
        <v>308</v>
      </c>
      <c r="X103" s="3334">
        <v>312</v>
      </c>
      <c r="Y103" s="3334">
        <v>316</v>
      </c>
      <c r="Z103" s="3334">
        <v>319</v>
      </c>
      <c r="AA103" s="3334">
        <v>323</v>
      </c>
      <c r="AB103" s="3334">
        <v>330</v>
      </c>
      <c r="AC103" s="3334">
        <v>336</v>
      </c>
      <c r="AD103" s="3334">
        <v>341</v>
      </c>
      <c r="AE103" s="3262">
        <f t="shared" si="30"/>
        <v>-3</v>
      </c>
      <c r="AF103" s="3262">
        <f t="shared" si="30"/>
        <v>-3</v>
      </c>
      <c r="AG103" s="3262">
        <f t="shared" si="30"/>
        <v>-3</v>
      </c>
      <c r="AH103" s="3262">
        <f t="shared" si="30"/>
        <v>-3</v>
      </c>
      <c r="AI103" s="3262">
        <f t="shared" si="30"/>
        <v>-1</v>
      </c>
      <c r="AJ103" s="3262">
        <f t="shared" si="30"/>
        <v>-2</v>
      </c>
      <c r="AK103" s="3262">
        <f t="shared" si="30"/>
        <v>-2</v>
      </c>
      <c r="AL103" s="3262">
        <f t="shared" si="30"/>
        <v>-3</v>
      </c>
      <c r="AM103" s="3262">
        <f t="shared" si="30"/>
        <v>-2</v>
      </c>
      <c r="AN103" s="3262">
        <f t="shared" si="30"/>
        <v>-3</v>
      </c>
      <c r="AO103" s="3262">
        <f t="shared" si="30"/>
        <v>-2</v>
      </c>
      <c r="AP103" s="3262">
        <f t="shared" si="30"/>
        <v>-2</v>
      </c>
      <c r="AQ103" s="3262">
        <f t="shared" si="30"/>
        <v>-2</v>
      </c>
      <c r="AR103" s="3262">
        <f t="shared" si="30"/>
        <v>-2</v>
      </c>
      <c r="AS103" s="3262">
        <f t="shared" si="30"/>
        <v>-3</v>
      </c>
      <c r="AT103" s="3262">
        <f t="shared" si="29"/>
        <v>-3</v>
      </c>
      <c r="AU103" s="3262">
        <f t="shared" si="29"/>
        <v>-3</v>
      </c>
      <c r="AV103" s="3262">
        <f t="shared" si="29"/>
        <v>-3</v>
      </c>
      <c r="AW103" s="3262">
        <f t="shared" si="29"/>
        <v>-3</v>
      </c>
      <c r="AX103" s="3262">
        <f t="shared" si="31"/>
        <v>-3</v>
      </c>
      <c r="AY103" s="3262">
        <f t="shared" si="31"/>
        <v>-3</v>
      </c>
      <c r="AZ103" s="3262">
        <f t="shared" si="31"/>
        <v>-2</v>
      </c>
      <c r="BA103" s="3262">
        <f t="shared" si="31"/>
        <v>-3</v>
      </c>
      <c r="BB103" s="3262">
        <f t="shared" si="31"/>
        <v>-2</v>
      </c>
      <c r="BC103" s="3262">
        <f t="shared" si="31"/>
        <v>-3</v>
      </c>
      <c r="BD103" s="3262">
        <f t="shared" si="31"/>
        <v>-3</v>
      </c>
      <c r="BE103" s="3262">
        <f t="shared" si="31"/>
        <v>-3</v>
      </c>
      <c r="BF103" s="3262">
        <f t="shared" si="31"/>
        <v>-3</v>
      </c>
    </row>
    <row r="104" spans="1:58">
      <c r="A104" s="5335"/>
      <c r="B104" s="3333">
        <v>30</v>
      </c>
      <c r="C104" s="3334">
        <v>198</v>
      </c>
      <c r="D104" s="3334">
        <v>198</v>
      </c>
      <c r="E104" s="3334">
        <v>213</v>
      </c>
      <c r="F104" s="3334">
        <v>227</v>
      </c>
      <c r="G104" s="3334">
        <v>240</v>
      </c>
      <c r="H104" s="3334">
        <v>246</v>
      </c>
      <c r="I104" s="3334">
        <v>253</v>
      </c>
      <c r="J104" s="3334">
        <v>258</v>
      </c>
      <c r="K104" s="3334">
        <v>264</v>
      </c>
      <c r="L104" s="3334">
        <v>268</v>
      </c>
      <c r="M104" s="3334">
        <v>273</v>
      </c>
      <c r="N104" s="3334">
        <v>277</v>
      </c>
      <c r="O104" s="3334">
        <v>281</v>
      </c>
      <c r="P104" s="3334">
        <v>284</v>
      </c>
      <c r="Q104" s="3334">
        <v>287</v>
      </c>
      <c r="R104" s="3334">
        <v>290</v>
      </c>
      <c r="S104" s="3334">
        <v>293</v>
      </c>
      <c r="T104" s="3334">
        <v>296</v>
      </c>
      <c r="U104" s="3334">
        <v>298</v>
      </c>
      <c r="V104" s="3334">
        <v>301</v>
      </c>
      <c r="W104" s="3334">
        <v>305</v>
      </c>
      <c r="X104" s="3334">
        <v>310</v>
      </c>
      <c r="Y104" s="3334">
        <v>313</v>
      </c>
      <c r="Z104" s="3334">
        <v>317</v>
      </c>
      <c r="AA104" s="3334">
        <v>320</v>
      </c>
      <c r="AB104" s="3334">
        <v>327</v>
      </c>
      <c r="AC104" s="3334">
        <v>333</v>
      </c>
      <c r="AD104" s="3334">
        <v>338</v>
      </c>
      <c r="AE104" s="3262">
        <f t="shared" si="30"/>
        <v>-3</v>
      </c>
      <c r="AF104" s="3262">
        <f t="shared" si="30"/>
        <v>-3</v>
      </c>
      <c r="AG104" s="3262">
        <f t="shared" si="30"/>
        <v>-3</v>
      </c>
      <c r="AH104" s="3262">
        <f t="shared" si="30"/>
        <v>-3</v>
      </c>
      <c r="AI104" s="3262">
        <f t="shared" si="30"/>
        <v>-3</v>
      </c>
      <c r="AJ104" s="3262">
        <f t="shared" si="30"/>
        <v>-2</v>
      </c>
      <c r="AK104" s="3262">
        <f t="shared" si="30"/>
        <v>-3</v>
      </c>
      <c r="AL104" s="3262">
        <f t="shared" si="30"/>
        <v>-2</v>
      </c>
      <c r="AM104" s="3262">
        <f t="shared" si="30"/>
        <v>-3</v>
      </c>
      <c r="AN104" s="3262">
        <f t="shared" si="30"/>
        <v>-2</v>
      </c>
      <c r="AO104" s="3262">
        <f t="shared" si="30"/>
        <v>-3</v>
      </c>
      <c r="AP104" s="3262">
        <f t="shared" si="30"/>
        <v>-3</v>
      </c>
      <c r="AQ104" s="3262">
        <f t="shared" si="30"/>
        <v>-3</v>
      </c>
      <c r="AR104" s="3262">
        <f t="shared" si="30"/>
        <v>-2</v>
      </c>
      <c r="AS104" s="3262">
        <f t="shared" si="30"/>
        <v>-2</v>
      </c>
      <c r="AT104" s="3262">
        <f t="shared" si="29"/>
        <v>-2</v>
      </c>
      <c r="AU104" s="3262">
        <f t="shared" si="29"/>
        <v>-2</v>
      </c>
      <c r="AV104" s="3262">
        <f t="shared" si="29"/>
        <v>-3</v>
      </c>
      <c r="AW104" s="3262">
        <f t="shared" si="29"/>
        <v>-2</v>
      </c>
      <c r="AX104" s="3262">
        <f t="shared" si="31"/>
        <v>-3</v>
      </c>
      <c r="AY104" s="3262">
        <f t="shared" si="31"/>
        <v>-2</v>
      </c>
      <c r="AZ104" s="3262">
        <f t="shared" si="31"/>
        <v>-3</v>
      </c>
      <c r="BA104" s="3262">
        <f t="shared" si="31"/>
        <v>-2</v>
      </c>
      <c r="BB104" s="3262">
        <f t="shared" si="31"/>
        <v>-3</v>
      </c>
      <c r="BC104" s="3262">
        <f t="shared" si="31"/>
        <v>-3</v>
      </c>
      <c r="BD104" s="3262">
        <f t="shared" si="31"/>
        <v>-3</v>
      </c>
      <c r="BE104" s="3262">
        <f t="shared" si="31"/>
        <v>-3</v>
      </c>
      <c r="BF104" s="3262">
        <f t="shared" si="31"/>
        <v>-3</v>
      </c>
    </row>
    <row r="105" spans="1:58">
      <c r="A105" s="5335"/>
      <c r="B105" s="3333">
        <v>30.1</v>
      </c>
      <c r="C105" s="3334">
        <v>195</v>
      </c>
      <c r="D105" s="3334">
        <v>195</v>
      </c>
      <c r="E105" s="3334">
        <v>210</v>
      </c>
      <c r="F105" s="3334">
        <v>224</v>
      </c>
      <c r="G105" s="3334">
        <v>237</v>
      </c>
      <c r="H105" s="3334">
        <v>244</v>
      </c>
      <c r="I105" s="3334">
        <v>250</v>
      </c>
      <c r="J105" s="3334">
        <v>256</v>
      </c>
      <c r="K105" s="3334">
        <v>261</v>
      </c>
      <c r="L105" s="3334">
        <v>266</v>
      </c>
      <c r="M105" s="3334">
        <v>270</v>
      </c>
      <c r="N105" s="3334">
        <v>274</v>
      </c>
      <c r="O105" s="3334">
        <v>278</v>
      </c>
      <c r="P105" s="3334">
        <v>282</v>
      </c>
      <c r="Q105" s="3334">
        <v>285</v>
      </c>
      <c r="R105" s="3334">
        <v>288</v>
      </c>
      <c r="S105" s="3334">
        <v>291</v>
      </c>
      <c r="T105" s="3334">
        <v>293</v>
      </c>
      <c r="U105" s="3334">
        <v>296</v>
      </c>
      <c r="V105" s="3334">
        <v>298</v>
      </c>
      <c r="W105" s="3334">
        <v>303</v>
      </c>
      <c r="X105" s="3334">
        <v>307</v>
      </c>
      <c r="Y105" s="3334">
        <v>311</v>
      </c>
      <c r="Z105" s="3334">
        <v>314</v>
      </c>
      <c r="AA105" s="3334">
        <v>317</v>
      </c>
      <c r="AB105" s="3334">
        <v>324</v>
      </c>
      <c r="AC105" s="3334">
        <v>330</v>
      </c>
      <c r="AD105" s="3334">
        <v>335</v>
      </c>
      <c r="AE105" s="3262">
        <f t="shared" si="30"/>
        <v>-3</v>
      </c>
      <c r="AF105" s="3262">
        <f t="shared" si="30"/>
        <v>-3</v>
      </c>
      <c r="AG105" s="3262">
        <f t="shared" si="30"/>
        <v>-3</v>
      </c>
      <c r="AH105" s="3262">
        <f t="shared" si="30"/>
        <v>-3</v>
      </c>
      <c r="AI105" s="3262">
        <f t="shared" si="30"/>
        <v>-4</v>
      </c>
      <c r="AJ105" s="3262">
        <f t="shared" si="30"/>
        <v>-2</v>
      </c>
      <c r="AK105" s="3262">
        <f t="shared" si="30"/>
        <v>-2</v>
      </c>
      <c r="AL105" s="3262">
        <f t="shared" si="30"/>
        <v>-2</v>
      </c>
      <c r="AM105" s="3262">
        <f t="shared" si="30"/>
        <v>-2</v>
      </c>
      <c r="AN105" s="3262">
        <f t="shared" si="30"/>
        <v>-2</v>
      </c>
      <c r="AO105" s="3262">
        <f t="shared" si="30"/>
        <v>-2</v>
      </c>
      <c r="AP105" s="3262">
        <f t="shared" si="30"/>
        <v>-2</v>
      </c>
      <c r="AQ105" s="3262">
        <f t="shared" si="30"/>
        <v>-2</v>
      </c>
      <c r="AR105" s="3262">
        <f t="shared" si="30"/>
        <v>-3</v>
      </c>
      <c r="AS105" s="3262">
        <f t="shared" si="30"/>
        <v>-3</v>
      </c>
      <c r="AT105" s="3262">
        <f t="shared" si="29"/>
        <v>-3</v>
      </c>
      <c r="AU105" s="3262">
        <f t="shared" si="29"/>
        <v>-3</v>
      </c>
      <c r="AV105" s="3262">
        <f t="shared" si="29"/>
        <v>-2</v>
      </c>
      <c r="AW105" s="3262">
        <f t="shared" si="29"/>
        <v>-3</v>
      </c>
      <c r="AX105" s="3262">
        <f t="shared" si="31"/>
        <v>-2</v>
      </c>
      <c r="AY105" s="3262">
        <f t="shared" si="31"/>
        <v>-3</v>
      </c>
      <c r="AZ105" s="3262">
        <f t="shared" si="31"/>
        <v>-3</v>
      </c>
      <c r="BA105" s="3262">
        <f t="shared" si="31"/>
        <v>-3</v>
      </c>
      <c r="BB105" s="3262">
        <f t="shared" si="31"/>
        <v>-3</v>
      </c>
      <c r="BC105" s="3262">
        <f t="shared" si="31"/>
        <v>-3</v>
      </c>
      <c r="BD105" s="3262">
        <f t="shared" si="31"/>
        <v>-3</v>
      </c>
      <c r="BE105" s="3262">
        <f t="shared" si="31"/>
        <v>-3</v>
      </c>
      <c r="BF105" s="3262">
        <f t="shared" si="31"/>
        <v>-3</v>
      </c>
    </row>
    <row r="106" spans="1:58">
      <c r="A106" s="5335"/>
      <c r="B106" s="3333">
        <v>30.2</v>
      </c>
      <c r="C106" s="3334">
        <v>192</v>
      </c>
      <c r="D106" s="3334">
        <v>192</v>
      </c>
      <c r="E106" s="3334">
        <v>207</v>
      </c>
      <c r="F106" s="3334">
        <v>221</v>
      </c>
      <c r="G106" s="3334">
        <v>233</v>
      </c>
      <c r="H106" s="3334">
        <v>242</v>
      </c>
      <c r="I106" s="3334">
        <v>248</v>
      </c>
      <c r="J106" s="3334">
        <v>254</v>
      </c>
      <c r="K106" s="3334">
        <v>259</v>
      </c>
      <c r="L106" s="3334">
        <v>264</v>
      </c>
      <c r="M106" s="3334">
        <v>268</v>
      </c>
      <c r="N106" s="3334">
        <v>272</v>
      </c>
      <c r="O106" s="3334">
        <v>276</v>
      </c>
      <c r="P106" s="3334">
        <v>279</v>
      </c>
      <c r="Q106" s="3334">
        <v>282</v>
      </c>
      <c r="R106" s="3334">
        <v>285</v>
      </c>
      <c r="S106" s="3334">
        <v>288</v>
      </c>
      <c r="T106" s="3334">
        <v>291</v>
      </c>
      <c r="U106" s="3334">
        <v>293</v>
      </c>
      <c r="V106" s="3334">
        <v>296</v>
      </c>
      <c r="W106" s="3334">
        <v>300</v>
      </c>
      <c r="X106" s="3334">
        <v>304</v>
      </c>
      <c r="Y106" s="3334">
        <v>308</v>
      </c>
      <c r="Z106" s="3334">
        <v>311</v>
      </c>
      <c r="AA106" s="3334">
        <v>314</v>
      </c>
      <c r="AB106" s="3334">
        <v>321</v>
      </c>
      <c r="AC106" s="3334">
        <v>327</v>
      </c>
      <c r="AD106" s="3334">
        <v>332</v>
      </c>
      <c r="AE106" s="3262">
        <f t="shared" si="30"/>
        <v>-3</v>
      </c>
      <c r="AF106" s="3262">
        <f t="shared" si="30"/>
        <v>-3</v>
      </c>
      <c r="AG106" s="3262">
        <f t="shared" si="30"/>
        <v>-3</v>
      </c>
      <c r="AH106" s="3262">
        <f t="shared" si="30"/>
        <v>-3</v>
      </c>
      <c r="AI106" s="3262">
        <f t="shared" si="30"/>
        <v>-3</v>
      </c>
      <c r="AJ106" s="3262">
        <f t="shared" si="30"/>
        <v>-2</v>
      </c>
      <c r="AK106" s="3262">
        <f t="shared" si="30"/>
        <v>-2</v>
      </c>
      <c r="AL106" s="3262">
        <f t="shared" si="30"/>
        <v>-2</v>
      </c>
      <c r="AM106" s="3262">
        <f t="shared" si="30"/>
        <v>-2</v>
      </c>
      <c r="AN106" s="3262">
        <f t="shared" si="30"/>
        <v>-3</v>
      </c>
      <c r="AO106" s="3262">
        <f t="shared" si="30"/>
        <v>-3</v>
      </c>
      <c r="AP106" s="3262">
        <f t="shared" si="30"/>
        <v>-3</v>
      </c>
      <c r="AQ106" s="3262">
        <f t="shared" si="30"/>
        <v>-3</v>
      </c>
      <c r="AR106" s="3262">
        <f t="shared" si="30"/>
        <v>-3</v>
      </c>
      <c r="AS106" s="3262">
        <f t="shared" si="30"/>
        <v>-2</v>
      </c>
      <c r="AT106" s="3262">
        <f t="shared" si="29"/>
        <v>-2</v>
      </c>
      <c r="AU106" s="3262">
        <f t="shared" si="29"/>
        <v>-3</v>
      </c>
      <c r="AV106" s="3262">
        <f t="shared" si="29"/>
        <v>-3</v>
      </c>
      <c r="AW106" s="3262">
        <f t="shared" si="29"/>
        <v>-2</v>
      </c>
      <c r="AX106" s="3262">
        <f t="shared" si="31"/>
        <v>-3</v>
      </c>
      <c r="AY106" s="3262">
        <f t="shared" si="31"/>
        <v>-3</v>
      </c>
      <c r="AZ106" s="3262">
        <f t="shared" si="31"/>
        <v>-3</v>
      </c>
      <c r="BA106" s="3262">
        <f t="shared" si="31"/>
        <v>-3</v>
      </c>
      <c r="BB106" s="3262">
        <f t="shared" si="31"/>
        <v>-3</v>
      </c>
      <c r="BC106" s="3262">
        <f t="shared" si="31"/>
        <v>-3</v>
      </c>
      <c r="BD106" s="3262">
        <f t="shared" si="31"/>
        <v>-3</v>
      </c>
      <c r="BE106" s="3262">
        <f t="shared" si="31"/>
        <v>-3</v>
      </c>
      <c r="BF106" s="3262">
        <f t="shared" si="31"/>
        <v>-3</v>
      </c>
    </row>
    <row r="107" spans="1:58">
      <c r="A107" s="5335"/>
      <c r="B107" s="3333">
        <v>30.3</v>
      </c>
      <c r="C107" s="3334">
        <v>189</v>
      </c>
      <c r="D107" s="3334">
        <v>189</v>
      </c>
      <c r="E107" s="3334">
        <v>204</v>
      </c>
      <c r="F107" s="3334">
        <v>218</v>
      </c>
      <c r="G107" s="3334">
        <v>230</v>
      </c>
      <c r="H107" s="3334">
        <v>240</v>
      </c>
      <c r="I107" s="3334">
        <v>246</v>
      </c>
      <c r="J107" s="3334">
        <v>252</v>
      </c>
      <c r="K107" s="3334">
        <v>257</v>
      </c>
      <c r="L107" s="3334">
        <v>261</v>
      </c>
      <c r="M107" s="3334">
        <v>265</v>
      </c>
      <c r="N107" s="3334">
        <v>269</v>
      </c>
      <c r="O107" s="3334">
        <v>273</v>
      </c>
      <c r="P107" s="3334">
        <v>276</v>
      </c>
      <c r="Q107" s="3334">
        <v>280</v>
      </c>
      <c r="R107" s="3334">
        <v>283</v>
      </c>
      <c r="S107" s="3334">
        <v>285</v>
      </c>
      <c r="T107" s="3334">
        <v>288</v>
      </c>
      <c r="U107" s="3334">
        <v>291</v>
      </c>
      <c r="V107" s="3334">
        <v>293</v>
      </c>
      <c r="W107" s="3334">
        <v>297</v>
      </c>
      <c r="X107" s="3334">
        <v>301</v>
      </c>
      <c r="Y107" s="3334">
        <v>305</v>
      </c>
      <c r="Z107" s="3334">
        <v>308</v>
      </c>
      <c r="AA107" s="3334">
        <v>311</v>
      </c>
      <c r="AB107" s="3334">
        <v>318</v>
      </c>
      <c r="AC107" s="3334">
        <v>324</v>
      </c>
      <c r="AD107" s="3334">
        <v>329</v>
      </c>
      <c r="AE107" s="3262">
        <f t="shared" si="30"/>
        <v>-2</v>
      </c>
      <c r="AF107" s="3262">
        <f t="shared" si="30"/>
        <v>-2</v>
      </c>
      <c r="AG107" s="3262">
        <f t="shared" si="30"/>
        <v>-3</v>
      </c>
      <c r="AH107" s="3262">
        <f t="shared" si="30"/>
        <v>-3</v>
      </c>
      <c r="AI107" s="3262">
        <f t="shared" si="30"/>
        <v>-2</v>
      </c>
      <c r="AJ107" s="3262">
        <f t="shared" si="30"/>
        <v>-3</v>
      </c>
      <c r="AK107" s="3262">
        <f t="shared" si="30"/>
        <v>-2</v>
      </c>
      <c r="AL107" s="3262">
        <f t="shared" si="30"/>
        <v>-3</v>
      </c>
      <c r="AM107" s="3262">
        <f t="shared" si="30"/>
        <v>-3</v>
      </c>
      <c r="AN107" s="3262">
        <f t="shared" si="30"/>
        <v>-2</v>
      </c>
      <c r="AO107" s="3262">
        <f t="shared" si="30"/>
        <v>-2</v>
      </c>
      <c r="AP107" s="3262">
        <f t="shared" si="30"/>
        <v>-2</v>
      </c>
      <c r="AQ107" s="3262">
        <f t="shared" si="30"/>
        <v>-2</v>
      </c>
      <c r="AR107" s="3262">
        <f t="shared" si="30"/>
        <v>-2</v>
      </c>
      <c r="AS107" s="3262">
        <f t="shared" si="30"/>
        <v>-3</v>
      </c>
      <c r="AT107" s="3262">
        <f t="shared" si="29"/>
        <v>-3</v>
      </c>
      <c r="AU107" s="3262">
        <f t="shared" si="29"/>
        <v>-2</v>
      </c>
      <c r="AV107" s="3262">
        <f t="shared" si="29"/>
        <v>-3</v>
      </c>
      <c r="AW107" s="3262">
        <f t="shared" si="29"/>
        <v>-3</v>
      </c>
      <c r="AX107" s="3262">
        <f t="shared" si="31"/>
        <v>-3</v>
      </c>
      <c r="AY107" s="3262">
        <f t="shared" si="31"/>
        <v>-2</v>
      </c>
      <c r="AZ107" s="3262">
        <f t="shared" si="31"/>
        <v>-2</v>
      </c>
      <c r="BA107" s="3262">
        <f t="shared" si="31"/>
        <v>-3</v>
      </c>
      <c r="BB107" s="3262">
        <f t="shared" si="31"/>
        <v>-2</v>
      </c>
      <c r="BC107" s="3262">
        <f t="shared" si="31"/>
        <v>-2</v>
      </c>
      <c r="BD107" s="3262">
        <f t="shared" si="31"/>
        <v>-3</v>
      </c>
      <c r="BE107" s="3262">
        <f t="shared" si="31"/>
        <v>-3</v>
      </c>
      <c r="BF107" s="3262">
        <f t="shared" si="31"/>
        <v>-3</v>
      </c>
    </row>
    <row r="108" spans="1:58">
      <c r="A108" s="5335"/>
      <c r="B108" s="3333">
        <v>30.4</v>
      </c>
      <c r="C108" s="3334">
        <v>187</v>
      </c>
      <c r="D108" s="3334">
        <v>187</v>
      </c>
      <c r="E108" s="3334">
        <v>201</v>
      </c>
      <c r="F108" s="3334">
        <v>215</v>
      </c>
      <c r="G108" s="3334">
        <v>228</v>
      </c>
      <c r="H108" s="3334">
        <v>237</v>
      </c>
      <c r="I108" s="3334">
        <v>244</v>
      </c>
      <c r="J108" s="3334">
        <v>249</v>
      </c>
      <c r="K108" s="3334">
        <v>254</v>
      </c>
      <c r="L108" s="3334">
        <v>259</v>
      </c>
      <c r="M108" s="3334">
        <v>263</v>
      </c>
      <c r="N108" s="3334">
        <v>267</v>
      </c>
      <c r="O108" s="3334">
        <v>271</v>
      </c>
      <c r="P108" s="3334">
        <v>274</v>
      </c>
      <c r="Q108" s="3334">
        <v>277</v>
      </c>
      <c r="R108" s="3334">
        <v>280</v>
      </c>
      <c r="S108" s="3334">
        <v>283</v>
      </c>
      <c r="T108" s="3334">
        <v>285</v>
      </c>
      <c r="U108" s="3334">
        <v>288</v>
      </c>
      <c r="V108" s="3334">
        <v>290</v>
      </c>
      <c r="W108" s="3334">
        <v>295</v>
      </c>
      <c r="X108" s="3334">
        <v>299</v>
      </c>
      <c r="Y108" s="3334">
        <v>302</v>
      </c>
      <c r="Z108" s="3334">
        <v>306</v>
      </c>
      <c r="AA108" s="3334">
        <v>309</v>
      </c>
      <c r="AB108" s="3334">
        <v>315</v>
      </c>
      <c r="AC108" s="3334">
        <v>321</v>
      </c>
      <c r="AD108" s="3334">
        <v>326</v>
      </c>
      <c r="AE108" s="3262">
        <f t="shared" si="30"/>
        <v>-3</v>
      </c>
      <c r="AF108" s="3262">
        <f t="shared" si="30"/>
        <v>-3</v>
      </c>
      <c r="AG108" s="3262">
        <f t="shared" si="30"/>
        <v>-5</v>
      </c>
      <c r="AH108" s="3262">
        <f t="shared" si="30"/>
        <v>-4</v>
      </c>
      <c r="AI108" s="3262">
        <f t="shared" si="30"/>
        <v>-5</v>
      </c>
      <c r="AJ108" s="3262">
        <f t="shared" si="30"/>
        <v>-3</v>
      </c>
      <c r="AK108" s="3262">
        <f t="shared" si="30"/>
        <v>-3</v>
      </c>
      <c r="AL108" s="3262">
        <f t="shared" si="30"/>
        <v>-2</v>
      </c>
      <c r="AM108" s="3262">
        <f t="shared" si="30"/>
        <v>-2</v>
      </c>
      <c r="AN108" s="3262">
        <f t="shared" si="30"/>
        <v>-3</v>
      </c>
      <c r="AO108" s="3262">
        <f t="shared" si="30"/>
        <v>-2</v>
      </c>
      <c r="AP108" s="3262">
        <f t="shared" si="30"/>
        <v>-3</v>
      </c>
      <c r="AQ108" s="3262">
        <f t="shared" si="30"/>
        <v>-3</v>
      </c>
      <c r="AR108" s="3262">
        <f t="shared" si="30"/>
        <v>-3</v>
      </c>
      <c r="AS108" s="3262">
        <f t="shared" si="30"/>
        <v>-2</v>
      </c>
      <c r="AT108" s="3262">
        <f t="shared" si="29"/>
        <v>-3</v>
      </c>
      <c r="AU108" s="3262">
        <f t="shared" si="29"/>
        <v>-3</v>
      </c>
      <c r="AV108" s="3262">
        <f t="shared" si="29"/>
        <v>-2</v>
      </c>
      <c r="AW108" s="3262">
        <f t="shared" si="29"/>
        <v>-3</v>
      </c>
      <c r="AX108" s="3262">
        <f t="shared" si="31"/>
        <v>-2</v>
      </c>
      <c r="AY108" s="3262">
        <f t="shared" si="31"/>
        <v>-3</v>
      </c>
      <c r="AZ108" s="3262">
        <f t="shared" si="31"/>
        <v>-3</v>
      </c>
      <c r="BA108" s="3262">
        <f t="shared" si="31"/>
        <v>-3</v>
      </c>
      <c r="BB108" s="3262">
        <f t="shared" si="31"/>
        <v>-3</v>
      </c>
      <c r="BC108" s="3262">
        <f t="shared" si="31"/>
        <v>-3</v>
      </c>
      <c r="BD108" s="3262">
        <f t="shared" si="31"/>
        <v>-3</v>
      </c>
      <c r="BE108" s="3262">
        <f t="shared" si="31"/>
        <v>-3</v>
      </c>
      <c r="BF108" s="3262">
        <f t="shared" si="31"/>
        <v>-3</v>
      </c>
    </row>
    <row r="109" spans="1:58" ht="13.8" thickBot="1">
      <c r="A109" s="5335"/>
      <c r="B109" s="3333">
        <v>30.5</v>
      </c>
      <c r="C109" s="3334">
        <v>184</v>
      </c>
      <c r="D109" s="3334">
        <v>184</v>
      </c>
      <c r="E109" s="3334">
        <v>196</v>
      </c>
      <c r="F109" s="3334">
        <v>211</v>
      </c>
      <c r="G109" s="3334">
        <v>223</v>
      </c>
      <c r="H109" s="3334">
        <v>234</v>
      </c>
      <c r="I109" s="3334">
        <v>241</v>
      </c>
      <c r="J109" s="3334">
        <v>247</v>
      </c>
      <c r="K109" s="3334">
        <v>252</v>
      </c>
      <c r="L109" s="3334">
        <v>256</v>
      </c>
      <c r="M109" s="3334">
        <v>261</v>
      </c>
      <c r="N109" s="3334">
        <v>264</v>
      </c>
      <c r="O109" s="3334">
        <v>268</v>
      </c>
      <c r="P109" s="3334">
        <v>271</v>
      </c>
      <c r="Q109" s="3334">
        <v>275</v>
      </c>
      <c r="R109" s="3334">
        <v>277</v>
      </c>
      <c r="S109" s="3334">
        <v>280</v>
      </c>
      <c r="T109" s="3335">
        <v>283</v>
      </c>
      <c r="U109" s="3334">
        <v>285</v>
      </c>
      <c r="V109" s="3334">
        <v>288</v>
      </c>
      <c r="W109" s="3334">
        <v>292</v>
      </c>
      <c r="X109" s="3334">
        <v>296</v>
      </c>
      <c r="Y109" s="3334">
        <v>299</v>
      </c>
      <c r="Z109" s="3334">
        <v>303</v>
      </c>
      <c r="AA109" s="3334">
        <v>306</v>
      </c>
      <c r="AB109" s="3334">
        <v>312</v>
      </c>
      <c r="AC109" s="3334">
        <v>318</v>
      </c>
      <c r="AD109" s="3334">
        <v>323</v>
      </c>
      <c r="AE109" s="3262">
        <f t="shared" ref="AE109:AS125" si="32">C110-C109</f>
        <v>-3</v>
      </c>
      <c r="AF109" s="3262">
        <f t="shared" si="32"/>
        <v>-3</v>
      </c>
      <c r="AG109" s="3262">
        <f t="shared" si="32"/>
        <v>-1</v>
      </c>
      <c r="AH109" s="3262">
        <f t="shared" si="32"/>
        <v>-3</v>
      </c>
      <c r="AI109" s="3262">
        <f t="shared" si="32"/>
        <v>-3</v>
      </c>
      <c r="AJ109" s="3262">
        <f t="shared" si="32"/>
        <v>-4</v>
      </c>
      <c r="AK109" s="3262">
        <f t="shared" si="32"/>
        <v>-1</v>
      </c>
      <c r="AL109" s="3262">
        <f t="shared" si="32"/>
        <v>-2</v>
      </c>
      <c r="AM109" s="3262">
        <f t="shared" si="32"/>
        <v>-3</v>
      </c>
      <c r="AN109" s="3262">
        <f t="shared" si="32"/>
        <v>-2</v>
      </c>
      <c r="AO109" s="3262">
        <f t="shared" si="32"/>
        <v>-3</v>
      </c>
      <c r="AP109" s="3262">
        <f t="shared" si="32"/>
        <v>-2</v>
      </c>
      <c r="AQ109" s="3262">
        <f t="shared" si="32"/>
        <v>-2</v>
      </c>
      <c r="AR109" s="3262">
        <f t="shared" si="32"/>
        <v>-2</v>
      </c>
      <c r="AS109" s="3262">
        <f t="shared" si="32"/>
        <v>-3</v>
      </c>
      <c r="AT109" s="3262">
        <f t="shared" si="29"/>
        <v>-2</v>
      </c>
      <c r="AU109" s="3262">
        <f t="shared" si="29"/>
        <v>-2</v>
      </c>
      <c r="AV109" s="3262">
        <f t="shared" si="29"/>
        <v>-3</v>
      </c>
      <c r="AW109" s="3262">
        <f t="shared" si="29"/>
        <v>-2</v>
      </c>
      <c r="AX109" s="3262">
        <f t="shared" si="31"/>
        <v>-3</v>
      </c>
      <c r="AY109" s="3262">
        <f t="shared" si="31"/>
        <v>-3</v>
      </c>
      <c r="AZ109" s="3262">
        <f t="shared" si="31"/>
        <v>-3</v>
      </c>
      <c r="BA109" s="3262">
        <f t="shared" si="31"/>
        <v>-2</v>
      </c>
      <c r="BB109" s="3262">
        <f t="shared" si="31"/>
        <v>-3</v>
      </c>
      <c r="BC109" s="3262">
        <f t="shared" si="31"/>
        <v>-3</v>
      </c>
      <c r="BD109" s="3262">
        <f t="shared" si="31"/>
        <v>-3</v>
      </c>
      <c r="BE109" s="3262">
        <f t="shared" si="31"/>
        <v>-3</v>
      </c>
      <c r="BF109" s="3262">
        <f t="shared" si="31"/>
        <v>-3</v>
      </c>
    </row>
    <row r="110" spans="1:58" ht="13.8" thickBot="1">
      <c r="A110" s="5335"/>
      <c r="B110" s="3333">
        <v>30.6</v>
      </c>
      <c r="C110" s="3334">
        <v>181</v>
      </c>
      <c r="D110" s="3334">
        <v>181</v>
      </c>
      <c r="E110" s="3334">
        <v>195</v>
      </c>
      <c r="F110" s="3334">
        <v>208</v>
      </c>
      <c r="G110" s="3334">
        <v>220</v>
      </c>
      <c r="H110" s="3334">
        <v>230</v>
      </c>
      <c r="I110" s="3334">
        <v>240</v>
      </c>
      <c r="J110" s="3334">
        <v>245</v>
      </c>
      <c r="K110" s="3334">
        <v>249</v>
      </c>
      <c r="L110" s="3334">
        <v>254</v>
      </c>
      <c r="M110" s="3334">
        <v>258</v>
      </c>
      <c r="N110" s="3334">
        <v>262</v>
      </c>
      <c r="O110" s="3334">
        <v>266</v>
      </c>
      <c r="P110" s="3334">
        <v>269</v>
      </c>
      <c r="Q110" s="3334">
        <v>272</v>
      </c>
      <c r="R110" s="3334">
        <v>275</v>
      </c>
      <c r="S110" s="3346">
        <v>278</v>
      </c>
      <c r="T110" s="3347">
        <v>280</v>
      </c>
      <c r="U110" s="3348">
        <v>283</v>
      </c>
      <c r="V110" s="3334">
        <v>285</v>
      </c>
      <c r="W110" s="3334">
        <v>289</v>
      </c>
      <c r="X110" s="3334">
        <v>293</v>
      </c>
      <c r="Y110" s="3334">
        <v>297</v>
      </c>
      <c r="Z110" s="3334">
        <v>300</v>
      </c>
      <c r="AA110" s="3334">
        <v>303</v>
      </c>
      <c r="AB110" s="3334">
        <v>309</v>
      </c>
      <c r="AC110" s="3334">
        <v>315</v>
      </c>
      <c r="AD110" s="3334">
        <v>320</v>
      </c>
      <c r="AE110" s="3262">
        <f t="shared" si="32"/>
        <v>-3</v>
      </c>
      <c r="AF110" s="3262">
        <f t="shared" si="32"/>
        <v>-3</v>
      </c>
      <c r="AG110" s="3262">
        <f t="shared" si="32"/>
        <v>-3</v>
      </c>
      <c r="AH110" s="3262">
        <f t="shared" si="32"/>
        <v>-3</v>
      </c>
      <c r="AI110" s="3262">
        <f t="shared" si="32"/>
        <v>-4</v>
      </c>
      <c r="AJ110" s="3262">
        <f t="shared" si="32"/>
        <v>-3</v>
      </c>
      <c r="AK110" s="3262">
        <f t="shared" si="32"/>
        <v>-4</v>
      </c>
      <c r="AL110" s="3262">
        <f t="shared" si="32"/>
        <v>-3</v>
      </c>
      <c r="AM110" s="3262">
        <f t="shared" si="32"/>
        <v>-2</v>
      </c>
      <c r="AN110" s="3262">
        <f t="shared" si="32"/>
        <v>-2</v>
      </c>
      <c r="AO110" s="3262">
        <f t="shared" si="32"/>
        <v>-2</v>
      </c>
      <c r="AP110" s="3262">
        <f t="shared" si="32"/>
        <v>-3</v>
      </c>
      <c r="AQ110" s="3262">
        <f t="shared" si="32"/>
        <v>-3</v>
      </c>
      <c r="AR110" s="3262">
        <f t="shared" si="32"/>
        <v>-3</v>
      </c>
      <c r="AS110" s="3262">
        <f t="shared" si="32"/>
        <v>-3</v>
      </c>
      <c r="AT110" s="3262">
        <f t="shared" si="29"/>
        <v>-3</v>
      </c>
      <c r="AU110" s="3262">
        <f t="shared" si="29"/>
        <v>-3</v>
      </c>
      <c r="AV110" s="3262">
        <f>T111-T110</f>
        <v>-3</v>
      </c>
      <c r="AW110" s="3262">
        <f t="shared" si="29"/>
        <v>-3</v>
      </c>
      <c r="AX110" s="3262">
        <f t="shared" si="31"/>
        <v>-3</v>
      </c>
      <c r="AY110" s="3262">
        <f t="shared" si="31"/>
        <v>-3</v>
      </c>
      <c r="AZ110" s="3262">
        <f t="shared" si="31"/>
        <v>-3</v>
      </c>
      <c r="BA110" s="3262">
        <f t="shared" si="31"/>
        <v>-3</v>
      </c>
      <c r="BB110" s="3262">
        <f t="shared" si="31"/>
        <v>-3</v>
      </c>
      <c r="BC110" s="3262">
        <f t="shared" si="31"/>
        <v>-3</v>
      </c>
      <c r="BD110" s="3262">
        <f t="shared" si="31"/>
        <v>-2</v>
      </c>
      <c r="BE110" s="3262">
        <f t="shared" si="31"/>
        <v>-3</v>
      </c>
      <c r="BF110" s="3262">
        <f t="shared" si="31"/>
        <v>-2</v>
      </c>
    </row>
    <row r="111" spans="1:58">
      <c r="A111" s="5335"/>
      <c r="B111" s="3333">
        <v>30.7</v>
      </c>
      <c r="C111" s="3334">
        <v>178</v>
      </c>
      <c r="D111" s="3334">
        <v>178</v>
      </c>
      <c r="E111" s="3334">
        <v>192</v>
      </c>
      <c r="F111" s="3334">
        <v>205</v>
      </c>
      <c r="G111" s="3334">
        <v>216</v>
      </c>
      <c r="H111" s="3334">
        <v>227</v>
      </c>
      <c r="I111" s="3334">
        <v>236</v>
      </c>
      <c r="J111" s="3334">
        <v>242</v>
      </c>
      <c r="K111" s="3334">
        <v>247</v>
      </c>
      <c r="L111" s="3334">
        <v>252</v>
      </c>
      <c r="M111" s="3334">
        <v>256</v>
      </c>
      <c r="N111" s="3334">
        <v>259</v>
      </c>
      <c r="O111" s="3334">
        <v>263</v>
      </c>
      <c r="P111" s="3334">
        <v>266</v>
      </c>
      <c r="Q111" s="3334">
        <v>269</v>
      </c>
      <c r="R111" s="3334">
        <v>272</v>
      </c>
      <c r="S111" s="3334">
        <v>275</v>
      </c>
      <c r="T111" s="3345">
        <v>277</v>
      </c>
      <c r="U111" s="3334">
        <v>280</v>
      </c>
      <c r="V111" s="3334">
        <v>282</v>
      </c>
      <c r="W111" s="3334">
        <v>286</v>
      </c>
      <c r="X111" s="3334">
        <v>290</v>
      </c>
      <c r="Y111" s="3334">
        <v>294</v>
      </c>
      <c r="Z111" s="3334">
        <v>297</v>
      </c>
      <c r="AA111" s="3334">
        <v>300</v>
      </c>
      <c r="AB111" s="3334">
        <v>307</v>
      </c>
      <c r="AC111" s="3334">
        <v>312</v>
      </c>
      <c r="AD111" s="3334">
        <v>318</v>
      </c>
      <c r="AE111" s="3262">
        <f t="shared" si="32"/>
        <v>-3</v>
      </c>
      <c r="AF111" s="3262">
        <f t="shared" si="32"/>
        <v>-3</v>
      </c>
      <c r="AG111" s="3262">
        <f t="shared" si="32"/>
        <v>-3</v>
      </c>
      <c r="AH111" s="3262">
        <f t="shared" si="32"/>
        <v>-3</v>
      </c>
      <c r="AI111" s="3262">
        <f t="shared" si="32"/>
        <v>-3</v>
      </c>
      <c r="AJ111" s="3262">
        <f t="shared" si="32"/>
        <v>-4</v>
      </c>
      <c r="AK111" s="3262">
        <f t="shared" si="32"/>
        <v>-3</v>
      </c>
      <c r="AL111" s="3262">
        <f t="shared" si="32"/>
        <v>-2</v>
      </c>
      <c r="AM111" s="3262">
        <f t="shared" si="32"/>
        <v>-2</v>
      </c>
      <c r="AN111" s="3262">
        <f t="shared" si="32"/>
        <v>-3</v>
      </c>
      <c r="AO111" s="3262">
        <f t="shared" si="32"/>
        <v>-3</v>
      </c>
      <c r="AP111" s="3262">
        <f t="shared" si="32"/>
        <v>-2</v>
      </c>
      <c r="AQ111" s="3262">
        <f t="shared" si="32"/>
        <v>-3</v>
      </c>
      <c r="AR111" s="3262">
        <f t="shared" si="32"/>
        <v>-2</v>
      </c>
      <c r="AS111" s="3262">
        <f t="shared" si="32"/>
        <v>-2</v>
      </c>
      <c r="AT111" s="3262">
        <f t="shared" si="29"/>
        <v>-2</v>
      </c>
      <c r="AU111" s="3262">
        <f t="shared" si="29"/>
        <v>-3</v>
      </c>
      <c r="AV111" s="3262">
        <f t="shared" si="29"/>
        <v>-2</v>
      </c>
      <c r="AW111" s="3262">
        <f t="shared" si="29"/>
        <v>-3</v>
      </c>
      <c r="AX111" s="3262">
        <f t="shared" si="31"/>
        <v>-3</v>
      </c>
      <c r="AY111" s="3262">
        <f t="shared" si="31"/>
        <v>-2</v>
      </c>
      <c r="AZ111" s="3262">
        <f t="shared" si="31"/>
        <v>-3</v>
      </c>
      <c r="BA111" s="3262">
        <f t="shared" si="31"/>
        <v>-3</v>
      </c>
      <c r="BB111" s="3262">
        <f t="shared" si="31"/>
        <v>-3</v>
      </c>
      <c r="BC111" s="3262">
        <f t="shared" si="31"/>
        <v>-3</v>
      </c>
      <c r="BD111" s="3262">
        <f t="shared" si="31"/>
        <v>-3</v>
      </c>
      <c r="BE111" s="3262">
        <f t="shared" si="31"/>
        <v>-4</v>
      </c>
      <c r="BF111" s="3262">
        <f t="shared" si="31"/>
        <v>-4</v>
      </c>
    </row>
    <row r="112" spans="1:58">
      <c r="A112" s="5335"/>
      <c r="B112" s="3333">
        <v>30.8</v>
      </c>
      <c r="C112" s="3334">
        <v>175</v>
      </c>
      <c r="D112" s="3334">
        <v>175</v>
      </c>
      <c r="E112" s="3334">
        <v>189</v>
      </c>
      <c r="F112" s="3334">
        <v>202</v>
      </c>
      <c r="G112" s="3334">
        <v>213</v>
      </c>
      <c r="H112" s="3334">
        <v>223</v>
      </c>
      <c r="I112" s="3334">
        <v>233</v>
      </c>
      <c r="J112" s="3334">
        <v>240</v>
      </c>
      <c r="K112" s="3334">
        <v>245</v>
      </c>
      <c r="L112" s="3334">
        <v>249</v>
      </c>
      <c r="M112" s="3334">
        <v>253</v>
      </c>
      <c r="N112" s="3334">
        <v>257</v>
      </c>
      <c r="O112" s="3334">
        <v>260</v>
      </c>
      <c r="P112" s="3334">
        <v>264</v>
      </c>
      <c r="Q112" s="3334">
        <v>267</v>
      </c>
      <c r="R112" s="3334">
        <v>270</v>
      </c>
      <c r="S112" s="3334">
        <v>272</v>
      </c>
      <c r="T112" s="3334">
        <v>275</v>
      </c>
      <c r="U112" s="3334">
        <v>277</v>
      </c>
      <c r="V112" s="3334">
        <v>279</v>
      </c>
      <c r="W112" s="3334">
        <v>284</v>
      </c>
      <c r="X112" s="3334">
        <v>287</v>
      </c>
      <c r="Y112" s="3334">
        <v>291</v>
      </c>
      <c r="Z112" s="3334">
        <v>294</v>
      </c>
      <c r="AA112" s="3334">
        <v>297</v>
      </c>
      <c r="AB112" s="3334">
        <v>304</v>
      </c>
      <c r="AC112" s="3334">
        <v>308</v>
      </c>
      <c r="AD112" s="3334">
        <v>314</v>
      </c>
      <c r="AE112" s="3262">
        <f t="shared" si="32"/>
        <v>-3</v>
      </c>
      <c r="AF112" s="3262">
        <f t="shared" si="32"/>
        <v>-3</v>
      </c>
      <c r="AG112" s="3262">
        <f t="shared" si="32"/>
        <v>-3</v>
      </c>
      <c r="AH112" s="3262">
        <f t="shared" si="32"/>
        <v>-4</v>
      </c>
      <c r="AI112" s="3262">
        <f t="shared" si="32"/>
        <v>-4</v>
      </c>
      <c r="AJ112" s="3262">
        <f t="shared" si="32"/>
        <v>-3</v>
      </c>
      <c r="AK112" s="3262">
        <f t="shared" si="32"/>
        <v>-4</v>
      </c>
      <c r="AL112" s="3262">
        <f t="shared" si="32"/>
        <v>-3</v>
      </c>
      <c r="AM112" s="3262">
        <f t="shared" si="32"/>
        <v>-3</v>
      </c>
      <c r="AN112" s="3262">
        <f t="shared" si="32"/>
        <v>-2</v>
      </c>
      <c r="AO112" s="3262">
        <f t="shared" si="32"/>
        <v>-2</v>
      </c>
      <c r="AP112" s="3262">
        <f t="shared" si="32"/>
        <v>-3</v>
      </c>
      <c r="AQ112" s="3262">
        <f t="shared" si="32"/>
        <v>-2</v>
      </c>
      <c r="AR112" s="3262">
        <f t="shared" si="32"/>
        <v>-3</v>
      </c>
      <c r="AS112" s="3262">
        <f t="shared" si="32"/>
        <v>-3</v>
      </c>
      <c r="AT112" s="3262">
        <f t="shared" si="29"/>
        <v>-3</v>
      </c>
      <c r="AU112" s="3262">
        <f t="shared" si="29"/>
        <v>-2</v>
      </c>
      <c r="AV112" s="3262">
        <f t="shared" si="29"/>
        <v>-3</v>
      </c>
      <c r="AW112" s="3262">
        <f t="shared" si="29"/>
        <v>-3</v>
      </c>
      <c r="AX112" s="3262">
        <f t="shared" si="31"/>
        <v>-2</v>
      </c>
      <c r="AY112" s="3262">
        <f t="shared" si="31"/>
        <v>-3</v>
      </c>
      <c r="AZ112" s="3262">
        <f t="shared" si="31"/>
        <v>-2</v>
      </c>
      <c r="BA112" s="3262">
        <f t="shared" si="31"/>
        <v>-3</v>
      </c>
      <c r="BB112" s="3262">
        <f t="shared" si="31"/>
        <v>-3</v>
      </c>
      <c r="BC112" s="3262">
        <f t="shared" si="31"/>
        <v>-3</v>
      </c>
      <c r="BD112" s="3262">
        <f t="shared" si="31"/>
        <v>-3</v>
      </c>
      <c r="BE112" s="3262">
        <f t="shared" si="31"/>
        <v>-2</v>
      </c>
      <c r="BF112" s="3262">
        <f t="shared" si="31"/>
        <v>-4</v>
      </c>
    </row>
    <row r="113" spans="1:58">
      <c r="A113" s="5335"/>
      <c r="B113" s="3333">
        <v>30.9</v>
      </c>
      <c r="C113" s="3334">
        <v>172</v>
      </c>
      <c r="D113" s="3334">
        <v>172</v>
      </c>
      <c r="E113" s="3334">
        <v>186</v>
      </c>
      <c r="F113" s="3334">
        <v>198</v>
      </c>
      <c r="G113" s="3334">
        <v>209</v>
      </c>
      <c r="H113" s="3334">
        <v>220</v>
      </c>
      <c r="I113" s="3334">
        <v>229</v>
      </c>
      <c r="J113" s="3334">
        <v>237</v>
      </c>
      <c r="K113" s="3334">
        <v>242</v>
      </c>
      <c r="L113" s="3334">
        <v>247</v>
      </c>
      <c r="M113" s="3334">
        <v>251</v>
      </c>
      <c r="N113" s="3334">
        <v>254</v>
      </c>
      <c r="O113" s="3334">
        <v>258</v>
      </c>
      <c r="P113" s="3334">
        <v>261</v>
      </c>
      <c r="Q113" s="3334">
        <v>264</v>
      </c>
      <c r="R113" s="3334">
        <v>267</v>
      </c>
      <c r="S113" s="3334">
        <v>270</v>
      </c>
      <c r="T113" s="3334">
        <v>272</v>
      </c>
      <c r="U113" s="3334">
        <v>274</v>
      </c>
      <c r="V113" s="3334">
        <v>277</v>
      </c>
      <c r="W113" s="3334">
        <v>281</v>
      </c>
      <c r="X113" s="3334">
        <v>285</v>
      </c>
      <c r="Y113" s="3334">
        <v>288</v>
      </c>
      <c r="Z113" s="3334">
        <v>291</v>
      </c>
      <c r="AA113" s="3334">
        <v>294</v>
      </c>
      <c r="AB113" s="3334">
        <v>301</v>
      </c>
      <c r="AC113" s="3334">
        <v>306</v>
      </c>
      <c r="AD113" s="3334">
        <v>310</v>
      </c>
      <c r="AE113" s="3262">
        <f t="shared" si="32"/>
        <v>-2</v>
      </c>
      <c r="AF113" s="3262">
        <f t="shared" si="32"/>
        <v>-2</v>
      </c>
      <c r="AG113" s="3262">
        <f t="shared" si="32"/>
        <v>-3</v>
      </c>
      <c r="AH113" s="3262">
        <f t="shared" si="32"/>
        <v>-3</v>
      </c>
      <c r="AI113" s="3262">
        <f t="shared" si="32"/>
        <v>-3</v>
      </c>
      <c r="AJ113" s="3262">
        <f t="shared" si="32"/>
        <v>-4</v>
      </c>
      <c r="AK113" s="3262">
        <f t="shared" si="32"/>
        <v>-4</v>
      </c>
      <c r="AL113" s="3262">
        <f t="shared" si="32"/>
        <v>-4</v>
      </c>
      <c r="AM113" s="3262">
        <f t="shared" si="32"/>
        <v>-2</v>
      </c>
      <c r="AN113" s="3262">
        <f t="shared" si="32"/>
        <v>-3</v>
      </c>
      <c r="AO113" s="3262">
        <f t="shared" si="32"/>
        <v>-3</v>
      </c>
      <c r="AP113" s="3262">
        <f t="shared" si="32"/>
        <v>-2</v>
      </c>
      <c r="AQ113" s="3262">
        <f t="shared" si="32"/>
        <v>-3</v>
      </c>
      <c r="AR113" s="3262">
        <f t="shared" si="32"/>
        <v>-2</v>
      </c>
      <c r="AS113" s="3262">
        <f t="shared" si="32"/>
        <v>-2</v>
      </c>
      <c r="AT113" s="3262">
        <f t="shared" si="29"/>
        <v>-3</v>
      </c>
      <c r="AU113" s="3262">
        <f t="shared" si="29"/>
        <v>-3</v>
      </c>
      <c r="AV113" s="3262">
        <f t="shared" si="29"/>
        <v>-3</v>
      </c>
      <c r="AW113" s="3262">
        <f t="shared" si="29"/>
        <v>-2</v>
      </c>
      <c r="AX113" s="3262">
        <f t="shared" si="31"/>
        <v>-3</v>
      </c>
      <c r="AY113" s="3262">
        <f t="shared" si="31"/>
        <v>-3</v>
      </c>
      <c r="AZ113" s="3262">
        <f t="shared" si="31"/>
        <v>-3</v>
      </c>
      <c r="BA113" s="3262">
        <f t="shared" si="31"/>
        <v>-3</v>
      </c>
      <c r="BB113" s="3262">
        <f t="shared" si="31"/>
        <v>-1</v>
      </c>
      <c r="BC113" s="3262">
        <f t="shared" si="31"/>
        <v>-3</v>
      </c>
      <c r="BD113" s="3262">
        <f t="shared" si="31"/>
        <v>-3</v>
      </c>
      <c r="BE113" s="3262">
        <f t="shared" si="31"/>
        <v>-3</v>
      </c>
      <c r="BF113" s="3262">
        <f t="shared" si="31"/>
        <v>-2</v>
      </c>
    </row>
    <row r="114" spans="1:58">
      <c r="A114" s="5335"/>
      <c r="B114" s="3333">
        <v>31</v>
      </c>
      <c r="C114" s="3334">
        <v>170</v>
      </c>
      <c r="D114" s="3334">
        <v>170</v>
      </c>
      <c r="E114" s="3334">
        <v>183</v>
      </c>
      <c r="F114" s="3334">
        <v>195</v>
      </c>
      <c r="G114" s="3334">
        <v>206</v>
      </c>
      <c r="H114" s="3334">
        <v>216</v>
      </c>
      <c r="I114" s="3334">
        <v>225</v>
      </c>
      <c r="J114" s="3334">
        <v>233</v>
      </c>
      <c r="K114" s="3334">
        <v>240</v>
      </c>
      <c r="L114" s="3334">
        <v>244</v>
      </c>
      <c r="M114" s="3334">
        <v>248</v>
      </c>
      <c r="N114" s="3334">
        <v>252</v>
      </c>
      <c r="O114" s="3334">
        <v>255</v>
      </c>
      <c r="P114" s="3334">
        <v>259</v>
      </c>
      <c r="Q114" s="3334">
        <v>262</v>
      </c>
      <c r="R114" s="3334">
        <v>264</v>
      </c>
      <c r="S114" s="3334">
        <v>267</v>
      </c>
      <c r="T114" s="3334">
        <v>269</v>
      </c>
      <c r="U114" s="3334">
        <v>272</v>
      </c>
      <c r="V114" s="3334">
        <v>274</v>
      </c>
      <c r="W114" s="3334">
        <v>278</v>
      </c>
      <c r="X114" s="3334">
        <v>282</v>
      </c>
      <c r="Y114" s="3334">
        <v>285</v>
      </c>
      <c r="Z114" s="3334">
        <v>290</v>
      </c>
      <c r="AA114" s="3334">
        <v>291</v>
      </c>
      <c r="AB114" s="3334">
        <v>298</v>
      </c>
      <c r="AC114" s="3334">
        <v>303</v>
      </c>
      <c r="AD114" s="3334">
        <v>308</v>
      </c>
      <c r="AE114" s="3262">
        <f t="shared" si="32"/>
        <v>-3</v>
      </c>
      <c r="AF114" s="3262">
        <f t="shared" si="32"/>
        <v>-3</v>
      </c>
      <c r="AG114" s="3262">
        <f t="shared" si="32"/>
        <v>-3</v>
      </c>
      <c r="AH114" s="3262">
        <f t="shared" si="32"/>
        <v>-3</v>
      </c>
      <c r="AI114" s="3262">
        <f t="shared" si="32"/>
        <v>-3</v>
      </c>
      <c r="AJ114" s="3262">
        <f t="shared" si="32"/>
        <v>-4</v>
      </c>
      <c r="AK114" s="3262">
        <f t="shared" si="32"/>
        <v>-4</v>
      </c>
      <c r="AL114" s="3262">
        <f t="shared" si="32"/>
        <v>-3</v>
      </c>
      <c r="AM114" s="3262">
        <f t="shared" si="32"/>
        <v>-3</v>
      </c>
      <c r="AN114" s="3262">
        <f t="shared" si="32"/>
        <v>-2</v>
      </c>
      <c r="AO114" s="3262">
        <f t="shared" si="32"/>
        <v>-2</v>
      </c>
      <c r="AP114" s="3262">
        <f t="shared" si="32"/>
        <v>-3</v>
      </c>
      <c r="AQ114" s="3262">
        <f t="shared" si="32"/>
        <v>-2</v>
      </c>
      <c r="AR114" s="3262">
        <f t="shared" si="32"/>
        <v>-3</v>
      </c>
      <c r="AS114" s="3262">
        <f t="shared" si="32"/>
        <v>-3</v>
      </c>
      <c r="AT114" s="3262">
        <f t="shared" si="29"/>
        <v>-2</v>
      </c>
      <c r="AU114" s="3262">
        <f t="shared" si="29"/>
        <v>-3</v>
      </c>
      <c r="AV114" s="3262">
        <f t="shared" si="29"/>
        <v>-2</v>
      </c>
      <c r="AW114" s="3262">
        <f t="shared" si="29"/>
        <v>-3</v>
      </c>
      <c r="AX114" s="3262">
        <f t="shared" si="31"/>
        <v>-3</v>
      </c>
      <c r="AY114" s="3262">
        <f t="shared" si="31"/>
        <v>-3</v>
      </c>
      <c r="AZ114" s="3262">
        <f t="shared" si="31"/>
        <v>-3</v>
      </c>
      <c r="BA114" s="3262">
        <f t="shared" si="31"/>
        <v>-3</v>
      </c>
      <c r="BB114" s="3262">
        <f t="shared" si="31"/>
        <v>-5</v>
      </c>
      <c r="BC114" s="3262">
        <f t="shared" si="31"/>
        <v>-3</v>
      </c>
      <c r="BD114" s="3262">
        <f t="shared" si="31"/>
        <v>-3</v>
      </c>
      <c r="BE114" s="3262">
        <f t="shared" si="31"/>
        <v>-3</v>
      </c>
      <c r="BF114" s="3262">
        <f t="shared" si="31"/>
        <v>-3</v>
      </c>
    </row>
    <row r="115" spans="1:58">
      <c r="A115" s="5335"/>
      <c r="B115" s="3333">
        <v>31.1</v>
      </c>
      <c r="C115" s="3334">
        <v>167</v>
      </c>
      <c r="D115" s="3334">
        <v>167</v>
      </c>
      <c r="E115" s="3334">
        <v>180</v>
      </c>
      <c r="F115" s="3334">
        <v>192</v>
      </c>
      <c r="G115" s="3334">
        <v>203</v>
      </c>
      <c r="H115" s="3334">
        <v>212</v>
      </c>
      <c r="I115" s="3334">
        <v>221</v>
      </c>
      <c r="J115" s="3334">
        <v>230</v>
      </c>
      <c r="K115" s="3334">
        <v>237</v>
      </c>
      <c r="L115" s="3334">
        <v>242</v>
      </c>
      <c r="M115" s="3334">
        <v>246</v>
      </c>
      <c r="N115" s="3334">
        <v>249</v>
      </c>
      <c r="O115" s="3334">
        <v>253</v>
      </c>
      <c r="P115" s="3334">
        <v>256</v>
      </c>
      <c r="Q115" s="3334">
        <v>259</v>
      </c>
      <c r="R115" s="3334">
        <v>262</v>
      </c>
      <c r="S115" s="3334">
        <v>264</v>
      </c>
      <c r="T115" s="3334">
        <v>267</v>
      </c>
      <c r="U115" s="3334">
        <v>269</v>
      </c>
      <c r="V115" s="3334">
        <v>271</v>
      </c>
      <c r="W115" s="3334">
        <v>275</v>
      </c>
      <c r="X115" s="3334">
        <v>279</v>
      </c>
      <c r="Y115" s="3334">
        <v>282</v>
      </c>
      <c r="Z115" s="3334">
        <v>285</v>
      </c>
      <c r="AA115" s="3334">
        <v>288</v>
      </c>
      <c r="AB115" s="3334">
        <v>295</v>
      </c>
      <c r="AC115" s="3334">
        <v>300</v>
      </c>
      <c r="AD115" s="3334">
        <v>305</v>
      </c>
      <c r="AE115" s="3262">
        <f t="shared" si="32"/>
        <v>-3</v>
      </c>
      <c r="AF115" s="3262">
        <f t="shared" si="32"/>
        <v>-3</v>
      </c>
      <c r="AG115" s="3262">
        <f t="shared" si="32"/>
        <v>-3</v>
      </c>
      <c r="AH115" s="3262">
        <f t="shared" si="32"/>
        <v>-3</v>
      </c>
      <c r="AI115" s="3262">
        <f t="shared" si="32"/>
        <v>-4</v>
      </c>
      <c r="AJ115" s="3262">
        <f t="shared" si="32"/>
        <v>-3</v>
      </c>
      <c r="AK115" s="3262">
        <f t="shared" si="32"/>
        <v>-4</v>
      </c>
      <c r="AL115" s="3262">
        <f t="shared" si="32"/>
        <v>-4</v>
      </c>
      <c r="AM115" s="3262">
        <f t="shared" si="32"/>
        <v>-4</v>
      </c>
      <c r="AN115" s="3262">
        <f t="shared" si="32"/>
        <v>-3</v>
      </c>
      <c r="AO115" s="3262">
        <f t="shared" si="32"/>
        <v>-3</v>
      </c>
      <c r="AP115" s="3262">
        <f t="shared" si="32"/>
        <v>-2</v>
      </c>
      <c r="AQ115" s="3262">
        <f t="shared" si="32"/>
        <v>-3</v>
      </c>
      <c r="AR115" s="3262">
        <f t="shared" si="32"/>
        <v>-3</v>
      </c>
      <c r="AS115" s="3262">
        <f t="shared" si="32"/>
        <v>-3</v>
      </c>
      <c r="AT115" s="3262">
        <f t="shared" si="29"/>
        <v>-3</v>
      </c>
      <c r="AU115" s="3262">
        <f t="shared" si="29"/>
        <v>-2</v>
      </c>
      <c r="AV115" s="3262">
        <f t="shared" si="29"/>
        <v>-3</v>
      </c>
      <c r="AW115" s="3262">
        <f t="shared" si="29"/>
        <v>-3</v>
      </c>
      <c r="AX115" s="3262">
        <f t="shared" si="31"/>
        <v>-3</v>
      </c>
      <c r="AY115" s="3262">
        <f t="shared" si="31"/>
        <v>-2</v>
      </c>
      <c r="AZ115" s="3262">
        <f t="shared" si="31"/>
        <v>-3</v>
      </c>
      <c r="BA115" s="3262">
        <f t="shared" si="31"/>
        <v>-2</v>
      </c>
      <c r="BB115" s="3262">
        <f t="shared" si="31"/>
        <v>-2</v>
      </c>
      <c r="BC115" s="3262">
        <f t="shared" si="31"/>
        <v>-3</v>
      </c>
      <c r="BD115" s="3262">
        <f t="shared" si="31"/>
        <v>-3</v>
      </c>
      <c r="BE115" s="3262">
        <f t="shared" si="31"/>
        <v>-3</v>
      </c>
      <c r="BF115" s="3262">
        <f t="shared" si="31"/>
        <v>-4</v>
      </c>
    </row>
    <row r="116" spans="1:58">
      <c r="A116" s="5335"/>
      <c r="B116" s="3333">
        <v>31.2</v>
      </c>
      <c r="C116" s="3334">
        <v>164</v>
      </c>
      <c r="D116" s="3334">
        <v>164</v>
      </c>
      <c r="E116" s="3334">
        <v>177</v>
      </c>
      <c r="F116" s="3334">
        <v>189</v>
      </c>
      <c r="G116" s="3334">
        <v>199</v>
      </c>
      <c r="H116" s="3334">
        <v>209</v>
      </c>
      <c r="I116" s="3334">
        <v>217</v>
      </c>
      <c r="J116" s="3334">
        <v>226</v>
      </c>
      <c r="K116" s="3334">
        <v>233</v>
      </c>
      <c r="L116" s="3334">
        <v>239</v>
      </c>
      <c r="M116" s="3334">
        <v>243</v>
      </c>
      <c r="N116" s="3334">
        <v>247</v>
      </c>
      <c r="O116" s="3334">
        <v>250</v>
      </c>
      <c r="P116" s="3334">
        <v>253</v>
      </c>
      <c r="Q116" s="3334">
        <v>256</v>
      </c>
      <c r="R116" s="3334">
        <v>259</v>
      </c>
      <c r="S116" s="3334">
        <v>262</v>
      </c>
      <c r="T116" s="3334">
        <v>264</v>
      </c>
      <c r="U116" s="3334">
        <v>266</v>
      </c>
      <c r="V116" s="3334">
        <v>268</v>
      </c>
      <c r="W116" s="3334">
        <v>273</v>
      </c>
      <c r="X116" s="3334">
        <v>276</v>
      </c>
      <c r="Y116" s="3334">
        <v>280</v>
      </c>
      <c r="Z116" s="3334">
        <v>283</v>
      </c>
      <c r="AA116" s="3334">
        <v>285</v>
      </c>
      <c r="AB116" s="3334">
        <v>292</v>
      </c>
      <c r="AC116" s="3334">
        <v>297</v>
      </c>
      <c r="AD116" s="3334">
        <v>301</v>
      </c>
      <c r="AE116" s="3262">
        <f t="shared" si="32"/>
        <v>-3</v>
      </c>
      <c r="AF116" s="3262">
        <f t="shared" si="32"/>
        <v>-3</v>
      </c>
      <c r="AG116" s="3262">
        <f t="shared" si="32"/>
        <v>-3</v>
      </c>
      <c r="AH116" s="3262">
        <f t="shared" si="32"/>
        <v>-4</v>
      </c>
      <c r="AI116" s="3262">
        <f t="shared" si="32"/>
        <v>-3</v>
      </c>
      <c r="AJ116" s="3262">
        <f t="shared" si="32"/>
        <v>-4</v>
      </c>
      <c r="AK116" s="3262">
        <f t="shared" si="32"/>
        <v>-3</v>
      </c>
      <c r="AL116" s="3262">
        <f t="shared" si="32"/>
        <v>-4</v>
      </c>
      <c r="AM116" s="3262">
        <f t="shared" si="32"/>
        <v>-4</v>
      </c>
      <c r="AN116" s="3262">
        <f t="shared" si="32"/>
        <v>-1</v>
      </c>
      <c r="AO116" s="3262">
        <f t="shared" si="32"/>
        <v>-2</v>
      </c>
      <c r="AP116" s="3262">
        <f t="shared" si="32"/>
        <v>-3</v>
      </c>
      <c r="AQ116" s="3262">
        <f t="shared" si="32"/>
        <v>-2</v>
      </c>
      <c r="AR116" s="3262">
        <f t="shared" si="32"/>
        <v>-2</v>
      </c>
      <c r="AS116" s="3262">
        <f t="shared" si="32"/>
        <v>-2</v>
      </c>
      <c r="AT116" s="3262">
        <f t="shared" si="29"/>
        <v>-3</v>
      </c>
      <c r="AU116" s="3262">
        <f t="shared" si="29"/>
        <v>-3</v>
      </c>
      <c r="AV116" s="3262">
        <f t="shared" si="29"/>
        <v>-3</v>
      </c>
      <c r="AW116" s="3262">
        <f t="shared" si="29"/>
        <v>-2</v>
      </c>
      <c r="AX116" s="3262">
        <f t="shared" si="31"/>
        <v>-2</v>
      </c>
      <c r="AY116" s="3262">
        <f t="shared" si="31"/>
        <v>-3</v>
      </c>
      <c r="AZ116" s="3262">
        <f t="shared" si="31"/>
        <v>-3</v>
      </c>
      <c r="BA116" s="3262">
        <f t="shared" si="31"/>
        <v>-3</v>
      </c>
      <c r="BB116" s="3262">
        <f t="shared" si="31"/>
        <v>-3</v>
      </c>
      <c r="BC116" s="3262">
        <f t="shared" si="31"/>
        <v>-3</v>
      </c>
      <c r="BD116" s="3262">
        <f t="shared" si="31"/>
        <v>-3</v>
      </c>
      <c r="BE116" s="3262">
        <f t="shared" si="31"/>
        <v>-3</v>
      </c>
      <c r="BF116" s="3262">
        <f t="shared" si="31"/>
        <v>-3</v>
      </c>
    </row>
    <row r="117" spans="1:58">
      <c r="A117" s="5335"/>
      <c r="B117" s="3333">
        <v>31.3</v>
      </c>
      <c r="C117" s="3334">
        <v>161</v>
      </c>
      <c r="D117" s="3334">
        <v>161</v>
      </c>
      <c r="E117" s="3334">
        <v>174</v>
      </c>
      <c r="F117" s="3334">
        <v>185</v>
      </c>
      <c r="G117" s="3334">
        <v>196</v>
      </c>
      <c r="H117" s="3334">
        <v>205</v>
      </c>
      <c r="I117" s="3334">
        <v>214</v>
      </c>
      <c r="J117" s="3334">
        <v>222</v>
      </c>
      <c r="K117" s="3334">
        <v>229</v>
      </c>
      <c r="L117" s="3334">
        <v>238</v>
      </c>
      <c r="M117" s="3334">
        <v>241</v>
      </c>
      <c r="N117" s="3334">
        <v>244</v>
      </c>
      <c r="O117" s="3334">
        <v>248</v>
      </c>
      <c r="P117" s="3334">
        <v>251</v>
      </c>
      <c r="Q117" s="3334">
        <v>254</v>
      </c>
      <c r="R117" s="3334">
        <v>256</v>
      </c>
      <c r="S117" s="3334">
        <v>259</v>
      </c>
      <c r="T117" s="3334">
        <v>261</v>
      </c>
      <c r="U117" s="3334">
        <v>264</v>
      </c>
      <c r="V117" s="3334">
        <v>266</v>
      </c>
      <c r="W117" s="3334">
        <v>270</v>
      </c>
      <c r="X117" s="3334">
        <v>273</v>
      </c>
      <c r="Y117" s="3334">
        <v>277</v>
      </c>
      <c r="Z117" s="3334">
        <v>280</v>
      </c>
      <c r="AA117" s="3334">
        <v>282</v>
      </c>
      <c r="AB117" s="3334">
        <v>289</v>
      </c>
      <c r="AC117" s="3334">
        <v>294</v>
      </c>
      <c r="AD117" s="3334">
        <v>298</v>
      </c>
      <c r="AE117" s="3262">
        <f t="shared" si="32"/>
        <v>-3</v>
      </c>
      <c r="AF117" s="3262">
        <f t="shared" si="32"/>
        <v>-3</v>
      </c>
      <c r="AG117" s="3262">
        <f t="shared" si="32"/>
        <v>-3</v>
      </c>
      <c r="AH117" s="3262">
        <f t="shared" si="32"/>
        <v>-3</v>
      </c>
      <c r="AI117" s="3262">
        <f t="shared" si="32"/>
        <v>-4</v>
      </c>
      <c r="AJ117" s="3262">
        <f t="shared" si="32"/>
        <v>-4</v>
      </c>
      <c r="AK117" s="3262">
        <f t="shared" si="32"/>
        <v>-4</v>
      </c>
      <c r="AL117" s="3262">
        <f t="shared" si="32"/>
        <v>-4</v>
      </c>
      <c r="AM117" s="3262">
        <f t="shared" si="32"/>
        <v>-4</v>
      </c>
      <c r="AN117" s="3262">
        <f t="shared" si="32"/>
        <v>-6</v>
      </c>
      <c r="AO117" s="3262">
        <f t="shared" si="32"/>
        <v>-3</v>
      </c>
      <c r="AP117" s="3262">
        <f t="shared" si="32"/>
        <v>-2</v>
      </c>
      <c r="AQ117" s="3262">
        <f t="shared" si="32"/>
        <v>-3</v>
      </c>
      <c r="AR117" s="3262">
        <f t="shared" si="32"/>
        <v>-3</v>
      </c>
      <c r="AS117" s="3262">
        <f t="shared" si="32"/>
        <v>-3</v>
      </c>
      <c r="AT117" s="3262">
        <f t="shared" si="29"/>
        <v>-2</v>
      </c>
      <c r="AU117" s="3262">
        <f t="shared" si="29"/>
        <v>-3</v>
      </c>
      <c r="AV117" s="3262">
        <f t="shared" si="29"/>
        <v>-2</v>
      </c>
      <c r="AW117" s="3262">
        <f t="shared" si="29"/>
        <v>-3</v>
      </c>
      <c r="AX117" s="3262">
        <f t="shared" si="31"/>
        <v>-3</v>
      </c>
      <c r="AY117" s="3262">
        <f t="shared" si="31"/>
        <v>-3</v>
      </c>
      <c r="AZ117" s="3262">
        <f t="shared" si="31"/>
        <v>-3</v>
      </c>
      <c r="BA117" s="3262">
        <f t="shared" si="31"/>
        <v>-3</v>
      </c>
      <c r="BB117" s="3262">
        <f t="shared" si="31"/>
        <v>-3</v>
      </c>
      <c r="BC117" s="3262">
        <f t="shared" si="31"/>
        <v>-2</v>
      </c>
      <c r="BD117" s="3262">
        <f t="shared" si="31"/>
        <v>-3</v>
      </c>
      <c r="BE117" s="3262">
        <f t="shared" si="31"/>
        <v>-3</v>
      </c>
      <c r="BF117" s="3262">
        <f t="shared" si="31"/>
        <v>-3</v>
      </c>
    </row>
    <row r="118" spans="1:58">
      <c r="A118" s="5335"/>
      <c r="B118" s="3333">
        <v>31.4</v>
      </c>
      <c r="C118" s="3334">
        <v>158</v>
      </c>
      <c r="D118" s="3334">
        <v>158</v>
      </c>
      <c r="E118" s="3334">
        <v>171</v>
      </c>
      <c r="F118" s="3334">
        <v>182</v>
      </c>
      <c r="G118" s="3334">
        <v>192</v>
      </c>
      <c r="H118" s="3334">
        <v>201</v>
      </c>
      <c r="I118" s="3334">
        <v>210</v>
      </c>
      <c r="J118" s="3334">
        <v>218</v>
      </c>
      <c r="K118" s="3334">
        <v>225</v>
      </c>
      <c r="L118" s="3334">
        <v>232</v>
      </c>
      <c r="M118" s="3334">
        <v>238</v>
      </c>
      <c r="N118" s="3334">
        <v>242</v>
      </c>
      <c r="O118" s="3334">
        <v>245</v>
      </c>
      <c r="P118" s="3334">
        <v>248</v>
      </c>
      <c r="Q118" s="3334">
        <v>251</v>
      </c>
      <c r="R118" s="3334">
        <v>254</v>
      </c>
      <c r="S118" s="3334">
        <v>256</v>
      </c>
      <c r="T118" s="3334">
        <v>259</v>
      </c>
      <c r="U118" s="3334">
        <v>261</v>
      </c>
      <c r="V118" s="3334">
        <v>263</v>
      </c>
      <c r="W118" s="3334">
        <v>267</v>
      </c>
      <c r="X118" s="3334">
        <v>270</v>
      </c>
      <c r="Y118" s="3334">
        <v>274</v>
      </c>
      <c r="Z118" s="3334">
        <v>277</v>
      </c>
      <c r="AA118" s="3334">
        <v>280</v>
      </c>
      <c r="AB118" s="3334">
        <v>286</v>
      </c>
      <c r="AC118" s="3334">
        <v>291</v>
      </c>
      <c r="AD118" s="3334">
        <v>295</v>
      </c>
      <c r="AE118" s="3262">
        <f t="shared" si="32"/>
        <v>-3</v>
      </c>
      <c r="AF118" s="3262">
        <f t="shared" si="32"/>
        <v>-3</v>
      </c>
      <c r="AG118" s="3262">
        <f t="shared" si="32"/>
        <v>-4</v>
      </c>
      <c r="AH118" s="3262">
        <f t="shared" si="32"/>
        <v>-3</v>
      </c>
      <c r="AI118" s="3262">
        <f t="shared" si="32"/>
        <v>-3</v>
      </c>
      <c r="AJ118" s="3262">
        <f t="shared" si="32"/>
        <v>-5</v>
      </c>
      <c r="AK118" s="3262">
        <f t="shared" si="32"/>
        <v>-4</v>
      </c>
      <c r="AL118" s="3262">
        <f t="shared" si="32"/>
        <v>-4</v>
      </c>
      <c r="AM118" s="3262">
        <f t="shared" si="32"/>
        <v>-4</v>
      </c>
      <c r="AN118" s="3262">
        <f t="shared" si="32"/>
        <v>-4</v>
      </c>
      <c r="AO118" s="3262">
        <f t="shared" si="32"/>
        <v>-4</v>
      </c>
      <c r="AP118" s="3262">
        <f t="shared" si="32"/>
        <v>-3</v>
      </c>
      <c r="AQ118" s="3262">
        <f t="shared" si="32"/>
        <v>-3</v>
      </c>
      <c r="AR118" s="3262">
        <f t="shared" si="32"/>
        <v>-3</v>
      </c>
      <c r="AS118" s="3262">
        <f t="shared" si="32"/>
        <v>-3</v>
      </c>
      <c r="AT118" s="3262">
        <f t="shared" si="29"/>
        <v>-3</v>
      </c>
      <c r="AU118" s="3262">
        <f t="shared" si="29"/>
        <v>-3</v>
      </c>
      <c r="AV118" s="3262">
        <f t="shared" si="29"/>
        <v>-3</v>
      </c>
      <c r="AW118" s="3262">
        <f t="shared" si="29"/>
        <v>-3</v>
      </c>
      <c r="AX118" s="3262">
        <f t="shared" si="31"/>
        <v>-3</v>
      </c>
      <c r="AY118" s="3262">
        <f t="shared" si="31"/>
        <v>-3</v>
      </c>
      <c r="AZ118" s="3262">
        <f t="shared" si="31"/>
        <v>-2</v>
      </c>
      <c r="BA118" s="3262">
        <f t="shared" si="31"/>
        <v>-3</v>
      </c>
      <c r="BB118" s="3262">
        <f t="shared" si="31"/>
        <v>-3</v>
      </c>
      <c r="BC118" s="3262">
        <f t="shared" si="31"/>
        <v>-3</v>
      </c>
      <c r="BD118" s="3262">
        <f t="shared" si="31"/>
        <v>-3</v>
      </c>
      <c r="BE118" s="3262">
        <f t="shared" si="31"/>
        <v>-3</v>
      </c>
      <c r="BF118" s="3262">
        <f t="shared" si="31"/>
        <v>-3</v>
      </c>
    </row>
    <row r="119" spans="1:58">
      <c r="A119" s="5335"/>
      <c r="B119" s="3333">
        <v>31.5</v>
      </c>
      <c r="C119" s="3334">
        <v>155</v>
      </c>
      <c r="D119" s="3334">
        <v>155</v>
      </c>
      <c r="E119" s="3334">
        <v>167</v>
      </c>
      <c r="F119" s="3334">
        <v>179</v>
      </c>
      <c r="G119" s="3334">
        <v>189</v>
      </c>
      <c r="H119" s="3334">
        <v>196</v>
      </c>
      <c r="I119" s="3334">
        <v>206</v>
      </c>
      <c r="J119" s="3334">
        <v>214</v>
      </c>
      <c r="K119" s="3334">
        <v>221</v>
      </c>
      <c r="L119" s="3334">
        <v>228</v>
      </c>
      <c r="M119" s="3334">
        <v>234</v>
      </c>
      <c r="N119" s="3334">
        <v>239</v>
      </c>
      <c r="O119" s="3334">
        <v>242</v>
      </c>
      <c r="P119" s="3334">
        <v>245</v>
      </c>
      <c r="Q119" s="3334">
        <v>248</v>
      </c>
      <c r="R119" s="3334">
        <v>251</v>
      </c>
      <c r="S119" s="3334">
        <v>253</v>
      </c>
      <c r="T119" s="3334">
        <v>256</v>
      </c>
      <c r="U119" s="3334">
        <v>258</v>
      </c>
      <c r="V119" s="3334">
        <v>260</v>
      </c>
      <c r="W119" s="3334">
        <v>264</v>
      </c>
      <c r="X119" s="3334">
        <v>268</v>
      </c>
      <c r="Y119" s="3334">
        <v>271</v>
      </c>
      <c r="Z119" s="3334">
        <v>274</v>
      </c>
      <c r="AA119" s="3334">
        <v>277</v>
      </c>
      <c r="AB119" s="3334">
        <v>283</v>
      </c>
      <c r="AC119" s="3334">
        <v>288</v>
      </c>
      <c r="AD119" s="3334">
        <v>292</v>
      </c>
      <c r="AE119" s="3262">
        <f t="shared" si="32"/>
        <v>-3</v>
      </c>
      <c r="AF119" s="3262">
        <f t="shared" si="32"/>
        <v>-3</v>
      </c>
      <c r="AG119" s="3262">
        <f t="shared" si="32"/>
        <v>-3</v>
      </c>
      <c r="AH119" s="3262">
        <f t="shared" si="32"/>
        <v>-4</v>
      </c>
      <c r="AI119" s="3262">
        <f t="shared" si="32"/>
        <v>-4</v>
      </c>
      <c r="AJ119" s="3262">
        <f t="shared" si="32"/>
        <v>-2</v>
      </c>
      <c r="AK119" s="3262">
        <f t="shared" si="32"/>
        <v>-4</v>
      </c>
      <c r="AL119" s="3262">
        <f t="shared" si="32"/>
        <v>-4</v>
      </c>
      <c r="AM119" s="3262">
        <f t="shared" si="32"/>
        <v>-4</v>
      </c>
      <c r="AN119" s="3262">
        <f t="shared" si="32"/>
        <v>-4</v>
      </c>
      <c r="AO119" s="3262">
        <f t="shared" si="32"/>
        <v>-4</v>
      </c>
      <c r="AP119" s="3262">
        <f t="shared" si="32"/>
        <v>-3</v>
      </c>
      <c r="AQ119" s="3262">
        <f t="shared" si="32"/>
        <v>-2</v>
      </c>
      <c r="AR119" s="3262">
        <f t="shared" si="32"/>
        <v>-2</v>
      </c>
      <c r="AS119" s="3262">
        <f t="shared" si="32"/>
        <v>-2</v>
      </c>
      <c r="AT119" s="3262">
        <f t="shared" si="29"/>
        <v>-3</v>
      </c>
      <c r="AU119" s="3262">
        <f t="shared" si="29"/>
        <v>-2</v>
      </c>
      <c r="AV119" s="3262">
        <f t="shared" si="29"/>
        <v>-3</v>
      </c>
      <c r="AW119" s="3262">
        <f t="shared" si="29"/>
        <v>-3</v>
      </c>
      <c r="AX119" s="3262">
        <f t="shared" si="31"/>
        <v>-3</v>
      </c>
      <c r="AY119" s="3262">
        <f t="shared" si="31"/>
        <v>-3</v>
      </c>
      <c r="AZ119" s="3262">
        <f t="shared" si="31"/>
        <v>-3</v>
      </c>
      <c r="BA119" s="3262">
        <f t="shared" si="31"/>
        <v>-3</v>
      </c>
      <c r="BB119" s="3262">
        <f t="shared" si="31"/>
        <v>-3</v>
      </c>
      <c r="BC119" s="3262">
        <f t="shared" si="31"/>
        <v>-3</v>
      </c>
      <c r="BD119" s="3262">
        <f t="shared" si="31"/>
        <v>-3</v>
      </c>
      <c r="BE119" s="3262">
        <f t="shared" si="31"/>
        <v>-3</v>
      </c>
      <c r="BF119" s="3262">
        <f t="shared" si="31"/>
        <v>-3</v>
      </c>
    </row>
    <row r="120" spans="1:58">
      <c r="A120" s="5335"/>
      <c r="B120" s="3333">
        <v>31.6</v>
      </c>
      <c r="C120" s="3334">
        <v>152</v>
      </c>
      <c r="D120" s="3334">
        <v>152</v>
      </c>
      <c r="E120" s="3334">
        <v>164</v>
      </c>
      <c r="F120" s="3334">
        <v>175</v>
      </c>
      <c r="G120" s="3334">
        <v>185</v>
      </c>
      <c r="H120" s="3334">
        <v>194</v>
      </c>
      <c r="I120" s="3334">
        <v>202</v>
      </c>
      <c r="J120" s="3334">
        <v>210</v>
      </c>
      <c r="K120" s="3334">
        <v>217</v>
      </c>
      <c r="L120" s="3334">
        <v>224</v>
      </c>
      <c r="M120" s="3334">
        <v>230</v>
      </c>
      <c r="N120" s="3334">
        <v>236</v>
      </c>
      <c r="O120" s="3334">
        <v>240</v>
      </c>
      <c r="P120" s="3334">
        <v>243</v>
      </c>
      <c r="Q120" s="3334">
        <v>246</v>
      </c>
      <c r="R120" s="3334">
        <v>248</v>
      </c>
      <c r="S120" s="3334">
        <v>251</v>
      </c>
      <c r="T120" s="3334">
        <v>253</v>
      </c>
      <c r="U120" s="3334">
        <v>255</v>
      </c>
      <c r="V120" s="3334">
        <v>257</v>
      </c>
      <c r="W120" s="3334">
        <v>261</v>
      </c>
      <c r="X120" s="3334">
        <v>265</v>
      </c>
      <c r="Y120" s="3334">
        <v>268</v>
      </c>
      <c r="Z120" s="3334">
        <v>271</v>
      </c>
      <c r="AA120" s="3334">
        <v>274</v>
      </c>
      <c r="AB120" s="3334">
        <v>280</v>
      </c>
      <c r="AC120" s="3334">
        <v>285</v>
      </c>
      <c r="AD120" s="3334">
        <v>289</v>
      </c>
      <c r="AE120" s="3262">
        <f t="shared" si="32"/>
        <v>-3</v>
      </c>
      <c r="AF120" s="3262">
        <f t="shared" si="32"/>
        <v>-3</v>
      </c>
      <c r="AG120" s="3262">
        <f t="shared" si="32"/>
        <v>-3</v>
      </c>
      <c r="AH120" s="3262">
        <f t="shared" si="32"/>
        <v>-3</v>
      </c>
      <c r="AI120" s="3262">
        <f t="shared" si="32"/>
        <v>-4</v>
      </c>
      <c r="AJ120" s="3262">
        <f t="shared" si="32"/>
        <v>-4</v>
      </c>
      <c r="AK120" s="3262">
        <f t="shared" si="32"/>
        <v>-4</v>
      </c>
      <c r="AL120" s="3262">
        <f t="shared" si="32"/>
        <v>-4</v>
      </c>
      <c r="AM120" s="3262">
        <f t="shared" si="32"/>
        <v>-4</v>
      </c>
      <c r="AN120" s="3262">
        <f t="shared" si="32"/>
        <v>-5</v>
      </c>
      <c r="AO120" s="3262">
        <f t="shared" si="32"/>
        <v>-5</v>
      </c>
      <c r="AP120" s="3262">
        <f t="shared" si="32"/>
        <v>-5</v>
      </c>
      <c r="AQ120" s="3262">
        <f t="shared" si="32"/>
        <v>-3</v>
      </c>
      <c r="AR120" s="3262">
        <f t="shared" si="32"/>
        <v>-3</v>
      </c>
      <c r="AS120" s="3262">
        <f t="shared" si="32"/>
        <v>-3</v>
      </c>
      <c r="AT120" s="3262">
        <f t="shared" si="29"/>
        <v>-3</v>
      </c>
      <c r="AU120" s="3262">
        <f t="shared" si="29"/>
        <v>-5</v>
      </c>
      <c r="AV120" s="3262">
        <f t="shared" si="29"/>
        <v>-3</v>
      </c>
      <c r="AW120" s="3262">
        <f t="shared" si="29"/>
        <v>-3</v>
      </c>
      <c r="AX120" s="3262">
        <f t="shared" si="31"/>
        <v>-3</v>
      </c>
      <c r="AY120" s="3262">
        <f t="shared" si="31"/>
        <v>-3</v>
      </c>
      <c r="AZ120" s="3262">
        <f t="shared" si="31"/>
        <v>-3</v>
      </c>
      <c r="BA120" s="3262">
        <f t="shared" ref="BA120:BF153" si="33">Y121-Y120</f>
        <v>-3</v>
      </c>
      <c r="BB120" s="3262">
        <f t="shared" si="33"/>
        <v>-3</v>
      </c>
      <c r="BC120" s="3262">
        <f t="shared" si="33"/>
        <v>-3</v>
      </c>
      <c r="BD120" s="3262">
        <f t="shared" si="33"/>
        <v>-4</v>
      </c>
      <c r="BE120" s="3262">
        <f t="shared" si="33"/>
        <v>-4</v>
      </c>
      <c r="BF120" s="3262">
        <f t="shared" si="33"/>
        <v>-4</v>
      </c>
    </row>
    <row r="121" spans="1:58">
      <c r="A121" s="5335"/>
      <c r="B121" s="3333">
        <v>31.7</v>
      </c>
      <c r="C121" s="3334">
        <v>149</v>
      </c>
      <c r="D121" s="3334">
        <v>149</v>
      </c>
      <c r="E121" s="3334">
        <v>161</v>
      </c>
      <c r="F121" s="3334">
        <v>172</v>
      </c>
      <c r="G121" s="3334">
        <v>181</v>
      </c>
      <c r="H121" s="3334">
        <v>190</v>
      </c>
      <c r="I121" s="3334">
        <v>198</v>
      </c>
      <c r="J121" s="3334">
        <v>206</v>
      </c>
      <c r="K121" s="3334">
        <v>213</v>
      </c>
      <c r="L121" s="3334">
        <v>219</v>
      </c>
      <c r="M121" s="3334">
        <v>225</v>
      </c>
      <c r="N121" s="3334">
        <v>231</v>
      </c>
      <c r="O121" s="3334">
        <v>237</v>
      </c>
      <c r="P121" s="3334">
        <v>240</v>
      </c>
      <c r="Q121" s="3334">
        <v>243</v>
      </c>
      <c r="R121" s="3334">
        <v>245</v>
      </c>
      <c r="S121" s="3334">
        <v>246</v>
      </c>
      <c r="T121" s="3334">
        <v>250</v>
      </c>
      <c r="U121" s="3334">
        <v>252</v>
      </c>
      <c r="V121" s="3334">
        <v>254</v>
      </c>
      <c r="W121" s="3334">
        <v>258</v>
      </c>
      <c r="X121" s="3334">
        <v>262</v>
      </c>
      <c r="Y121" s="3334">
        <v>265</v>
      </c>
      <c r="Z121" s="3334">
        <v>268</v>
      </c>
      <c r="AA121" s="3334">
        <v>271</v>
      </c>
      <c r="AB121" s="3334">
        <v>276</v>
      </c>
      <c r="AC121" s="3334">
        <v>281</v>
      </c>
      <c r="AD121" s="3334">
        <v>285</v>
      </c>
      <c r="AE121" s="3262">
        <f t="shared" si="32"/>
        <v>-3</v>
      </c>
      <c r="AF121" s="3262">
        <f t="shared" si="32"/>
        <v>-3</v>
      </c>
      <c r="AG121" s="3262">
        <f t="shared" si="32"/>
        <v>-3</v>
      </c>
      <c r="AH121" s="3262">
        <f t="shared" si="32"/>
        <v>-4</v>
      </c>
      <c r="AI121" s="3262">
        <f t="shared" si="32"/>
        <v>-3</v>
      </c>
      <c r="AJ121" s="3262">
        <f t="shared" si="32"/>
        <v>-3</v>
      </c>
      <c r="AK121" s="3262">
        <f t="shared" si="32"/>
        <v>-4</v>
      </c>
      <c r="AL121" s="3262">
        <f t="shared" si="32"/>
        <v>-4</v>
      </c>
      <c r="AM121" s="3262">
        <f t="shared" si="32"/>
        <v>-4</v>
      </c>
      <c r="AN121" s="3262">
        <f t="shared" si="32"/>
        <v>-4</v>
      </c>
      <c r="AO121" s="3262">
        <f t="shared" si="32"/>
        <v>-4</v>
      </c>
      <c r="AP121" s="3262">
        <f t="shared" si="32"/>
        <v>-4</v>
      </c>
      <c r="AQ121" s="3262">
        <f t="shared" si="32"/>
        <v>-5</v>
      </c>
      <c r="AR121" s="3262">
        <f t="shared" si="32"/>
        <v>-3</v>
      </c>
      <c r="AS121" s="3262">
        <f t="shared" si="32"/>
        <v>-3</v>
      </c>
      <c r="AT121" s="3262">
        <f t="shared" si="29"/>
        <v>-2</v>
      </c>
      <c r="AU121" s="3262">
        <f t="shared" si="29"/>
        <v>-1</v>
      </c>
      <c r="AV121" s="3262">
        <f t="shared" si="29"/>
        <v>-3</v>
      </c>
      <c r="AW121" s="3262">
        <f t="shared" si="29"/>
        <v>-2</v>
      </c>
      <c r="AX121" s="3262">
        <f t="shared" si="29"/>
        <v>-2</v>
      </c>
      <c r="AY121" s="3262">
        <f t="shared" si="29"/>
        <v>-3</v>
      </c>
      <c r="AZ121" s="3262">
        <f t="shared" si="29"/>
        <v>-3</v>
      </c>
      <c r="BA121" s="3262">
        <f t="shared" si="33"/>
        <v>-3</v>
      </c>
      <c r="BB121" s="3262">
        <f t="shared" si="33"/>
        <v>-3</v>
      </c>
      <c r="BC121" s="3262">
        <f t="shared" si="33"/>
        <v>-3</v>
      </c>
      <c r="BD121" s="3262">
        <f t="shared" si="33"/>
        <v>-3</v>
      </c>
      <c r="BE121" s="3262">
        <f t="shared" si="33"/>
        <v>-3</v>
      </c>
      <c r="BF121" s="3262">
        <f t="shared" si="33"/>
        <v>-2</v>
      </c>
    </row>
    <row r="122" spans="1:58">
      <c r="A122" s="5335"/>
      <c r="B122" s="3333">
        <v>31.8</v>
      </c>
      <c r="C122" s="3334">
        <v>146</v>
      </c>
      <c r="D122" s="3334">
        <v>146</v>
      </c>
      <c r="E122" s="3334">
        <v>158</v>
      </c>
      <c r="F122" s="3334">
        <v>168</v>
      </c>
      <c r="G122" s="3334">
        <v>178</v>
      </c>
      <c r="H122" s="3334">
        <v>187</v>
      </c>
      <c r="I122" s="3334">
        <v>194</v>
      </c>
      <c r="J122" s="3334">
        <v>202</v>
      </c>
      <c r="K122" s="3334">
        <v>209</v>
      </c>
      <c r="L122" s="3334">
        <v>215</v>
      </c>
      <c r="M122" s="3334">
        <v>221</v>
      </c>
      <c r="N122" s="3334">
        <v>227</v>
      </c>
      <c r="O122" s="3334">
        <v>232</v>
      </c>
      <c r="P122" s="3334">
        <v>237</v>
      </c>
      <c r="Q122" s="3334">
        <v>240</v>
      </c>
      <c r="R122" s="3334">
        <v>243</v>
      </c>
      <c r="S122" s="3334">
        <v>245</v>
      </c>
      <c r="T122" s="3334">
        <v>247</v>
      </c>
      <c r="U122" s="3334">
        <v>250</v>
      </c>
      <c r="V122" s="3334">
        <v>252</v>
      </c>
      <c r="W122" s="3334">
        <v>255</v>
      </c>
      <c r="X122" s="3334">
        <v>259</v>
      </c>
      <c r="Y122" s="3334">
        <v>262</v>
      </c>
      <c r="Z122" s="3334">
        <v>265</v>
      </c>
      <c r="AA122" s="3334">
        <v>268</v>
      </c>
      <c r="AB122" s="3334">
        <v>273</v>
      </c>
      <c r="AC122" s="3334">
        <v>278</v>
      </c>
      <c r="AD122" s="3334">
        <v>283</v>
      </c>
      <c r="AE122" s="3262">
        <f t="shared" si="32"/>
        <v>-3</v>
      </c>
      <c r="AF122" s="3262">
        <f t="shared" si="32"/>
        <v>-3</v>
      </c>
      <c r="AG122" s="3262">
        <f t="shared" si="32"/>
        <v>-3</v>
      </c>
      <c r="AH122" s="3262">
        <f t="shared" si="32"/>
        <v>-3</v>
      </c>
      <c r="AI122" s="3262">
        <f t="shared" si="32"/>
        <v>-4</v>
      </c>
      <c r="AJ122" s="3262">
        <f t="shared" si="32"/>
        <v>-4</v>
      </c>
      <c r="AK122" s="3262">
        <f t="shared" si="32"/>
        <v>-3</v>
      </c>
      <c r="AL122" s="3262">
        <f t="shared" si="32"/>
        <v>-4</v>
      </c>
      <c r="AM122" s="3262">
        <f t="shared" si="32"/>
        <v>-5</v>
      </c>
      <c r="AN122" s="3262">
        <f t="shared" si="32"/>
        <v>-4</v>
      </c>
      <c r="AO122" s="3262">
        <f t="shared" si="32"/>
        <v>-4</v>
      </c>
      <c r="AP122" s="3262">
        <f t="shared" si="32"/>
        <v>-5</v>
      </c>
      <c r="AQ122" s="3262">
        <f t="shared" si="32"/>
        <v>-5</v>
      </c>
      <c r="AR122" s="3262">
        <f t="shared" si="32"/>
        <v>-5</v>
      </c>
      <c r="AS122" s="3262">
        <f t="shared" si="32"/>
        <v>-3</v>
      </c>
      <c r="AT122" s="3262">
        <f t="shared" si="29"/>
        <v>-3</v>
      </c>
      <c r="AU122" s="3262">
        <f t="shared" si="29"/>
        <v>-3</v>
      </c>
      <c r="AV122" s="3262">
        <f t="shared" si="29"/>
        <v>-2</v>
      </c>
      <c r="AW122" s="3262">
        <f t="shared" si="29"/>
        <v>-3</v>
      </c>
      <c r="AX122" s="3262">
        <f t="shared" si="29"/>
        <v>-3</v>
      </c>
      <c r="AY122" s="3262">
        <f t="shared" si="29"/>
        <v>-2</v>
      </c>
      <c r="AZ122" s="3262">
        <f t="shared" si="29"/>
        <v>-3</v>
      </c>
      <c r="BA122" s="3262">
        <f t="shared" si="33"/>
        <v>-3</v>
      </c>
      <c r="BB122" s="3262">
        <f t="shared" si="33"/>
        <v>-3</v>
      </c>
      <c r="BC122" s="3262">
        <f t="shared" si="33"/>
        <v>-3</v>
      </c>
      <c r="BD122" s="3262">
        <f t="shared" si="33"/>
        <v>-2</v>
      </c>
      <c r="BE122" s="3262">
        <f t="shared" si="33"/>
        <v>-3</v>
      </c>
      <c r="BF122" s="3262">
        <f t="shared" si="33"/>
        <v>-4</v>
      </c>
    </row>
    <row r="123" spans="1:58">
      <c r="A123" s="5335"/>
      <c r="B123" s="3333">
        <v>31.9</v>
      </c>
      <c r="C123" s="3334">
        <v>143</v>
      </c>
      <c r="D123" s="3334">
        <v>143</v>
      </c>
      <c r="E123" s="3334">
        <v>155</v>
      </c>
      <c r="F123" s="3334">
        <v>165</v>
      </c>
      <c r="G123" s="3334">
        <v>174</v>
      </c>
      <c r="H123" s="3334">
        <v>183</v>
      </c>
      <c r="I123" s="3334">
        <v>191</v>
      </c>
      <c r="J123" s="3334">
        <v>198</v>
      </c>
      <c r="K123" s="3334">
        <v>204</v>
      </c>
      <c r="L123" s="3334">
        <v>211</v>
      </c>
      <c r="M123" s="3334">
        <v>217</v>
      </c>
      <c r="N123" s="3334">
        <v>222</v>
      </c>
      <c r="O123" s="3334">
        <v>227</v>
      </c>
      <c r="P123" s="3334">
        <v>232</v>
      </c>
      <c r="Q123" s="3334">
        <v>237</v>
      </c>
      <c r="R123" s="3334">
        <v>240</v>
      </c>
      <c r="S123" s="3334">
        <v>242</v>
      </c>
      <c r="T123" s="3334">
        <v>245</v>
      </c>
      <c r="U123" s="3334">
        <v>247</v>
      </c>
      <c r="V123" s="3334">
        <v>249</v>
      </c>
      <c r="W123" s="3334">
        <v>253</v>
      </c>
      <c r="X123" s="3334">
        <v>256</v>
      </c>
      <c r="Y123" s="3334">
        <v>259</v>
      </c>
      <c r="Z123" s="3334">
        <v>262</v>
      </c>
      <c r="AA123" s="3334">
        <v>265</v>
      </c>
      <c r="AB123" s="3334">
        <v>271</v>
      </c>
      <c r="AC123" s="3334">
        <v>275</v>
      </c>
      <c r="AD123" s="3334">
        <v>279</v>
      </c>
      <c r="AE123" s="3262">
        <f t="shared" si="32"/>
        <v>-3</v>
      </c>
      <c r="AF123" s="3262">
        <f t="shared" si="32"/>
        <v>-3</v>
      </c>
      <c r="AG123" s="3262">
        <f t="shared" si="32"/>
        <v>-3</v>
      </c>
      <c r="AH123" s="3262">
        <f t="shared" si="32"/>
        <v>-3</v>
      </c>
      <c r="AI123" s="3262">
        <f t="shared" si="32"/>
        <v>-3</v>
      </c>
      <c r="AJ123" s="3262">
        <f t="shared" si="32"/>
        <v>-4</v>
      </c>
      <c r="AK123" s="3262">
        <f t="shared" si="32"/>
        <v>-4</v>
      </c>
      <c r="AL123" s="3262">
        <f t="shared" si="32"/>
        <v>-4</v>
      </c>
      <c r="AM123" s="3262">
        <f t="shared" si="32"/>
        <v>-4</v>
      </c>
      <c r="AN123" s="3262">
        <f t="shared" si="32"/>
        <v>-5</v>
      </c>
      <c r="AO123" s="3262">
        <f t="shared" si="32"/>
        <v>-5</v>
      </c>
      <c r="AP123" s="3262">
        <f t="shared" si="32"/>
        <v>-4</v>
      </c>
      <c r="AQ123" s="3262">
        <f t="shared" si="32"/>
        <v>-4</v>
      </c>
      <c r="AR123" s="3262">
        <f t="shared" si="32"/>
        <v>-4</v>
      </c>
      <c r="AS123" s="3262">
        <f t="shared" si="32"/>
        <v>-5</v>
      </c>
      <c r="AT123" s="3262">
        <f t="shared" si="29"/>
        <v>-3</v>
      </c>
      <c r="AU123" s="3262">
        <f t="shared" si="29"/>
        <v>-2</v>
      </c>
      <c r="AV123" s="3262">
        <f t="shared" si="29"/>
        <v>-3</v>
      </c>
      <c r="AW123" s="3262">
        <f t="shared" si="29"/>
        <v>-3</v>
      </c>
      <c r="AX123" s="3262">
        <f t="shared" si="29"/>
        <v>-3</v>
      </c>
      <c r="AY123" s="3262">
        <f t="shared" si="29"/>
        <v>-3</v>
      </c>
      <c r="AZ123" s="3262">
        <f t="shared" si="29"/>
        <v>-3</v>
      </c>
      <c r="BA123" s="3262">
        <f t="shared" si="33"/>
        <v>-3</v>
      </c>
      <c r="BB123" s="3262">
        <f t="shared" si="33"/>
        <v>-3</v>
      </c>
      <c r="BC123" s="3262">
        <f t="shared" si="33"/>
        <v>-4</v>
      </c>
      <c r="BD123" s="3262">
        <f t="shared" si="33"/>
        <v>-4</v>
      </c>
      <c r="BE123" s="3262">
        <f t="shared" si="33"/>
        <v>-3</v>
      </c>
      <c r="BF123" s="3262">
        <f t="shared" si="33"/>
        <v>-3</v>
      </c>
    </row>
    <row r="124" spans="1:58">
      <c r="A124" s="5335"/>
      <c r="B124" s="3333">
        <v>32</v>
      </c>
      <c r="C124" s="3334">
        <v>140</v>
      </c>
      <c r="D124" s="3334">
        <v>140</v>
      </c>
      <c r="E124" s="3334">
        <v>152</v>
      </c>
      <c r="F124" s="3334">
        <v>162</v>
      </c>
      <c r="G124" s="3334">
        <v>171</v>
      </c>
      <c r="H124" s="3334">
        <v>179</v>
      </c>
      <c r="I124" s="3334">
        <v>187</v>
      </c>
      <c r="J124" s="3334">
        <v>194</v>
      </c>
      <c r="K124" s="3334">
        <v>200</v>
      </c>
      <c r="L124" s="3334">
        <v>206</v>
      </c>
      <c r="M124" s="3334">
        <v>212</v>
      </c>
      <c r="N124" s="3334">
        <v>218</v>
      </c>
      <c r="O124" s="3334">
        <v>223</v>
      </c>
      <c r="P124" s="3334">
        <v>228</v>
      </c>
      <c r="Q124" s="3334">
        <v>232</v>
      </c>
      <c r="R124" s="3334">
        <v>237</v>
      </c>
      <c r="S124" s="3334">
        <v>240</v>
      </c>
      <c r="T124" s="3334">
        <v>242</v>
      </c>
      <c r="U124" s="3334">
        <v>244</v>
      </c>
      <c r="V124" s="3334">
        <v>246</v>
      </c>
      <c r="W124" s="3334">
        <v>250</v>
      </c>
      <c r="X124" s="3334">
        <v>253</v>
      </c>
      <c r="Y124" s="3334">
        <v>256</v>
      </c>
      <c r="Z124" s="3334">
        <v>259</v>
      </c>
      <c r="AA124" s="3334">
        <v>261</v>
      </c>
      <c r="AB124" s="3334">
        <v>267</v>
      </c>
      <c r="AC124" s="3334">
        <v>272</v>
      </c>
      <c r="AD124" s="3334">
        <v>276</v>
      </c>
      <c r="AE124" s="3262">
        <f t="shared" si="32"/>
        <v>-3</v>
      </c>
      <c r="AF124" s="3262">
        <f t="shared" si="32"/>
        <v>-3</v>
      </c>
      <c r="AG124" s="3262">
        <f t="shared" si="32"/>
        <v>-4</v>
      </c>
      <c r="AH124" s="3262">
        <f t="shared" si="32"/>
        <v>-4</v>
      </c>
      <c r="AI124" s="3262">
        <f t="shared" si="32"/>
        <v>-4</v>
      </c>
      <c r="AJ124" s="3262">
        <f t="shared" si="32"/>
        <v>-4</v>
      </c>
      <c r="AK124" s="3262">
        <f t="shared" si="32"/>
        <v>-4</v>
      </c>
      <c r="AL124" s="3262">
        <f t="shared" si="32"/>
        <v>-4</v>
      </c>
      <c r="AM124" s="3262">
        <f t="shared" si="32"/>
        <v>-4</v>
      </c>
      <c r="AN124" s="3262">
        <f t="shared" si="32"/>
        <v>-4</v>
      </c>
      <c r="AO124" s="3262">
        <f t="shared" si="32"/>
        <v>-4</v>
      </c>
      <c r="AP124" s="3262">
        <f t="shared" si="32"/>
        <v>-5</v>
      </c>
      <c r="AQ124" s="3262">
        <f t="shared" si="32"/>
        <v>-5</v>
      </c>
      <c r="AR124" s="3262">
        <f t="shared" si="32"/>
        <v>-5</v>
      </c>
      <c r="AS124" s="3262">
        <f t="shared" si="32"/>
        <v>-4</v>
      </c>
      <c r="AT124" s="3262">
        <f t="shared" si="29"/>
        <v>-5</v>
      </c>
      <c r="AU124" s="3262">
        <f t="shared" si="29"/>
        <v>-4</v>
      </c>
      <c r="AV124" s="3262">
        <f t="shared" si="29"/>
        <v>-3</v>
      </c>
      <c r="AW124" s="3262">
        <f t="shared" si="29"/>
        <v>-3</v>
      </c>
      <c r="AX124" s="3262">
        <f t="shared" si="29"/>
        <v>-3</v>
      </c>
      <c r="AY124" s="3262">
        <f t="shared" si="29"/>
        <v>-3</v>
      </c>
      <c r="AZ124" s="3262">
        <f t="shared" si="29"/>
        <v>-3</v>
      </c>
      <c r="BA124" s="3262">
        <f t="shared" si="33"/>
        <v>-3</v>
      </c>
      <c r="BB124" s="3262">
        <f t="shared" si="33"/>
        <v>-3</v>
      </c>
      <c r="BC124" s="3262">
        <f t="shared" si="33"/>
        <v>-3</v>
      </c>
      <c r="BD124" s="3262">
        <f t="shared" si="33"/>
        <v>-3</v>
      </c>
      <c r="BE124" s="3262">
        <f t="shared" si="33"/>
        <v>-3</v>
      </c>
      <c r="BF124" s="3262">
        <f t="shared" si="33"/>
        <v>-3</v>
      </c>
    </row>
    <row r="125" spans="1:58">
      <c r="A125" s="5335"/>
      <c r="B125" s="3333">
        <v>32.1</v>
      </c>
      <c r="C125" s="3334">
        <v>137</v>
      </c>
      <c r="D125" s="3334">
        <v>137</v>
      </c>
      <c r="E125" s="3334">
        <v>148</v>
      </c>
      <c r="F125" s="3334">
        <v>158</v>
      </c>
      <c r="G125" s="3334">
        <v>167</v>
      </c>
      <c r="H125" s="3334">
        <v>175</v>
      </c>
      <c r="I125" s="3334">
        <v>183</v>
      </c>
      <c r="J125" s="3334">
        <v>190</v>
      </c>
      <c r="K125" s="3334">
        <v>196</v>
      </c>
      <c r="L125" s="3334">
        <v>202</v>
      </c>
      <c r="M125" s="3334">
        <v>208</v>
      </c>
      <c r="N125" s="3334">
        <v>213</v>
      </c>
      <c r="O125" s="3334">
        <v>218</v>
      </c>
      <c r="P125" s="3334">
        <v>223</v>
      </c>
      <c r="Q125" s="3334">
        <v>228</v>
      </c>
      <c r="R125" s="3334">
        <v>232</v>
      </c>
      <c r="S125" s="3334">
        <v>236</v>
      </c>
      <c r="T125" s="3334">
        <v>239</v>
      </c>
      <c r="U125" s="3334">
        <v>241</v>
      </c>
      <c r="V125" s="3334">
        <v>243</v>
      </c>
      <c r="W125" s="3334">
        <v>247</v>
      </c>
      <c r="X125" s="3334">
        <v>250</v>
      </c>
      <c r="Y125" s="3334">
        <v>253</v>
      </c>
      <c r="Z125" s="3334">
        <v>256</v>
      </c>
      <c r="AA125" s="3334">
        <v>258</v>
      </c>
      <c r="AB125" s="3334">
        <v>264</v>
      </c>
      <c r="AC125" s="3334">
        <v>269</v>
      </c>
      <c r="AD125" s="3334">
        <v>273</v>
      </c>
      <c r="AE125" s="3262">
        <f t="shared" si="32"/>
        <v>-3</v>
      </c>
      <c r="AF125" s="3262">
        <f t="shared" si="32"/>
        <v>-3</v>
      </c>
      <c r="AG125" s="3262">
        <f t="shared" si="32"/>
        <v>-3</v>
      </c>
      <c r="AH125" s="3262">
        <f t="shared" si="32"/>
        <v>-3</v>
      </c>
      <c r="AI125" s="3262">
        <f t="shared" si="32"/>
        <v>-4</v>
      </c>
      <c r="AJ125" s="3262">
        <f t="shared" si="32"/>
        <v>-4</v>
      </c>
      <c r="AK125" s="3262">
        <f t="shared" si="32"/>
        <v>-4</v>
      </c>
      <c r="AL125" s="3262">
        <f t="shared" si="32"/>
        <v>-4</v>
      </c>
      <c r="AM125" s="3262">
        <f t="shared" si="32"/>
        <v>-4</v>
      </c>
      <c r="AN125" s="3262">
        <f t="shared" si="32"/>
        <v>-4</v>
      </c>
      <c r="AO125" s="3262">
        <f t="shared" si="32"/>
        <v>-5</v>
      </c>
      <c r="AP125" s="3262">
        <f t="shared" si="32"/>
        <v>-4</v>
      </c>
      <c r="AQ125" s="3262">
        <f t="shared" si="32"/>
        <v>-4</v>
      </c>
      <c r="AR125" s="3262">
        <f t="shared" si="32"/>
        <v>-5</v>
      </c>
      <c r="AS125" s="3262">
        <f t="shared" si="32"/>
        <v>-5</v>
      </c>
      <c r="AT125" s="3262">
        <f t="shared" si="29"/>
        <v>-5</v>
      </c>
      <c r="AU125" s="3262">
        <f t="shared" si="29"/>
        <v>-5</v>
      </c>
      <c r="AV125" s="3262">
        <f t="shared" si="29"/>
        <v>-4</v>
      </c>
      <c r="AW125" s="3262">
        <f t="shared" si="29"/>
        <v>-2</v>
      </c>
      <c r="AX125" s="3262">
        <f t="shared" si="29"/>
        <v>-3</v>
      </c>
      <c r="AY125" s="3262">
        <f t="shared" si="29"/>
        <v>-3</v>
      </c>
      <c r="AZ125" s="3262">
        <f t="shared" si="29"/>
        <v>-3</v>
      </c>
      <c r="BA125" s="3262">
        <f t="shared" si="33"/>
        <v>-3</v>
      </c>
      <c r="BB125" s="3262">
        <f t="shared" si="33"/>
        <v>-3</v>
      </c>
      <c r="BC125" s="3262">
        <f t="shared" si="33"/>
        <v>-3</v>
      </c>
      <c r="BD125" s="3262">
        <f t="shared" si="33"/>
        <v>-3</v>
      </c>
      <c r="BE125" s="3262">
        <f t="shared" si="33"/>
        <v>-3</v>
      </c>
      <c r="BF125" s="3262">
        <f t="shared" si="33"/>
        <v>-3</v>
      </c>
    </row>
    <row r="126" spans="1:58">
      <c r="A126" s="5335"/>
      <c r="B126" s="3333">
        <v>32.200000000000003</v>
      </c>
      <c r="C126" s="3334">
        <v>134</v>
      </c>
      <c r="D126" s="3334">
        <v>134</v>
      </c>
      <c r="E126" s="3334">
        <v>145</v>
      </c>
      <c r="F126" s="3334">
        <v>155</v>
      </c>
      <c r="G126" s="3334">
        <v>163</v>
      </c>
      <c r="H126" s="3334">
        <v>171</v>
      </c>
      <c r="I126" s="3334">
        <v>179</v>
      </c>
      <c r="J126" s="3334">
        <v>186</v>
      </c>
      <c r="K126" s="3334">
        <v>192</v>
      </c>
      <c r="L126" s="3334">
        <v>198</v>
      </c>
      <c r="M126" s="3334">
        <v>203</v>
      </c>
      <c r="N126" s="3334">
        <v>209</v>
      </c>
      <c r="O126" s="3334">
        <v>214</v>
      </c>
      <c r="P126" s="3334">
        <v>218</v>
      </c>
      <c r="Q126" s="3334">
        <v>223</v>
      </c>
      <c r="R126" s="3334">
        <v>227</v>
      </c>
      <c r="S126" s="3334">
        <v>231</v>
      </c>
      <c r="T126" s="3334">
        <v>235</v>
      </c>
      <c r="U126" s="3334">
        <v>239</v>
      </c>
      <c r="V126" s="3334">
        <v>240</v>
      </c>
      <c r="W126" s="3334">
        <v>244</v>
      </c>
      <c r="X126" s="3334">
        <v>247</v>
      </c>
      <c r="Y126" s="3334">
        <v>250</v>
      </c>
      <c r="Z126" s="3334">
        <v>253</v>
      </c>
      <c r="AA126" s="3334">
        <v>255</v>
      </c>
      <c r="AB126" s="3334">
        <v>261</v>
      </c>
      <c r="AC126" s="3334">
        <v>266</v>
      </c>
      <c r="AD126" s="3334">
        <v>270</v>
      </c>
      <c r="AE126" s="3262">
        <f t="shared" ref="AE126:AS142" si="34">C127-C126</f>
        <v>-3</v>
      </c>
      <c r="AF126" s="3262">
        <f t="shared" si="34"/>
        <v>-3</v>
      </c>
      <c r="AG126" s="3262">
        <f t="shared" si="34"/>
        <v>-3</v>
      </c>
      <c r="AH126" s="3262">
        <f t="shared" si="34"/>
        <v>-4</v>
      </c>
      <c r="AI126" s="3262">
        <f t="shared" si="34"/>
        <v>-3</v>
      </c>
      <c r="AJ126" s="3262">
        <f t="shared" si="34"/>
        <v>-3</v>
      </c>
      <c r="AK126" s="3262">
        <f t="shared" si="34"/>
        <v>-4</v>
      </c>
      <c r="AL126" s="3262">
        <f t="shared" si="34"/>
        <v>-5</v>
      </c>
      <c r="AM126" s="3262">
        <f t="shared" si="34"/>
        <v>-4</v>
      </c>
      <c r="AN126" s="3262">
        <f t="shared" si="34"/>
        <v>-5</v>
      </c>
      <c r="AO126" s="3262">
        <f t="shared" si="34"/>
        <v>-7</v>
      </c>
      <c r="AP126" s="3262">
        <f t="shared" si="34"/>
        <v>-5</v>
      </c>
      <c r="AQ126" s="3262">
        <f t="shared" si="34"/>
        <v>-5</v>
      </c>
      <c r="AR126" s="3262">
        <f t="shared" si="34"/>
        <v>-5</v>
      </c>
      <c r="AS126" s="3262">
        <f t="shared" si="34"/>
        <v>-5</v>
      </c>
      <c r="AT126" s="3262">
        <f t="shared" si="29"/>
        <v>-5</v>
      </c>
      <c r="AU126" s="3262">
        <f t="shared" si="29"/>
        <v>-5</v>
      </c>
      <c r="AV126" s="3262">
        <f t="shared" si="29"/>
        <v>-5</v>
      </c>
      <c r="AW126" s="3262">
        <f t="shared" si="29"/>
        <v>-6</v>
      </c>
      <c r="AX126" s="3262">
        <f t="shared" si="29"/>
        <v>-3</v>
      </c>
      <c r="AY126" s="3262">
        <f t="shared" si="29"/>
        <v>-3</v>
      </c>
      <c r="AZ126" s="3262">
        <f t="shared" si="29"/>
        <v>-3</v>
      </c>
      <c r="BA126" s="3262">
        <f t="shared" si="33"/>
        <v>-3</v>
      </c>
      <c r="BB126" s="3262">
        <f t="shared" si="33"/>
        <v>-3</v>
      </c>
      <c r="BC126" s="3262">
        <f t="shared" si="33"/>
        <v>-3</v>
      </c>
      <c r="BD126" s="3262">
        <f t="shared" si="33"/>
        <v>-3</v>
      </c>
      <c r="BE126" s="3262">
        <f t="shared" si="33"/>
        <v>-4</v>
      </c>
      <c r="BF126" s="3262">
        <f t="shared" si="33"/>
        <v>-3</v>
      </c>
    </row>
    <row r="127" spans="1:58">
      <c r="A127" s="5335"/>
      <c r="B127" s="3333">
        <v>32.299999999999997</v>
      </c>
      <c r="C127" s="3334">
        <v>131</v>
      </c>
      <c r="D127" s="3334">
        <v>131</v>
      </c>
      <c r="E127" s="3334">
        <v>142</v>
      </c>
      <c r="F127" s="3334">
        <v>151</v>
      </c>
      <c r="G127" s="3334">
        <v>160</v>
      </c>
      <c r="H127" s="3334">
        <v>168</v>
      </c>
      <c r="I127" s="3334">
        <v>175</v>
      </c>
      <c r="J127" s="3334">
        <v>181</v>
      </c>
      <c r="K127" s="3334">
        <v>188</v>
      </c>
      <c r="L127" s="3334">
        <v>193</v>
      </c>
      <c r="M127" s="3334">
        <v>196</v>
      </c>
      <c r="N127" s="3334">
        <v>204</v>
      </c>
      <c r="O127" s="3334">
        <v>209</v>
      </c>
      <c r="P127" s="3334">
        <v>213</v>
      </c>
      <c r="Q127" s="3334">
        <v>218</v>
      </c>
      <c r="R127" s="3334">
        <v>222</v>
      </c>
      <c r="S127" s="3334">
        <v>226</v>
      </c>
      <c r="T127" s="3334">
        <v>230</v>
      </c>
      <c r="U127" s="3334">
        <v>233</v>
      </c>
      <c r="V127" s="3334">
        <v>237</v>
      </c>
      <c r="W127" s="3334">
        <v>241</v>
      </c>
      <c r="X127" s="3334">
        <v>244</v>
      </c>
      <c r="Y127" s="3334">
        <v>247</v>
      </c>
      <c r="Z127" s="3334">
        <v>250</v>
      </c>
      <c r="AA127" s="3334">
        <v>252</v>
      </c>
      <c r="AB127" s="3334">
        <v>258</v>
      </c>
      <c r="AC127" s="3334">
        <v>262</v>
      </c>
      <c r="AD127" s="3334">
        <v>267</v>
      </c>
      <c r="AE127" s="3262">
        <f t="shared" si="34"/>
        <v>-3</v>
      </c>
      <c r="AF127" s="3262">
        <f t="shared" si="34"/>
        <v>-2</v>
      </c>
      <c r="AG127" s="3262">
        <f t="shared" si="34"/>
        <v>-3</v>
      </c>
      <c r="AH127" s="3262">
        <f t="shared" si="34"/>
        <v>-3</v>
      </c>
      <c r="AI127" s="3262">
        <f t="shared" si="34"/>
        <v>-2</v>
      </c>
      <c r="AJ127" s="3262">
        <f t="shared" si="34"/>
        <v>-4</v>
      </c>
      <c r="AK127" s="3262">
        <f t="shared" si="34"/>
        <v>-4</v>
      </c>
      <c r="AL127" s="3262">
        <f t="shared" si="34"/>
        <v>-4</v>
      </c>
      <c r="AM127" s="3262">
        <f t="shared" si="34"/>
        <v>-5</v>
      </c>
      <c r="AN127" s="3262">
        <f t="shared" si="34"/>
        <v>-4</v>
      </c>
      <c r="AO127" s="3262">
        <f t="shared" si="34"/>
        <v>-2</v>
      </c>
      <c r="AP127" s="3262">
        <f t="shared" si="34"/>
        <v>-5</v>
      </c>
      <c r="AQ127" s="3262">
        <f t="shared" si="34"/>
        <v>-5</v>
      </c>
      <c r="AR127" s="3262">
        <f t="shared" si="34"/>
        <v>-4</v>
      </c>
      <c r="AS127" s="3262">
        <f t="shared" si="34"/>
        <v>-5</v>
      </c>
      <c r="AT127" s="3262">
        <f t="shared" si="29"/>
        <v>-5</v>
      </c>
      <c r="AU127" s="3262">
        <f t="shared" si="29"/>
        <v>-5</v>
      </c>
      <c r="AV127" s="3262">
        <f t="shared" si="29"/>
        <v>-5</v>
      </c>
      <c r="AW127" s="3262">
        <f t="shared" si="29"/>
        <v>-5</v>
      </c>
      <c r="AX127" s="3262">
        <f t="shared" si="29"/>
        <v>-5</v>
      </c>
      <c r="AY127" s="3262">
        <f t="shared" si="29"/>
        <v>-3</v>
      </c>
      <c r="AZ127" s="3262">
        <f t="shared" si="29"/>
        <v>-3</v>
      </c>
      <c r="BA127" s="3262">
        <f t="shared" si="33"/>
        <v>-3</v>
      </c>
      <c r="BB127" s="3262">
        <f t="shared" si="33"/>
        <v>-3</v>
      </c>
      <c r="BC127" s="3262">
        <f t="shared" si="33"/>
        <v>-3</v>
      </c>
      <c r="BD127" s="3262">
        <f t="shared" si="33"/>
        <v>-3</v>
      </c>
      <c r="BE127" s="3262">
        <f t="shared" si="33"/>
        <v>-3</v>
      </c>
      <c r="BF127" s="3262">
        <f t="shared" si="33"/>
        <v>-4</v>
      </c>
    </row>
    <row r="128" spans="1:58">
      <c r="A128" s="5335"/>
      <c r="B128" s="3333">
        <v>32.4</v>
      </c>
      <c r="C128" s="3334">
        <v>128</v>
      </c>
      <c r="D128" s="3334">
        <v>129</v>
      </c>
      <c r="E128" s="3334">
        <v>139</v>
      </c>
      <c r="F128" s="3334">
        <v>148</v>
      </c>
      <c r="G128" s="3334">
        <v>158</v>
      </c>
      <c r="H128" s="3334">
        <v>164</v>
      </c>
      <c r="I128" s="3334">
        <v>171</v>
      </c>
      <c r="J128" s="3334">
        <v>177</v>
      </c>
      <c r="K128" s="3334">
        <v>183</v>
      </c>
      <c r="L128" s="3334">
        <v>189</v>
      </c>
      <c r="M128" s="3334">
        <v>194</v>
      </c>
      <c r="N128" s="3334">
        <v>199</v>
      </c>
      <c r="O128" s="3334">
        <v>204</v>
      </c>
      <c r="P128" s="3334">
        <v>209</v>
      </c>
      <c r="Q128" s="3334">
        <v>213</v>
      </c>
      <c r="R128" s="3334">
        <v>217</v>
      </c>
      <c r="S128" s="3334">
        <v>221</v>
      </c>
      <c r="T128" s="3334">
        <v>225</v>
      </c>
      <c r="U128" s="3334">
        <v>228</v>
      </c>
      <c r="V128" s="3334">
        <v>232</v>
      </c>
      <c r="W128" s="3334">
        <v>238</v>
      </c>
      <c r="X128" s="3334">
        <v>241</v>
      </c>
      <c r="Y128" s="3334">
        <v>244</v>
      </c>
      <c r="Z128" s="3334">
        <v>247</v>
      </c>
      <c r="AA128" s="3334">
        <v>249</v>
      </c>
      <c r="AB128" s="3334">
        <v>255</v>
      </c>
      <c r="AC128" s="3334">
        <v>259</v>
      </c>
      <c r="AD128" s="3334">
        <v>263</v>
      </c>
      <c r="AE128" s="3262">
        <f t="shared" si="34"/>
        <v>-3</v>
      </c>
      <c r="AF128" s="3262">
        <f t="shared" si="34"/>
        <v>-4</v>
      </c>
      <c r="AG128" s="3262">
        <f t="shared" si="34"/>
        <v>-4</v>
      </c>
      <c r="AH128" s="3262">
        <f t="shared" si="34"/>
        <v>-4</v>
      </c>
      <c r="AI128" s="3262">
        <f t="shared" si="34"/>
        <v>-5</v>
      </c>
      <c r="AJ128" s="3262">
        <f t="shared" si="34"/>
        <v>-4</v>
      </c>
      <c r="AK128" s="3262">
        <f t="shared" si="34"/>
        <v>-4</v>
      </c>
      <c r="AL128" s="3262">
        <f t="shared" si="34"/>
        <v>-4</v>
      </c>
      <c r="AM128" s="3262">
        <f t="shared" si="34"/>
        <v>-4</v>
      </c>
      <c r="AN128" s="3262">
        <f t="shared" si="34"/>
        <v>-4</v>
      </c>
      <c r="AO128" s="3262">
        <f t="shared" si="34"/>
        <v>-4</v>
      </c>
      <c r="AP128" s="3262">
        <f t="shared" si="34"/>
        <v>-4</v>
      </c>
      <c r="AQ128" s="3262">
        <f t="shared" si="34"/>
        <v>-5</v>
      </c>
      <c r="AR128" s="3262">
        <f t="shared" si="34"/>
        <v>-5</v>
      </c>
      <c r="AS128" s="3262">
        <f t="shared" si="34"/>
        <v>-5</v>
      </c>
      <c r="AT128" s="3262">
        <f t="shared" si="29"/>
        <v>-5</v>
      </c>
      <c r="AU128" s="3262">
        <f t="shared" si="29"/>
        <v>-5</v>
      </c>
      <c r="AV128" s="3262">
        <f t="shared" si="29"/>
        <v>-6</v>
      </c>
      <c r="AW128" s="3262">
        <f t="shared" si="29"/>
        <v>-5</v>
      </c>
      <c r="AX128" s="3262">
        <f t="shared" si="29"/>
        <v>-4</v>
      </c>
      <c r="AY128" s="3262">
        <f t="shared" si="29"/>
        <v>-5</v>
      </c>
      <c r="AZ128" s="3262">
        <f t="shared" si="29"/>
        <v>-3</v>
      </c>
      <c r="BA128" s="3262">
        <f t="shared" si="33"/>
        <v>-3</v>
      </c>
      <c r="BB128" s="3262">
        <f t="shared" si="33"/>
        <v>-3</v>
      </c>
      <c r="BC128" s="3262">
        <f t="shared" si="33"/>
        <v>-3</v>
      </c>
      <c r="BD128" s="3262">
        <f t="shared" si="33"/>
        <v>-3</v>
      </c>
      <c r="BE128" s="3262">
        <f t="shared" si="33"/>
        <v>-1</v>
      </c>
      <c r="BF128" s="3262">
        <f t="shared" si="33"/>
        <v>-3</v>
      </c>
    </row>
    <row r="129" spans="1:58">
      <c r="A129" s="5335"/>
      <c r="B129" s="3333">
        <v>32.5</v>
      </c>
      <c r="C129" s="3334">
        <v>125</v>
      </c>
      <c r="D129" s="3334">
        <v>125</v>
      </c>
      <c r="E129" s="3334">
        <v>135</v>
      </c>
      <c r="F129" s="3334">
        <v>144</v>
      </c>
      <c r="G129" s="3334">
        <v>153</v>
      </c>
      <c r="H129" s="3334">
        <v>160</v>
      </c>
      <c r="I129" s="3334">
        <v>167</v>
      </c>
      <c r="J129" s="3334">
        <v>173</v>
      </c>
      <c r="K129" s="3334">
        <v>179</v>
      </c>
      <c r="L129" s="3334">
        <v>185</v>
      </c>
      <c r="M129" s="3334">
        <v>190</v>
      </c>
      <c r="N129" s="3334">
        <v>195</v>
      </c>
      <c r="O129" s="3334">
        <v>199</v>
      </c>
      <c r="P129" s="3334">
        <v>204</v>
      </c>
      <c r="Q129" s="3334">
        <v>208</v>
      </c>
      <c r="R129" s="3334">
        <v>212</v>
      </c>
      <c r="S129" s="3334">
        <v>216</v>
      </c>
      <c r="T129" s="3334">
        <v>219</v>
      </c>
      <c r="U129" s="3334">
        <v>223</v>
      </c>
      <c r="V129" s="3334">
        <v>228</v>
      </c>
      <c r="W129" s="3334">
        <v>233</v>
      </c>
      <c r="X129" s="3334">
        <v>238</v>
      </c>
      <c r="Y129" s="3334">
        <v>241</v>
      </c>
      <c r="Z129" s="3334">
        <v>244</v>
      </c>
      <c r="AA129" s="3334">
        <v>246</v>
      </c>
      <c r="AB129" s="3334">
        <v>252</v>
      </c>
      <c r="AC129" s="3334">
        <v>258</v>
      </c>
      <c r="AD129" s="3334">
        <v>260</v>
      </c>
      <c r="AE129" s="3262">
        <f t="shared" si="34"/>
        <v>-3</v>
      </c>
      <c r="AF129" s="3262">
        <f t="shared" si="34"/>
        <v>-3</v>
      </c>
      <c r="AG129" s="3262">
        <f t="shared" si="34"/>
        <v>-3</v>
      </c>
      <c r="AH129" s="3262">
        <f t="shared" si="34"/>
        <v>-3</v>
      </c>
      <c r="AI129" s="3262">
        <f t="shared" si="34"/>
        <v>-4</v>
      </c>
      <c r="AJ129" s="3262">
        <f t="shared" si="34"/>
        <v>-4</v>
      </c>
      <c r="AK129" s="3262">
        <f t="shared" si="34"/>
        <v>-4</v>
      </c>
      <c r="AL129" s="3262">
        <f t="shared" si="34"/>
        <v>-4</v>
      </c>
      <c r="AM129" s="3262">
        <f t="shared" si="34"/>
        <v>-4</v>
      </c>
      <c r="AN129" s="3262">
        <f t="shared" si="34"/>
        <v>-5</v>
      </c>
      <c r="AO129" s="3262">
        <f t="shared" si="34"/>
        <v>-5</v>
      </c>
      <c r="AP129" s="3262">
        <f t="shared" si="34"/>
        <v>-5</v>
      </c>
      <c r="AQ129" s="3262">
        <f t="shared" si="34"/>
        <v>-4</v>
      </c>
      <c r="AR129" s="3262">
        <f t="shared" si="34"/>
        <v>-5</v>
      </c>
      <c r="AS129" s="3262">
        <f t="shared" si="34"/>
        <v>-5</v>
      </c>
      <c r="AT129" s="3262">
        <f t="shared" si="29"/>
        <v>-5</v>
      </c>
      <c r="AU129" s="3262">
        <f t="shared" si="29"/>
        <v>-5</v>
      </c>
      <c r="AV129" s="3262">
        <f t="shared" si="29"/>
        <v>-5</v>
      </c>
      <c r="AW129" s="3262">
        <f t="shared" si="29"/>
        <v>-5</v>
      </c>
      <c r="AX129" s="3262">
        <f t="shared" si="29"/>
        <v>-7</v>
      </c>
      <c r="AY129" s="3262">
        <f t="shared" si="29"/>
        <v>-6</v>
      </c>
      <c r="AZ129" s="3262">
        <f t="shared" si="29"/>
        <v>-5</v>
      </c>
      <c r="BA129" s="3262">
        <f t="shared" si="33"/>
        <v>-3</v>
      </c>
      <c r="BB129" s="3262">
        <f t="shared" si="33"/>
        <v>-3</v>
      </c>
      <c r="BC129" s="3262">
        <f t="shared" si="33"/>
        <v>-3</v>
      </c>
      <c r="BD129" s="3262">
        <f t="shared" si="33"/>
        <v>-4</v>
      </c>
      <c r="BE129" s="3262">
        <f t="shared" si="33"/>
        <v>-5</v>
      </c>
      <c r="BF129" s="3262">
        <f t="shared" si="33"/>
        <v>-3</v>
      </c>
    </row>
    <row r="130" spans="1:58">
      <c r="A130" s="5335"/>
      <c r="B130" s="3333">
        <v>32.6</v>
      </c>
      <c r="C130" s="3334">
        <v>122</v>
      </c>
      <c r="D130" s="3334">
        <v>122</v>
      </c>
      <c r="E130" s="3334">
        <v>132</v>
      </c>
      <c r="F130" s="3334">
        <v>141</v>
      </c>
      <c r="G130" s="3334">
        <v>149</v>
      </c>
      <c r="H130" s="3334">
        <v>156</v>
      </c>
      <c r="I130" s="3334">
        <v>163</v>
      </c>
      <c r="J130" s="3334">
        <v>169</v>
      </c>
      <c r="K130" s="3334">
        <v>175</v>
      </c>
      <c r="L130" s="3334">
        <v>180</v>
      </c>
      <c r="M130" s="3334">
        <v>185</v>
      </c>
      <c r="N130" s="3334">
        <v>190</v>
      </c>
      <c r="O130" s="3334">
        <v>195</v>
      </c>
      <c r="P130" s="3334">
        <v>199</v>
      </c>
      <c r="Q130" s="3334">
        <v>203</v>
      </c>
      <c r="R130" s="3334">
        <v>207</v>
      </c>
      <c r="S130" s="3334">
        <v>211</v>
      </c>
      <c r="T130" s="3334">
        <v>214</v>
      </c>
      <c r="U130" s="3334">
        <v>218</v>
      </c>
      <c r="V130" s="3334">
        <v>221</v>
      </c>
      <c r="W130" s="3334">
        <v>227</v>
      </c>
      <c r="X130" s="3334">
        <v>233</v>
      </c>
      <c r="Y130" s="3334">
        <v>238</v>
      </c>
      <c r="Z130" s="3334">
        <v>241</v>
      </c>
      <c r="AA130" s="3334">
        <v>243</v>
      </c>
      <c r="AB130" s="3334">
        <v>248</v>
      </c>
      <c r="AC130" s="3334">
        <v>253</v>
      </c>
      <c r="AD130" s="3334">
        <v>257</v>
      </c>
      <c r="AE130" s="3262">
        <f t="shared" si="34"/>
        <v>-3</v>
      </c>
      <c r="AF130" s="3262">
        <f t="shared" si="34"/>
        <v>-3</v>
      </c>
      <c r="AG130" s="3262">
        <f t="shared" si="34"/>
        <v>-3</v>
      </c>
      <c r="AH130" s="3262">
        <f t="shared" si="34"/>
        <v>-4</v>
      </c>
      <c r="AI130" s="3262">
        <f t="shared" si="34"/>
        <v>-4</v>
      </c>
      <c r="AJ130" s="3262">
        <f t="shared" si="34"/>
        <v>-4</v>
      </c>
      <c r="AK130" s="3262">
        <f t="shared" si="34"/>
        <v>-4</v>
      </c>
      <c r="AL130" s="3262">
        <f t="shared" si="34"/>
        <v>-5</v>
      </c>
      <c r="AM130" s="3262">
        <f t="shared" si="34"/>
        <v>-5</v>
      </c>
      <c r="AN130" s="3262">
        <f t="shared" si="34"/>
        <v>-4</v>
      </c>
      <c r="AO130" s="3262">
        <f t="shared" si="34"/>
        <v>-4</v>
      </c>
      <c r="AP130" s="3262">
        <f t="shared" si="34"/>
        <v>-5</v>
      </c>
      <c r="AQ130" s="3262">
        <f t="shared" si="34"/>
        <v>-5</v>
      </c>
      <c r="AR130" s="3262">
        <f t="shared" si="34"/>
        <v>-5</v>
      </c>
      <c r="AS130" s="3262">
        <f t="shared" si="34"/>
        <v>-5</v>
      </c>
      <c r="AT130" s="3262">
        <f t="shared" si="29"/>
        <v>-5</v>
      </c>
      <c r="AU130" s="3262">
        <f t="shared" si="29"/>
        <v>-6</v>
      </c>
      <c r="AV130" s="3262">
        <f t="shared" si="29"/>
        <v>-5</v>
      </c>
      <c r="AW130" s="3262">
        <f t="shared" si="29"/>
        <v>-6</v>
      </c>
      <c r="AX130" s="3262">
        <f t="shared" si="29"/>
        <v>-5</v>
      </c>
      <c r="AY130" s="3262">
        <f t="shared" si="29"/>
        <v>-5</v>
      </c>
      <c r="AZ130" s="3262">
        <f t="shared" si="29"/>
        <v>-6</v>
      </c>
      <c r="BA130" s="3262">
        <f t="shared" si="33"/>
        <v>-6</v>
      </c>
      <c r="BB130" s="3262">
        <f t="shared" si="33"/>
        <v>-4</v>
      </c>
      <c r="BC130" s="3262">
        <f t="shared" si="33"/>
        <v>-3</v>
      </c>
      <c r="BD130" s="3262">
        <f t="shared" si="33"/>
        <v>-3</v>
      </c>
      <c r="BE130" s="3262">
        <f t="shared" si="33"/>
        <v>-3</v>
      </c>
      <c r="BF130" s="3262">
        <f t="shared" si="33"/>
        <v>-4</v>
      </c>
    </row>
    <row r="131" spans="1:58">
      <c r="A131" s="5335"/>
      <c r="B131" s="3333">
        <v>32.700000000000003</v>
      </c>
      <c r="C131" s="3334">
        <v>119</v>
      </c>
      <c r="D131" s="3334">
        <v>119</v>
      </c>
      <c r="E131" s="3334">
        <v>129</v>
      </c>
      <c r="F131" s="3334">
        <v>137</v>
      </c>
      <c r="G131" s="3334">
        <v>145</v>
      </c>
      <c r="H131" s="3334">
        <v>152</v>
      </c>
      <c r="I131" s="3334">
        <v>159</v>
      </c>
      <c r="J131" s="3334">
        <v>164</v>
      </c>
      <c r="K131" s="3334">
        <v>170</v>
      </c>
      <c r="L131" s="3334">
        <v>176</v>
      </c>
      <c r="M131" s="3334">
        <v>181</v>
      </c>
      <c r="N131" s="3334">
        <v>185</v>
      </c>
      <c r="O131" s="3334">
        <v>190</v>
      </c>
      <c r="P131" s="3334">
        <v>194</v>
      </c>
      <c r="Q131" s="3334">
        <v>198</v>
      </c>
      <c r="R131" s="3334">
        <v>202</v>
      </c>
      <c r="S131" s="3334">
        <v>205</v>
      </c>
      <c r="T131" s="3334">
        <v>209</v>
      </c>
      <c r="U131" s="3334">
        <v>212</v>
      </c>
      <c r="V131" s="3334">
        <v>216</v>
      </c>
      <c r="W131" s="3334">
        <v>222</v>
      </c>
      <c r="X131" s="3334">
        <v>227</v>
      </c>
      <c r="Y131" s="3334">
        <v>232</v>
      </c>
      <c r="Z131" s="3334">
        <v>237</v>
      </c>
      <c r="AA131" s="3334">
        <v>240</v>
      </c>
      <c r="AB131" s="3334">
        <v>245</v>
      </c>
      <c r="AC131" s="3334">
        <v>250</v>
      </c>
      <c r="AD131" s="3334">
        <v>253</v>
      </c>
      <c r="AE131" s="3262">
        <f t="shared" si="34"/>
        <v>-3</v>
      </c>
      <c r="AF131" s="3262">
        <f t="shared" si="34"/>
        <v>-3</v>
      </c>
      <c r="AG131" s="3262">
        <f t="shared" si="34"/>
        <v>-4</v>
      </c>
      <c r="AH131" s="3262">
        <f t="shared" si="34"/>
        <v>-3</v>
      </c>
      <c r="AI131" s="3262">
        <f t="shared" si="34"/>
        <v>-4</v>
      </c>
      <c r="AJ131" s="3262">
        <f t="shared" si="34"/>
        <v>-4</v>
      </c>
      <c r="AK131" s="3262">
        <f t="shared" si="34"/>
        <v>-4</v>
      </c>
      <c r="AL131" s="3262">
        <f t="shared" si="34"/>
        <v>-3</v>
      </c>
      <c r="AM131" s="3262">
        <f t="shared" si="34"/>
        <v>-4</v>
      </c>
      <c r="AN131" s="3262">
        <f t="shared" si="34"/>
        <v>-5</v>
      </c>
      <c r="AO131" s="3262">
        <f t="shared" si="34"/>
        <v>-5</v>
      </c>
      <c r="AP131" s="3262">
        <f t="shared" si="34"/>
        <v>-4</v>
      </c>
      <c r="AQ131" s="3262">
        <f t="shared" si="34"/>
        <v>-5</v>
      </c>
      <c r="AR131" s="3262">
        <f t="shared" si="34"/>
        <v>-5</v>
      </c>
      <c r="AS131" s="3262">
        <f t="shared" si="34"/>
        <v>-5</v>
      </c>
      <c r="AT131" s="3262">
        <f t="shared" si="29"/>
        <v>-5</v>
      </c>
      <c r="AU131" s="3262">
        <f t="shared" si="29"/>
        <v>-5</v>
      </c>
      <c r="AV131" s="3262">
        <f t="shared" si="29"/>
        <v>-5</v>
      </c>
      <c r="AW131" s="3262">
        <f t="shared" si="29"/>
        <v>-5</v>
      </c>
      <c r="AX131" s="3262">
        <f t="shared" si="29"/>
        <v>-6</v>
      </c>
      <c r="AY131" s="3262">
        <f t="shared" si="29"/>
        <v>-6</v>
      </c>
      <c r="AZ131" s="3262">
        <f t="shared" si="29"/>
        <v>-6</v>
      </c>
      <c r="BA131" s="3262">
        <f t="shared" si="33"/>
        <v>-5</v>
      </c>
      <c r="BB131" s="3262">
        <f t="shared" si="33"/>
        <v>-6</v>
      </c>
      <c r="BC131" s="3262">
        <f t="shared" si="33"/>
        <v>-4</v>
      </c>
      <c r="BD131" s="3262">
        <f t="shared" si="33"/>
        <v>-3</v>
      </c>
      <c r="BE131" s="3262">
        <f t="shared" si="33"/>
        <v>-4</v>
      </c>
      <c r="BF131" s="3262">
        <f t="shared" si="33"/>
        <v>-3</v>
      </c>
    </row>
    <row r="132" spans="1:58">
      <c r="A132" s="5335"/>
      <c r="B132" s="3333">
        <v>32.799999999999997</v>
      </c>
      <c r="C132" s="3334">
        <v>116</v>
      </c>
      <c r="D132" s="3334">
        <v>116</v>
      </c>
      <c r="E132" s="3334">
        <v>125</v>
      </c>
      <c r="F132" s="3334">
        <v>134</v>
      </c>
      <c r="G132" s="3334">
        <v>141</v>
      </c>
      <c r="H132" s="3334">
        <v>148</v>
      </c>
      <c r="I132" s="3334">
        <v>155</v>
      </c>
      <c r="J132" s="3334">
        <v>161</v>
      </c>
      <c r="K132" s="3334">
        <v>166</v>
      </c>
      <c r="L132" s="3334">
        <v>171</v>
      </c>
      <c r="M132" s="3334">
        <v>176</v>
      </c>
      <c r="N132" s="3334">
        <v>181</v>
      </c>
      <c r="O132" s="3334">
        <v>185</v>
      </c>
      <c r="P132" s="3334">
        <v>189</v>
      </c>
      <c r="Q132" s="3334">
        <v>193</v>
      </c>
      <c r="R132" s="3334">
        <v>197</v>
      </c>
      <c r="S132" s="3334">
        <v>200</v>
      </c>
      <c r="T132" s="3334">
        <v>204</v>
      </c>
      <c r="U132" s="3334">
        <v>207</v>
      </c>
      <c r="V132" s="3334">
        <v>210</v>
      </c>
      <c r="W132" s="3334">
        <v>216</v>
      </c>
      <c r="X132" s="3334">
        <v>221</v>
      </c>
      <c r="Y132" s="3334">
        <v>227</v>
      </c>
      <c r="Z132" s="3334">
        <v>231</v>
      </c>
      <c r="AA132" s="3334">
        <v>236</v>
      </c>
      <c r="AB132" s="3334">
        <v>242</v>
      </c>
      <c r="AC132" s="3334">
        <v>246</v>
      </c>
      <c r="AD132" s="3334">
        <v>250</v>
      </c>
      <c r="AE132" s="3262">
        <f t="shared" si="34"/>
        <v>-3</v>
      </c>
      <c r="AF132" s="3262">
        <f t="shared" si="34"/>
        <v>-3</v>
      </c>
      <c r="AG132" s="3262">
        <f t="shared" si="34"/>
        <v>-3</v>
      </c>
      <c r="AH132" s="3262">
        <f t="shared" si="34"/>
        <v>-4</v>
      </c>
      <c r="AI132" s="3262">
        <f t="shared" si="34"/>
        <v>-3</v>
      </c>
      <c r="AJ132" s="3262">
        <f t="shared" si="34"/>
        <v>-4</v>
      </c>
      <c r="AK132" s="3262">
        <f t="shared" si="34"/>
        <v>-4</v>
      </c>
      <c r="AL132" s="3262">
        <f t="shared" si="34"/>
        <v>-5</v>
      </c>
      <c r="AM132" s="3262">
        <f t="shared" si="34"/>
        <v>-4</v>
      </c>
      <c r="AN132" s="3262">
        <f t="shared" si="34"/>
        <v>-4</v>
      </c>
      <c r="AO132" s="3262">
        <f t="shared" si="34"/>
        <v>-4</v>
      </c>
      <c r="AP132" s="3262">
        <f t="shared" si="34"/>
        <v>-5</v>
      </c>
      <c r="AQ132" s="3262">
        <f t="shared" si="34"/>
        <v>-5</v>
      </c>
      <c r="AR132" s="3262">
        <f t="shared" si="34"/>
        <v>-5</v>
      </c>
      <c r="AS132" s="3262">
        <f t="shared" si="34"/>
        <v>-5</v>
      </c>
      <c r="AT132" s="3262">
        <f t="shared" si="29"/>
        <v>-5</v>
      </c>
      <c r="AU132" s="3262">
        <f t="shared" si="29"/>
        <v>-5</v>
      </c>
      <c r="AV132" s="3262">
        <f t="shared" si="29"/>
        <v>-6</v>
      </c>
      <c r="AW132" s="3262">
        <f t="shared" si="29"/>
        <v>-5</v>
      </c>
      <c r="AX132" s="3262">
        <f t="shared" si="29"/>
        <v>-5</v>
      </c>
      <c r="AY132" s="3262">
        <f t="shared" si="29"/>
        <v>-6</v>
      </c>
      <c r="AZ132" s="3262">
        <f t="shared" si="29"/>
        <v>-5</v>
      </c>
      <c r="BA132" s="3262">
        <f t="shared" si="33"/>
        <v>-6</v>
      </c>
      <c r="BB132" s="3262">
        <f t="shared" si="33"/>
        <v>-6</v>
      </c>
      <c r="BC132" s="3262">
        <f t="shared" si="33"/>
        <v>2</v>
      </c>
      <c r="BD132" s="3262">
        <f t="shared" si="33"/>
        <v>-2</v>
      </c>
      <c r="BE132" s="3262">
        <f t="shared" si="33"/>
        <v>-3</v>
      </c>
      <c r="BF132" s="3262">
        <f t="shared" si="33"/>
        <v>-3</v>
      </c>
    </row>
    <row r="133" spans="1:58">
      <c r="A133" s="5335"/>
      <c r="B133" s="3333">
        <v>32.9</v>
      </c>
      <c r="C133" s="3334">
        <v>113</v>
      </c>
      <c r="D133" s="3334">
        <v>113</v>
      </c>
      <c r="E133" s="3334">
        <v>122</v>
      </c>
      <c r="F133" s="3334">
        <v>130</v>
      </c>
      <c r="G133" s="3334">
        <v>138</v>
      </c>
      <c r="H133" s="3334">
        <v>144</v>
      </c>
      <c r="I133" s="3334">
        <v>151</v>
      </c>
      <c r="J133" s="3334">
        <v>156</v>
      </c>
      <c r="K133" s="3334">
        <v>162</v>
      </c>
      <c r="L133" s="3334">
        <v>167</v>
      </c>
      <c r="M133" s="3334">
        <v>172</v>
      </c>
      <c r="N133" s="3334">
        <v>176</v>
      </c>
      <c r="O133" s="3334">
        <v>180</v>
      </c>
      <c r="P133" s="3334">
        <v>184</v>
      </c>
      <c r="Q133" s="3334">
        <v>188</v>
      </c>
      <c r="R133" s="3334">
        <v>192</v>
      </c>
      <c r="S133" s="3334">
        <v>195</v>
      </c>
      <c r="T133" s="3334">
        <v>198</v>
      </c>
      <c r="U133" s="3334">
        <v>202</v>
      </c>
      <c r="V133" s="3334">
        <v>205</v>
      </c>
      <c r="W133" s="3334">
        <v>210</v>
      </c>
      <c r="X133" s="3334">
        <v>216</v>
      </c>
      <c r="Y133" s="3334">
        <v>221</v>
      </c>
      <c r="Z133" s="3334">
        <v>225</v>
      </c>
      <c r="AA133" s="3334">
        <v>238</v>
      </c>
      <c r="AB133" s="3334">
        <v>240</v>
      </c>
      <c r="AC133" s="3334">
        <v>243</v>
      </c>
      <c r="AD133" s="3334">
        <v>247</v>
      </c>
      <c r="AE133" s="3262">
        <f t="shared" si="34"/>
        <v>-3</v>
      </c>
      <c r="AF133" s="3262">
        <f t="shared" si="34"/>
        <v>-3</v>
      </c>
      <c r="AG133" s="3262">
        <f t="shared" si="34"/>
        <v>-3</v>
      </c>
      <c r="AH133" s="3262">
        <f t="shared" si="34"/>
        <v>-3</v>
      </c>
      <c r="AI133" s="3262">
        <f t="shared" si="34"/>
        <v>-4</v>
      </c>
      <c r="AJ133" s="3262">
        <f t="shared" si="34"/>
        <v>-4</v>
      </c>
      <c r="AK133" s="3262">
        <f t="shared" si="34"/>
        <v>-4</v>
      </c>
      <c r="AL133" s="3262">
        <f t="shared" si="34"/>
        <v>-4</v>
      </c>
      <c r="AM133" s="3262">
        <f t="shared" si="34"/>
        <v>-5</v>
      </c>
      <c r="AN133" s="3262">
        <f t="shared" si="34"/>
        <v>-5</v>
      </c>
      <c r="AO133" s="3262">
        <f t="shared" si="34"/>
        <v>-5</v>
      </c>
      <c r="AP133" s="3262">
        <f t="shared" si="34"/>
        <v>-5</v>
      </c>
      <c r="AQ133" s="3262">
        <f t="shared" si="34"/>
        <v>-5</v>
      </c>
      <c r="AR133" s="3262">
        <f t="shared" si="34"/>
        <v>-5</v>
      </c>
      <c r="AS133" s="3262">
        <f t="shared" si="34"/>
        <v>-5</v>
      </c>
      <c r="AT133" s="3262">
        <f t="shared" si="29"/>
        <v>-5</v>
      </c>
      <c r="AU133" s="3262">
        <f t="shared" si="29"/>
        <v>-5</v>
      </c>
      <c r="AV133" s="3262">
        <f t="shared" si="29"/>
        <v>-5</v>
      </c>
      <c r="AW133" s="3262">
        <f t="shared" si="29"/>
        <v>-6</v>
      </c>
      <c r="AX133" s="3262">
        <f t="shared" si="29"/>
        <v>-6</v>
      </c>
      <c r="AY133" s="3262">
        <f t="shared" si="29"/>
        <v>-5</v>
      </c>
      <c r="AZ133" s="3262">
        <f t="shared" si="29"/>
        <v>-6</v>
      </c>
      <c r="BA133" s="3262">
        <f t="shared" si="33"/>
        <v>-6</v>
      </c>
      <c r="BB133" s="3262">
        <f t="shared" si="33"/>
        <v>-6</v>
      </c>
      <c r="BC133" s="3262">
        <f t="shared" si="33"/>
        <v>-14</v>
      </c>
      <c r="BD133" s="3262">
        <f t="shared" si="33"/>
        <v>-7</v>
      </c>
      <c r="BE133" s="3262">
        <f t="shared" si="33"/>
        <v>-3</v>
      </c>
      <c r="BF133" s="3262">
        <f t="shared" si="33"/>
        <v>-4</v>
      </c>
    </row>
    <row r="134" spans="1:58">
      <c r="A134" s="5335"/>
      <c r="B134" s="3333">
        <v>33</v>
      </c>
      <c r="C134" s="3334">
        <v>110</v>
      </c>
      <c r="D134" s="3334">
        <v>110</v>
      </c>
      <c r="E134" s="3334">
        <v>119</v>
      </c>
      <c r="F134" s="3334">
        <v>127</v>
      </c>
      <c r="G134" s="3334">
        <v>134</v>
      </c>
      <c r="H134" s="3334">
        <v>140</v>
      </c>
      <c r="I134" s="3334">
        <v>147</v>
      </c>
      <c r="J134" s="3334">
        <v>152</v>
      </c>
      <c r="K134" s="3334">
        <v>157</v>
      </c>
      <c r="L134" s="3334">
        <v>162</v>
      </c>
      <c r="M134" s="3334">
        <v>167</v>
      </c>
      <c r="N134" s="3334">
        <v>171</v>
      </c>
      <c r="O134" s="3334">
        <v>175</v>
      </c>
      <c r="P134" s="3334">
        <v>179</v>
      </c>
      <c r="Q134" s="3334">
        <v>183</v>
      </c>
      <c r="R134" s="3334">
        <v>187</v>
      </c>
      <c r="S134" s="3334">
        <v>190</v>
      </c>
      <c r="T134" s="3334">
        <v>193</v>
      </c>
      <c r="U134" s="3334">
        <v>196</v>
      </c>
      <c r="V134" s="3334">
        <v>199</v>
      </c>
      <c r="W134" s="3334">
        <v>205</v>
      </c>
      <c r="X134" s="3334">
        <v>210</v>
      </c>
      <c r="Y134" s="3334">
        <v>215</v>
      </c>
      <c r="Z134" s="3334">
        <v>219</v>
      </c>
      <c r="AA134" s="3334">
        <v>224</v>
      </c>
      <c r="AB134" s="3334">
        <v>233</v>
      </c>
      <c r="AC134" s="3334">
        <v>240</v>
      </c>
      <c r="AD134" s="3334">
        <v>243</v>
      </c>
      <c r="AE134" s="3262">
        <f t="shared" si="34"/>
        <v>-4</v>
      </c>
      <c r="AF134" s="3262">
        <f t="shared" si="34"/>
        <v>-4</v>
      </c>
      <c r="AG134" s="3262">
        <f t="shared" si="34"/>
        <v>-4</v>
      </c>
      <c r="AH134" s="3262">
        <f t="shared" si="34"/>
        <v>-4</v>
      </c>
      <c r="AI134" s="3262">
        <f t="shared" si="34"/>
        <v>-4</v>
      </c>
      <c r="AJ134" s="3262">
        <f t="shared" si="34"/>
        <v>-3</v>
      </c>
      <c r="AK134" s="3262">
        <f t="shared" si="34"/>
        <v>-5</v>
      </c>
      <c r="AL134" s="3262">
        <f t="shared" si="34"/>
        <v>-4</v>
      </c>
      <c r="AM134" s="3262">
        <f t="shared" si="34"/>
        <v>-4</v>
      </c>
      <c r="AN134" s="3262">
        <f t="shared" si="34"/>
        <v>-4</v>
      </c>
      <c r="AO134" s="3262">
        <f t="shared" si="34"/>
        <v>-5</v>
      </c>
      <c r="AP134" s="3262">
        <f t="shared" si="34"/>
        <v>-4</v>
      </c>
      <c r="AQ134" s="3262">
        <f t="shared" si="34"/>
        <v>-4</v>
      </c>
      <c r="AR134" s="3262">
        <f t="shared" si="34"/>
        <v>-5</v>
      </c>
      <c r="AS134" s="3262">
        <f t="shared" si="34"/>
        <v>-4</v>
      </c>
      <c r="AT134" s="3262">
        <f t="shared" si="29"/>
        <v>-6</v>
      </c>
      <c r="AU134" s="3262">
        <f t="shared" si="29"/>
        <v>-5</v>
      </c>
      <c r="AV134" s="3262">
        <f t="shared" si="29"/>
        <v>-5</v>
      </c>
      <c r="AW134" s="3262">
        <f t="shared" si="29"/>
        <v>-5</v>
      </c>
      <c r="AX134" s="3262">
        <f t="shared" si="29"/>
        <v>-5</v>
      </c>
      <c r="AY134" s="3262">
        <f t="shared" si="29"/>
        <v>-6</v>
      </c>
      <c r="AZ134" s="3262">
        <f t="shared" si="29"/>
        <v>-6</v>
      </c>
      <c r="BA134" s="3262">
        <f t="shared" si="33"/>
        <v>-6</v>
      </c>
      <c r="BB134" s="3262">
        <f t="shared" si="33"/>
        <v>-6</v>
      </c>
      <c r="BC134" s="3262">
        <f t="shared" si="33"/>
        <v>-5</v>
      </c>
      <c r="BD134" s="3262">
        <f t="shared" si="33"/>
        <v>-6</v>
      </c>
      <c r="BE134" s="3262">
        <f t="shared" si="33"/>
        <v>-5</v>
      </c>
      <c r="BF134" s="3262">
        <f t="shared" si="33"/>
        <v>-3</v>
      </c>
    </row>
    <row r="135" spans="1:58">
      <c r="A135" s="5335"/>
      <c r="B135" s="3333">
        <v>33.1</v>
      </c>
      <c r="C135" s="3334">
        <v>106</v>
      </c>
      <c r="D135" s="3334">
        <v>106</v>
      </c>
      <c r="E135" s="3334">
        <v>115</v>
      </c>
      <c r="F135" s="3334">
        <v>123</v>
      </c>
      <c r="G135" s="3334">
        <v>130</v>
      </c>
      <c r="H135" s="3334">
        <v>137</v>
      </c>
      <c r="I135" s="3334">
        <v>142</v>
      </c>
      <c r="J135" s="3334">
        <v>148</v>
      </c>
      <c r="K135" s="3334">
        <v>153</v>
      </c>
      <c r="L135" s="3334">
        <v>158</v>
      </c>
      <c r="M135" s="3334">
        <v>162</v>
      </c>
      <c r="N135" s="3334">
        <v>167</v>
      </c>
      <c r="O135" s="3334">
        <v>171</v>
      </c>
      <c r="P135" s="3334">
        <v>174</v>
      </c>
      <c r="Q135" s="3334">
        <v>179</v>
      </c>
      <c r="R135" s="3334">
        <v>181</v>
      </c>
      <c r="S135" s="3334">
        <v>185</v>
      </c>
      <c r="T135" s="3334">
        <v>188</v>
      </c>
      <c r="U135" s="3334">
        <v>191</v>
      </c>
      <c r="V135" s="3334">
        <v>194</v>
      </c>
      <c r="W135" s="3334">
        <v>199</v>
      </c>
      <c r="X135" s="3334">
        <v>204</v>
      </c>
      <c r="Y135" s="3334">
        <v>209</v>
      </c>
      <c r="Z135" s="3334">
        <v>213</v>
      </c>
      <c r="AA135" s="3334">
        <v>219</v>
      </c>
      <c r="AB135" s="3334">
        <v>227</v>
      </c>
      <c r="AC135" s="3334">
        <v>235</v>
      </c>
      <c r="AD135" s="3334">
        <v>240</v>
      </c>
      <c r="AE135" s="3262">
        <f t="shared" si="34"/>
        <v>-3</v>
      </c>
      <c r="AF135" s="3262">
        <f t="shared" si="34"/>
        <v>-3</v>
      </c>
      <c r="AG135" s="3262">
        <f t="shared" si="34"/>
        <v>-3</v>
      </c>
      <c r="AH135" s="3262">
        <f t="shared" si="34"/>
        <v>-4</v>
      </c>
      <c r="AI135" s="3262">
        <f t="shared" si="34"/>
        <v>-4</v>
      </c>
      <c r="AJ135" s="3262">
        <f t="shared" si="34"/>
        <v>-4</v>
      </c>
      <c r="AK135" s="3262">
        <f t="shared" si="34"/>
        <v>-4</v>
      </c>
      <c r="AL135" s="3262">
        <f t="shared" si="34"/>
        <v>-4</v>
      </c>
      <c r="AM135" s="3262">
        <f t="shared" si="34"/>
        <v>-4</v>
      </c>
      <c r="AN135" s="3262">
        <f t="shared" si="34"/>
        <v>-5</v>
      </c>
      <c r="AO135" s="3262">
        <f t="shared" si="34"/>
        <v>-4</v>
      </c>
      <c r="AP135" s="3262">
        <f t="shared" si="34"/>
        <v>-5</v>
      </c>
      <c r="AQ135" s="3262">
        <f t="shared" si="34"/>
        <v>-5</v>
      </c>
      <c r="AR135" s="3262">
        <f t="shared" si="34"/>
        <v>-5</v>
      </c>
      <c r="AS135" s="3262">
        <f t="shared" si="34"/>
        <v>-6</v>
      </c>
      <c r="AT135" s="3262">
        <f t="shared" si="29"/>
        <v>-5</v>
      </c>
      <c r="AU135" s="3262">
        <f t="shared" si="29"/>
        <v>-6</v>
      </c>
      <c r="AV135" s="3262">
        <f t="shared" si="29"/>
        <v>-6</v>
      </c>
      <c r="AW135" s="3262">
        <f t="shared" si="29"/>
        <v>-6</v>
      </c>
      <c r="AX135" s="3262">
        <f t="shared" si="29"/>
        <v>-6</v>
      </c>
      <c r="AY135" s="3262">
        <f t="shared" si="29"/>
        <v>-6</v>
      </c>
      <c r="AZ135" s="3262">
        <f t="shared" si="29"/>
        <v>-8</v>
      </c>
      <c r="BA135" s="3262">
        <f t="shared" si="33"/>
        <v>-6</v>
      </c>
      <c r="BB135" s="3262">
        <f t="shared" si="33"/>
        <v>-6</v>
      </c>
      <c r="BC135" s="3262">
        <f t="shared" si="33"/>
        <v>-8</v>
      </c>
      <c r="BD135" s="3262">
        <f t="shared" si="33"/>
        <v>-6</v>
      </c>
      <c r="BE135" s="3262">
        <f t="shared" si="33"/>
        <v>-6</v>
      </c>
      <c r="BF135" s="3262">
        <f t="shared" si="33"/>
        <v>-4</v>
      </c>
    </row>
    <row r="136" spans="1:58">
      <c r="A136" s="5335"/>
      <c r="B136" s="3333">
        <v>33.200000000000003</v>
      </c>
      <c r="C136" s="3334">
        <v>103</v>
      </c>
      <c r="D136" s="3334">
        <v>103</v>
      </c>
      <c r="E136" s="3334">
        <v>112</v>
      </c>
      <c r="F136" s="3334">
        <v>119</v>
      </c>
      <c r="G136" s="3334">
        <v>126</v>
      </c>
      <c r="H136" s="3334">
        <v>133</v>
      </c>
      <c r="I136" s="3334">
        <v>138</v>
      </c>
      <c r="J136" s="3334">
        <v>144</v>
      </c>
      <c r="K136" s="3334">
        <v>149</v>
      </c>
      <c r="L136" s="3334">
        <v>153</v>
      </c>
      <c r="M136" s="3334">
        <v>158</v>
      </c>
      <c r="N136" s="3334">
        <v>162</v>
      </c>
      <c r="O136" s="3334">
        <v>166</v>
      </c>
      <c r="P136" s="3334">
        <v>169</v>
      </c>
      <c r="Q136" s="3334">
        <v>173</v>
      </c>
      <c r="R136" s="3334">
        <v>176</v>
      </c>
      <c r="S136" s="3334">
        <v>179</v>
      </c>
      <c r="T136" s="3334">
        <v>182</v>
      </c>
      <c r="U136" s="3334">
        <v>185</v>
      </c>
      <c r="V136" s="3334">
        <v>188</v>
      </c>
      <c r="W136" s="3334">
        <v>193</v>
      </c>
      <c r="X136" s="3334">
        <v>196</v>
      </c>
      <c r="Y136" s="3334">
        <v>203</v>
      </c>
      <c r="Z136" s="3334">
        <v>207</v>
      </c>
      <c r="AA136" s="3334">
        <v>211</v>
      </c>
      <c r="AB136" s="3334">
        <v>221</v>
      </c>
      <c r="AC136" s="3334">
        <v>229</v>
      </c>
      <c r="AD136" s="3334">
        <v>236</v>
      </c>
      <c r="AE136" s="3262">
        <f t="shared" si="34"/>
        <v>-3</v>
      </c>
      <c r="AF136" s="3262">
        <f t="shared" si="34"/>
        <v>-3</v>
      </c>
      <c r="AG136" s="3262">
        <f t="shared" si="34"/>
        <v>-4</v>
      </c>
      <c r="AH136" s="3262">
        <f t="shared" si="34"/>
        <v>-3</v>
      </c>
      <c r="AI136" s="3262">
        <f t="shared" si="34"/>
        <v>-3</v>
      </c>
      <c r="AJ136" s="3262">
        <f t="shared" si="34"/>
        <v>-4</v>
      </c>
      <c r="AK136" s="3262">
        <f t="shared" si="34"/>
        <v>-4</v>
      </c>
      <c r="AL136" s="3262">
        <f t="shared" si="34"/>
        <v>-5</v>
      </c>
      <c r="AM136" s="3262">
        <f t="shared" si="34"/>
        <v>-5</v>
      </c>
      <c r="AN136" s="3262">
        <f t="shared" si="34"/>
        <v>-4</v>
      </c>
      <c r="AO136" s="3262">
        <f t="shared" si="34"/>
        <v>-5</v>
      </c>
      <c r="AP136" s="3262">
        <f t="shared" si="34"/>
        <v>-5</v>
      </c>
      <c r="AQ136" s="3262">
        <f t="shared" si="34"/>
        <v>-5</v>
      </c>
      <c r="AR136" s="3262">
        <f t="shared" si="34"/>
        <v>-5</v>
      </c>
      <c r="AS136" s="3262">
        <f t="shared" si="34"/>
        <v>-5</v>
      </c>
      <c r="AT136" s="3262">
        <f t="shared" si="29"/>
        <v>-5</v>
      </c>
      <c r="AU136" s="3262">
        <f t="shared" si="29"/>
        <v>-5</v>
      </c>
      <c r="AV136" s="3262">
        <f t="shared" si="29"/>
        <v>-5</v>
      </c>
      <c r="AW136" s="3262">
        <f t="shared" si="29"/>
        <v>-5</v>
      </c>
      <c r="AX136" s="3262">
        <f t="shared" si="29"/>
        <v>-5</v>
      </c>
      <c r="AY136" s="3262">
        <f t="shared" si="29"/>
        <v>-5</v>
      </c>
      <c r="AZ136" s="3262">
        <f t="shared" si="29"/>
        <v>-3</v>
      </c>
      <c r="BA136" s="3262">
        <f t="shared" si="33"/>
        <v>-6</v>
      </c>
      <c r="BB136" s="3262">
        <f t="shared" si="33"/>
        <v>-6</v>
      </c>
      <c r="BC136" s="3262">
        <f t="shared" si="33"/>
        <v>-6</v>
      </c>
      <c r="BD136" s="3262">
        <f t="shared" si="33"/>
        <v>-7</v>
      </c>
      <c r="BE136" s="3262">
        <f t="shared" si="33"/>
        <v>-7</v>
      </c>
      <c r="BF136" s="3262">
        <f t="shared" si="33"/>
        <v>-7</v>
      </c>
    </row>
    <row r="137" spans="1:58">
      <c r="A137" s="5335"/>
      <c r="B137" s="3333">
        <v>33.299999999999997</v>
      </c>
      <c r="C137" s="3334">
        <v>100</v>
      </c>
      <c r="D137" s="3334">
        <v>100</v>
      </c>
      <c r="E137" s="3334">
        <v>108</v>
      </c>
      <c r="F137" s="3334">
        <v>116</v>
      </c>
      <c r="G137" s="3334">
        <v>123</v>
      </c>
      <c r="H137" s="3334">
        <v>129</v>
      </c>
      <c r="I137" s="3334">
        <v>134</v>
      </c>
      <c r="J137" s="3334">
        <v>139</v>
      </c>
      <c r="K137" s="3334">
        <v>144</v>
      </c>
      <c r="L137" s="3334">
        <v>149</v>
      </c>
      <c r="M137" s="3334">
        <v>153</v>
      </c>
      <c r="N137" s="3334">
        <v>157</v>
      </c>
      <c r="O137" s="3334">
        <v>161</v>
      </c>
      <c r="P137" s="3334">
        <v>164</v>
      </c>
      <c r="Q137" s="3334">
        <v>168</v>
      </c>
      <c r="R137" s="3334">
        <v>171</v>
      </c>
      <c r="S137" s="3334">
        <v>174</v>
      </c>
      <c r="T137" s="3334">
        <v>177</v>
      </c>
      <c r="U137" s="3334">
        <v>180</v>
      </c>
      <c r="V137" s="3334">
        <v>183</v>
      </c>
      <c r="W137" s="3334">
        <v>188</v>
      </c>
      <c r="X137" s="3334">
        <v>193</v>
      </c>
      <c r="Y137" s="3334">
        <v>197</v>
      </c>
      <c r="Z137" s="3334">
        <v>201</v>
      </c>
      <c r="AA137" s="3334">
        <v>205</v>
      </c>
      <c r="AB137" s="3334">
        <v>214</v>
      </c>
      <c r="AC137" s="3334">
        <v>222</v>
      </c>
      <c r="AD137" s="3334">
        <v>229</v>
      </c>
      <c r="AE137" s="3262">
        <f t="shared" si="34"/>
        <v>-3</v>
      </c>
      <c r="AF137" s="3262">
        <f t="shared" si="34"/>
        <v>-3</v>
      </c>
      <c r="AG137" s="3262">
        <f t="shared" si="34"/>
        <v>-3</v>
      </c>
      <c r="AH137" s="3262">
        <f t="shared" si="34"/>
        <v>-4</v>
      </c>
      <c r="AI137" s="3262">
        <f t="shared" si="34"/>
        <v>-4</v>
      </c>
      <c r="AJ137" s="3262">
        <f t="shared" si="34"/>
        <v>-4</v>
      </c>
      <c r="AK137" s="3262">
        <f t="shared" si="34"/>
        <v>-4</v>
      </c>
      <c r="AL137" s="3262">
        <f t="shared" si="34"/>
        <v>-4</v>
      </c>
      <c r="AM137" s="3262">
        <f t="shared" si="34"/>
        <v>-4</v>
      </c>
      <c r="AN137" s="3262">
        <f t="shared" si="34"/>
        <v>-5</v>
      </c>
      <c r="AO137" s="3262">
        <f t="shared" si="34"/>
        <v>-5</v>
      </c>
      <c r="AP137" s="3262">
        <f t="shared" si="34"/>
        <v>-5</v>
      </c>
      <c r="AQ137" s="3262">
        <f t="shared" si="34"/>
        <v>-5</v>
      </c>
      <c r="AR137" s="3262">
        <f t="shared" si="34"/>
        <v>-5</v>
      </c>
      <c r="AS137" s="3262">
        <f t="shared" si="34"/>
        <v>-5</v>
      </c>
      <c r="AT137" s="3262">
        <f t="shared" si="29"/>
        <v>-5</v>
      </c>
      <c r="AU137" s="3262">
        <f t="shared" si="29"/>
        <v>-5</v>
      </c>
      <c r="AV137" s="3262">
        <f t="shared" si="29"/>
        <v>-5</v>
      </c>
      <c r="AW137" s="3262">
        <f t="shared" si="29"/>
        <v>-6</v>
      </c>
      <c r="AX137" s="3262">
        <f t="shared" si="29"/>
        <v>-6</v>
      </c>
      <c r="AY137" s="3262">
        <f t="shared" si="29"/>
        <v>-6</v>
      </c>
      <c r="AZ137" s="3262">
        <f t="shared" si="29"/>
        <v>-6</v>
      </c>
      <c r="BA137" s="3262">
        <f t="shared" si="33"/>
        <v>-6</v>
      </c>
      <c r="BB137" s="3262">
        <f t="shared" si="33"/>
        <v>-6</v>
      </c>
      <c r="BC137" s="3262">
        <f t="shared" si="33"/>
        <v>-6</v>
      </c>
      <c r="BD137" s="3262">
        <f t="shared" si="33"/>
        <v>-6</v>
      </c>
      <c r="BE137" s="3262">
        <f t="shared" si="33"/>
        <v>-7</v>
      </c>
      <c r="BF137" s="3262">
        <f t="shared" si="33"/>
        <v>-7</v>
      </c>
    </row>
    <row r="138" spans="1:58">
      <c r="A138" s="5335"/>
      <c r="B138" s="3333">
        <v>33.4</v>
      </c>
      <c r="C138" s="3334">
        <v>97</v>
      </c>
      <c r="D138" s="3334">
        <v>97</v>
      </c>
      <c r="E138" s="3334">
        <v>105</v>
      </c>
      <c r="F138" s="3334">
        <v>112</v>
      </c>
      <c r="G138" s="3334">
        <v>119</v>
      </c>
      <c r="H138" s="3334">
        <v>125</v>
      </c>
      <c r="I138" s="3334">
        <v>130</v>
      </c>
      <c r="J138" s="3334">
        <v>135</v>
      </c>
      <c r="K138" s="3334">
        <v>140</v>
      </c>
      <c r="L138" s="3334">
        <v>144</v>
      </c>
      <c r="M138" s="3334">
        <v>148</v>
      </c>
      <c r="N138" s="3334">
        <v>152</v>
      </c>
      <c r="O138" s="3334">
        <v>156</v>
      </c>
      <c r="P138" s="3334">
        <v>159</v>
      </c>
      <c r="Q138" s="3334">
        <v>163</v>
      </c>
      <c r="R138" s="3334">
        <v>166</v>
      </c>
      <c r="S138" s="3334">
        <v>169</v>
      </c>
      <c r="T138" s="3334">
        <v>172</v>
      </c>
      <c r="U138" s="3334">
        <v>174</v>
      </c>
      <c r="V138" s="3334">
        <v>177</v>
      </c>
      <c r="W138" s="3334">
        <v>182</v>
      </c>
      <c r="X138" s="3334">
        <v>187</v>
      </c>
      <c r="Y138" s="3334">
        <v>191</v>
      </c>
      <c r="Z138" s="3334">
        <v>195</v>
      </c>
      <c r="AA138" s="3334">
        <v>199</v>
      </c>
      <c r="AB138" s="3334">
        <v>208</v>
      </c>
      <c r="AC138" s="3334">
        <v>215</v>
      </c>
      <c r="AD138" s="3334">
        <v>222</v>
      </c>
      <c r="AE138" s="3262">
        <f t="shared" si="34"/>
        <v>-3</v>
      </c>
      <c r="AF138" s="3262">
        <f t="shared" si="34"/>
        <v>-3</v>
      </c>
      <c r="AG138" s="3262">
        <f t="shared" si="34"/>
        <v>-3</v>
      </c>
      <c r="AH138" s="3262">
        <f t="shared" si="34"/>
        <v>-3</v>
      </c>
      <c r="AI138" s="3262">
        <f t="shared" si="34"/>
        <v>-4</v>
      </c>
      <c r="AJ138" s="3262">
        <f t="shared" si="34"/>
        <v>-4</v>
      </c>
      <c r="AK138" s="3262">
        <f t="shared" si="34"/>
        <v>-2</v>
      </c>
      <c r="AL138" s="3262">
        <f t="shared" si="34"/>
        <v>-4</v>
      </c>
      <c r="AM138" s="3262">
        <f t="shared" si="34"/>
        <v>-5</v>
      </c>
      <c r="AN138" s="3262">
        <f t="shared" si="34"/>
        <v>-4</v>
      </c>
      <c r="AO138" s="3262">
        <f t="shared" si="34"/>
        <v>-4</v>
      </c>
      <c r="AP138" s="3262">
        <f t="shared" si="34"/>
        <v>-5</v>
      </c>
      <c r="AQ138" s="3262">
        <f t="shared" si="34"/>
        <v>-5</v>
      </c>
      <c r="AR138" s="3262">
        <f t="shared" si="34"/>
        <v>-5</v>
      </c>
      <c r="AS138" s="3262">
        <f t="shared" si="34"/>
        <v>-6</v>
      </c>
      <c r="AT138" s="3262">
        <f t="shared" si="29"/>
        <v>-5</v>
      </c>
      <c r="AU138" s="3262">
        <f t="shared" si="29"/>
        <v>-6</v>
      </c>
      <c r="AV138" s="3262">
        <f t="shared" si="29"/>
        <v>-6</v>
      </c>
      <c r="AW138" s="3262">
        <f t="shared" si="29"/>
        <v>-5</v>
      </c>
      <c r="AX138" s="3262">
        <f t="shared" si="29"/>
        <v>-6</v>
      </c>
      <c r="AY138" s="3262">
        <f t="shared" si="29"/>
        <v>-6</v>
      </c>
      <c r="AZ138" s="3262">
        <f t="shared" si="29"/>
        <v>-6</v>
      </c>
      <c r="BA138" s="3262">
        <f t="shared" si="33"/>
        <v>-6</v>
      </c>
      <c r="BB138" s="3262">
        <f t="shared" si="33"/>
        <v>-6</v>
      </c>
      <c r="BC138" s="3262">
        <f t="shared" si="33"/>
        <v>-6</v>
      </c>
      <c r="BD138" s="3262">
        <f t="shared" si="33"/>
        <v>-7</v>
      </c>
      <c r="BE138" s="3262">
        <f t="shared" si="33"/>
        <v>-7</v>
      </c>
      <c r="BF138" s="3262">
        <f t="shared" si="33"/>
        <v>-7</v>
      </c>
    </row>
    <row r="139" spans="1:58">
      <c r="A139" s="5335"/>
      <c r="B139" s="3333">
        <v>33.5</v>
      </c>
      <c r="C139" s="3334">
        <v>94</v>
      </c>
      <c r="D139" s="3334">
        <v>94</v>
      </c>
      <c r="E139" s="3334">
        <v>102</v>
      </c>
      <c r="F139" s="3334">
        <v>109</v>
      </c>
      <c r="G139" s="3334">
        <v>115</v>
      </c>
      <c r="H139" s="3334">
        <v>121</v>
      </c>
      <c r="I139" s="3334">
        <v>128</v>
      </c>
      <c r="J139" s="3334">
        <v>131</v>
      </c>
      <c r="K139" s="3334">
        <v>135</v>
      </c>
      <c r="L139" s="3334">
        <v>140</v>
      </c>
      <c r="M139" s="3334">
        <v>144</v>
      </c>
      <c r="N139" s="3334">
        <v>147</v>
      </c>
      <c r="O139" s="3334">
        <v>151</v>
      </c>
      <c r="P139" s="3334">
        <v>154</v>
      </c>
      <c r="Q139" s="3334">
        <v>157</v>
      </c>
      <c r="R139" s="3334">
        <v>161</v>
      </c>
      <c r="S139" s="3334">
        <v>163</v>
      </c>
      <c r="T139" s="3334">
        <v>166</v>
      </c>
      <c r="U139" s="3334">
        <v>169</v>
      </c>
      <c r="V139" s="3334">
        <v>171</v>
      </c>
      <c r="W139" s="3334">
        <v>176</v>
      </c>
      <c r="X139" s="3334">
        <v>181</v>
      </c>
      <c r="Y139" s="3334">
        <v>185</v>
      </c>
      <c r="Z139" s="3334">
        <v>189</v>
      </c>
      <c r="AA139" s="3334">
        <v>193</v>
      </c>
      <c r="AB139" s="3334">
        <v>201</v>
      </c>
      <c r="AC139" s="3334">
        <v>208</v>
      </c>
      <c r="AD139" s="3334">
        <v>215</v>
      </c>
      <c r="AE139" s="3262">
        <f t="shared" si="34"/>
        <v>-3</v>
      </c>
      <c r="AF139" s="3262">
        <f t="shared" si="34"/>
        <v>-3</v>
      </c>
      <c r="AG139" s="3262">
        <f t="shared" si="34"/>
        <v>-4</v>
      </c>
      <c r="AH139" s="3262">
        <f t="shared" si="34"/>
        <v>-4</v>
      </c>
      <c r="AI139" s="3262">
        <f t="shared" si="34"/>
        <v>-4</v>
      </c>
      <c r="AJ139" s="3262">
        <f t="shared" si="34"/>
        <v>-4</v>
      </c>
      <c r="AK139" s="3262">
        <f t="shared" si="34"/>
        <v>-6</v>
      </c>
      <c r="AL139" s="3262">
        <f t="shared" si="34"/>
        <v>-5</v>
      </c>
      <c r="AM139" s="3262">
        <f t="shared" si="34"/>
        <v>-4</v>
      </c>
      <c r="AN139" s="3262">
        <f t="shared" si="34"/>
        <v>-5</v>
      </c>
      <c r="AO139" s="3262">
        <f t="shared" si="34"/>
        <v>-5</v>
      </c>
      <c r="AP139" s="3262">
        <f t="shared" si="34"/>
        <v>-5</v>
      </c>
      <c r="AQ139" s="3262">
        <f t="shared" si="34"/>
        <v>-5</v>
      </c>
      <c r="AR139" s="3262">
        <f t="shared" si="34"/>
        <v>-5</v>
      </c>
      <c r="AS139" s="3262">
        <f t="shared" si="34"/>
        <v>-5</v>
      </c>
      <c r="AT139" s="3262">
        <f t="shared" si="29"/>
        <v>-6</v>
      </c>
      <c r="AU139" s="3262">
        <f t="shared" si="29"/>
        <v>-5</v>
      </c>
      <c r="AV139" s="3262">
        <f t="shared" si="29"/>
        <v>-5</v>
      </c>
      <c r="AW139" s="3262">
        <f t="shared" si="29"/>
        <v>-6</v>
      </c>
      <c r="AX139" s="3262">
        <f t="shared" si="29"/>
        <v>-5</v>
      </c>
      <c r="AY139" s="3262">
        <f t="shared" si="29"/>
        <v>-5</v>
      </c>
      <c r="AZ139" s="3262">
        <f t="shared" si="29"/>
        <v>-6</v>
      </c>
      <c r="BA139" s="3262">
        <f t="shared" si="33"/>
        <v>-6</v>
      </c>
      <c r="BB139" s="3262">
        <f t="shared" si="33"/>
        <v>-6</v>
      </c>
      <c r="BC139" s="3262">
        <f t="shared" si="33"/>
        <v>-7</v>
      </c>
      <c r="BD139" s="3262">
        <f t="shared" si="33"/>
        <v>-8</v>
      </c>
      <c r="BE139" s="3262">
        <f t="shared" si="33"/>
        <v>-6</v>
      </c>
      <c r="BF139" s="3262">
        <f t="shared" si="33"/>
        <v>-9</v>
      </c>
    </row>
    <row r="140" spans="1:58">
      <c r="A140" s="5335"/>
      <c r="B140" s="3333">
        <v>33.6</v>
      </c>
      <c r="C140" s="3334">
        <v>91</v>
      </c>
      <c r="D140" s="3334">
        <v>91</v>
      </c>
      <c r="E140" s="3334">
        <v>98</v>
      </c>
      <c r="F140" s="3334">
        <v>105</v>
      </c>
      <c r="G140" s="3334">
        <v>111</v>
      </c>
      <c r="H140" s="3334">
        <v>117</v>
      </c>
      <c r="I140" s="3334">
        <v>122</v>
      </c>
      <c r="J140" s="3334">
        <v>126</v>
      </c>
      <c r="K140" s="3334">
        <v>131</v>
      </c>
      <c r="L140" s="3334">
        <v>135</v>
      </c>
      <c r="M140" s="3334">
        <v>139</v>
      </c>
      <c r="N140" s="3334">
        <v>142</v>
      </c>
      <c r="O140" s="3334">
        <v>146</v>
      </c>
      <c r="P140" s="3334">
        <v>149</v>
      </c>
      <c r="Q140" s="3334">
        <v>152</v>
      </c>
      <c r="R140" s="3334">
        <v>155</v>
      </c>
      <c r="S140" s="3334">
        <v>158</v>
      </c>
      <c r="T140" s="3334">
        <v>161</v>
      </c>
      <c r="U140" s="3334">
        <v>163</v>
      </c>
      <c r="V140" s="3334">
        <v>166</v>
      </c>
      <c r="W140" s="3334">
        <v>171</v>
      </c>
      <c r="X140" s="3334">
        <v>175</v>
      </c>
      <c r="Y140" s="3334">
        <v>179</v>
      </c>
      <c r="Z140" s="3334">
        <v>183</v>
      </c>
      <c r="AA140" s="3334">
        <v>186</v>
      </c>
      <c r="AB140" s="3334">
        <v>193</v>
      </c>
      <c r="AC140" s="3334">
        <v>202</v>
      </c>
      <c r="AD140" s="3334">
        <v>206</v>
      </c>
      <c r="AE140" s="3262">
        <f t="shared" si="34"/>
        <v>-4</v>
      </c>
      <c r="AF140" s="3262">
        <f t="shared" si="34"/>
        <v>-4</v>
      </c>
      <c r="AG140" s="3262">
        <f t="shared" si="34"/>
        <v>-3</v>
      </c>
      <c r="AH140" s="3262">
        <f t="shared" si="34"/>
        <v>-4</v>
      </c>
      <c r="AI140" s="3262">
        <f t="shared" si="34"/>
        <v>-4</v>
      </c>
      <c r="AJ140" s="3262">
        <f t="shared" si="34"/>
        <v>-4</v>
      </c>
      <c r="AK140" s="3262">
        <f t="shared" si="34"/>
        <v>-5</v>
      </c>
      <c r="AL140" s="3262">
        <f t="shared" si="34"/>
        <v>-4</v>
      </c>
      <c r="AM140" s="3262">
        <f t="shared" si="34"/>
        <v>-5</v>
      </c>
      <c r="AN140" s="3262">
        <f t="shared" si="34"/>
        <v>-5</v>
      </c>
      <c r="AO140" s="3262">
        <f t="shared" si="34"/>
        <v>-4</v>
      </c>
      <c r="AP140" s="3262">
        <f t="shared" si="34"/>
        <v>-4</v>
      </c>
      <c r="AQ140" s="3262">
        <f t="shared" si="34"/>
        <v>-5</v>
      </c>
      <c r="AR140" s="3262">
        <f t="shared" si="34"/>
        <v>-5</v>
      </c>
      <c r="AS140" s="3262">
        <f t="shared" si="34"/>
        <v>-5</v>
      </c>
      <c r="AT140" s="3262">
        <f t="shared" si="29"/>
        <v>-5</v>
      </c>
      <c r="AU140" s="3262">
        <f t="shared" si="29"/>
        <v>-5</v>
      </c>
      <c r="AV140" s="3262">
        <f t="shared" si="29"/>
        <v>-6</v>
      </c>
      <c r="AW140" s="3262">
        <f t="shared" si="29"/>
        <v>-5</v>
      </c>
      <c r="AX140" s="3262">
        <f t="shared" si="29"/>
        <v>-6</v>
      </c>
      <c r="AY140" s="3262">
        <f t="shared" si="29"/>
        <v>-6</v>
      </c>
      <c r="AZ140" s="3262">
        <f t="shared" si="29"/>
        <v>-6</v>
      </c>
      <c r="BA140" s="3262">
        <f t="shared" si="33"/>
        <v>-6</v>
      </c>
      <c r="BB140" s="3262">
        <f t="shared" si="33"/>
        <v>-6</v>
      </c>
      <c r="BC140" s="3262">
        <f t="shared" si="33"/>
        <v>-6</v>
      </c>
      <c r="BD140" s="3262">
        <f t="shared" si="33"/>
        <v>-5</v>
      </c>
      <c r="BE140" s="3262">
        <f t="shared" si="33"/>
        <v>-7</v>
      </c>
      <c r="BF140" s="3262">
        <f t="shared" si="33"/>
        <v>-5</v>
      </c>
    </row>
    <row r="141" spans="1:58">
      <c r="A141" s="5335"/>
      <c r="B141" s="3333">
        <v>33.700000000000003</v>
      </c>
      <c r="C141" s="3334">
        <v>87</v>
      </c>
      <c r="D141" s="3334">
        <v>87</v>
      </c>
      <c r="E141" s="3334">
        <v>95</v>
      </c>
      <c r="F141" s="3334">
        <v>101</v>
      </c>
      <c r="G141" s="3334">
        <v>107</v>
      </c>
      <c r="H141" s="3334">
        <v>113</v>
      </c>
      <c r="I141" s="3334">
        <v>117</v>
      </c>
      <c r="J141" s="3334">
        <v>122</v>
      </c>
      <c r="K141" s="3334">
        <v>126</v>
      </c>
      <c r="L141" s="3334">
        <v>130</v>
      </c>
      <c r="M141" s="3334">
        <v>135</v>
      </c>
      <c r="N141" s="3334">
        <v>138</v>
      </c>
      <c r="O141" s="3334">
        <v>141</v>
      </c>
      <c r="P141" s="3334">
        <v>144</v>
      </c>
      <c r="Q141" s="3334">
        <v>147</v>
      </c>
      <c r="R141" s="3334">
        <v>150</v>
      </c>
      <c r="S141" s="3334">
        <v>153</v>
      </c>
      <c r="T141" s="3334">
        <v>155</v>
      </c>
      <c r="U141" s="3334">
        <v>158</v>
      </c>
      <c r="V141" s="3334">
        <v>160</v>
      </c>
      <c r="W141" s="3334">
        <v>165</v>
      </c>
      <c r="X141" s="3334">
        <v>169</v>
      </c>
      <c r="Y141" s="3334">
        <v>173</v>
      </c>
      <c r="Z141" s="3334">
        <v>177</v>
      </c>
      <c r="AA141" s="3334">
        <v>180</v>
      </c>
      <c r="AB141" s="3334">
        <v>188</v>
      </c>
      <c r="AC141" s="3334">
        <v>195</v>
      </c>
      <c r="AD141" s="3334">
        <v>201</v>
      </c>
      <c r="AE141" s="3262">
        <f t="shared" si="34"/>
        <v>-3</v>
      </c>
      <c r="AF141" s="3262">
        <f t="shared" si="34"/>
        <v>-3</v>
      </c>
      <c r="AG141" s="3262">
        <f t="shared" si="34"/>
        <v>-4</v>
      </c>
      <c r="AH141" s="3262">
        <f t="shared" si="34"/>
        <v>-3</v>
      </c>
      <c r="AI141" s="3262">
        <f t="shared" si="34"/>
        <v>-4</v>
      </c>
      <c r="AJ141" s="3262">
        <f t="shared" si="34"/>
        <v>-5</v>
      </c>
      <c r="AK141" s="3262">
        <f t="shared" si="34"/>
        <v>-4</v>
      </c>
      <c r="AL141" s="3262">
        <f t="shared" si="34"/>
        <v>-4</v>
      </c>
      <c r="AM141" s="3262">
        <f t="shared" si="34"/>
        <v>-4</v>
      </c>
      <c r="AN141" s="3262">
        <f t="shared" si="34"/>
        <v>-2</v>
      </c>
      <c r="AO141" s="3262">
        <f t="shared" si="34"/>
        <v>-6</v>
      </c>
      <c r="AP141" s="3262">
        <f t="shared" si="34"/>
        <v>-5</v>
      </c>
      <c r="AQ141" s="3262">
        <f t="shared" si="34"/>
        <v>-5</v>
      </c>
      <c r="AR141" s="3262">
        <f t="shared" si="34"/>
        <v>-5</v>
      </c>
      <c r="AS141" s="3262">
        <f t="shared" si="34"/>
        <v>-5</v>
      </c>
      <c r="AT141" s="3262">
        <f t="shared" si="29"/>
        <v>-5</v>
      </c>
      <c r="AU141" s="3262">
        <f t="shared" si="29"/>
        <v>-6</v>
      </c>
      <c r="AV141" s="3262">
        <f t="shared" ref="AV141:AZ153" si="35">T142-T141</f>
        <v>-5</v>
      </c>
      <c r="AW141" s="3262">
        <f t="shared" si="35"/>
        <v>-6</v>
      </c>
      <c r="AX141" s="3262">
        <f t="shared" si="35"/>
        <v>-5</v>
      </c>
      <c r="AY141" s="3262">
        <f t="shared" si="35"/>
        <v>-6</v>
      </c>
      <c r="AZ141" s="3262">
        <f t="shared" si="35"/>
        <v>-6</v>
      </c>
      <c r="BA141" s="3262">
        <f t="shared" si="33"/>
        <v>-6</v>
      </c>
      <c r="BB141" s="3262">
        <f t="shared" si="33"/>
        <v>-7</v>
      </c>
      <c r="BC141" s="3262">
        <f t="shared" si="33"/>
        <v>-6</v>
      </c>
      <c r="BD141" s="3262">
        <f t="shared" si="33"/>
        <v>-7</v>
      </c>
      <c r="BE141" s="3262">
        <f t="shared" si="33"/>
        <v>-7</v>
      </c>
      <c r="BF141" s="3262">
        <f t="shared" si="33"/>
        <v>-7</v>
      </c>
    </row>
    <row r="142" spans="1:58">
      <c r="A142" s="5335"/>
      <c r="B142" s="3333">
        <v>33.799999999999997</v>
      </c>
      <c r="C142" s="3334">
        <v>84</v>
      </c>
      <c r="D142" s="3334">
        <v>84</v>
      </c>
      <c r="E142" s="3334">
        <v>91</v>
      </c>
      <c r="F142" s="3334">
        <v>98</v>
      </c>
      <c r="G142" s="3334">
        <v>103</v>
      </c>
      <c r="H142" s="3334">
        <v>108</v>
      </c>
      <c r="I142" s="3334">
        <v>113</v>
      </c>
      <c r="J142" s="3334">
        <v>118</v>
      </c>
      <c r="K142" s="3334">
        <v>122</v>
      </c>
      <c r="L142" s="3334">
        <v>128</v>
      </c>
      <c r="M142" s="3334">
        <v>129</v>
      </c>
      <c r="N142" s="3334">
        <v>133</v>
      </c>
      <c r="O142" s="3334">
        <v>136</v>
      </c>
      <c r="P142" s="3334">
        <v>139</v>
      </c>
      <c r="Q142" s="3334">
        <v>142</v>
      </c>
      <c r="R142" s="3334">
        <v>145</v>
      </c>
      <c r="S142" s="3334">
        <v>147</v>
      </c>
      <c r="T142" s="3334">
        <v>150</v>
      </c>
      <c r="U142" s="3334">
        <v>152</v>
      </c>
      <c r="V142" s="3334">
        <v>155</v>
      </c>
      <c r="W142" s="3334">
        <v>159</v>
      </c>
      <c r="X142" s="3334">
        <v>163</v>
      </c>
      <c r="Y142" s="3334">
        <v>167</v>
      </c>
      <c r="Z142" s="3334">
        <v>170</v>
      </c>
      <c r="AA142" s="3334">
        <v>174</v>
      </c>
      <c r="AB142" s="3334">
        <v>181</v>
      </c>
      <c r="AC142" s="3334">
        <v>188</v>
      </c>
      <c r="AD142" s="3334">
        <v>194</v>
      </c>
      <c r="AE142" s="3262">
        <f t="shared" si="34"/>
        <v>-3</v>
      </c>
      <c r="AF142" s="3262">
        <f t="shared" si="34"/>
        <v>-3</v>
      </c>
      <c r="AG142" s="3262">
        <f t="shared" si="34"/>
        <v>-3</v>
      </c>
      <c r="AH142" s="3262">
        <f t="shared" si="34"/>
        <v>-4</v>
      </c>
      <c r="AI142" s="3262">
        <f t="shared" si="34"/>
        <v>-4</v>
      </c>
      <c r="AJ142" s="3262">
        <f t="shared" si="34"/>
        <v>-4</v>
      </c>
      <c r="AK142" s="3262">
        <f t="shared" si="34"/>
        <v>-4</v>
      </c>
      <c r="AL142" s="3262">
        <f t="shared" si="34"/>
        <v>-5</v>
      </c>
      <c r="AM142" s="3262">
        <f t="shared" si="34"/>
        <v>-5</v>
      </c>
      <c r="AN142" s="3262">
        <f t="shared" si="34"/>
        <v>-7</v>
      </c>
      <c r="AO142" s="3262">
        <f t="shared" si="34"/>
        <v>-5</v>
      </c>
      <c r="AP142" s="3262">
        <f t="shared" si="34"/>
        <v>-5</v>
      </c>
      <c r="AQ142" s="3262">
        <f t="shared" si="34"/>
        <v>-5</v>
      </c>
      <c r="AR142" s="3262">
        <f t="shared" si="34"/>
        <v>-5</v>
      </c>
      <c r="AS142" s="3262">
        <f t="shared" si="34"/>
        <v>-5</v>
      </c>
      <c r="AT142" s="3262">
        <f t="shared" ref="AT142:AU153" si="36">R143-R142</f>
        <v>-6</v>
      </c>
      <c r="AU142" s="3262">
        <f t="shared" si="36"/>
        <v>-5</v>
      </c>
      <c r="AV142" s="3262">
        <f t="shared" si="35"/>
        <v>-6</v>
      </c>
      <c r="AW142" s="3262">
        <f t="shared" si="35"/>
        <v>-5</v>
      </c>
      <c r="AX142" s="3262">
        <f t="shared" si="35"/>
        <v>-6</v>
      </c>
      <c r="AY142" s="3262">
        <f t="shared" si="35"/>
        <v>-6</v>
      </c>
      <c r="AZ142" s="3262">
        <f t="shared" si="35"/>
        <v>-6</v>
      </c>
      <c r="BA142" s="3262">
        <f t="shared" si="33"/>
        <v>-6</v>
      </c>
      <c r="BB142" s="3262">
        <f t="shared" si="33"/>
        <v>-6</v>
      </c>
      <c r="BC142" s="3262">
        <f t="shared" si="33"/>
        <v>-7</v>
      </c>
      <c r="BD142" s="3262">
        <f t="shared" si="33"/>
        <v>-8</v>
      </c>
      <c r="BE142" s="3262">
        <f t="shared" si="33"/>
        <v>-7</v>
      </c>
      <c r="BF142" s="3262">
        <f t="shared" si="33"/>
        <v>-7</v>
      </c>
    </row>
    <row r="143" spans="1:58">
      <c r="A143" s="5335"/>
      <c r="B143" s="3333">
        <v>33.9</v>
      </c>
      <c r="C143" s="3334">
        <v>81</v>
      </c>
      <c r="D143" s="3334">
        <v>81</v>
      </c>
      <c r="E143" s="3334">
        <v>88</v>
      </c>
      <c r="F143" s="3334">
        <v>94</v>
      </c>
      <c r="G143" s="3334">
        <v>99</v>
      </c>
      <c r="H143" s="3334">
        <v>104</v>
      </c>
      <c r="I143" s="3334">
        <v>109</v>
      </c>
      <c r="J143" s="3334">
        <v>113</v>
      </c>
      <c r="K143" s="3334">
        <v>117</v>
      </c>
      <c r="L143" s="3334">
        <v>121</v>
      </c>
      <c r="M143" s="3334">
        <v>124</v>
      </c>
      <c r="N143" s="3334">
        <v>128</v>
      </c>
      <c r="O143" s="3334">
        <v>131</v>
      </c>
      <c r="P143" s="3334">
        <v>134</v>
      </c>
      <c r="Q143" s="3334">
        <v>137</v>
      </c>
      <c r="R143" s="3334">
        <v>139</v>
      </c>
      <c r="S143" s="3334">
        <v>142</v>
      </c>
      <c r="T143" s="3334">
        <v>144</v>
      </c>
      <c r="U143" s="3334">
        <v>147</v>
      </c>
      <c r="V143" s="3334">
        <v>149</v>
      </c>
      <c r="W143" s="3334">
        <v>153</v>
      </c>
      <c r="X143" s="3334">
        <v>157</v>
      </c>
      <c r="Y143" s="3334">
        <v>161</v>
      </c>
      <c r="Z143" s="3334">
        <v>164</v>
      </c>
      <c r="AA143" s="3334">
        <v>167</v>
      </c>
      <c r="AB143" s="3334">
        <v>173</v>
      </c>
      <c r="AC143" s="3334">
        <v>181</v>
      </c>
      <c r="AD143" s="3334">
        <v>187</v>
      </c>
      <c r="AE143" s="3262">
        <f t="shared" ref="AE143:AS153" si="37">C144-C143</f>
        <v>-3</v>
      </c>
      <c r="AF143" s="3262">
        <f t="shared" si="37"/>
        <v>-3</v>
      </c>
      <c r="AG143" s="3262">
        <f t="shared" si="37"/>
        <v>-4</v>
      </c>
      <c r="AH143" s="3262">
        <f t="shared" si="37"/>
        <v>-4</v>
      </c>
      <c r="AI143" s="3262">
        <f t="shared" si="37"/>
        <v>-4</v>
      </c>
      <c r="AJ143" s="3262">
        <f t="shared" si="37"/>
        <v>-4</v>
      </c>
      <c r="AK143" s="3262">
        <f t="shared" si="37"/>
        <v>-4</v>
      </c>
      <c r="AL143" s="3262">
        <f t="shared" si="37"/>
        <v>-4</v>
      </c>
      <c r="AM143" s="3262">
        <f t="shared" si="37"/>
        <v>-4</v>
      </c>
      <c r="AN143" s="3262">
        <f t="shared" si="37"/>
        <v>-6</v>
      </c>
      <c r="AO143" s="3262">
        <f t="shared" si="37"/>
        <v>-4</v>
      </c>
      <c r="AP143" s="3262">
        <f t="shared" si="37"/>
        <v>-5</v>
      </c>
      <c r="AQ143" s="3262">
        <f t="shared" si="37"/>
        <v>-5</v>
      </c>
      <c r="AR143" s="3262">
        <f t="shared" si="37"/>
        <v>-5</v>
      </c>
      <c r="AS143" s="3262">
        <f t="shared" si="37"/>
        <v>-6</v>
      </c>
      <c r="AT143" s="3262">
        <f t="shared" si="36"/>
        <v>-5</v>
      </c>
      <c r="AU143" s="3262">
        <f t="shared" si="36"/>
        <v>-6</v>
      </c>
      <c r="AV143" s="3262">
        <f t="shared" si="35"/>
        <v>-5</v>
      </c>
      <c r="AW143" s="3262">
        <f t="shared" si="35"/>
        <v>-6</v>
      </c>
      <c r="AX143" s="3262">
        <f t="shared" si="35"/>
        <v>-6</v>
      </c>
      <c r="AY143" s="3262">
        <f t="shared" si="35"/>
        <v>-6</v>
      </c>
      <c r="AZ143" s="3262">
        <f t="shared" si="35"/>
        <v>-6</v>
      </c>
      <c r="BA143" s="3262">
        <f t="shared" si="33"/>
        <v>-6</v>
      </c>
      <c r="BB143" s="3262">
        <f t="shared" si="33"/>
        <v>-6</v>
      </c>
      <c r="BC143" s="3262">
        <f t="shared" si="33"/>
        <v>-6</v>
      </c>
      <c r="BD143" s="3262">
        <f t="shared" si="33"/>
        <v>-7</v>
      </c>
      <c r="BE143" s="3262">
        <f t="shared" si="33"/>
        <v>-7</v>
      </c>
      <c r="BF143" s="3262">
        <f t="shared" si="33"/>
        <v>-7</v>
      </c>
    </row>
    <row r="144" spans="1:58">
      <c r="A144" s="5335"/>
      <c r="B144" s="3333">
        <v>34</v>
      </c>
      <c r="C144" s="3334">
        <v>78</v>
      </c>
      <c r="D144" s="3334">
        <v>78</v>
      </c>
      <c r="E144" s="3334">
        <v>84</v>
      </c>
      <c r="F144" s="3334">
        <v>90</v>
      </c>
      <c r="G144" s="3334">
        <v>95</v>
      </c>
      <c r="H144" s="3334">
        <v>100</v>
      </c>
      <c r="I144" s="3334">
        <v>105</v>
      </c>
      <c r="J144" s="3334">
        <v>109</v>
      </c>
      <c r="K144" s="3334">
        <v>113</v>
      </c>
      <c r="L144" s="3334">
        <v>115</v>
      </c>
      <c r="M144" s="3334">
        <v>120</v>
      </c>
      <c r="N144" s="3334">
        <v>123</v>
      </c>
      <c r="O144" s="3334">
        <v>126</v>
      </c>
      <c r="P144" s="3334">
        <v>129</v>
      </c>
      <c r="Q144" s="3334">
        <v>131</v>
      </c>
      <c r="R144" s="3334">
        <v>134</v>
      </c>
      <c r="S144" s="3334">
        <v>136</v>
      </c>
      <c r="T144" s="3334">
        <v>139</v>
      </c>
      <c r="U144" s="3334">
        <v>141</v>
      </c>
      <c r="V144" s="3334">
        <v>143</v>
      </c>
      <c r="W144" s="3334">
        <v>147</v>
      </c>
      <c r="X144" s="3334">
        <v>151</v>
      </c>
      <c r="Y144" s="3334">
        <v>155</v>
      </c>
      <c r="Z144" s="3334">
        <v>158</v>
      </c>
      <c r="AA144" s="3334">
        <v>161</v>
      </c>
      <c r="AB144" s="3334">
        <v>166</v>
      </c>
      <c r="AC144" s="3334">
        <v>174</v>
      </c>
      <c r="AD144" s="3334">
        <v>180</v>
      </c>
      <c r="AE144" s="3262">
        <f t="shared" si="37"/>
        <v>-4</v>
      </c>
      <c r="AF144" s="3262">
        <f t="shared" si="37"/>
        <v>-4</v>
      </c>
      <c r="AG144" s="3262">
        <f t="shared" si="37"/>
        <v>-3</v>
      </c>
      <c r="AH144" s="3262">
        <f t="shared" si="37"/>
        <v>-4</v>
      </c>
      <c r="AI144" s="3262">
        <f t="shared" si="37"/>
        <v>-4</v>
      </c>
      <c r="AJ144" s="3262">
        <f t="shared" si="37"/>
        <v>-4</v>
      </c>
      <c r="AK144" s="3262">
        <f t="shared" si="37"/>
        <v>-5</v>
      </c>
      <c r="AL144" s="3262">
        <f t="shared" si="37"/>
        <v>-5</v>
      </c>
      <c r="AM144" s="3262">
        <f t="shared" si="37"/>
        <v>-4</v>
      </c>
      <c r="AN144" s="3262">
        <f t="shared" si="37"/>
        <v>-3</v>
      </c>
      <c r="AO144" s="3262">
        <f t="shared" si="37"/>
        <v>-5</v>
      </c>
      <c r="AP144" s="3262">
        <f t="shared" si="37"/>
        <v>-5</v>
      </c>
      <c r="AQ144" s="3262">
        <f t="shared" si="37"/>
        <v>-5</v>
      </c>
      <c r="AR144" s="3262">
        <f t="shared" si="37"/>
        <v>-6</v>
      </c>
      <c r="AS144" s="3262">
        <f t="shared" si="37"/>
        <v>-5</v>
      </c>
      <c r="AT144" s="3262">
        <f t="shared" si="36"/>
        <v>-5</v>
      </c>
      <c r="AU144" s="3262">
        <f t="shared" si="36"/>
        <v>-5</v>
      </c>
      <c r="AV144" s="3262">
        <f t="shared" si="35"/>
        <v>-6</v>
      </c>
      <c r="AW144" s="3262">
        <f t="shared" si="35"/>
        <v>-6</v>
      </c>
      <c r="AX144" s="3262">
        <f t="shared" si="35"/>
        <v>-6</v>
      </c>
      <c r="AY144" s="3262">
        <f t="shared" si="35"/>
        <v>-6</v>
      </c>
      <c r="AZ144" s="3262">
        <f t="shared" si="35"/>
        <v>-6</v>
      </c>
      <c r="BA144" s="3262">
        <f t="shared" si="33"/>
        <v>-7</v>
      </c>
      <c r="BB144" s="3262">
        <f t="shared" si="33"/>
        <v>-6</v>
      </c>
      <c r="BC144" s="3262">
        <f t="shared" si="33"/>
        <v>-6</v>
      </c>
      <c r="BD144" s="3262">
        <f t="shared" si="33"/>
        <v>-5</v>
      </c>
      <c r="BE144" s="3262">
        <f t="shared" si="33"/>
        <v>-7</v>
      </c>
      <c r="BF144" s="3262">
        <f t="shared" si="33"/>
        <v>-7</v>
      </c>
    </row>
    <row r="145" spans="1:58">
      <c r="A145" s="5335"/>
      <c r="B145" s="3333">
        <v>34.1</v>
      </c>
      <c r="C145" s="3334">
        <v>74</v>
      </c>
      <c r="D145" s="3334">
        <v>74</v>
      </c>
      <c r="E145" s="3334">
        <v>81</v>
      </c>
      <c r="F145" s="3334">
        <v>86</v>
      </c>
      <c r="G145" s="3334">
        <v>91</v>
      </c>
      <c r="H145" s="3334">
        <v>96</v>
      </c>
      <c r="I145" s="3334">
        <v>100</v>
      </c>
      <c r="J145" s="3334">
        <v>104</v>
      </c>
      <c r="K145" s="3334">
        <v>109</v>
      </c>
      <c r="L145" s="3334">
        <v>112</v>
      </c>
      <c r="M145" s="3334">
        <v>115</v>
      </c>
      <c r="N145" s="3334">
        <v>118</v>
      </c>
      <c r="O145" s="3334">
        <v>121</v>
      </c>
      <c r="P145" s="3334">
        <v>123</v>
      </c>
      <c r="Q145" s="3334">
        <v>126</v>
      </c>
      <c r="R145" s="3334">
        <v>129</v>
      </c>
      <c r="S145" s="3334">
        <v>131</v>
      </c>
      <c r="T145" s="3334">
        <v>133</v>
      </c>
      <c r="U145" s="3334">
        <v>135</v>
      </c>
      <c r="V145" s="3334">
        <v>137</v>
      </c>
      <c r="W145" s="3334">
        <v>141</v>
      </c>
      <c r="X145" s="3334">
        <v>145</v>
      </c>
      <c r="Y145" s="3334">
        <v>148</v>
      </c>
      <c r="Z145" s="3334">
        <v>152</v>
      </c>
      <c r="AA145" s="3334">
        <v>155</v>
      </c>
      <c r="AB145" s="3334">
        <v>161</v>
      </c>
      <c r="AC145" s="3334">
        <v>167</v>
      </c>
      <c r="AD145" s="3334">
        <v>173</v>
      </c>
      <c r="AE145" s="3262">
        <f t="shared" si="37"/>
        <v>-3</v>
      </c>
      <c r="AF145" s="3262">
        <f t="shared" si="37"/>
        <v>-3</v>
      </c>
      <c r="AG145" s="3262">
        <f t="shared" si="37"/>
        <v>-4</v>
      </c>
      <c r="AH145" s="3262">
        <f t="shared" si="37"/>
        <v>-3</v>
      </c>
      <c r="AI145" s="3262">
        <f t="shared" si="37"/>
        <v>-3</v>
      </c>
      <c r="AJ145" s="3262">
        <f t="shared" si="37"/>
        <v>-4</v>
      </c>
      <c r="AK145" s="3262">
        <f t="shared" si="37"/>
        <v>-4</v>
      </c>
      <c r="AL145" s="3262">
        <f t="shared" si="37"/>
        <v>-4</v>
      </c>
      <c r="AM145" s="3262">
        <f t="shared" si="37"/>
        <v>-6</v>
      </c>
      <c r="AN145" s="3262">
        <f t="shared" si="37"/>
        <v>-5</v>
      </c>
      <c r="AO145" s="3262">
        <f t="shared" si="37"/>
        <v>-5</v>
      </c>
      <c r="AP145" s="3262">
        <f t="shared" si="37"/>
        <v>-5</v>
      </c>
      <c r="AQ145" s="3262">
        <f t="shared" si="37"/>
        <v>-3</v>
      </c>
      <c r="AR145" s="3262">
        <f t="shared" si="37"/>
        <v>-5</v>
      </c>
      <c r="AS145" s="3262">
        <f t="shared" si="37"/>
        <v>-5</v>
      </c>
      <c r="AT145" s="3262">
        <f t="shared" si="36"/>
        <v>-6</v>
      </c>
      <c r="AU145" s="3262">
        <f t="shared" si="36"/>
        <v>-6</v>
      </c>
      <c r="AV145" s="3262">
        <f t="shared" si="35"/>
        <v>-5</v>
      </c>
      <c r="AW145" s="3262">
        <f t="shared" si="35"/>
        <v>-5</v>
      </c>
      <c r="AX145" s="3262">
        <f t="shared" si="35"/>
        <v>-5</v>
      </c>
      <c r="AY145" s="3262">
        <f t="shared" si="35"/>
        <v>-6</v>
      </c>
      <c r="AZ145" s="3262">
        <f t="shared" si="35"/>
        <v>-6</v>
      </c>
      <c r="BA145" s="3262">
        <f t="shared" si="33"/>
        <v>-6</v>
      </c>
      <c r="BB145" s="3262">
        <f t="shared" si="33"/>
        <v>-7</v>
      </c>
      <c r="BC145" s="3262">
        <f t="shared" si="33"/>
        <v>-7</v>
      </c>
      <c r="BD145" s="3262">
        <f t="shared" si="33"/>
        <v>-6</v>
      </c>
      <c r="BE145" s="3262">
        <f t="shared" si="33"/>
        <v>-7</v>
      </c>
      <c r="BF145" s="3262">
        <f t="shared" si="33"/>
        <v>-7</v>
      </c>
    </row>
    <row r="146" spans="1:58">
      <c r="A146" s="5335"/>
      <c r="B146" s="3333">
        <v>34.200000000000003</v>
      </c>
      <c r="C146" s="3334">
        <v>71</v>
      </c>
      <c r="D146" s="3334">
        <v>71</v>
      </c>
      <c r="E146" s="3334">
        <v>77</v>
      </c>
      <c r="F146" s="3334">
        <v>83</v>
      </c>
      <c r="G146" s="3334">
        <v>88</v>
      </c>
      <c r="H146" s="3334">
        <v>92</v>
      </c>
      <c r="I146" s="3334">
        <v>96</v>
      </c>
      <c r="J146" s="3334">
        <v>100</v>
      </c>
      <c r="K146" s="3334">
        <v>103</v>
      </c>
      <c r="L146" s="3334">
        <v>107</v>
      </c>
      <c r="M146" s="3334">
        <v>110</v>
      </c>
      <c r="N146" s="3334">
        <v>113</v>
      </c>
      <c r="O146" s="3334">
        <v>118</v>
      </c>
      <c r="P146" s="3334">
        <v>118</v>
      </c>
      <c r="Q146" s="3334">
        <v>121</v>
      </c>
      <c r="R146" s="3334">
        <v>123</v>
      </c>
      <c r="S146" s="3334">
        <v>125</v>
      </c>
      <c r="T146" s="3334">
        <v>128</v>
      </c>
      <c r="U146" s="3334">
        <v>130</v>
      </c>
      <c r="V146" s="3334">
        <v>132</v>
      </c>
      <c r="W146" s="3334">
        <v>135</v>
      </c>
      <c r="X146" s="3334">
        <v>139</v>
      </c>
      <c r="Y146" s="3334">
        <v>142</v>
      </c>
      <c r="Z146" s="3334">
        <v>145</v>
      </c>
      <c r="AA146" s="3334">
        <v>148</v>
      </c>
      <c r="AB146" s="3334">
        <v>155</v>
      </c>
      <c r="AC146" s="3334">
        <v>160</v>
      </c>
      <c r="AD146" s="3334">
        <v>166</v>
      </c>
      <c r="AE146" s="3262">
        <f t="shared" si="37"/>
        <v>-3</v>
      </c>
      <c r="AF146" s="3262">
        <f t="shared" si="37"/>
        <v>-3</v>
      </c>
      <c r="AG146" s="3262">
        <f t="shared" si="37"/>
        <v>-3</v>
      </c>
      <c r="AH146" s="3262">
        <f t="shared" si="37"/>
        <v>-4</v>
      </c>
      <c r="AI146" s="3262">
        <f t="shared" si="37"/>
        <v>-4</v>
      </c>
      <c r="AJ146" s="3262">
        <f t="shared" si="37"/>
        <v>-4</v>
      </c>
      <c r="AK146" s="3262">
        <f t="shared" si="37"/>
        <v>-4</v>
      </c>
      <c r="AL146" s="3262">
        <f t="shared" si="37"/>
        <v>-5</v>
      </c>
      <c r="AM146" s="3262">
        <f t="shared" si="37"/>
        <v>-4</v>
      </c>
      <c r="AN146" s="3262">
        <f t="shared" si="37"/>
        <v>-5</v>
      </c>
      <c r="AO146" s="3262">
        <f t="shared" si="37"/>
        <v>-5</v>
      </c>
      <c r="AP146" s="3262">
        <f t="shared" si="37"/>
        <v>-5</v>
      </c>
      <c r="AQ146" s="3262">
        <f t="shared" si="37"/>
        <v>-8</v>
      </c>
      <c r="AR146" s="3262">
        <f t="shared" si="37"/>
        <v>-5</v>
      </c>
      <c r="AS146" s="3262">
        <f t="shared" si="37"/>
        <v>-6</v>
      </c>
      <c r="AT146" s="3262">
        <f t="shared" si="36"/>
        <v>-5</v>
      </c>
      <c r="AU146" s="3262">
        <f t="shared" si="36"/>
        <v>-5</v>
      </c>
      <c r="AV146" s="3262">
        <f t="shared" si="35"/>
        <v>-6</v>
      </c>
      <c r="AW146" s="3262">
        <f t="shared" si="35"/>
        <v>-6</v>
      </c>
      <c r="AX146" s="3262">
        <f t="shared" si="35"/>
        <v>-6</v>
      </c>
      <c r="AY146" s="3262">
        <f t="shared" si="35"/>
        <v>-5</v>
      </c>
      <c r="AZ146" s="3262">
        <f t="shared" si="35"/>
        <v>-6</v>
      </c>
      <c r="BA146" s="3262">
        <f t="shared" si="33"/>
        <v>-6</v>
      </c>
      <c r="BB146" s="3262">
        <f t="shared" si="33"/>
        <v>-6</v>
      </c>
      <c r="BC146" s="3262">
        <f t="shared" si="33"/>
        <v>-6</v>
      </c>
      <c r="BD146" s="3262">
        <f t="shared" si="33"/>
        <v>-9</v>
      </c>
      <c r="BE146" s="3262">
        <f t="shared" si="33"/>
        <v>-7</v>
      </c>
      <c r="BF146" s="3262">
        <f t="shared" si="33"/>
        <v>-8</v>
      </c>
    </row>
    <row r="147" spans="1:58">
      <c r="A147" s="5335"/>
      <c r="B147" s="3333">
        <v>34.299999999999997</v>
      </c>
      <c r="C147" s="3334">
        <v>68</v>
      </c>
      <c r="D147" s="3334">
        <v>68</v>
      </c>
      <c r="E147" s="3334">
        <v>74</v>
      </c>
      <c r="F147" s="3334">
        <v>79</v>
      </c>
      <c r="G147" s="3334">
        <v>84</v>
      </c>
      <c r="H147" s="3334">
        <v>88</v>
      </c>
      <c r="I147" s="3334">
        <v>92</v>
      </c>
      <c r="J147" s="3334">
        <v>95</v>
      </c>
      <c r="K147" s="3334">
        <v>99</v>
      </c>
      <c r="L147" s="3334">
        <v>102</v>
      </c>
      <c r="M147" s="3334">
        <v>105</v>
      </c>
      <c r="N147" s="3334">
        <v>108</v>
      </c>
      <c r="O147" s="3334">
        <v>110</v>
      </c>
      <c r="P147" s="3334">
        <v>113</v>
      </c>
      <c r="Q147" s="3334">
        <v>115</v>
      </c>
      <c r="R147" s="3334">
        <v>118</v>
      </c>
      <c r="S147" s="3334">
        <v>120</v>
      </c>
      <c r="T147" s="3334">
        <v>122</v>
      </c>
      <c r="U147" s="3334">
        <v>124</v>
      </c>
      <c r="V147" s="3334">
        <v>126</v>
      </c>
      <c r="W147" s="3334">
        <v>130</v>
      </c>
      <c r="X147" s="3334">
        <v>133</v>
      </c>
      <c r="Y147" s="3334">
        <v>136</v>
      </c>
      <c r="Z147" s="3334">
        <v>139</v>
      </c>
      <c r="AA147" s="3334">
        <v>142</v>
      </c>
      <c r="AB147" s="3334">
        <v>146</v>
      </c>
      <c r="AC147" s="3334">
        <v>153</v>
      </c>
      <c r="AD147" s="3334">
        <v>158</v>
      </c>
      <c r="AE147" s="3262">
        <f t="shared" si="37"/>
        <v>-4</v>
      </c>
      <c r="AF147" s="3262">
        <f t="shared" si="37"/>
        <v>-4</v>
      </c>
      <c r="AG147" s="3262">
        <f t="shared" si="37"/>
        <v>-4</v>
      </c>
      <c r="AH147" s="3262">
        <f t="shared" si="37"/>
        <v>-4</v>
      </c>
      <c r="AI147" s="3262">
        <f t="shared" si="37"/>
        <v>-4</v>
      </c>
      <c r="AJ147" s="3262">
        <f t="shared" si="37"/>
        <v>-4</v>
      </c>
      <c r="AK147" s="3262">
        <f t="shared" si="37"/>
        <v>-5</v>
      </c>
      <c r="AL147" s="3262">
        <f t="shared" si="37"/>
        <v>-4</v>
      </c>
      <c r="AM147" s="3262">
        <f t="shared" si="37"/>
        <v>-5</v>
      </c>
      <c r="AN147" s="3262">
        <f t="shared" si="37"/>
        <v>-5</v>
      </c>
      <c r="AO147" s="3262">
        <f t="shared" si="37"/>
        <v>-5</v>
      </c>
      <c r="AP147" s="3262">
        <f t="shared" si="37"/>
        <v>-5</v>
      </c>
      <c r="AQ147" s="3262">
        <f t="shared" si="37"/>
        <v>-5</v>
      </c>
      <c r="AR147" s="3262">
        <f t="shared" si="37"/>
        <v>-5</v>
      </c>
      <c r="AS147" s="3262">
        <f t="shared" si="37"/>
        <v>-5</v>
      </c>
      <c r="AT147" s="3262">
        <f t="shared" si="36"/>
        <v>-6</v>
      </c>
      <c r="AU147" s="3262">
        <f t="shared" si="36"/>
        <v>-6</v>
      </c>
      <c r="AV147" s="3262">
        <f t="shared" si="35"/>
        <v>-6</v>
      </c>
      <c r="AW147" s="3262">
        <f t="shared" si="35"/>
        <v>-6</v>
      </c>
      <c r="AX147" s="3262">
        <f t="shared" si="35"/>
        <v>-6</v>
      </c>
      <c r="AY147" s="3262">
        <f t="shared" si="35"/>
        <v>-6</v>
      </c>
      <c r="AZ147" s="3262">
        <f t="shared" si="35"/>
        <v>-6</v>
      </c>
      <c r="BA147" s="3262">
        <f t="shared" si="33"/>
        <v>-6</v>
      </c>
      <c r="BB147" s="3262">
        <f t="shared" si="33"/>
        <v>-6</v>
      </c>
      <c r="BC147" s="3262">
        <f t="shared" si="33"/>
        <v>-7</v>
      </c>
      <c r="BD147" s="3262">
        <f t="shared" si="33"/>
        <v>-5</v>
      </c>
      <c r="BE147" s="3262">
        <f t="shared" si="33"/>
        <v>-7</v>
      </c>
      <c r="BF147" s="3262">
        <f t="shared" si="33"/>
        <v>-7</v>
      </c>
    </row>
    <row r="148" spans="1:58">
      <c r="A148" s="5335"/>
      <c r="B148" s="3333">
        <v>34.4</v>
      </c>
      <c r="C148" s="3334">
        <v>64</v>
      </c>
      <c r="D148" s="3334">
        <v>64</v>
      </c>
      <c r="E148" s="3334">
        <v>70</v>
      </c>
      <c r="F148" s="3334">
        <v>75</v>
      </c>
      <c r="G148" s="3334">
        <v>80</v>
      </c>
      <c r="H148" s="3334">
        <v>84</v>
      </c>
      <c r="I148" s="3334">
        <v>87</v>
      </c>
      <c r="J148" s="3334">
        <v>91</v>
      </c>
      <c r="K148" s="3334">
        <v>94</v>
      </c>
      <c r="L148" s="3334">
        <v>97</v>
      </c>
      <c r="M148" s="3334">
        <v>100</v>
      </c>
      <c r="N148" s="3334">
        <v>103</v>
      </c>
      <c r="O148" s="3334">
        <v>105</v>
      </c>
      <c r="P148" s="3334">
        <v>108</v>
      </c>
      <c r="Q148" s="3334">
        <v>110</v>
      </c>
      <c r="R148" s="3334">
        <v>112</v>
      </c>
      <c r="S148" s="3334">
        <v>114</v>
      </c>
      <c r="T148" s="3334">
        <v>116</v>
      </c>
      <c r="U148" s="3334">
        <v>118</v>
      </c>
      <c r="V148" s="3334">
        <v>120</v>
      </c>
      <c r="W148" s="3334">
        <v>124</v>
      </c>
      <c r="X148" s="3334">
        <v>127</v>
      </c>
      <c r="Y148" s="3334">
        <v>130</v>
      </c>
      <c r="Z148" s="3334">
        <v>133</v>
      </c>
      <c r="AA148" s="3334">
        <v>135</v>
      </c>
      <c r="AB148" s="3334">
        <v>141</v>
      </c>
      <c r="AC148" s="3334">
        <v>146</v>
      </c>
      <c r="AD148" s="3334">
        <v>151</v>
      </c>
      <c r="AE148" s="3262">
        <f t="shared" si="37"/>
        <v>-3</v>
      </c>
      <c r="AF148" s="3262">
        <f t="shared" si="37"/>
        <v>-3</v>
      </c>
      <c r="AG148" s="3262">
        <f t="shared" si="37"/>
        <v>-3</v>
      </c>
      <c r="AH148" s="3262">
        <f t="shared" si="37"/>
        <v>-4</v>
      </c>
      <c r="AI148" s="3262">
        <f t="shared" si="37"/>
        <v>-2</v>
      </c>
      <c r="AJ148" s="3262">
        <f t="shared" si="37"/>
        <v>-5</v>
      </c>
      <c r="AK148" s="3262">
        <f t="shared" si="37"/>
        <v>-4</v>
      </c>
      <c r="AL148" s="3262">
        <f t="shared" si="37"/>
        <v>-5</v>
      </c>
      <c r="AM148" s="3262">
        <f t="shared" si="37"/>
        <v>-4</v>
      </c>
      <c r="AN148" s="3262">
        <f t="shared" si="37"/>
        <v>-5</v>
      </c>
      <c r="AO148" s="3262">
        <f t="shared" si="37"/>
        <v>-5</v>
      </c>
      <c r="AP148" s="3262">
        <f t="shared" si="37"/>
        <v>-5</v>
      </c>
      <c r="AQ148" s="3262">
        <f t="shared" si="37"/>
        <v>-5</v>
      </c>
      <c r="AR148" s="3262">
        <f t="shared" si="37"/>
        <v>-6</v>
      </c>
      <c r="AS148" s="3262">
        <f t="shared" si="37"/>
        <v>-5</v>
      </c>
      <c r="AT148" s="3262">
        <f t="shared" si="36"/>
        <v>-5</v>
      </c>
      <c r="AU148" s="3262">
        <f t="shared" si="36"/>
        <v>-5</v>
      </c>
      <c r="AV148" s="3262">
        <f t="shared" si="35"/>
        <v>-5</v>
      </c>
      <c r="AW148" s="3262">
        <f t="shared" si="35"/>
        <v>-6</v>
      </c>
      <c r="AX148" s="3262">
        <f t="shared" si="35"/>
        <v>-6</v>
      </c>
      <c r="AY148" s="3262">
        <f t="shared" si="35"/>
        <v>-6</v>
      </c>
      <c r="AZ148" s="3262">
        <f t="shared" si="35"/>
        <v>-6</v>
      </c>
      <c r="BA148" s="3262">
        <f t="shared" si="33"/>
        <v>-7</v>
      </c>
      <c r="BB148" s="3262">
        <f t="shared" si="33"/>
        <v>-7</v>
      </c>
      <c r="BC148" s="3262">
        <f t="shared" si="33"/>
        <v>-6</v>
      </c>
      <c r="BD148" s="3262">
        <f t="shared" si="33"/>
        <v>-7</v>
      </c>
      <c r="BE148" s="3262">
        <f t="shared" si="33"/>
        <v>-7</v>
      </c>
      <c r="BF148" s="3262">
        <f t="shared" si="33"/>
        <v>-7</v>
      </c>
    </row>
    <row r="149" spans="1:58">
      <c r="A149" s="5335"/>
      <c r="B149" s="3333">
        <v>34.5</v>
      </c>
      <c r="C149" s="3334">
        <v>61</v>
      </c>
      <c r="D149" s="3334">
        <v>61</v>
      </c>
      <c r="E149" s="3334">
        <v>67</v>
      </c>
      <c r="F149" s="3334">
        <v>71</v>
      </c>
      <c r="G149" s="3334">
        <v>78</v>
      </c>
      <c r="H149" s="3334">
        <v>79</v>
      </c>
      <c r="I149" s="3334">
        <v>83</v>
      </c>
      <c r="J149" s="3334">
        <v>86</v>
      </c>
      <c r="K149" s="3334">
        <v>90</v>
      </c>
      <c r="L149" s="3334">
        <v>92</v>
      </c>
      <c r="M149" s="3334">
        <v>95</v>
      </c>
      <c r="N149" s="3334">
        <v>98</v>
      </c>
      <c r="O149" s="3334">
        <v>100</v>
      </c>
      <c r="P149" s="3334">
        <v>102</v>
      </c>
      <c r="Q149" s="3334">
        <v>105</v>
      </c>
      <c r="R149" s="3334">
        <v>107</v>
      </c>
      <c r="S149" s="3334">
        <v>109</v>
      </c>
      <c r="T149" s="3334">
        <v>111</v>
      </c>
      <c r="U149" s="3334">
        <v>112</v>
      </c>
      <c r="V149" s="3334">
        <v>114</v>
      </c>
      <c r="W149" s="3334">
        <v>118</v>
      </c>
      <c r="X149" s="3334">
        <v>121</v>
      </c>
      <c r="Y149" s="3334">
        <v>123</v>
      </c>
      <c r="Z149" s="3334">
        <v>126</v>
      </c>
      <c r="AA149" s="3334">
        <v>129</v>
      </c>
      <c r="AB149" s="3334">
        <v>134</v>
      </c>
      <c r="AC149" s="3334">
        <v>139</v>
      </c>
      <c r="AD149" s="3334">
        <v>144</v>
      </c>
      <c r="AE149" s="3262">
        <f t="shared" si="37"/>
        <v>-3</v>
      </c>
      <c r="AF149" s="3262">
        <f t="shared" si="37"/>
        <v>-3</v>
      </c>
      <c r="AG149" s="3262">
        <f t="shared" si="37"/>
        <v>-4</v>
      </c>
      <c r="AH149" s="3262">
        <f t="shared" si="37"/>
        <v>-4</v>
      </c>
      <c r="AI149" s="3262">
        <f t="shared" si="37"/>
        <v>-6</v>
      </c>
      <c r="AJ149" s="3262">
        <f t="shared" si="37"/>
        <v>-4</v>
      </c>
      <c r="AK149" s="3262">
        <f t="shared" si="37"/>
        <v>-4</v>
      </c>
      <c r="AL149" s="3262">
        <f t="shared" si="37"/>
        <v>-4</v>
      </c>
      <c r="AM149" s="3262">
        <f t="shared" si="37"/>
        <v>-5</v>
      </c>
      <c r="AN149" s="3262">
        <f t="shared" si="37"/>
        <v>-4</v>
      </c>
      <c r="AO149" s="3262">
        <f t="shared" si="37"/>
        <v>-5</v>
      </c>
      <c r="AP149" s="3262">
        <f t="shared" si="37"/>
        <v>-5</v>
      </c>
      <c r="AQ149" s="3262">
        <f t="shared" si="37"/>
        <v>-5</v>
      </c>
      <c r="AR149" s="3262">
        <f t="shared" si="37"/>
        <v>-5</v>
      </c>
      <c r="AS149" s="3262">
        <f t="shared" si="37"/>
        <v>-6</v>
      </c>
      <c r="AT149" s="3262">
        <f t="shared" si="36"/>
        <v>-6</v>
      </c>
      <c r="AU149" s="3262">
        <f t="shared" si="36"/>
        <v>-6</v>
      </c>
      <c r="AV149" s="3262">
        <f t="shared" si="35"/>
        <v>-6</v>
      </c>
      <c r="AW149" s="3262">
        <f t="shared" si="35"/>
        <v>-5</v>
      </c>
      <c r="AX149" s="3262">
        <f t="shared" si="35"/>
        <v>-8</v>
      </c>
      <c r="AY149" s="3262">
        <f t="shared" si="35"/>
        <v>-6</v>
      </c>
      <c r="AZ149" s="3262">
        <f t="shared" si="35"/>
        <v>-7</v>
      </c>
      <c r="BA149" s="3262">
        <f t="shared" si="33"/>
        <v>-6</v>
      </c>
      <c r="BB149" s="3262">
        <f t="shared" si="33"/>
        <v>-6</v>
      </c>
      <c r="BC149" s="3262">
        <f t="shared" si="33"/>
        <v>-7</v>
      </c>
      <c r="BD149" s="3262">
        <f t="shared" si="33"/>
        <v>-6</v>
      </c>
      <c r="BE149" s="3262">
        <f t="shared" si="33"/>
        <v>-7</v>
      </c>
      <c r="BF149" s="3262">
        <f t="shared" si="33"/>
        <v>-7</v>
      </c>
    </row>
    <row r="150" spans="1:58">
      <c r="A150" s="5335"/>
      <c r="B150" s="3333">
        <v>34.6</v>
      </c>
      <c r="C150" s="3334">
        <v>58</v>
      </c>
      <c r="D150" s="3334">
        <v>58</v>
      </c>
      <c r="E150" s="3334">
        <v>63</v>
      </c>
      <c r="F150" s="3334">
        <v>67</v>
      </c>
      <c r="G150" s="3334">
        <v>72</v>
      </c>
      <c r="H150" s="3334">
        <v>75</v>
      </c>
      <c r="I150" s="3334">
        <v>79</v>
      </c>
      <c r="J150" s="3334">
        <v>82</v>
      </c>
      <c r="K150" s="3334">
        <v>85</v>
      </c>
      <c r="L150" s="3334">
        <v>88</v>
      </c>
      <c r="M150" s="3334">
        <v>90</v>
      </c>
      <c r="N150" s="3334">
        <v>93</v>
      </c>
      <c r="O150" s="3334">
        <v>95</v>
      </c>
      <c r="P150" s="3334">
        <v>97</v>
      </c>
      <c r="Q150" s="3334">
        <v>99</v>
      </c>
      <c r="R150" s="3334">
        <v>101</v>
      </c>
      <c r="S150" s="3334">
        <v>103</v>
      </c>
      <c r="T150" s="3334">
        <v>105</v>
      </c>
      <c r="U150" s="3334">
        <v>107</v>
      </c>
      <c r="V150" s="3334">
        <v>106</v>
      </c>
      <c r="W150" s="3334">
        <v>112</v>
      </c>
      <c r="X150" s="3334">
        <v>114</v>
      </c>
      <c r="Y150" s="3334">
        <v>117</v>
      </c>
      <c r="Z150" s="3334">
        <v>120</v>
      </c>
      <c r="AA150" s="3334">
        <v>122</v>
      </c>
      <c r="AB150" s="3334">
        <v>128</v>
      </c>
      <c r="AC150" s="3334">
        <v>132</v>
      </c>
      <c r="AD150" s="3334">
        <v>137</v>
      </c>
      <c r="AE150" s="3262">
        <f t="shared" si="37"/>
        <v>-4</v>
      </c>
      <c r="AF150" s="3262">
        <f t="shared" si="37"/>
        <v>-4</v>
      </c>
      <c r="AG150" s="3262">
        <f t="shared" si="37"/>
        <v>-4</v>
      </c>
      <c r="AH150" s="3262">
        <f t="shared" si="37"/>
        <v>-3</v>
      </c>
      <c r="AI150" s="3262">
        <f t="shared" si="37"/>
        <v>-5</v>
      </c>
      <c r="AJ150" s="3262">
        <f t="shared" si="37"/>
        <v>-4</v>
      </c>
      <c r="AK150" s="3262">
        <f t="shared" si="37"/>
        <v>-5</v>
      </c>
      <c r="AL150" s="3262">
        <f t="shared" si="37"/>
        <v>-5</v>
      </c>
      <c r="AM150" s="3262">
        <f t="shared" si="37"/>
        <v>-5</v>
      </c>
      <c r="AN150" s="3262">
        <f t="shared" si="37"/>
        <v>-5</v>
      </c>
      <c r="AO150" s="3262">
        <f t="shared" si="37"/>
        <v>-5</v>
      </c>
      <c r="AP150" s="3262">
        <f t="shared" si="37"/>
        <v>-5</v>
      </c>
      <c r="AQ150" s="3262">
        <f t="shared" si="37"/>
        <v>-5</v>
      </c>
      <c r="AR150" s="3262">
        <f t="shared" si="37"/>
        <v>-5</v>
      </c>
      <c r="AS150" s="3262">
        <f t="shared" si="37"/>
        <v>-5</v>
      </c>
      <c r="AT150" s="3262">
        <f t="shared" si="36"/>
        <v>-5</v>
      </c>
      <c r="AU150" s="3262">
        <f t="shared" si="36"/>
        <v>-5</v>
      </c>
      <c r="AV150" s="3262">
        <f t="shared" si="35"/>
        <v>-6</v>
      </c>
      <c r="AW150" s="3262">
        <f t="shared" si="35"/>
        <v>-6</v>
      </c>
      <c r="AX150" s="3262">
        <f t="shared" si="35"/>
        <v>-4</v>
      </c>
      <c r="AY150" s="3262">
        <f t="shared" si="35"/>
        <v>-7</v>
      </c>
      <c r="AZ150" s="3262">
        <f t="shared" si="35"/>
        <v>-6</v>
      </c>
      <c r="BA150" s="3262">
        <f t="shared" si="33"/>
        <v>-6</v>
      </c>
      <c r="BB150" s="3262">
        <f t="shared" si="33"/>
        <v>-7</v>
      </c>
      <c r="BC150" s="3262">
        <f t="shared" si="33"/>
        <v>-6</v>
      </c>
      <c r="BD150" s="3262">
        <f t="shared" si="33"/>
        <v>-7</v>
      </c>
      <c r="BE150" s="3262">
        <f t="shared" si="33"/>
        <v>-7</v>
      </c>
      <c r="BF150" s="3262">
        <f t="shared" si="33"/>
        <v>-8</v>
      </c>
    </row>
    <row r="151" spans="1:58">
      <c r="A151" s="5335"/>
      <c r="B151" s="3333">
        <v>34.700000000000003</v>
      </c>
      <c r="C151" s="3334">
        <v>54</v>
      </c>
      <c r="D151" s="3334">
        <v>54</v>
      </c>
      <c r="E151" s="3334">
        <v>59</v>
      </c>
      <c r="F151" s="3334">
        <v>64</v>
      </c>
      <c r="G151" s="3334">
        <v>67</v>
      </c>
      <c r="H151" s="3334">
        <v>71</v>
      </c>
      <c r="I151" s="3334">
        <v>74</v>
      </c>
      <c r="J151" s="3334">
        <v>77</v>
      </c>
      <c r="K151" s="3334">
        <v>80</v>
      </c>
      <c r="L151" s="3334">
        <v>83</v>
      </c>
      <c r="M151" s="3334">
        <v>85</v>
      </c>
      <c r="N151" s="3334">
        <v>88</v>
      </c>
      <c r="O151" s="3334">
        <v>90</v>
      </c>
      <c r="P151" s="3334">
        <v>92</v>
      </c>
      <c r="Q151" s="3334">
        <v>94</v>
      </c>
      <c r="R151" s="3334">
        <v>96</v>
      </c>
      <c r="S151" s="3334">
        <v>98</v>
      </c>
      <c r="T151" s="3334">
        <v>99</v>
      </c>
      <c r="U151" s="3334">
        <v>101</v>
      </c>
      <c r="V151" s="3334">
        <v>102</v>
      </c>
      <c r="W151" s="3334">
        <v>105</v>
      </c>
      <c r="X151" s="3334">
        <v>108</v>
      </c>
      <c r="Y151" s="3334">
        <v>111</v>
      </c>
      <c r="Z151" s="3334">
        <v>113</v>
      </c>
      <c r="AA151" s="3334">
        <v>116</v>
      </c>
      <c r="AB151" s="3334">
        <v>121</v>
      </c>
      <c r="AC151" s="3334">
        <v>125</v>
      </c>
      <c r="AD151" s="3334">
        <v>129</v>
      </c>
      <c r="AE151" s="3262">
        <f t="shared" si="37"/>
        <v>-3</v>
      </c>
      <c r="AF151" s="3262">
        <f t="shared" si="37"/>
        <v>-3</v>
      </c>
      <c r="AG151" s="3262">
        <f t="shared" si="37"/>
        <v>-3</v>
      </c>
      <c r="AH151" s="3262">
        <f t="shared" si="37"/>
        <v>-4</v>
      </c>
      <c r="AI151" s="3262">
        <f t="shared" si="37"/>
        <v>-4</v>
      </c>
      <c r="AJ151" s="3262">
        <f t="shared" si="37"/>
        <v>-4</v>
      </c>
      <c r="AK151" s="3262">
        <f t="shared" si="37"/>
        <v>-4</v>
      </c>
      <c r="AL151" s="3262">
        <f t="shared" si="37"/>
        <v>-4</v>
      </c>
      <c r="AM151" s="3262">
        <f t="shared" si="37"/>
        <v>-5</v>
      </c>
      <c r="AN151" s="3262">
        <f t="shared" si="37"/>
        <v>-5</v>
      </c>
      <c r="AO151" s="3262">
        <f t="shared" si="37"/>
        <v>-5</v>
      </c>
      <c r="AP151" s="3262">
        <f t="shared" si="37"/>
        <v>-6</v>
      </c>
      <c r="AQ151" s="3262">
        <f t="shared" si="37"/>
        <v>-6</v>
      </c>
      <c r="AR151" s="3262">
        <f t="shared" si="37"/>
        <v>-4</v>
      </c>
      <c r="AS151" s="3262">
        <f t="shared" si="37"/>
        <v>-6</v>
      </c>
      <c r="AT151" s="3262">
        <f t="shared" si="36"/>
        <v>-6</v>
      </c>
      <c r="AU151" s="3262">
        <f t="shared" si="36"/>
        <v>-6</v>
      </c>
      <c r="AV151" s="3262">
        <f t="shared" si="35"/>
        <v>-6</v>
      </c>
      <c r="AW151" s="3262">
        <f t="shared" si="35"/>
        <v>-6</v>
      </c>
      <c r="AX151" s="3262">
        <f t="shared" si="35"/>
        <v>-5</v>
      </c>
      <c r="AY151" s="3262">
        <f t="shared" si="35"/>
        <v>-6</v>
      </c>
      <c r="AZ151" s="3262">
        <f t="shared" si="35"/>
        <v>-6</v>
      </c>
      <c r="BA151" s="3262">
        <f t="shared" si="33"/>
        <v>-7</v>
      </c>
      <c r="BB151" s="3262">
        <f t="shared" si="33"/>
        <v>-6</v>
      </c>
      <c r="BC151" s="3262">
        <f t="shared" si="33"/>
        <v>-7</v>
      </c>
      <c r="BD151" s="3262">
        <f t="shared" si="33"/>
        <v>-7</v>
      </c>
      <c r="BE151" s="3262">
        <f t="shared" si="33"/>
        <v>-7</v>
      </c>
      <c r="BF151" s="3262">
        <f t="shared" si="33"/>
        <v>-7</v>
      </c>
    </row>
    <row r="152" spans="1:58">
      <c r="A152" s="5335"/>
      <c r="B152" s="3333">
        <v>34.799999999999997</v>
      </c>
      <c r="C152" s="3334">
        <v>51</v>
      </c>
      <c r="D152" s="3334">
        <v>51</v>
      </c>
      <c r="E152" s="3334">
        <v>56</v>
      </c>
      <c r="F152" s="3334">
        <v>60</v>
      </c>
      <c r="G152" s="3334">
        <v>63</v>
      </c>
      <c r="H152" s="3334">
        <v>67</v>
      </c>
      <c r="I152" s="3334">
        <v>70</v>
      </c>
      <c r="J152" s="3334">
        <v>73</v>
      </c>
      <c r="K152" s="3334">
        <v>75</v>
      </c>
      <c r="L152" s="3334">
        <v>78</v>
      </c>
      <c r="M152" s="3334">
        <v>80</v>
      </c>
      <c r="N152" s="3334">
        <v>82</v>
      </c>
      <c r="O152" s="3334">
        <v>84</v>
      </c>
      <c r="P152" s="3334">
        <v>88</v>
      </c>
      <c r="Q152" s="3334">
        <v>88</v>
      </c>
      <c r="R152" s="3334">
        <v>90</v>
      </c>
      <c r="S152" s="3334">
        <v>92</v>
      </c>
      <c r="T152" s="3334">
        <v>93</v>
      </c>
      <c r="U152" s="3334">
        <v>95</v>
      </c>
      <c r="V152" s="3334">
        <v>97</v>
      </c>
      <c r="W152" s="3334">
        <v>99</v>
      </c>
      <c r="X152" s="3334">
        <v>102</v>
      </c>
      <c r="Y152" s="3334">
        <v>104</v>
      </c>
      <c r="Z152" s="3334">
        <v>107</v>
      </c>
      <c r="AA152" s="3334">
        <v>109</v>
      </c>
      <c r="AB152" s="3334">
        <v>114</v>
      </c>
      <c r="AC152" s="3334">
        <v>118</v>
      </c>
      <c r="AD152" s="3334">
        <v>122</v>
      </c>
      <c r="AE152" s="3262">
        <f t="shared" si="37"/>
        <v>-3</v>
      </c>
      <c r="AF152" s="3262">
        <f t="shared" si="37"/>
        <v>-3</v>
      </c>
      <c r="AG152" s="3262">
        <f t="shared" si="37"/>
        <v>-4</v>
      </c>
      <c r="AH152" s="3262">
        <f t="shared" si="37"/>
        <v>-4</v>
      </c>
      <c r="AI152" s="3262">
        <f t="shared" si="37"/>
        <v>-4</v>
      </c>
      <c r="AJ152" s="3262">
        <f t="shared" si="37"/>
        <v>-4</v>
      </c>
      <c r="AK152" s="3262">
        <f t="shared" si="37"/>
        <v>-5</v>
      </c>
      <c r="AL152" s="3262">
        <f t="shared" si="37"/>
        <v>-5</v>
      </c>
      <c r="AM152" s="3262">
        <f t="shared" si="37"/>
        <v>-4</v>
      </c>
      <c r="AN152" s="3262">
        <f t="shared" si="37"/>
        <v>-5</v>
      </c>
      <c r="AO152" s="3262">
        <f t="shared" si="37"/>
        <v>-5</v>
      </c>
      <c r="AP152" s="3262">
        <f t="shared" si="37"/>
        <v>-5</v>
      </c>
      <c r="AQ152" s="3262">
        <f t="shared" si="37"/>
        <v>-6</v>
      </c>
      <c r="AR152" s="3262">
        <f t="shared" si="37"/>
        <v>-7</v>
      </c>
      <c r="AS152" s="3262">
        <f t="shared" si="37"/>
        <v>-5</v>
      </c>
      <c r="AT152" s="3262">
        <f t="shared" si="36"/>
        <v>-5</v>
      </c>
      <c r="AU152" s="3262">
        <f t="shared" si="36"/>
        <v>-6</v>
      </c>
      <c r="AV152" s="3262">
        <f t="shared" si="35"/>
        <v>-5</v>
      </c>
      <c r="AW152" s="3262">
        <f t="shared" si="35"/>
        <v>-6</v>
      </c>
      <c r="AX152" s="3262">
        <f t="shared" si="35"/>
        <v>-6</v>
      </c>
      <c r="AY152" s="3262">
        <f t="shared" si="35"/>
        <v>-6</v>
      </c>
      <c r="AZ152" s="3262">
        <f t="shared" si="35"/>
        <v>-6</v>
      </c>
      <c r="BA152" s="3262">
        <f t="shared" si="33"/>
        <v>-6</v>
      </c>
      <c r="BB152" s="3262">
        <f t="shared" si="33"/>
        <v>-7</v>
      </c>
      <c r="BC152" s="3262">
        <f t="shared" si="33"/>
        <v>-7</v>
      </c>
      <c r="BD152" s="3262">
        <f t="shared" si="33"/>
        <v>-7</v>
      </c>
      <c r="BE152" s="3262">
        <f t="shared" si="33"/>
        <v>-7</v>
      </c>
      <c r="BF152" s="3262">
        <f t="shared" si="33"/>
        <v>-7</v>
      </c>
    </row>
    <row r="153" spans="1:58">
      <c r="A153" s="5335"/>
      <c r="B153" s="3333">
        <v>34.9</v>
      </c>
      <c r="C153" s="3334">
        <v>48</v>
      </c>
      <c r="D153" s="3334">
        <v>48</v>
      </c>
      <c r="E153" s="3334">
        <v>52</v>
      </c>
      <c r="F153" s="3334">
        <v>56</v>
      </c>
      <c r="G153" s="3334">
        <v>59</v>
      </c>
      <c r="H153" s="3334">
        <v>63</v>
      </c>
      <c r="I153" s="3334">
        <v>65</v>
      </c>
      <c r="J153" s="3334">
        <v>68</v>
      </c>
      <c r="K153" s="3334">
        <v>71</v>
      </c>
      <c r="L153" s="3334">
        <v>73</v>
      </c>
      <c r="M153" s="3334">
        <v>75</v>
      </c>
      <c r="N153" s="3334">
        <v>77</v>
      </c>
      <c r="O153" s="3334">
        <v>78</v>
      </c>
      <c r="P153" s="3334">
        <v>81</v>
      </c>
      <c r="Q153" s="3334">
        <v>83</v>
      </c>
      <c r="R153" s="3334">
        <v>85</v>
      </c>
      <c r="S153" s="3334">
        <v>86</v>
      </c>
      <c r="T153" s="3334">
        <v>88</v>
      </c>
      <c r="U153" s="3334">
        <v>89</v>
      </c>
      <c r="V153" s="3334">
        <v>91</v>
      </c>
      <c r="W153" s="3334">
        <v>93</v>
      </c>
      <c r="X153" s="3334">
        <v>96</v>
      </c>
      <c r="Y153" s="3334">
        <v>98</v>
      </c>
      <c r="Z153" s="3334">
        <v>100</v>
      </c>
      <c r="AA153" s="3334">
        <v>102</v>
      </c>
      <c r="AB153" s="3334">
        <v>107</v>
      </c>
      <c r="AC153" s="3334">
        <v>111</v>
      </c>
      <c r="AD153" s="3334">
        <v>115</v>
      </c>
      <c r="AE153" s="3262">
        <f t="shared" si="37"/>
        <v>-48</v>
      </c>
      <c r="AF153" s="3262">
        <f t="shared" si="37"/>
        <v>-48</v>
      </c>
      <c r="AG153" s="3262">
        <f t="shared" si="37"/>
        <v>-52</v>
      </c>
      <c r="AH153" s="3262">
        <f t="shared" si="37"/>
        <v>-56</v>
      </c>
      <c r="AI153" s="3262">
        <f t="shared" si="37"/>
        <v>-59</v>
      </c>
      <c r="AJ153" s="3262">
        <f t="shared" si="37"/>
        <v>-63</v>
      </c>
      <c r="AK153" s="3262">
        <f t="shared" si="37"/>
        <v>-65</v>
      </c>
      <c r="AL153" s="3262">
        <f t="shared" si="37"/>
        <v>-68</v>
      </c>
      <c r="AM153" s="3262">
        <f t="shared" si="37"/>
        <v>-71</v>
      </c>
      <c r="AN153" s="3262">
        <f t="shared" si="37"/>
        <v>-73</v>
      </c>
      <c r="AO153" s="3262">
        <f t="shared" si="37"/>
        <v>-75</v>
      </c>
      <c r="AP153" s="3262">
        <f t="shared" si="37"/>
        <v>-77</v>
      </c>
      <c r="AQ153" s="3262">
        <f t="shared" si="37"/>
        <v>-78</v>
      </c>
      <c r="AR153" s="3262">
        <f t="shared" si="37"/>
        <v>-81</v>
      </c>
      <c r="AS153" s="3262">
        <f t="shared" si="37"/>
        <v>-83</v>
      </c>
      <c r="AT153" s="3262">
        <f t="shared" si="36"/>
        <v>-85</v>
      </c>
      <c r="AU153" s="3262">
        <f t="shared" si="36"/>
        <v>-86</v>
      </c>
      <c r="AV153" s="3262">
        <f t="shared" si="35"/>
        <v>-88</v>
      </c>
      <c r="AW153" s="3262">
        <f t="shared" si="35"/>
        <v>-89</v>
      </c>
      <c r="AX153" s="3262">
        <f t="shared" si="35"/>
        <v>-91</v>
      </c>
      <c r="AY153" s="3262">
        <f t="shared" si="35"/>
        <v>-93</v>
      </c>
      <c r="AZ153" s="3262">
        <f t="shared" si="35"/>
        <v>-96</v>
      </c>
      <c r="BA153" s="3262">
        <f t="shared" si="33"/>
        <v>-98</v>
      </c>
      <c r="BB153" s="3262">
        <f t="shared" si="33"/>
        <v>-100</v>
      </c>
      <c r="BC153" s="3262">
        <f t="shared" si="33"/>
        <v>-102</v>
      </c>
      <c r="BD153" s="3262">
        <f t="shared" si="33"/>
        <v>-107</v>
      </c>
      <c r="BE153" s="3262">
        <f t="shared" si="33"/>
        <v>-111</v>
      </c>
      <c r="BF153" s="3262">
        <f t="shared" si="33"/>
        <v>-115</v>
      </c>
    </row>
  </sheetData>
  <mergeCells count="3">
    <mergeCell ref="B1:AD1"/>
    <mergeCell ref="C2:AD2"/>
    <mergeCell ref="A4:A153"/>
  </mergeCells>
  <conditionalFormatting sqref="C4:AD153">
    <cfRule type="cellIs" dxfId="9" priority="1" operator="lessThanOrEqual">
      <formula>179</formula>
    </cfRule>
    <cfRule type="cellIs" dxfId="8" priority="2" operator="greaterThan">
      <formula>269</formula>
    </cfRule>
    <cfRule type="cellIs" dxfId="7" priority="3" operator="between">
      <formula>180</formula>
      <formula>270</formula>
    </cfRule>
  </conditionalFormatting>
  <pageMargins left="0.75" right="0.75" top="1" bottom="1" header="0.5" footer="0.5"/>
  <pageSetup paperSize="9" scale="32" orientation="portrait" r:id="rId1"/>
  <headerFooter alignWithMargins="0"/>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E6E80-A1DA-4120-9A3F-A4AF5043D2D6}">
  <sheetPr>
    <tabColor rgb="FF800000"/>
  </sheetPr>
  <dimension ref="A1:EA70"/>
  <sheetViews>
    <sheetView zoomScale="99" zoomScaleNormal="99" workbookViewId="0">
      <selection activeCell="V1" sqref="V1:Y1"/>
    </sheetView>
  </sheetViews>
  <sheetFormatPr defaultRowHeight="15" customHeight="1"/>
  <cols>
    <col min="1" max="1" width="2.6640625" style="3431" customWidth="1"/>
    <col min="2" max="2" width="35.6640625" style="3405" bestFit="1" customWidth="1"/>
    <col min="3" max="3" width="9.44140625" style="3405" customWidth="1"/>
    <col min="4" max="4" width="8.109375" style="3405" bestFit="1" customWidth="1"/>
    <col min="5" max="5" width="9.109375" style="3405" customWidth="1"/>
    <col min="6" max="6" width="3.5546875" style="3405" customWidth="1"/>
    <col min="7" max="7" width="9.109375" style="3405" customWidth="1"/>
    <col min="8" max="8" width="9.44140625" style="3405" customWidth="1"/>
    <col min="9" max="9" width="0" style="3405" hidden="1" customWidth="1"/>
    <col min="10" max="10" width="9.109375" style="3405" customWidth="1"/>
    <col min="11" max="11" width="2.33203125" style="3405" customWidth="1"/>
    <col min="12" max="12" width="9.109375" style="3405" customWidth="1"/>
    <col min="13" max="13" width="9.44140625" style="3405" customWidth="1"/>
    <col min="14" max="14" width="0" style="3405" hidden="1" customWidth="1"/>
    <col min="15" max="15" width="9.109375" style="3405" customWidth="1"/>
    <col min="16" max="16" width="2.5546875" style="3405" customWidth="1"/>
    <col min="17" max="17" width="9.109375" style="3405" customWidth="1"/>
    <col min="18" max="18" width="9.5546875" style="3405" customWidth="1"/>
    <col min="19" max="19" width="0" style="3405" hidden="1" customWidth="1"/>
    <col min="20" max="20" width="9.109375" style="3405" customWidth="1"/>
    <col min="21" max="21" width="2.6640625" style="3352" customWidth="1"/>
    <col min="22" max="23" width="9.109375" style="3352" customWidth="1"/>
    <col min="24" max="24" width="9.33203125" style="3352" customWidth="1"/>
    <col min="25" max="25" width="4" style="3366" customWidth="1"/>
    <col min="26" max="26" width="9.44140625" style="3352" customWidth="1"/>
    <col min="27" max="27" width="9.109375" style="3352" customWidth="1"/>
    <col min="28" max="28" width="9.109375" style="3367" customWidth="1"/>
    <col min="29" max="29" width="10.5546875" style="3367" customWidth="1"/>
    <col min="30" max="30" width="9.109375" style="3352" customWidth="1"/>
    <col min="31" max="31" width="4" style="3366" customWidth="1"/>
    <col min="32" max="32" width="9.44140625" style="3352" customWidth="1"/>
    <col min="33" max="33" width="9.109375" style="3352" customWidth="1"/>
    <col min="34" max="34" width="9.109375" style="3367" customWidth="1"/>
    <col min="35" max="35" width="10.5546875" style="3367" customWidth="1"/>
    <col min="36" max="36" width="9.109375" style="3352" customWidth="1"/>
    <col min="37" max="37" width="4" style="3366" customWidth="1"/>
    <col min="38" max="38" width="9.44140625" style="3352" customWidth="1"/>
    <col min="39" max="39" width="9.109375" style="3352" customWidth="1"/>
    <col min="40" max="40" width="9.109375" style="3367" customWidth="1"/>
    <col min="41" max="41" width="10.5546875" style="3367" customWidth="1"/>
    <col min="42" max="42" width="9.109375" style="3352" customWidth="1"/>
    <col min="43" max="43" width="4" style="3366" customWidth="1"/>
    <col min="44" max="44" width="9.44140625" style="3352" customWidth="1"/>
    <col min="45" max="45" width="9.109375" style="3352" customWidth="1"/>
    <col min="46" max="46" width="9.109375" style="3367" customWidth="1"/>
    <col min="47" max="47" width="10.5546875" style="3367" customWidth="1"/>
    <col min="48" max="48" width="9.109375" style="3352" customWidth="1"/>
    <col min="49" max="49" width="4" style="3366" customWidth="1"/>
    <col min="50" max="50" width="9.44140625" style="3352" customWidth="1"/>
    <col min="51" max="51" width="9.109375" style="3352" customWidth="1"/>
    <col min="52" max="52" width="9.109375" style="3367" customWidth="1"/>
    <col min="53" max="53" width="10.5546875" style="3367" customWidth="1"/>
    <col min="54" max="54" width="9.109375" style="3352" customWidth="1"/>
    <col min="55" max="55" width="4" style="3366" customWidth="1"/>
    <col min="56" max="56" width="9.44140625" style="3352" customWidth="1"/>
    <col min="57" max="57" width="9.109375" style="3352" customWidth="1"/>
    <col min="58" max="58" width="9.109375" style="3367" customWidth="1"/>
    <col min="59" max="59" width="10.5546875" style="3367" customWidth="1"/>
    <col min="60" max="60" width="9.109375" style="3352" customWidth="1"/>
    <col min="61" max="61" width="4" style="3366" customWidth="1"/>
    <col min="62" max="62" width="9.44140625" style="3352" customWidth="1"/>
    <col min="63" max="63" width="9.109375" style="3352" customWidth="1"/>
    <col min="64" max="64" width="9.109375" style="3367" customWidth="1"/>
    <col min="65" max="65" width="10.5546875" style="3367" customWidth="1"/>
    <col min="66" max="66" width="9.109375" style="3352" customWidth="1"/>
    <col min="67" max="67" width="4" style="3366" customWidth="1"/>
    <col min="68" max="68" width="9.44140625" style="3352" customWidth="1"/>
    <col min="69" max="69" width="9.109375" style="3352" customWidth="1"/>
    <col min="70" max="70" width="9.109375" style="3367" customWidth="1"/>
    <col min="71" max="71" width="10.5546875" style="3367" customWidth="1"/>
    <col min="72" max="72" width="9.109375" style="3352" customWidth="1"/>
    <col min="73" max="73" width="4" style="3366" customWidth="1"/>
    <col min="74" max="74" width="9.44140625" style="3352" customWidth="1"/>
    <col min="75" max="75" width="9.109375" style="3352" customWidth="1"/>
    <col min="76" max="76" width="9.109375" style="3367" customWidth="1"/>
    <col min="77" max="77" width="10.5546875" style="3367" customWidth="1"/>
    <col min="78" max="78" width="9.109375" style="3352" customWidth="1"/>
    <col min="79" max="79" width="4" style="3366" customWidth="1"/>
    <col min="80" max="80" width="9.44140625" style="3352" customWidth="1"/>
    <col min="81" max="81" width="9.109375" style="3352" customWidth="1"/>
    <col min="82" max="82" width="9.109375" style="3367" customWidth="1"/>
    <col min="83" max="83" width="10.5546875" style="3367" customWidth="1"/>
    <col min="84" max="84" width="9.109375" style="3352" customWidth="1"/>
    <col min="85" max="85" width="4" style="3366" customWidth="1"/>
    <col min="86" max="86" width="9.44140625" style="3352" customWidth="1"/>
    <col min="87" max="87" width="9.109375" style="3352" customWidth="1"/>
    <col min="88" max="88" width="9.109375" style="3367" customWidth="1"/>
    <col min="89" max="89" width="10.5546875" style="3367" customWidth="1"/>
    <col min="90" max="90" width="9.109375" style="3352" customWidth="1"/>
    <col min="91" max="91" width="4" style="3366" customWidth="1"/>
    <col min="92" max="92" width="9.44140625" style="3352" customWidth="1"/>
    <col min="93" max="93" width="9.109375" style="3352" customWidth="1"/>
    <col min="94" max="94" width="9.109375" style="3367" customWidth="1"/>
    <col min="95" max="95" width="10.5546875" style="3367" customWidth="1"/>
    <col min="96" max="96" width="9.109375" style="3352" customWidth="1"/>
    <col min="97" max="97" width="4" style="3366" customWidth="1"/>
    <col min="98" max="98" width="9.44140625" style="3352" customWidth="1"/>
    <col min="99" max="99" width="9.109375" style="3352" customWidth="1"/>
    <col min="100" max="100" width="9.109375" style="3367" customWidth="1"/>
    <col min="101" max="101" width="10.5546875" style="3367" customWidth="1"/>
    <col min="102" max="102" width="9.109375" style="3352" customWidth="1"/>
    <col min="103" max="103" width="4" style="3366" customWidth="1"/>
    <col min="104" max="104" width="12.44140625" style="3352" customWidth="1"/>
    <col min="105" max="105" width="9.109375" style="3352" customWidth="1"/>
    <col min="106" max="106" width="9.109375" style="3367" customWidth="1"/>
    <col min="107" max="107" width="10.5546875" style="3367" customWidth="1"/>
    <col min="108" max="108" width="9.109375" style="3352" customWidth="1"/>
    <col min="109" max="109" width="4" style="3366" customWidth="1"/>
    <col min="110" max="110" width="12.44140625" style="3352" customWidth="1"/>
    <col min="111" max="111" width="9.109375" style="3352" customWidth="1"/>
    <col min="112" max="112" width="9.109375" style="3367" customWidth="1"/>
    <col min="113" max="113" width="10.5546875" style="3367" customWidth="1"/>
    <col min="114" max="114" width="9.109375" style="3352" customWidth="1"/>
    <col min="115" max="115" width="4" style="3366" customWidth="1"/>
    <col min="116" max="116" width="12.44140625" style="3352" customWidth="1"/>
    <col min="117" max="117" width="9.109375" style="3352" customWidth="1"/>
    <col min="118" max="118" width="9.109375" style="3367" customWidth="1"/>
    <col min="119" max="119" width="10.5546875" style="3367" customWidth="1"/>
    <col min="120" max="120" width="9.109375" style="3352" customWidth="1"/>
    <col min="121" max="121" width="4" style="3366" customWidth="1"/>
    <col min="122" max="122" width="12.44140625" style="3352" customWidth="1"/>
    <col min="123" max="123" width="9.109375" style="3352" customWidth="1"/>
    <col min="124" max="124" width="9.109375" style="3367" customWidth="1"/>
    <col min="125" max="125" width="10.5546875" style="3367" customWidth="1"/>
    <col min="126" max="126" width="9.109375" style="3352" customWidth="1"/>
    <col min="127" max="127" width="4" style="3366" customWidth="1"/>
    <col min="128" max="128" width="12.44140625" style="3352" customWidth="1"/>
    <col min="129" max="129" width="9.109375" style="3352" customWidth="1"/>
    <col min="130" max="130" width="9.109375" style="3367" customWidth="1"/>
    <col min="131" max="131" width="10.5546875" style="3367" customWidth="1"/>
    <col min="132" max="256" width="8.88671875" style="3352"/>
    <col min="257" max="257" width="2.6640625" style="3352" customWidth="1"/>
    <col min="258" max="258" width="9.109375" style="3352" customWidth="1"/>
    <col min="259" max="259" width="9.44140625" style="3352" customWidth="1"/>
    <col min="260" max="260" width="0" style="3352" hidden="1" customWidth="1"/>
    <col min="261" max="261" width="9.109375" style="3352" customWidth="1"/>
    <col min="262" max="262" width="2.44140625" style="3352" customWidth="1"/>
    <col min="263" max="263" width="9.109375" style="3352" customWidth="1"/>
    <col min="264" max="264" width="9.44140625" style="3352" customWidth="1"/>
    <col min="265" max="265" width="0" style="3352" hidden="1" customWidth="1"/>
    <col min="266" max="266" width="9.109375" style="3352" customWidth="1"/>
    <col min="267" max="267" width="2.33203125" style="3352" customWidth="1"/>
    <col min="268" max="268" width="9.109375" style="3352" customWidth="1"/>
    <col min="269" max="269" width="9.44140625" style="3352" customWidth="1"/>
    <col min="270" max="270" width="0" style="3352" hidden="1" customWidth="1"/>
    <col min="271" max="271" width="9.109375" style="3352" customWidth="1"/>
    <col min="272" max="272" width="2.5546875" style="3352" customWidth="1"/>
    <col min="273" max="273" width="9.109375" style="3352" customWidth="1"/>
    <col min="274" max="274" width="9.5546875" style="3352" customWidth="1"/>
    <col min="275" max="275" width="0" style="3352" hidden="1" customWidth="1"/>
    <col min="276" max="276" width="9.109375" style="3352" customWidth="1"/>
    <col min="277" max="277" width="2.6640625" style="3352" customWidth="1"/>
    <col min="278" max="279" width="9.109375" style="3352" customWidth="1"/>
    <col min="280" max="280" width="3.109375" style="3352" customWidth="1"/>
    <col min="281" max="281" width="4" style="3352" customWidth="1"/>
    <col min="282" max="282" width="9.44140625" style="3352" customWidth="1"/>
    <col min="283" max="284" width="9.109375" style="3352" customWidth="1"/>
    <col min="285" max="285" width="10.5546875" style="3352" customWidth="1"/>
    <col min="286" max="286" width="9.109375" style="3352" customWidth="1"/>
    <col min="287" max="287" width="4" style="3352" customWidth="1"/>
    <col min="288" max="288" width="9.44140625" style="3352" customWidth="1"/>
    <col min="289" max="290" width="9.109375" style="3352" customWidth="1"/>
    <col min="291" max="291" width="10.5546875" style="3352" customWidth="1"/>
    <col min="292" max="292" width="9.109375" style="3352" customWidth="1"/>
    <col min="293" max="293" width="4" style="3352" customWidth="1"/>
    <col min="294" max="294" width="9.44140625" style="3352" customWidth="1"/>
    <col min="295" max="296" width="9.109375" style="3352" customWidth="1"/>
    <col min="297" max="297" width="10.5546875" style="3352" customWidth="1"/>
    <col min="298" max="298" width="9.109375" style="3352" customWidth="1"/>
    <col min="299" max="299" width="4" style="3352" customWidth="1"/>
    <col min="300" max="300" width="9.44140625" style="3352" customWidth="1"/>
    <col min="301" max="302" width="9.109375" style="3352" customWidth="1"/>
    <col min="303" max="303" width="10.5546875" style="3352" customWidth="1"/>
    <col min="304" max="304" width="9.109375" style="3352" customWidth="1"/>
    <col min="305" max="305" width="4" style="3352" customWidth="1"/>
    <col min="306" max="306" width="9.44140625" style="3352" customWidth="1"/>
    <col min="307" max="308" width="9.109375" style="3352" customWidth="1"/>
    <col min="309" max="309" width="10.5546875" style="3352" customWidth="1"/>
    <col min="310" max="310" width="9.109375" style="3352" customWidth="1"/>
    <col min="311" max="311" width="4" style="3352" customWidth="1"/>
    <col min="312" max="312" width="9.44140625" style="3352" customWidth="1"/>
    <col min="313" max="314" width="9.109375" style="3352" customWidth="1"/>
    <col min="315" max="315" width="10.5546875" style="3352" customWidth="1"/>
    <col min="316" max="316" width="9.109375" style="3352" customWidth="1"/>
    <col min="317" max="317" width="4" style="3352" customWidth="1"/>
    <col min="318" max="318" width="9.44140625" style="3352" customWidth="1"/>
    <col min="319" max="320" width="9.109375" style="3352" customWidth="1"/>
    <col min="321" max="321" width="10.5546875" style="3352" customWidth="1"/>
    <col min="322" max="322" width="9.109375" style="3352" customWidth="1"/>
    <col min="323" max="323" width="4" style="3352" customWidth="1"/>
    <col min="324" max="324" width="9.44140625" style="3352" customWidth="1"/>
    <col min="325" max="326" width="9.109375" style="3352" customWidth="1"/>
    <col min="327" max="327" width="10.5546875" style="3352" customWidth="1"/>
    <col min="328" max="328" width="9.109375" style="3352" customWidth="1"/>
    <col min="329" max="329" width="4" style="3352" customWidth="1"/>
    <col min="330" max="330" width="9.44140625" style="3352" customWidth="1"/>
    <col min="331" max="332" width="9.109375" style="3352" customWidth="1"/>
    <col min="333" max="333" width="10.5546875" style="3352" customWidth="1"/>
    <col min="334" max="334" width="9.109375" style="3352" customWidth="1"/>
    <col min="335" max="335" width="4" style="3352" customWidth="1"/>
    <col min="336" max="336" width="9.44140625" style="3352" customWidth="1"/>
    <col min="337" max="338" width="9.109375" style="3352" customWidth="1"/>
    <col min="339" max="339" width="10.5546875" style="3352" customWidth="1"/>
    <col min="340" max="340" width="9.109375" style="3352" customWidth="1"/>
    <col min="341" max="341" width="4" style="3352" customWidth="1"/>
    <col min="342" max="342" width="9.44140625" style="3352" customWidth="1"/>
    <col min="343" max="344" width="9.109375" style="3352" customWidth="1"/>
    <col min="345" max="345" width="10.5546875" style="3352" customWidth="1"/>
    <col min="346" max="346" width="9.109375" style="3352" customWidth="1"/>
    <col min="347" max="347" width="4" style="3352" customWidth="1"/>
    <col min="348" max="348" width="9.44140625" style="3352" customWidth="1"/>
    <col min="349" max="350" width="9.109375" style="3352" customWidth="1"/>
    <col min="351" max="351" width="10.5546875" style="3352" customWidth="1"/>
    <col min="352" max="352" width="9.109375" style="3352" customWidth="1"/>
    <col min="353" max="353" width="4" style="3352" customWidth="1"/>
    <col min="354" max="354" width="9.44140625" style="3352" customWidth="1"/>
    <col min="355" max="356" width="9.109375" style="3352" customWidth="1"/>
    <col min="357" max="357" width="10.5546875" style="3352" customWidth="1"/>
    <col min="358" max="358" width="9.109375" style="3352" customWidth="1"/>
    <col min="359" max="359" width="4" style="3352" customWidth="1"/>
    <col min="360" max="360" width="12.44140625" style="3352" customWidth="1"/>
    <col min="361" max="362" width="9.109375" style="3352" customWidth="1"/>
    <col min="363" max="363" width="10.5546875" style="3352" customWidth="1"/>
    <col min="364" max="364" width="9.109375" style="3352" customWidth="1"/>
    <col min="365" max="365" width="4" style="3352" customWidth="1"/>
    <col min="366" max="366" width="12.44140625" style="3352" customWidth="1"/>
    <col min="367" max="368" width="9.109375" style="3352" customWidth="1"/>
    <col min="369" max="369" width="10.5546875" style="3352" customWidth="1"/>
    <col min="370" max="370" width="9.109375" style="3352" customWidth="1"/>
    <col min="371" max="371" width="4" style="3352" customWidth="1"/>
    <col min="372" max="372" width="12.44140625" style="3352" customWidth="1"/>
    <col min="373" max="374" width="9.109375" style="3352" customWidth="1"/>
    <col min="375" max="375" width="10.5546875" style="3352" customWidth="1"/>
    <col min="376" max="376" width="9.109375" style="3352" customWidth="1"/>
    <col min="377" max="377" width="4" style="3352" customWidth="1"/>
    <col min="378" max="378" width="12.44140625" style="3352" customWidth="1"/>
    <col min="379" max="380" width="9.109375" style="3352" customWidth="1"/>
    <col min="381" max="381" width="10.5546875" style="3352" customWidth="1"/>
    <col min="382" max="382" width="9.109375" style="3352" customWidth="1"/>
    <col min="383" max="383" width="4" style="3352" customWidth="1"/>
    <col min="384" max="384" width="12.44140625" style="3352" customWidth="1"/>
    <col min="385" max="386" width="9.109375" style="3352" customWidth="1"/>
    <col min="387" max="387" width="10.5546875" style="3352" customWidth="1"/>
    <col min="388" max="512" width="8.88671875" style="3352"/>
    <col min="513" max="513" width="2.6640625" style="3352" customWidth="1"/>
    <col min="514" max="514" width="9.109375" style="3352" customWidth="1"/>
    <col min="515" max="515" width="9.44140625" style="3352" customWidth="1"/>
    <col min="516" max="516" width="0" style="3352" hidden="1" customWidth="1"/>
    <col min="517" max="517" width="9.109375" style="3352" customWidth="1"/>
    <col min="518" max="518" width="2.44140625" style="3352" customWidth="1"/>
    <col min="519" max="519" width="9.109375" style="3352" customWidth="1"/>
    <col min="520" max="520" width="9.44140625" style="3352" customWidth="1"/>
    <col min="521" max="521" width="0" style="3352" hidden="1" customWidth="1"/>
    <col min="522" max="522" width="9.109375" style="3352" customWidth="1"/>
    <col min="523" max="523" width="2.33203125" style="3352" customWidth="1"/>
    <col min="524" max="524" width="9.109375" style="3352" customWidth="1"/>
    <col min="525" max="525" width="9.44140625" style="3352" customWidth="1"/>
    <col min="526" max="526" width="0" style="3352" hidden="1" customWidth="1"/>
    <col min="527" max="527" width="9.109375" style="3352" customWidth="1"/>
    <col min="528" max="528" width="2.5546875" style="3352" customWidth="1"/>
    <col min="529" max="529" width="9.109375" style="3352" customWidth="1"/>
    <col min="530" max="530" width="9.5546875" style="3352" customWidth="1"/>
    <col min="531" max="531" width="0" style="3352" hidden="1" customWidth="1"/>
    <col min="532" max="532" width="9.109375" style="3352" customWidth="1"/>
    <col min="533" max="533" width="2.6640625" style="3352" customWidth="1"/>
    <col min="534" max="535" width="9.109375" style="3352" customWidth="1"/>
    <col min="536" max="536" width="3.109375" style="3352" customWidth="1"/>
    <col min="537" max="537" width="4" style="3352" customWidth="1"/>
    <col min="538" max="538" width="9.44140625" style="3352" customWidth="1"/>
    <col min="539" max="540" width="9.109375" style="3352" customWidth="1"/>
    <col min="541" max="541" width="10.5546875" style="3352" customWidth="1"/>
    <col min="542" max="542" width="9.109375" style="3352" customWidth="1"/>
    <col min="543" max="543" width="4" style="3352" customWidth="1"/>
    <col min="544" max="544" width="9.44140625" style="3352" customWidth="1"/>
    <col min="545" max="546" width="9.109375" style="3352" customWidth="1"/>
    <col min="547" max="547" width="10.5546875" style="3352" customWidth="1"/>
    <col min="548" max="548" width="9.109375" style="3352" customWidth="1"/>
    <col min="549" max="549" width="4" style="3352" customWidth="1"/>
    <col min="550" max="550" width="9.44140625" style="3352" customWidth="1"/>
    <col min="551" max="552" width="9.109375" style="3352" customWidth="1"/>
    <col min="553" max="553" width="10.5546875" style="3352" customWidth="1"/>
    <col min="554" max="554" width="9.109375" style="3352" customWidth="1"/>
    <col min="555" max="555" width="4" style="3352" customWidth="1"/>
    <col min="556" max="556" width="9.44140625" style="3352" customWidth="1"/>
    <col min="557" max="558" width="9.109375" style="3352" customWidth="1"/>
    <col min="559" max="559" width="10.5546875" style="3352" customWidth="1"/>
    <col min="560" max="560" width="9.109375" style="3352" customWidth="1"/>
    <col min="561" max="561" width="4" style="3352" customWidth="1"/>
    <col min="562" max="562" width="9.44140625" style="3352" customWidth="1"/>
    <col min="563" max="564" width="9.109375" style="3352" customWidth="1"/>
    <col min="565" max="565" width="10.5546875" style="3352" customWidth="1"/>
    <col min="566" max="566" width="9.109375" style="3352" customWidth="1"/>
    <col min="567" max="567" width="4" style="3352" customWidth="1"/>
    <col min="568" max="568" width="9.44140625" style="3352" customWidth="1"/>
    <col min="569" max="570" width="9.109375" style="3352" customWidth="1"/>
    <col min="571" max="571" width="10.5546875" style="3352" customWidth="1"/>
    <col min="572" max="572" width="9.109375" style="3352" customWidth="1"/>
    <col min="573" max="573" width="4" style="3352" customWidth="1"/>
    <col min="574" max="574" width="9.44140625" style="3352" customWidth="1"/>
    <col min="575" max="576" width="9.109375" style="3352" customWidth="1"/>
    <col min="577" max="577" width="10.5546875" style="3352" customWidth="1"/>
    <col min="578" max="578" width="9.109375" style="3352" customWidth="1"/>
    <col min="579" max="579" width="4" style="3352" customWidth="1"/>
    <col min="580" max="580" width="9.44140625" style="3352" customWidth="1"/>
    <col min="581" max="582" width="9.109375" style="3352" customWidth="1"/>
    <col min="583" max="583" width="10.5546875" style="3352" customWidth="1"/>
    <col min="584" max="584" width="9.109375" style="3352" customWidth="1"/>
    <col min="585" max="585" width="4" style="3352" customWidth="1"/>
    <col min="586" max="586" width="9.44140625" style="3352" customWidth="1"/>
    <col min="587" max="588" width="9.109375" style="3352" customWidth="1"/>
    <col min="589" max="589" width="10.5546875" style="3352" customWidth="1"/>
    <col min="590" max="590" width="9.109375" style="3352" customWidth="1"/>
    <col min="591" max="591" width="4" style="3352" customWidth="1"/>
    <col min="592" max="592" width="9.44140625" style="3352" customWidth="1"/>
    <col min="593" max="594" width="9.109375" style="3352" customWidth="1"/>
    <col min="595" max="595" width="10.5546875" style="3352" customWidth="1"/>
    <col min="596" max="596" width="9.109375" style="3352" customWidth="1"/>
    <col min="597" max="597" width="4" style="3352" customWidth="1"/>
    <col min="598" max="598" width="9.44140625" style="3352" customWidth="1"/>
    <col min="599" max="600" width="9.109375" style="3352" customWidth="1"/>
    <col min="601" max="601" width="10.5546875" style="3352" customWidth="1"/>
    <col min="602" max="602" width="9.109375" style="3352" customWidth="1"/>
    <col min="603" max="603" width="4" style="3352" customWidth="1"/>
    <col min="604" max="604" width="9.44140625" style="3352" customWidth="1"/>
    <col min="605" max="606" width="9.109375" style="3352" customWidth="1"/>
    <col min="607" max="607" width="10.5546875" style="3352" customWidth="1"/>
    <col min="608" max="608" width="9.109375" style="3352" customWidth="1"/>
    <col min="609" max="609" width="4" style="3352" customWidth="1"/>
    <col min="610" max="610" width="9.44140625" style="3352" customWidth="1"/>
    <col min="611" max="612" width="9.109375" style="3352" customWidth="1"/>
    <col min="613" max="613" width="10.5546875" style="3352" customWidth="1"/>
    <col min="614" max="614" width="9.109375" style="3352" customWidth="1"/>
    <col min="615" max="615" width="4" style="3352" customWidth="1"/>
    <col min="616" max="616" width="12.44140625" style="3352" customWidth="1"/>
    <col min="617" max="618" width="9.109375" style="3352" customWidth="1"/>
    <col min="619" max="619" width="10.5546875" style="3352" customWidth="1"/>
    <col min="620" max="620" width="9.109375" style="3352" customWidth="1"/>
    <col min="621" max="621" width="4" style="3352" customWidth="1"/>
    <col min="622" max="622" width="12.44140625" style="3352" customWidth="1"/>
    <col min="623" max="624" width="9.109375" style="3352" customWidth="1"/>
    <col min="625" max="625" width="10.5546875" style="3352" customWidth="1"/>
    <col min="626" max="626" width="9.109375" style="3352" customWidth="1"/>
    <col min="627" max="627" width="4" style="3352" customWidth="1"/>
    <col min="628" max="628" width="12.44140625" style="3352" customWidth="1"/>
    <col min="629" max="630" width="9.109375" style="3352" customWidth="1"/>
    <col min="631" max="631" width="10.5546875" style="3352" customWidth="1"/>
    <col min="632" max="632" width="9.109375" style="3352" customWidth="1"/>
    <col min="633" max="633" width="4" style="3352" customWidth="1"/>
    <col min="634" max="634" width="12.44140625" style="3352" customWidth="1"/>
    <col min="635" max="636" width="9.109375" style="3352" customWidth="1"/>
    <col min="637" max="637" width="10.5546875" style="3352" customWidth="1"/>
    <col min="638" max="638" width="9.109375" style="3352" customWidth="1"/>
    <col min="639" max="639" width="4" style="3352" customWidth="1"/>
    <col min="640" max="640" width="12.44140625" style="3352" customWidth="1"/>
    <col min="641" max="642" width="9.109375" style="3352" customWidth="1"/>
    <col min="643" max="643" width="10.5546875" style="3352" customWidth="1"/>
    <col min="644" max="768" width="8.88671875" style="3352"/>
    <col min="769" max="769" width="2.6640625" style="3352" customWidth="1"/>
    <col min="770" max="770" width="9.109375" style="3352" customWidth="1"/>
    <col min="771" max="771" width="9.44140625" style="3352" customWidth="1"/>
    <col min="772" max="772" width="0" style="3352" hidden="1" customWidth="1"/>
    <col min="773" max="773" width="9.109375" style="3352" customWidth="1"/>
    <col min="774" max="774" width="2.44140625" style="3352" customWidth="1"/>
    <col min="775" max="775" width="9.109375" style="3352" customWidth="1"/>
    <col min="776" max="776" width="9.44140625" style="3352" customWidth="1"/>
    <col min="777" max="777" width="0" style="3352" hidden="1" customWidth="1"/>
    <col min="778" max="778" width="9.109375" style="3352" customWidth="1"/>
    <col min="779" max="779" width="2.33203125" style="3352" customWidth="1"/>
    <col min="780" max="780" width="9.109375" style="3352" customWidth="1"/>
    <col min="781" max="781" width="9.44140625" style="3352" customWidth="1"/>
    <col min="782" max="782" width="0" style="3352" hidden="1" customWidth="1"/>
    <col min="783" max="783" width="9.109375" style="3352" customWidth="1"/>
    <col min="784" max="784" width="2.5546875" style="3352" customWidth="1"/>
    <col min="785" max="785" width="9.109375" style="3352" customWidth="1"/>
    <col min="786" max="786" width="9.5546875" style="3352" customWidth="1"/>
    <col min="787" max="787" width="0" style="3352" hidden="1" customWidth="1"/>
    <col min="788" max="788" width="9.109375" style="3352" customWidth="1"/>
    <col min="789" max="789" width="2.6640625" style="3352" customWidth="1"/>
    <col min="790" max="791" width="9.109375" style="3352" customWidth="1"/>
    <col min="792" max="792" width="3.109375" style="3352" customWidth="1"/>
    <col min="793" max="793" width="4" style="3352" customWidth="1"/>
    <col min="794" max="794" width="9.44140625" style="3352" customWidth="1"/>
    <col min="795" max="796" width="9.109375" style="3352" customWidth="1"/>
    <col min="797" max="797" width="10.5546875" style="3352" customWidth="1"/>
    <col min="798" max="798" width="9.109375" style="3352" customWidth="1"/>
    <col min="799" max="799" width="4" style="3352" customWidth="1"/>
    <col min="800" max="800" width="9.44140625" style="3352" customWidth="1"/>
    <col min="801" max="802" width="9.109375" style="3352" customWidth="1"/>
    <col min="803" max="803" width="10.5546875" style="3352" customWidth="1"/>
    <col min="804" max="804" width="9.109375" style="3352" customWidth="1"/>
    <col min="805" max="805" width="4" style="3352" customWidth="1"/>
    <col min="806" max="806" width="9.44140625" style="3352" customWidth="1"/>
    <col min="807" max="808" width="9.109375" style="3352" customWidth="1"/>
    <col min="809" max="809" width="10.5546875" style="3352" customWidth="1"/>
    <col min="810" max="810" width="9.109375" style="3352" customWidth="1"/>
    <col min="811" max="811" width="4" style="3352" customWidth="1"/>
    <col min="812" max="812" width="9.44140625" style="3352" customWidth="1"/>
    <col min="813" max="814" width="9.109375" style="3352" customWidth="1"/>
    <col min="815" max="815" width="10.5546875" style="3352" customWidth="1"/>
    <col min="816" max="816" width="9.109375" style="3352" customWidth="1"/>
    <col min="817" max="817" width="4" style="3352" customWidth="1"/>
    <col min="818" max="818" width="9.44140625" style="3352" customWidth="1"/>
    <col min="819" max="820" width="9.109375" style="3352" customWidth="1"/>
    <col min="821" max="821" width="10.5546875" style="3352" customWidth="1"/>
    <col min="822" max="822" width="9.109375" style="3352" customWidth="1"/>
    <col min="823" max="823" width="4" style="3352" customWidth="1"/>
    <col min="824" max="824" width="9.44140625" style="3352" customWidth="1"/>
    <col min="825" max="826" width="9.109375" style="3352" customWidth="1"/>
    <col min="827" max="827" width="10.5546875" style="3352" customWidth="1"/>
    <col min="828" max="828" width="9.109375" style="3352" customWidth="1"/>
    <col min="829" max="829" width="4" style="3352" customWidth="1"/>
    <col min="830" max="830" width="9.44140625" style="3352" customWidth="1"/>
    <col min="831" max="832" width="9.109375" style="3352" customWidth="1"/>
    <col min="833" max="833" width="10.5546875" style="3352" customWidth="1"/>
    <col min="834" max="834" width="9.109375" style="3352" customWidth="1"/>
    <col min="835" max="835" width="4" style="3352" customWidth="1"/>
    <col min="836" max="836" width="9.44140625" style="3352" customWidth="1"/>
    <col min="837" max="838" width="9.109375" style="3352" customWidth="1"/>
    <col min="839" max="839" width="10.5546875" style="3352" customWidth="1"/>
    <col min="840" max="840" width="9.109375" style="3352" customWidth="1"/>
    <col min="841" max="841" width="4" style="3352" customWidth="1"/>
    <col min="842" max="842" width="9.44140625" style="3352" customWidth="1"/>
    <col min="843" max="844" width="9.109375" style="3352" customWidth="1"/>
    <col min="845" max="845" width="10.5546875" style="3352" customWidth="1"/>
    <col min="846" max="846" width="9.109375" style="3352" customWidth="1"/>
    <col min="847" max="847" width="4" style="3352" customWidth="1"/>
    <col min="848" max="848" width="9.44140625" style="3352" customWidth="1"/>
    <col min="849" max="850" width="9.109375" style="3352" customWidth="1"/>
    <col min="851" max="851" width="10.5546875" style="3352" customWidth="1"/>
    <col min="852" max="852" width="9.109375" style="3352" customWidth="1"/>
    <col min="853" max="853" width="4" style="3352" customWidth="1"/>
    <col min="854" max="854" width="9.44140625" style="3352" customWidth="1"/>
    <col min="855" max="856" width="9.109375" style="3352" customWidth="1"/>
    <col min="857" max="857" width="10.5546875" style="3352" customWidth="1"/>
    <col min="858" max="858" width="9.109375" style="3352" customWidth="1"/>
    <col min="859" max="859" width="4" style="3352" customWidth="1"/>
    <col min="860" max="860" width="9.44140625" style="3352" customWidth="1"/>
    <col min="861" max="862" width="9.109375" style="3352" customWidth="1"/>
    <col min="863" max="863" width="10.5546875" style="3352" customWidth="1"/>
    <col min="864" max="864" width="9.109375" style="3352" customWidth="1"/>
    <col min="865" max="865" width="4" style="3352" customWidth="1"/>
    <col min="866" max="866" width="9.44140625" style="3352" customWidth="1"/>
    <col min="867" max="868" width="9.109375" style="3352" customWidth="1"/>
    <col min="869" max="869" width="10.5546875" style="3352" customWidth="1"/>
    <col min="870" max="870" width="9.109375" style="3352" customWidth="1"/>
    <col min="871" max="871" width="4" style="3352" customWidth="1"/>
    <col min="872" max="872" width="12.44140625" style="3352" customWidth="1"/>
    <col min="873" max="874" width="9.109375" style="3352" customWidth="1"/>
    <col min="875" max="875" width="10.5546875" style="3352" customWidth="1"/>
    <col min="876" max="876" width="9.109375" style="3352" customWidth="1"/>
    <col min="877" max="877" width="4" style="3352" customWidth="1"/>
    <col min="878" max="878" width="12.44140625" style="3352" customWidth="1"/>
    <col min="879" max="880" width="9.109375" style="3352" customWidth="1"/>
    <col min="881" max="881" width="10.5546875" style="3352" customWidth="1"/>
    <col min="882" max="882" width="9.109375" style="3352" customWidth="1"/>
    <col min="883" max="883" width="4" style="3352" customWidth="1"/>
    <col min="884" max="884" width="12.44140625" style="3352" customWidth="1"/>
    <col min="885" max="886" width="9.109375" style="3352" customWidth="1"/>
    <col min="887" max="887" width="10.5546875" style="3352" customWidth="1"/>
    <col min="888" max="888" width="9.109375" style="3352" customWidth="1"/>
    <col min="889" max="889" width="4" style="3352" customWidth="1"/>
    <col min="890" max="890" width="12.44140625" style="3352" customWidth="1"/>
    <col min="891" max="892" width="9.109375" style="3352" customWidth="1"/>
    <col min="893" max="893" width="10.5546875" style="3352" customWidth="1"/>
    <col min="894" max="894" width="9.109375" style="3352" customWidth="1"/>
    <col min="895" max="895" width="4" style="3352" customWidth="1"/>
    <col min="896" max="896" width="12.44140625" style="3352" customWidth="1"/>
    <col min="897" max="898" width="9.109375" style="3352" customWidth="1"/>
    <col min="899" max="899" width="10.5546875" style="3352" customWidth="1"/>
    <col min="900" max="1024" width="8.88671875" style="3352"/>
    <col min="1025" max="1025" width="2.6640625" style="3352" customWidth="1"/>
    <col min="1026" max="1026" width="9.109375" style="3352" customWidth="1"/>
    <col min="1027" max="1027" width="9.44140625" style="3352" customWidth="1"/>
    <col min="1028" max="1028" width="0" style="3352" hidden="1" customWidth="1"/>
    <col min="1029" max="1029" width="9.109375" style="3352" customWidth="1"/>
    <col min="1030" max="1030" width="2.44140625" style="3352" customWidth="1"/>
    <col min="1031" max="1031" width="9.109375" style="3352" customWidth="1"/>
    <col min="1032" max="1032" width="9.44140625" style="3352" customWidth="1"/>
    <col min="1033" max="1033" width="0" style="3352" hidden="1" customWidth="1"/>
    <col min="1034" max="1034" width="9.109375" style="3352" customWidth="1"/>
    <col min="1035" max="1035" width="2.33203125" style="3352" customWidth="1"/>
    <col min="1036" max="1036" width="9.109375" style="3352" customWidth="1"/>
    <col min="1037" max="1037" width="9.44140625" style="3352" customWidth="1"/>
    <col min="1038" max="1038" width="0" style="3352" hidden="1" customWidth="1"/>
    <col min="1039" max="1039" width="9.109375" style="3352" customWidth="1"/>
    <col min="1040" max="1040" width="2.5546875" style="3352" customWidth="1"/>
    <col min="1041" max="1041" width="9.109375" style="3352" customWidth="1"/>
    <col min="1042" max="1042" width="9.5546875" style="3352" customWidth="1"/>
    <col min="1043" max="1043" width="0" style="3352" hidden="1" customWidth="1"/>
    <col min="1044" max="1044" width="9.109375" style="3352" customWidth="1"/>
    <col min="1045" max="1045" width="2.6640625" style="3352" customWidth="1"/>
    <col min="1046" max="1047" width="9.109375" style="3352" customWidth="1"/>
    <col min="1048" max="1048" width="3.109375" style="3352" customWidth="1"/>
    <col min="1049" max="1049" width="4" style="3352" customWidth="1"/>
    <col min="1050" max="1050" width="9.44140625" style="3352" customWidth="1"/>
    <col min="1051" max="1052" width="9.109375" style="3352" customWidth="1"/>
    <col min="1053" max="1053" width="10.5546875" style="3352" customWidth="1"/>
    <col min="1054" max="1054" width="9.109375" style="3352" customWidth="1"/>
    <col min="1055" max="1055" width="4" style="3352" customWidth="1"/>
    <col min="1056" max="1056" width="9.44140625" style="3352" customWidth="1"/>
    <col min="1057" max="1058" width="9.109375" style="3352" customWidth="1"/>
    <col min="1059" max="1059" width="10.5546875" style="3352" customWidth="1"/>
    <col min="1060" max="1060" width="9.109375" style="3352" customWidth="1"/>
    <col min="1061" max="1061" width="4" style="3352" customWidth="1"/>
    <col min="1062" max="1062" width="9.44140625" style="3352" customWidth="1"/>
    <col min="1063" max="1064" width="9.109375" style="3352" customWidth="1"/>
    <col min="1065" max="1065" width="10.5546875" style="3352" customWidth="1"/>
    <col min="1066" max="1066" width="9.109375" style="3352" customWidth="1"/>
    <col min="1067" max="1067" width="4" style="3352" customWidth="1"/>
    <col min="1068" max="1068" width="9.44140625" style="3352" customWidth="1"/>
    <col min="1069" max="1070" width="9.109375" style="3352" customWidth="1"/>
    <col min="1071" max="1071" width="10.5546875" style="3352" customWidth="1"/>
    <col min="1072" max="1072" width="9.109375" style="3352" customWidth="1"/>
    <col min="1073" max="1073" width="4" style="3352" customWidth="1"/>
    <col min="1074" max="1074" width="9.44140625" style="3352" customWidth="1"/>
    <col min="1075" max="1076" width="9.109375" style="3352" customWidth="1"/>
    <col min="1077" max="1077" width="10.5546875" style="3352" customWidth="1"/>
    <col min="1078" max="1078" width="9.109375" style="3352" customWidth="1"/>
    <col min="1079" max="1079" width="4" style="3352" customWidth="1"/>
    <col min="1080" max="1080" width="9.44140625" style="3352" customWidth="1"/>
    <col min="1081" max="1082" width="9.109375" style="3352" customWidth="1"/>
    <col min="1083" max="1083" width="10.5546875" style="3352" customWidth="1"/>
    <col min="1084" max="1084" width="9.109375" style="3352" customWidth="1"/>
    <col min="1085" max="1085" width="4" style="3352" customWidth="1"/>
    <col min="1086" max="1086" width="9.44140625" style="3352" customWidth="1"/>
    <col min="1087" max="1088" width="9.109375" style="3352" customWidth="1"/>
    <col min="1089" max="1089" width="10.5546875" style="3352" customWidth="1"/>
    <col min="1090" max="1090" width="9.109375" style="3352" customWidth="1"/>
    <col min="1091" max="1091" width="4" style="3352" customWidth="1"/>
    <col min="1092" max="1092" width="9.44140625" style="3352" customWidth="1"/>
    <col min="1093" max="1094" width="9.109375" style="3352" customWidth="1"/>
    <col min="1095" max="1095" width="10.5546875" style="3352" customWidth="1"/>
    <col min="1096" max="1096" width="9.109375" style="3352" customWidth="1"/>
    <col min="1097" max="1097" width="4" style="3352" customWidth="1"/>
    <col min="1098" max="1098" width="9.44140625" style="3352" customWidth="1"/>
    <col min="1099" max="1100" width="9.109375" style="3352" customWidth="1"/>
    <col min="1101" max="1101" width="10.5546875" style="3352" customWidth="1"/>
    <col min="1102" max="1102" width="9.109375" style="3352" customWidth="1"/>
    <col min="1103" max="1103" width="4" style="3352" customWidth="1"/>
    <col min="1104" max="1104" width="9.44140625" style="3352" customWidth="1"/>
    <col min="1105" max="1106" width="9.109375" style="3352" customWidth="1"/>
    <col min="1107" max="1107" width="10.5546875" style="3352" customWidth="1"/>
    <col min="1108" max="1108" width="9.109375" style="3352" customWidth="1"/>
    <col min="1109" max="1109" width="4" style="3352" customWidth="1"/>
    <col min="1110" max="1110" width="9.44140625" style="3352" customWidth="1"/>
    <col min="1111" max="1112" width="9.109375" style="3352" customWidth="1"/>
    <col min="1113" max="1113" width="10.5546875" style="3352" customWidth="1"/>
    <col min="1114" max="1114" width="9.109375" style="3352" customWidth="1"/>
    <col min="1115" max="1115" width="4" style="3352" customWidth="1"/>
    <col min="1116" max="1116" width="9.44140625" style="3352" customWidth="1"/>
    <col min="1117" max="1118" width="9.109375" style="3352" customWidth="1"/>
    <col min="1119" max="1119" width="10.5546875" style="3352" customWidth="1"/>
    <col min="1120" max="1120" width="9.109375" style="3352" customWidth="1"/>
    <col min="1121" max="1121" width="4" style="3352" customWidth="1"/>
    <col min="1122" max="1122" width="9.44140625" style="3352" customWidth="1"/>
    <col min="1123" max="1124" width="9.109375" style="3352" customWidth="1"/>
    <col min="1125" max="1125" width="10.5546875" style="3352" customWidth="1"/>
    <col min="1126" max="1126" width="9.109375" style="3352" customWidth="1"/>
    <col min="1127" max="1127" width="4" style="3352" customWidth="1"/>
    <col min="1128" max="1128" width="12.44140625" style="3352" customWidth="1"/>
    <col min="1129" max="1130" width="9.109375" style="3352" customWidth="1"/>
    <col min="1131" max="1131" width="10.5546875" style="3352" customWidth="1"/>
    <col min="1132" max="1132" width="9.109375" style="3352" customWidth="1"/>
    <col min="1133" max="1133" width="4" style="3352" customWidth="1"/>
    <col min="1134" max="1134" width="12.44140625" style="3352" customWidth="1"/>
    <col min="1135" max="1136" width="9.109375" style="3352" customWidth="1"/>
    <col min="1137" max="1137" width="10.5546875" style="3352" customWidth="1"/>
    <col min="1138" max="1138" width="9.109375" style="3352" customWidth="1"/>
    <col min="1139" max="1139" width="4" style="3352" customWidth="1"/>
    <col min="1140" max="1140" width="12.44140625" style="3352" customWidth="1"/>
    <col min="1141" max="1142" width="9.109375" style="3352" customWidth="1"/>
    <col min="1143" max="1143" width="10.5546875" style="3352" customWidth="1"/>
    <col min="1144" max="1144" width="9.109375" style="3352" customWidth="1"/>
    <col min="1145" max="1145" width="4" style="3352" customWidth="1"/>
    <col min="1146" max="1146" width="12.44140625" style="3352" customWidth="1"/>
    <col min="1147" max="1148" width="9.109375" style="3352" customWidth="1"/>
    <col min="1149" max="1149" width="10.5546875" style="3352" customWidth="1"/>
    <col min="1150" max="1150" width="9.109375" style="3352" customWidth="1"/>
    <col min="1151" max="1151" width="4" style="3352" customWidth="1"/>
    <col min="1152" max="1152" width="12.44140625" style="3352" customWidth="1"/>
    <col min="1153" max="1154" width="9.109375" style="3352" customWidth="1"/>
    <col min="1155" max="1155" width="10.5546875" style="3352" customWidth="1"/>
    <col min="1156" max="1280" width="8.88671875" style="3352"/>
    <col min="1281" max="1281" width="2.6640625" style="3352" customWidth="1"/>
    <col min="1282" max="1282" width="9.109375" style="3352" customWidth="1"/>
    <col min="1283" max="1283" width="9.44140625" style="3352" customWidth="1"/>
    <col min="1284" max="1284" width="0" style="3352" hidden="1" customWidth="1"/>
    <col min="1285" max="1285" width="9.109375" style="3352" customWidth="1"/>
    <col min="1286" max="1286" width="2.44140625" style="3352" customWidth="1"/>
    <col min="1287" max="1287" width="9.109375" style="3352" customWidth="1"/>
    <col min="1288" max="1288" width="9.44140625" style="3352" customWidth="1"/>
    <col min="1289" max="1289" width="0" style="3352" hidden="1" customWidth="1"/>
    <col min="1290" max="1290" width="9.109375" style="3352" customWidth="1"/>
    <col min="1291" max="1291" width="2.33203125" style="3352" customWidth="1"/>
    <col min="1292" max="1292" width="9.109375" style="3352" customWidth="1"/>
    <col min="1293" max="1293" width="9.44140625" style="3352" customWidth="1"/>
    <col min="1294" max="1294" width="0" style="3352" hidden="1" customWidth="1"/>
    <col min="1295" max="1295" width="9.109375" style="3352" customWidth="1"/>
    <col min="1296" max="1296" width="2.5546875" style="3352" customWidth="1"/>
    <col min="1297" max="1297" width="9.109375" style="3352" customWidth="1"/>
    <col min="1298" max="1298" width="9.5546875" style="3352" customWidth="1"/>
    <col min="1299" max="1299" width="0" style="3352" hidden="1" customWidth="1"/>
    <col min="1300" max="1300" width="9.109375" style="3352" customWidth="1"/>
    <col min="1301" max="1301" width="2.6640625" style="3352" customWidth="1"/>
    <col min="1302" max="1303" width="9.109375" style="3352" customWidth="1"/>
    <col min="1304" max="1304" width="3.109375" style="3352" customWidth="1"/>
    <col min="1305" max="1305" width="4" style="3352" customWidth="1"/>
    <col min="1306" max="1306" width="9.44140625" style="3352" customWidth="1"/>
    <col min="1307" max="1308" width="9.109375" style="3352" customWidth="1"/>
    <col min="1309" max="1309" width="10.5546875" style="3352" customWidth="1"/>
    <col min="1310" max="1310" width="9.109375" style="3352" customWidth="1"/>
    <col min="1311" max="1311" width="4" style="3352" customWidth="1"/>
    <col min="1312" max="1312" width="9.44140625" style="3352" customWidth="1"/>
    <col min="1313" max="1314" width="9.109375" style="3352" customWidth="1"/>
    <col min="1315" max="1315" width="10.5546875" style="3352" customWidth="1"/>
    <col min="1316" max="1316" width="9.109375" style="3352" customWidth="1"/>
    <col min="1317" max="1317" width="4" style="3352" customWidth="1"/>
    <col min="1318" max="1318" width="9.44140625" style="3352" customWidth="1"/>
    <col min="1319" max="1320" width="9.109375" style="3352" customWidth="1"/>
    <col min="1321" max="1321" width="10.5546875" style="3352" customWidth="1"/>
    <col min="1322" max="1322" width="9.109375" style="3352" customWidth="1"/>
    <col min="1323" max="1323" width="4" style="3352" customWidth="1"/>
    <col min="1324" max="1324" width="9.44140625" style="3352" customWidth="1"/>
    <col min="1325" max="1326" width="9.109375" style="3352" customWidth="1"/>
    <col min="1327" max="1327" width="10.5546875" style="3352" customWidth="1"/>
    <col min="1328" max="1328" width="9.109375" style="3352" customWidth="1"/>
    <col min="1329" max="1329" width="4" style="3352" customWidth="1"/>
    <col min="1330" max="1330" width="9.44140625" style="3352" customWidth="1"/>
    <col min="1331" max="1332" width="9.109375" style="3352" customWidth="1"/>
    <col min="1333" max="1333" width="10.5546875" style="3352" customWidth="1"/>
    <col min="1334" max="1334" width="9.109375" style="3352" customWidth="1"/>
    <col min="1335" max="1335" width="4" style="3352" customWidth="1"/>
    <col min="1336" max="1336" width="9.44140625" style="3352" customWidth="1"/>
    <col min="1337" max="1338" width="9.109375" style="3352" customWidth="1"/>
    <col min="1339" max="1339" width="10.5546875" style="3352" customWidth="1"/>
    <col min="1340" max="1340" width="9.109375" style="3352" customWidth="1"/>
    <col min="1341" max="1341" width="4" style="3352" customWidth="1"/>
    <col min="1342" max="1342" width="9.44140625" style="3352" customWidth="1"/>
    <col min="1343" max="1344" width="9.109375" style="3352" customWidth="1"/>
    <col min="1345" max="1345" width="10.5546875" style="3352" customWidth="1"/>
    <col min="1346" max="1346" width="9.109375" style="3352" customWidth="1"/>
    <col min="1347" max="1347" width="4" style="3352" customWidth="1"/>
    <col min="1348" max="1348" width="9.44140625" style="3352" customWidth="1"/>
    <col min="1349" max="1350" width="9.109375" style="3352" customWidth="1"/>
    <col min="1351" max="1351" width="10.5546875" style="3352" customWidth="1"/>
    <col min="1352" max="1352" width="9.109375" style="3352" customWidth="1"/>
    <col min="1353" max="1353" width="4" style="3352" customWidth="1"/>
    <col min="1354" max="1354" width="9.44140625" style="3352" customWidth="1"/>
    <col min="1355" max="1356" width="9.109375" style="3352" customWidth="1"/>
    <col min="1357" max="1357" width="10.5546875" style="3352" customWidth="1"/>
    <col min="1358" max="1358" width="9.109375" style="3352" customWidth="1"/>
    <col min="1359" max="1359" width="4" style="3352" customWidth="1"/>
    <col min="1360" max="1360" width="9.44140625" style="3352" customWidth="1"/>
    <col min="1361" max="1362" width="9.109375" style="3352" customWidth="1"/>
    <col min="1363" max="1363" width="10.5546875" style="3352" customWidth="1"/>
    <col min="1364" max="1364" width="9.109375" style="3352" customWidth="1"/>
    <col min="1365" max="1365" width="4" style="3352" customWidth="1"/>
    <col min="1366" max="1366" width="9.44140625" style="3352" customWidth="1"/>
    <col min="1367" max="1368" width="9.109375" style="3352" customWidth="1"/>
    <col min="1369" max="1369" width="10.5546875" style="3352" customWidth="1"/>
    <col min="1370" max="1370" width="9.109375" style="3352" customWidth="1"/>
    <col min="1371" max="1371" width="4" style="3352" customWidth="1"/>
    <col min="1372" max="1372" width="9.44140625" style="3352" customWidth="1"/>
    <col min="1373" max="1374" width="9.109375" style="3352" customWidth="1"/>
    <col min="1375" max="1375" width="10.5546875" style="3352" customWidth="1"/>
    <col min="1376" max="1376" width="9.109375" style="3352" customWidth="1"/>
    <col min="1377" max="1377" width="4" style="3352" customWidth="1"/>
    <col min="1378" max="1378" width="9.44140625" style="3352" customWidth="1"/>
    <col min="1379" max="1380" width="9.109375" style="3352" customWidth="1"/>
    <col min="1381" max="1381" width="10.5546875" style="3352" customWidth="1"/>
    <col min="1382" max="1382" width="9.109375" style="3352" customWidth="1"/>
    <col min="1383" max="1383" width="4" style="3352" customWidth="1"/>
    <col min="1384" max="1384" width="12.44140625" style="3352" customWidth="1"/>
    <col min="1385" max="1386" width="9.109375" style="3352" customWidth="1"/>
    <col min="1387" max="1387" width="10.5546875" style="3352" customWidth="1"/>
    <col min="1388" max="1388" width="9.109375" style="3352" customWidth="1"/>
    <col min="1389" max="1389" width="4" style="3352" customWidth="1"/>
    <col min="1390" max="1390" width="12.44140625" style="3352" customWidth="1"/>
    <col min="1391" max="1392" width="9.109375" style="3352" customWidth="1"/>
    <col min="1393" max="1393" width="10.5546875" style="3352" customWidth="1"/>
    <col min="1394" max="1394" width="9.109375" style="3352" customWidth="1"/>
    <col min="1395" max="1395" width="4" style="3352" customWidth="1"/>
    <col min="1396" max="1396" width="12.44140625" style="3352" customWidth="1"/>
    <col min="1397" max="1398" width="9.109375" style="3352" customWidth="1"/>
    <col min="1399" max="1399" width="10.5546875" style="3352" customWidth="1"/>
    <col min="1400" max="1400" width="9.109375" style="3352" customWidth="1"/>
    <col min="1401" max="1401" width="4" style="3352" customWidth="1"/>
    <col min="1402" max="1402" width="12.44140625" style="3352" customWidth="1"/>
    <col min="1403" max="1404" width="9.109375" style="3352" customWidth="1"/>
    <col min="1405" max="1405" width="10.5546875" style="3352" customWidth="1"/>
    <col min="1406" max="1406" width="9.109375" style="3352" customWidth="1"/>
    <col min="1407" max="1407" width="4" style="3352" customWidth="1"/>
    <col min="1408" max="1408" width="12.44140625" style="3352" customWidth="1"/>
    <col min="1409" max="1410" width="9.109375" style="3352" customWidth="1"/>
    <col min="1411" max="1411" width="10.5546875" style="3352" customWidth="1"/>
    <col min="1412" max="1536" width="8.88671875" style="3352"/>
    <col min="1537" max="1537" width="2.6640625" style="3352" customWidth="1"/>
    <col min="1538" max="1538" width="9.109375" style="3352" customWidth="1"/>
    <col min="1539" max="1539" width="9.44140625" style="3352" customWidth="1"/>
    <col min="1540" max="1540" width="0" style="3352" hidden="1" customWidth="1"/>
    <col min="1541" max="1541" width="9.109375" style="3352" customWidth="1"/>
    <col min="1542" max="1542" width="2.44140625" style="3352" customWidth="1"/>
    <col min="1543" max="1543" width="9.109375" style="3352" customWidth="1"/>
    <col min="1544" max="1544" width="9.44140625" style="3352" customWidth="1"/>
    <col min="1545" max="1545" width="0" style="3352" hidden="1" customWidth="1"/>
    <col min="1546" max="1546" width="9.109375" style="3352" customWidth="1"/>
    <col min="1547" max="1547" width="2.33203125" style="3352" customWidth="1"/>
    <col min="1548" max="1548" width="9.109375" style="3352" customWidth="1"/>
    <col min="1549" max="1549" width="9.44140625" style="3352" customWidth="1"/>
    <col min="1550" max="1550" width="0" style="3352" hidden="1" customWidth="1"/>
    <col min="1551" max="1551" width="9.109375" style="3352" customWidth="1"/>
    <col min="1552" max="1552" width="2.5546875" style="3352" customWidth="1"/>
    <col min="1553" max="1553" width="9.109375" style="3352" customWidth="1"/>
    <col min="1554" max="1554" width="9.5546875" style="3352" customWidth="1"/>
    <col min="1555" max="1555" width="0" style="3352" hidden="1" customWidth="1"/>
    <col min="1556" max="1556" width="9.109375" style="3352" customWidth="1"/>
    <col min="1557" max="1557" width="2.6640625" style="3352" customWidth="1"/>
    <col min="1558" max="1559" width="9.109375" style="3352" customWidth="1"/>
    <col min="1560" max="1560" width="3.109375" style="3352" customWidth="1"/>
    <col min="1561" max="1561" width="4" style="3352" customWidth="1"/>
    <col min="1562" max="1562" width="9.44140625" style="3352" customWidth="1"/>
    <col min="1563" max="1564" width="9.109375" style="3352" customWidth="1"/>
    <col min="1565" max="1565" width="10.5546875" style="3352" customWidth="1"/>
    <col min="1566" max="1566" width="9.109375" style="3352" customWidth="1"/>
    <col min="1567" max="1567" width="4" style="3352" customWidth="1"/>
    <col min="1568" max="1568" width="9.44140625" style="3352" customWidth="1"/>
    <col min="1569" max="1570" width="9.109375" style="3352" customWidth="1"/>
    <col min="1571" max="1571" width="10.5546875" style="3352" customWidth="1"/>
    <col min="1572" max="1572" width="9.109375" style="3352" customWidth="1"/>
    <col min="1573" max="1573" width="4" style="3352" customWidth="1"/>
    <col min="1574" max="1574" width="9.44140625" style="3352" customWidth="1"/>
    <col min="1575" max="1576" width="9.109375" style="3352" customWidth="1"/>
    <col min="1577" max="1577" width="10.5546875" style="3352" customWidth="1"/>
    <col min="1578" max="1578" width="9.109375" style="3352" customWidth="1"/>
    <col min="1579" max="1579" width="4" style="3352" customWidth="1"/>
    <col min="1580" max="1580" width="9.44140625" style="3352" customWidth="1"/>
    <col min="1581" max="1582" width="9.109375" style="3352" customWidth="1"/>
    <col min="1583" max="1583" width="10.5546875" style="3352" customWidth="1"/>
    <col min="1584" max="1584" width="9.109375" style="3352" customWidth="1"/>
    <col min="1585" max="1585" width="4" style="3352" customWidth="1"/>
    <col min="1586" max="1586" width="9.44140625" style="3352" customWidth="1"/>
    <col min="1587" max="1588" width="9.109375" style="3352" customWidth="1"/>
    <col min="1589" max="1589" width="10.5546875" style="3352" customWidth="1"/>
    <col min="1590" max="1590" width="9.109375" style="3352" customWidth="1"/>
    <col min="1591" max="1591" width="4" style="3352" customWidth="1"/>
    <col min="1592" max="1592" width="9.44140625" style="3352" customWidth="1"/>
    <col min="1593" max="1594" width="9.109375" style="3352" customWidth="1"/>
    <col min="1595" max="1595" width="10.5546875" style="3352" customWidth="1"/>
    <col min="1596" max="1596" width="9.109375" style="3352" customWidth="1"/>
    <col min="1597" max="1597" width="4" style="3352" customWidth="1"/>
    <col min="1598" max="1598" width="9.44140625" style="3352" customWidth="1"/>
    <col min="1599" max="1600" width="9.109375" style="3352" customWidth="1"/>
    <col min="1601" max="1601" width="10.5546875" style="3352" customWidth="1"/>
    <col min="1602" max="1602" width="9.109375" style="3352" customWidth="1"/>
    <col min="1603" max="1603" width="4" style="3352" customWidth="1"/>
    <col min="1604" max="1604" width="9.44140625" style="3352" customWidth="1"/>
    <col min="1605" max="1606" width="9.109375" style="3352" customWidth="1"/>
    <col min="1607" max="1607" width="10.5546875" style="3352" customWidth="1"/>
    <col min="1608" max="1608" width="9.109375" style="3352" customWidth="1"/>
    <col min="1609" max="1609" width="4" style="3352" customWidth="1"/>
    <col min="1610" max="1610" width="9.44140625" style="3352" customWidth="1"/>
    <col min="1611" max="1612" width="9.109375" style="3352" customWidth="1"/>
    <col min="1613" max="1613" width="10.5546875" style="3352" customWidth="1"/>
    <col min="1614" max="1614" width="9.109375" style="3352" customWidth="1"/>
    <col min="1615" max="1615" width="4" style="3352" customWidth="1"/>
    <col min="1616" max="1616" width="9.44140625" style="3352" customWidth="1"/>
    <col min="1617" max="1618" width="9.109375" style="3352" customWidth="1"/>
    <col min="1619" max="1619" width="10.5546875" style="3352" customWidth="1"/>
    <col min="1620" max="1620" width="9.109375" style="3352" customWidth="1"/>
    <col min="1621" max="1621" width="4" style="3352" customWidth="1"/>
    <col min="1622" max="1622" width="9.44140625" style="3352" customWidth="1"/>
    <col min="1623" max="1624" width="9.109375" style="3352" customWidth="1"/>
    <col min="1625" max="1625" width="10.5546875" style="3352" customWidth="1"/>
    <col min="1626" max="1626" width="9.109375" style="3352" customWidth="1"/>
    <col min="1627" max="1627" width="4" style="3352" customWidth="1"/>
    <col min="1628" max="1628" width="9.44140625" style="3352" customWidth="1"/>
    <col min="1629" max="1630" width="9.109375" style="3352" customWidth="1"/>
    <col min="1631" max="1631" width="10.5546875" style="3352" customWidth="1"/>
    <col min="1632" max="1632" width="9.109375" style="3352" customWidth="1"/>
    <col min="1633" max="1633" width="4" style="3352" customWidth="1"/>
    <col min="1634" max="1634" width="9.44140625" style="3352" customWidth="1"/>
    <col min="1635" max="1636" width="9.109375" style="3352" customWidth="1"/>
    <col min="1637" max="1637" width="10.5546875" style="3352" customWidth="1"/>
    <col min="1638" max="1638" width="9.109375" style="3352" customWidth="1"/>
    <col min="1639" max="1639" width="4" style="3352" customWidth="1"/>
    <col min="1640" max="1640" width="12.44140625" style="3352" customWidth="1"/>
    <col min="1641" max="1642" width="9.109375" style="3352" customWidth="1"/>
    <col min="1643" max="1643" width="10.5546875" style="3352" customWidth="1"/>
    <col min="1644" max="1644" width="9.109375" style="3352" customWidth="1"/>
    <col min="1645" max="1645" width="4" style="3352" customWidth="1"/>
    <col min="1646" max="1646" width="12.44140625" style="3352" customWidth="1"/>
    <col min="1647" max="1648" width="9.109375" style="3352" customWidth="1"/>
    <col min="1649" max="1649" width="10.5546875" style="3352" customWidth="1"/>
    <col min="1650" max="1650" width="9.109375" style="3352" customWidth="1"/>
    <col min="1651" max="1651" width="4" style="3352" customWidth="1"/>
    <col min="1652" max="1652" width="12.44140625" style="3352" customWidth="1"/>
    <col min="1653" max="1654" width="9.109375" style="3352" customWidth="1"/>
    <col min="1655" max="1655" width="10.5546875" style="3352" customWidth="1"/>
    <col min="1656" max="1656" width="9.109375" style="3352" customWidth="1"/>
    <col min="1657" max="1657" width="4" style="3352" customWidth="1"/>
    <col min="1658" max="1658" width="12.44140625" style="3352" customWidth="1"/>
    <col min="1659" max="1660" width="9.109375" style="3352" customWidth="1"/>
    <col min="1661" max="1661" width="10.5546875" style="3352" customWidth="1"/>
    <col min="1662" max="1662" width="9.109375" style="3352" customWidth="1"/>
    <col min="1663" max="1663" width="4" style="3352" customWidth="1"/>
    <col min="1664" max="1664" width="12.44140625" style="3352" customWidth="1"/>
    <col min="1665" max="1666" width="9.109375" style="3352" customWidth="1"/>
    <col min="1667" max="1667" width="10.5546875" style="3352" customWidth="1"/>
    <col min="1668" max="1792" width="8.88671875" style="3352"/>
    <col min="1793" max="1793" width="2.6640625" style="3352" customWidth="1"/>
    <col min="1794" max="1794" width="9.109375" style="3352" customWidth="1"/>
    <col min="1795" max="1795" width="9.44140625" style="3352" customWidth="1"/>
    <col min="1796" max="1796" width="0" style="3352" hidden="1" customWidth="1"/>
    <col min="1797" max="1797" width="9.109375" style="3352" customWidth="1"/>
    <col min="1798" max="1798" width="2.44140625" style="3352" customWidth="1"/>
    <col min="1799" max="1799" width="9.109375" style="3352" customWidth="1"/>
    <col min="1800" max="1800" width="9.44140625" style="3352" customWidth="1"/>
    <col min="1801" max="1801" width="0" style="3352" hidden="1" customWidth="1"/>
    <col min="1802" max="1802" width="9.109375" style="3352" customWidth="1"/>
    <col min="1803" max="1803" width="2.33203125" style="3352" customWidth="1"/>
    <col min="1804" max="1804" width="9.109375" style="3352" customWidth="1"/>
    <col min="1805" max="1805" width="9.44140625" style="3352" customWidth="1"/>
    <col min="1806" max="1806" width="0" style="3352" hidden="1" customWidth="1"/>
    <col min="1807" max="1807" width="9.109375" style="3352" customWidth="1"/>
    <col min="1808" max="1808" width="2.5546875" style="3352" customWidth="1"/>
    <col min="1809" max="1809" width="9.109375" style="3352" customWidth="1"/>
    <col min="1810" max="1810" width="9.5546875" style="3352" customWidth="1"/>
    <col min="1811" max="1811" width="0" style="3352" hidden="1" customWidth="1"/>
    <col min="1812" max="1812" width="9.109375" style="3352" customWidth="1"/>
    <col min="1813" max="1813" width="2.6640625" style="3352" customWidth="1"/>
    <col min="1814" max="1815" width="9.109375" style="3352" customWidth="1"/>
    <col min="1816" max="1816" width="3.109375" style="3352" customWidth="1"/>
    <col min="1817" max="1817" width="4" style="3352" customWidth="1"/>
    <col min="1818" max="1818" width="9.44140625" style="3352" customWidth="1"/>
    <col min="1819" max="1820" width="9.109375" style="3352" customWidth="1"/>
    <col min="1821" max="1821" width="10.5546875" style="3352" customWidth="1"/>
    <col min="1822" max="1822" width="9.109375" style="3352" customWidth="1"/>
    <col min="1823" max="1823" width="4" style="3352" customWidth="1"/>
    <col min="1824" max="1824" width="9.44140625" style="3352" customWidth="1"/>
    <col min="1825" max="1826" width="9.109375" style="3352" customWidth="1"/>
    <col min="1827" max="1827" width="10.5546875" style="3352" customWidth="1"/>
    <col min="1828" max="1828" width="9.109375" style="3352" customWidth="1"/>
    <col min="1829" max="1829" width="4" style="3352" customWidth="1"/>
    <col min="1830" max="1830" width="9.44140625" style="3352" customWidth="1"/>
    <col min="1831" max="1832" width="9.109375" style="3352" customWidth="1"/>
    <col min="1833" max="1833" width="10.5546875" style="3352" customWidth="1"/>
    <col min="1834" max="1834" width="9.109375" style="3352" customWidth="1"/>
    <col min="1835" max="1835" width="4" style="3352" customWidth="1"/>
    <col min="1836" max="1836" width="9.44140625" style="3352" customWidth="1"/>
    <col min="1837" max="1838" width="9.109375" style="3352" customWidth="1"/>
    <col min="1839" max="1839" width="10.5546875" style="3352" customWidth="1"/>
    <col min="1840" max="1840" width="9.109375" style="3352" customWidth="1"/>
    <col min="1841" max="1841" width="4" style="3352" customWidth="1"/>
    <col min="1842" max="1842" width="9.44140625" style="3352" customWidth="1"/>
    <col min="1843" max="1844" width="9.109375" style="3352" customWidth="1"/>
    <col min="1845" max="1845" width="10.5546875" style="3352" customWidth="1"/>
    <col min="1846" max="1846" width="9.109375" style="3352" customWidth="1"/>
    <col min="1847" max="1847" width="4" style="3352" customWidth="1"/>
    <col min="1848" max="1848" width="9.44140625" style="3352" customWidth="1"/>
    <col min="1849" max="1850" width="9.109375" style="3352" customWidth="1"/>
    <col min="1851" max="1851" width="10.5546875" style="3352" customWidth="1"/>
    <col min="1852" max="1852" width="9.109375" style="3352" customWidth="1"/>
    <col min="1853" max="1853" width="4" style="3352" customWidth="1"/>
    <col min="1854" max="1854" width="9.44140625" style="3352" customWidth="1"/>
    <col min="1855" max="1856" width="9.109375" style="3352" customWidth="1"/>
    <col min="1857" max="1857" width="10.5546875" style="3352" customWidth="1"/>
    <col min="1858" max="1858" width="9.109375" style="3352" customWidth="1"/>
    <col min="1859" max="1859" width="4" style="3352" customWidth="1"/>
    <col min="1860" max="1860" width="9.44140625" style="3352" customWidth="1"/>
    <col min="1861" max="1862" width="9.109375" style="3352" customWidth="1"/>
    <col min="1863" max="1863" width="10.5546875" style="3352" customWidth="1"/>
    <col min="1864" max="1864" width="9.109375" style="3352" customWidth="1"/>
    <col min="1865" max="1865" width="4" style="3352" customWidth="1"/>
    <col min="1866" max="1866" width="9.44140625" style="3352" customWidth="1"/>
    <col min="1867" max="1868" width="9.109375" style="3352" customWidth="1"/>
    <col min="1869" max="1869" width="10.5546875" style="3352" customWidth="1"/>
    <col min="1870" max="1870" width="9.109375" style="3352" customWidth="1"/>
    <col min="1871" max="1871" width="4" style="3352" customWidth="1"/>
    <col min="1872" max="1872" width="9.44140625" style="3352" customWidth="1"/>
    <col min="1873" max="1874" width="9.109375" style="3352" customWidth="1"/>
    <col min="1875" max="1875" width="10.5546875" style="3352" customWidth="1"/>
    <col min="1876" max="1876" width="9.109375" style="3352" customWidth="1"/>
    <col min="1877" max="1877" width="4" style="3352" customWidth="1"/>
    <col min="1878" max="1878" width="9.44140625" style="3352" customWidth="1"/>
    <col min="1879" max="1880" width="9.109375" style="3352" customWidth="1"/>
    <col min="1881" max="1881" width="10.5546875" style="3352" customWidth="1"/>
    <col min="1882" max="1882" width="9.109375" style="3352" customWidth="1"/>
    <col min="1883" max="1883" width="4" style="3352" customWidth="1"/>
    <col min="1884" max="1884" width="9.44140625" style="3352" customWidth="1"/>
    <col min="1885" max="1886" width="9.109375" style="3352" customWidth="1"/>
    <col min="1887" max="1887" width="10.5546875" style="3352" customWidth="1"/>
    <col min="1888" max="1888" width="9.109375" style="3352" customWidth="1"/>
    <col min="1889" max="1889" width="4" style="3352" customWidth="1"/>
    <col min="1890" max="1890" width="9.44140625" style="3352" customWidth="1"/>
    <col min="1891" max="1892" width="9.109375" style="3352" customWidth="1"/>
    <col min="1893" max="1893" width="10.5546875" style="3352" customWidth="1"/>
    <col min="1894" max="1894" width="9.109375" style="3352" customWidth="1"/>
    <col min="1895" max="1895" width="4" style="3352" customWidth="1"/>
    <col min="1896" max="1896" width="12.44140625" style="3352" customWidth="1"/>
    <col min="1897" max="1898" width="9.109375" style="3352" customWidth="1"/>
    <col min="1899" max="1899" width="10.5546875" style="3352" customWidth="1"/>
    <col min="1900" max="1900" width="9.109375" style="3352" customWidth="1"/>
    <col min="1901" max="1901" width="4" style="3352" customWidth="1"/>
    <col min="1902" max="1902" width="12.44140625" style="3352" customWidth="1"/>
    <col min="1903" max="1904" width="9.109375" style="3352" customWidth="1"/>
    <col min="1905" max="1905" width="10.5546875" style="3352" customWidth="1"/>
    <col min="1906" max="1906" width="9.109375" style="3352" customWidth="1"/>
    <col min="1907" max="1907" width="4" style="3352" customWidth="1"/>
    <col min="1908" max="1908" width="12.44140625" style="3352" customWidth="1"/>
    <col min="1909" max="1910" width="9.109375" style="3352" customWidth="1"/>
    <col min="1911" max="1911" width="10.5546875" style="3352" customWidth="1"/>
    <col min="1912" max="1912" width="9.109375" style="3352" customWidth="1"/>
    <col min="1913" max="1913" width="4" style="3352" customWidth="1"/>
    <col min="1914" max="1914" width="12.44140625" style="3352" customWidth="1"/>
    <col min="1915" max="1916" width="9.109375" style="3352" customWidth="1"/>
    <col min="1917" max="1917" width="10.5546875" style="3352" customWidth="1"/>
    <col min="1918" max="1918" width="9.109375" style="3352" customWidth="1"/>
    <col min="1919" max="1919" width="4" style="3352" customWidth="1"/>
    <col min="1920" max="1920" width="12.44140625" style="3352" customWidth="1"/>
    <col min="1921" max="1922" width="9.109375" style="3352" customWidth="1"/>
    <col min="1923" max="1923" width="10.5546875" style="3352" customWidth="1"/>
    <col min="1924" max="2048" width="8.88671875" style="3352"/>
    <col min="2049" max="2049" width="2.6640625" style="3352" customWidth="1"/>
    <col min="2050" max="2050" width="9.109375" style="3352" customWidth="1"/>
    <col min="2051" max="2051" width="9.44140625" style="3352" customWidth="1"/>
    <col min="2052" max="2052" width="0" style="3352" hidden="1" customWidth="1"/>
    <col min="2053" max="2053" width="9.109375" style="3352" customWidth="1"/>
    <col min="2054" max="2054" width="2.44140625" style="3352" customWidth="1"/>
    <col min="2055" max="2055" width="9.109375" style="3352" customWidth="1"/>
    <col min="2056" max="2056" width="9.44140625" style="3352" customWidth="1"/>
    <col min="2057" max="2057" width="0" style="3352" hidden="1" customWidth="1"/>
    <col min="2058" max="2058" width="9.109375" style="3352" customWidth="1"/>
    <col min="2059" max="2059" width="2.33203125" style="3352" customWidth="1"/>
    <col min="2060" max="2060" width="9.109375" style="3352" customWidth="1"/>
    <col min="2061" max="2061" width="9.44140625" style="3352" customWidth="1"/>
    <col min="2062" max="2062" width="0" style="3352" hidden="1" customWidth="1"/>
    <col min="2063" max="2063" width="9.109375" style="3352" customWidth="1"/>
    <col min="2064" max="2064" width="2.5546875" style="3352" customWidth="1"/>
    <col min="2065" max="2065" width="9.109375" style="3352" customWidth="1"/>
    <col min="2066" max="2066" width="9.5546875" style="3352" customWidth="1"/>
    <col min="2067" max="2067" width="0" style="3352" hidden="1" customWidth="1"/>
    <col min="2068" max="2068" width="9.109375" style="3352" customWidth="1"/>
    <col min="2069" max="2069" width="2.6640625" style="3352" customWidth="1"/>
    <col min="2070" max="2071" width="9.109375" style="3352" customWidth="1"/>
    <col min="2072" max="2072" width="3.109375" style="3352" customWidth="1"/>
    <col min="2073" max="2073" width="4" style="3352" customWidth="1"/>
    <col min="2074" max="2074" width="9.44140625" style="3352" customWidth="1"/>
    <col min="2075" max="2076" width="9.109375" style="3352" customWidth="1"/>
    <col min="2077" max="2077" width="10.5546875" style="3352" customWidth="1"/>
    <col min="2078" max="2078" width="9.109375" style="3352" customWidth="1"/>
    <col min="2079" max="2079" width="4" style="3352" customWidth="1"/>
    <col min="2080" max="2080" width="9.44140625" style="3352" customWidth="1"/>
    <col min="2081" max="2082" width="9.109375" style="3352" customWidth="1"/>
    <col min="2083" max="2083" width="10.5546875" style="3352" customWidth="1"/>
    <col min="2084" max="2084" width="9.109375" style="3352" customWidth="1"/>
    <col min="2085" max="2085" width="4" style="3352" customWidth="1"/>
    <col min="2086" max="2086" width="9.44140625" style="3352" customWidth="1"/>
    <col min="2087" max="2088" width="9.109375" style="3352" customWidth="1"/>
    <col min="2089" max="2089" width="10.5546875" style="3352" customWidth="1"/>
    <col min="2090" max="2090" width="9.109375" style="3352" customWidth="1"/>
    <col min="2091" max="2091" width="4" style="3352" customWidth="1"/>
    <col min="2092" max="2092" width="9.44140625" style="3352" customWidth="1"/>
    <col min="2093" max="2094" width="9.109375" style="3352" customWidth="1"/>
    <col min="2095" max="2095" width="10.5546875" style="3352" customWidth="1"/>
    <col min="2096" max="2096" width="9.109375" style="3352" customWidth="1"/>
    <col min="2097" max="2097" width="4" style="3352" customWidth="1"/>
    <col min="2098" max="2098" width="9.44140625" style="3352" customWidth="1"/>
    <col min="2099" max="2100" width="9.109375" style="3352" customWidth="1"/>
    <col min="2101" max="2101" width="10.5546875" style="3352" customWidth="1"/>
    <col min="2102" max="2102" width="9.109375" style="3352" customWidth="1"/>
    <col min="2103" max="2103" width="4" style="3352" customWidth="1"/>
    <col min="2104" max="2104" width="9.44140625" style="3352" customWidth="1"/>
    <col min="2105" max="2106" width="9.109375" style="3352" customWidth="1"/>
    <col min="2107" max="2107" width="10.5546875" style="3352" customWidth="1"/>
    <col min="2108" max="2108" width="9.109375" style="3352" customWidth="1"/>
    <col min="2109" max="2109" width="4" style="3352" customWidth="1"/>
    <col min="2110" max="2110" width="9.44140625" style="3352" customWidth="1"/>
    <col min="2111" max="2112" width="9.109375" style="3352" customWidth="1"/>
    <col min="2113" max="2113" width="10.5546875" style="3352" customWidth="1"/>
    <col min="2114" max="2114" width="9.109375" style="3352" customWidth="1"/>
    <col min="2115" max="2115" width="4" style="3352" customWidth="1"/>
    <col min="2116" max="2116" width="9.44140625" style="3352" customWidth="1"/>
    <col min="2117" max="2118" width="9.109375" style="3352" customWidth="1"/>
    <col min="2119" max="2119" width="10.5546875" style="3352" customWidth="1"/>
    <col min="2120" max="2120" width="9.109375" style="3352" customWidth="1"/>
    <col min="2121" max="2121" width="4" style="3352" customWidth="1"/>
    <col min="2122" max="2122" width="9.44140625" style="3352" customWidth="1"/>
    <col min="2123" max="2124" width="9.109375" style="3352" customWidth="1"/>
    <col min="2125" max="2125" width="10.5546875" style="3352" customWidth="1"/>
    <col min="2126" max="2126" width="9.109375" style="3352" customWidth="1"/>
    <col min="2127" max="2127" width="4" style="3352" customWidth="1"/>
    <col min="2128" max="2128" width="9.44140625" style="3352" customWidth="1"/>
    <col min="2129" max="2130" width="9.109375" style="3352" customWidth="1"/>
    <col min="2131" max="2131" width="10.5546875" style="3352" customWidth="1"/>
    <col min="2132" max="2132" width="9.109375" style="3352" customWidth="1"/>
    <col min="2133" max="2133" width="4" style="3352" customWidth="1"/>
    <col min="2134" max="2134" width="9.44140625" style="3352" customWidth="1"/>
    <col min="2135" max="2136" width="9.109375" style="3352" customWidth="1"/>
    <col min="2137" max="2137" width="10.5546875" style="3352" customWidth="1"/>
    <col min="2138" max="2138" width="9.109375" style="3352" customWidth="1"/>
    <col min="2139" max="2139" width="4" style="3352" customWidth="1"/>
    <col min="2140" max="2140" width="9.44140625" style="3352" customWidth="1"/>
    <col min="2141" max="2142" width="9.109375" style="3352" customWidth="1"/>
    <col min="2143" max="2143" width="10.5546875" style="3352" customWidth="1"/>
    <col min="2144" max="2144" width="9.109375" style="3352" customWidth="1"/>
    <col min="2145" max="2145" width="4" style="3352" customWidth="1"/>
    <col min="2146" max="2146" width="9.44140625" style="3352" customWidth="1"/>
    <col min="2147" max="2148" width="9.109375" style="3352" customWidth="1"/>
    <col min="2149" max="2149" width="10.5546875" style="3352" customWidth="1"/>
    <col min="2150" max="2150" width="9.109375" style="3352" customWidth="1"/>
    <col min="2151" max="2151" width="4" style="3352" customWidth="1"/>
    <col min="2152" max="2152" width="12.44140625" style="3352" customWidth="1"/>
    <col min="2153" max="2154" width="9.109375" style="3352" customWidth="1"/>
    <col min="2155" max="2155" width="10.5546875" style="3352" customWidth="1"/>
    <col min="2156" max="2156" width="9.109375" style="3352" customWidth="1"/>
    <col min="2157" max="2157" width="4" style="3352" customWidth="1"/>
    <col min="2158" max="2158" width="12.44140625" style="3352" customWidth="1"/>
    <col min="2159" max="2160" width="9.109375" style="3352" customWidth="1"/>
    <col min="2161" max="2161" width="10.5546875" style="3352" customWidth="1"/>
    <col min="2162" max="2162" width="9.109375" style="3352" customWidth="1"/>
    <col min="2163" max="2163" width="4" style="3352" customWidth="1"/>
    <col min="2164" max="2164" width="12.44140625" style="3352" customWidth="1"/>
    <col min="2165" max="2166" width="9.109375" style="3352" customWidth="1"/>
    <col min="2167" max="2167" width="10.5546875" style="3352" customWidth="1"/>
    <col min="2168" max="2168" width="9.109375" style="3352" customWidth="1"/>
    <col min="2169" max="2169" width="4" style="3352" customWidth="1"/>
    <col min="2170" max="2170" width="12.44140625" style="3352" customWidth="1"/>
    <col min="2171" max="2172" width="9.109375" style="3352" customWidth="1"/>
    <col min="2173" max="2173" width="10.5546875" style="3352" customWidth="1"/>
    <col min="2174" max="2174" width="9.109375" style="3352" customWidth="1"/>
    <col min="2175" max="2175" width="4" style="3352" customWidth="1"/>
    <col min="2176" max="2176" width="12.44140625" style="3352" customWidth="1"/>
    <col min="2177" max="2178" width="9.109375" style="3352" customWidth="1"/>
    <col min="2179" max="2179" width="10.5546875" style="3352" customWidth="1"/>
    <col min="2180" max="2304" width="8.88671875" style="3352"/>
    <col min="2305" max="2305" width="2.6640625" style="3352" customWidth="1"/>
    <col min="2306" max="2306" width="9.109375" style="3352" customWidth="1"/>
    <col min="2307" max="2307" width="9.44140625" style="3352" customWidth="1"/>
    <col min="2308" max="2308" width="0" style="3352" hidden="1" customWidth="1"/>
    <col min="2309" max="2309" width="9.109375" style="3352" customWidth="1"/>
    <col min="2310" max="2310" width="2.44140625" style="3352" customWidth="1"/>
    <col min="2311" max="2311" width="9.109375" style="3352" customWidth="1"/>
    <col min="2312" max="2312" width="9.44140625" style="3352" customWidth="1"/>
    <col min="2313" max="2313" width="0" style="3352" hidden="1" customWidth="1"/>
    <col min="2314" max="2314" width="9.109375" style="3352" customWidth="1"/>
    <col min="2315" max="2315" width="2.33203125" style="3352" customWidth="1"/>
    <col min="2316" max="2316" width="9.109375" style="3352" customWidth="1"/>
    <col min="2317" max="2317" width="9.44140625" style="3352" customWidth="1"/>
    <col min="2318" max="2318" width="0" style="3352" hidden="1" customWidth="1"/>
    <col min="2319" max="2319" width="9.109375" style="3352" customWidth="1"/>
    <col min="2320" max="2320" width="2.5546875" style="3352" customWidth="1"/>
    <col min="2321" max="2321" width="9.109375" style="3352" customWidth="1"/>
    <col min="2322" max="2322" width="9.5546875" style="3352" customWidth="1"/>
    <col min="2323" max="2323" width="0" style="3352" hidden="1" customWidth="1"/>
    <col min="2324" max="2324" width="9.109375" style="3352" customWidth="1"/>
    <col min="2325" max="2325" width="2.6640625" style="3352" customWidth="1"/>
    <col min="2326" max="2327" width="9.109375" style="3352" customWidth="1"/>
    <col min="2328" max="2328" width="3.109375" style="3352" customWidth="1"/>
    <col min="2329" max="2329" width="4" style="3352" customWidth="1"/>
    <col min="2330" max="2330" width="9.44140625" style="3352" customWidth="1"/>
    <col min="2331" max="2332" width="9.109375" style="3352" customWidth="1"/>
    <col min="2333" max="2333" width="10.5546875" style="3352" customWidth="1"/>
    <col min="2334" max="2334" width="9.109375" style="3352" customWidth="1"/>
    <col min="2335" max="2335" width="4" style="3352" customWidth="1"/>
    <col min="2336" max="2336" width="9.44140625" style="3352" customWidth="1"/>
    <col min="2337" max="2338" width="9.109375" style="3352" customWidth="1"/>
    <col min="2339" max="2339" width="10.5546875" style="3352" customWidth="1"/>
    <col min="2340" max="2340" width="9.109375" style="3352" customWidth="1"/>
    <col min="2341" max="2341" width="4" style="3352" customWidth="1"/>
    <col min="2342" max="2342" width="9.44140625" style="3352" customWidth="1"/>
    <col min="2343" max="2344" width="9.109375" style="3352" customWidth="1"/>
    <col min="2345" max="2345" width="10.5546875" style="3352" customWidth="1"/>
    <col min="2346" max="2346" width="9.109375" style="3352" customWidth="1"/>
    <col min="2347" max="2347" width="4" style="3352" customWidth="1"/>
    <col min="2348" max="2348" width="9.44140625" style="3352" customWidth="1"/>
    <col min="2349" max="2350" width="9.109375" style="3352" customWidth="1"/>
    <col min="2351" max="2351" width="10.5546875" style="3352" customWidth="1"/>
    <col min="2352" max="2352" width="9.109375" style="3352" customWidth="1"/>
    <col min="2353" max="2353" width="4" style="3352" customWidth="1"/>
    <col min="2354" max="2354" width="9.44140625" style="3352" customWidth="1"/>
    <col min="2355" max="2356" width="9.109375" style="3352" customWidth="1"/>
    <col min="2357" max="2357" width="10.5546875" style="3352" customWidth="1"/>
    <col min="2358" max="2358" width="9.109375" style="3352" customWidth="1"/>
    <col min="2359" max="2359" width="4" style="3352" customWidth="1"/>
    <col min="2360" max="2360" width="9.44140625" style="3352" customWidth="1"/>
    <col min="2361" max="2362" width="9.109375" style="3352" customWidth="1"/>
    <col min="2363" max="2363" width="10.5546875" style="3352" customWidth="1"/>
    <col min="2364" max="2364" width="9.109375" style="3352" customWidth="1"/>
    <col min="2365" max="2365" width="4" style="3352" customWidth="1"/>
    <col min="2366" max="2366" width="9.44140625" style="3352" customWidth="1"/>
    <col min="2367" max="2368" width="9.109375" style="3352" customWidth="1"/>
    <col min="2369" max="2369" width="10.5546875" style="3352" customWidth="1"/>
    <col min="2370" max="2370" width="9.109375" style="3352" customWidth="1"/>
    <col min="2371" max="2371" width="4" style="3352" customWidth="1"/>
    <col min="2372" max="2372" width="9.44140625" style="3352" customWidth="1"/>
    <col min="2373" max="2374" width="9.109375" style="3352" customWidth="1"/>
    <col min="2375" max="2375" width="10.5546875" style="3352" customWidth="1"/>
    <col min="2376" max="2376" width="9.109375" style="3352" customWidth="1"/>
    <col min="2377" max="2377" width="4" style="3352" customWidth="1"/>
    <col min="2378" max="2378" width="9.44140625" style="3352" customWidth="1"/>
    <col min="2379" max="2380" width="9.109375" style="3352" customWidth="1"/>
    <col min="2381" max="2381" width="10.5546875" style="3352" customWidth="1"/>
    <col min="2382" max="2382" width="9.109375" style="3352" customWidth="1"/>
    <col min="2383" max="2383" width="4" style="3352" customWidth="1"/>
    <col min="2384" max="2384" width="9.44140625" style="3352" customWidth="1"/>
    <col min="2385" max="2386" width="9.109375" style="3352" customWidth="1"/>
    <col min="2387" max="2387" width="10.5546875" style="3352" customWidth="1"/>
    <col min="2388" max="2388" width="9.109375" style="3352" customWidth="1"/>
    <col min="2389" max="2389" width="4" style="3352" customWidth="1"/>
    <col min="2390" max="2390" width="9.44140625" style="3352" customWidth="1"/>
    <col min="2391" max="2392" width="9.109375" style="3352" customWidth="1"/>
    <col min="2393" max="2393" width="10.5546875" style="3352" customWidth="1"/>
    <col min="2394" max="2394" width="9.109375" style="3352" customWidth="1"/>
    <col min="2395" max="2395" width="4" style="3352" customWidth="1"/>
    <col min="2396" max="2396" width="9.44140625" style="3352" customWidth="1"/>
    <col min="2397" max="2398" width="9.109375" style="3352" customWidth="1"/>
    <col min="2399" max="2399" width="10.5546875" style="3352" customWidth="1"/>
    <col min="2400" max="2400" width="9.109375" style="3352" customWidth="1"/>
    <col min="2401" max="2401" width="4" style="3352" customWidth="1"/>
    <col min="2402" max="2402" width="9.44140625" style="3352" customWidth="1"/>
    <col min="2403" max="2404" width="9.109375" style="3352" customWidth="1"/>
    <col min="2405" max="2405" width="10.5546875" style="3352" customWidth="1"/>
    <col min="2406" max="2406" width="9.109375" style="3352" customWidth="1"/>
    <col min="2407" max="2407" width="4" style="3352" customWidth="1"/>
    <col min="2408" max="2408" width="12.44140625" style="3352" customWidth="1"/>
    <col min="2409" max="2410" width="9.109375" style="3352" customWidth="1"/>
    <col min="2411" max="2411" width="10.5546875" style="3352" customWidth="1"/>
    <col min="2412" max="2412" width="9.109375" style="3352" customWidth="1"/>
    <col min="2413" max="2413" width="4" style="3352" customWidth="1"/>
    <col min="2414" max="2414" width="12.44140625" style="3352" customWidth="1"/>
    <col min="2415" max="2416" width="9.109375" style="3352" customWidth="1"/>
    <col min="2417" max="2417" width="10.5546875" style="3352" customWidth="1"/>
    <col min="2418" max="2418" width="9.109375" style="3352" customWidth="1"/>
    <col min="2419" max="2419" width="4" style="3352" customWidth="1"/>
    <col min="2420" max="2420" width="12.44140625" style="3352" customWidth="1"/>
    <col min="2421" max="2422" width="9.109375" style="3352" customWidth="1"/>
    <col min="2423" max="2423" width="10.5546875" style="3352" customWidth="1"/>
    <col min="2424" max="2424" width="9.109375" style="3352" customWidth="1"/>
    <col min="2425" max="2425" width="4" style="3352" customWidth="1"/>
    <col min="2426" max="2426" width="12.44140625" style="3352" customWidth="1"/>
    <col min="2427" max="2428" width="9.109375" style="3352" customWidth="1"/>
    <col min="2429" max="2429" width="10.5546875" style="3352" customWidth="1"/>
    <col min="2430" max="2430" width="9.109375" style="3352" customWidth="1"/>
    <col min="2431" max="2431" width="4" style="3352" customWidth="1"/>
    <col min="2432" max="2432" width="12.44140625" style="3352" customWidth="1"/>
    <col min="2433" max="2434" width="9.109375" style="3352" customWidth="1"/>
    <col min="2435" max="2435" width="10.5546875" style="3352" customWidth="1"/>
    <col min="2436" max="2560" width="8.88671875" style="3352"/>
    <col min="2561" max="2561" width="2.6640625" style="3352" customWidth="1"/>
    <col min="2562" max="2562" width="9.109375" style="3352" customWidth="1"/>
    <col min="2563" max="2563" width="9.44140625" style="3352" customWidth="1"/>
    <col min="2564" max="2564" width="0" style="3352" hidden="1" customWidth="1"/>
    <col min="2565" max="2565" width="9.109375" style="3352" customWidth="1"/>
    <col min="2566" max="2566" width="2.44140625" style="3352" customWidth="1"/>
    <col min="2567" max="2567" width="9.109375" style="3352" customWidth="1"/>
    <col min="2568" max="2568" width="9.44140625" style="3352" customWidth="1"/>
    <col min="2569" max="2569" width="0" style="3352" hidden="1" customWidth="1"/>
    <col min="2570" max="2570" width="9.109375" style="3352" customWidth="1"/>
    <col min="2571" max="2571" width="2.33203125" style="3352" customWidth="1"/>
    <col min="2572" max="2572" width="9.109375" style="3352" customWidth="1"/>
    <col min="2573" max="2573" width="9.44140625" style="3352" customWidth="1"/>
    <col min="2574" max="2574" width="0" style="3352" hidden="1" customWidth="1"/>
    <col min="2575" max="2575" width="9.109375" style="3352" customWidth="1"/>
    <col min="2576" max="2576" width="2.5546875" style="3352" customWidth="1"/>
    <col min="2577" max="2577" width="9.109375" style="3352" customWidth="1"/>
    <col min="2578" max="2578" width="9.5546875" style="3352" customWidth="1"/>
    <col min="2579" max="2579" width="0" style="3352" hidden="1" customWidth="1"/>
    <col min="2580" max="2580" width="9.109375" style="3352" customWidth="1"/>
    <col min="2581" max="2581" width="2.6640625" style="3352" customWidth="1"/>
    <col min="2582" max="2583" width="9.109375" style="3352" customWidth="1"/>
    <col min="2584" max="2584" width="3.109375" style="3352" customWidth="1"/>
    <col min="2585" max="2585" width="4" style="3352" customWidth="1"/>
    <col min="2586" max="2586" width="9.44140625" style="3352" customWidth="1"/>
    <col min="2587" max="2588" width="9.109375" style="3352" customWidth="1"/>
    <col min="2589" max="2589" width="10.5546875" style="3352" customWidth="1"/>
    <col min="2590" max="2590" width="9.109375" style="3352" customWidth="1"/>
    <col min="2591" max="2591" width="4" style="3352" customWidth="1"/>
    <col min="2592" max="2592" width="9.44140625" style="3352" customWidth="1"/>
    <col min="2593" max="2594" width="9.109375" style="3352" customWidth="1"/>
    <col min="2595" max="2595" width="10.5546875" style="3352" customWidth="1"/>
    <col min="2596" max="2596" width="9.109375" style="3352" customWidth="1"/>
    <col min="2597" max="2597" width="4" style="3352" customWidth="1"/>
    <col min="2598" max="2598" width="9.44140625" style="3352" customWidth="1"/>
    <col min="2599" max="2600" width="9.109375" style="3352" customWidth="1"/>
    <col min="2601" max="2601" width="10.5546875" style="3352" customWidth="1"/>
    <col min="2602" max="2602" width="9.109375" style="3352" customWidth="1"/>
    <col min="2603" max="2603" width="4" style="3352" customWidth="1"/>
    <col min="2604" max="2604" width="9.44140625" style="3352" customWidth="1"/>
    <col min="2605" max="2606" width="9.109375" style="3352" customWidth="1"/>
    <col min="2607" max="2607" width="10.5546875" style="3352" customWidth="1"/>
    <col min="2608" max="2608" width="9.109375" style="3352" customWidth="1"/>
    <col min="2609" max="2609" width="4" style="3352" customWidth="1"/>
    <col min="2610" max="2610" width="9.44140625" style="3352" customWidth="1"/>
    <col min="2611" max="2612" width="9.109375" style="3352" customWidth="1"/>
    <col min="2613" max="2613" width="10.5546875" style="3352" customWidth="1"/>
    <col min="2614" max="2614" width="9.109375" style="3352" customWidth="1"/>
    <col min="2615" max="2615" width="4" style="3352" customWidth="1"/>
    <col min="2616" max="2616" width="9.44140625" style="3352" customWidth="1"/>
    <col min="2617" max="2618" width="9.109375" style="3352" customWidth="1"/>
    <col min="2619" max="2619" width="10.5546875" style="3352" customWidth="1"/>
    <col min="2620" max="2620" width="9.109375" style="3352" customWidth="1"/>
    <col min="2621" max="2621" width="4" style="3352" customWidth="1"/>
    <col min="2622" max="2622" width="9.44140625" style="3352" customWidth="1"/>
    <col min="2623" max="2624" width="9.109375" style="3352" customWidth="1"/>
    <col min="2625" max="2625" width="10.5546875" style="3352" customWidth="1"/>
    <col min="2626" max="2626" width="9.109375" style="3352" customWidth="1"/>
    <col min="2627" max="2627" width="4" style="3352" customWidth="1"/>
    <col min="2628" max="2628" width="9.44140625" style="3352" customWidth="1"/>
    <col min="2629" max="2630" width="9.109375" style="3352" customWidth="1"/>
    <col min="2631" max="2631" width="10.5546875" style="3352" customWidth="1"/>
    <col min="2632" max="2632" width="9.109375" style="3352" customWidth="1"/>
    <col min="2633" max="2633" width="4" style="3352" customWidth="1"/>
    <col min="2634" max="2634" width="9.44140625" style="3352" customWidth="1"/>
    <col min="2635" max="2636" width="9.109375" style="3352" customWidth="1"/>
    <col min="2637" max="2637" width="10.5546875" style="3352" customWidth="1"/>
    <col min="2638" max="2638" width="9.109375" style="3352" customWidth="1"/>
    <col min="2639" max="2639" width="4" style="3352" customWidth="1"/>
    <col min="2640" max="2640" width="9.44140625" style="3352" customWidth="1"/>
    <col min="2641" max="2642" width="9.109375" style="3352" customWidth="1"/>
    <col min="2643" max="2643" width="10.5546875" style="3352" customWidth="1"/>
    <col min="2644" max="2644" width="9.109375" style="3352" customWidth="1"/>
    <col min="2645" max="2645" width="4" style="3352" customWidth="1"/>
    <col min="2646" max="2646" width="9.44140625" style="3352" customWidth="1"/>
    <col min="2647" max="2648" width="9.109375" style="3352" customWidth="1"/>
    <col min="2649" max="2649" width="10.5546875" style="3352" customWidth="1"/>
    <col min="2650" max="2650" width="9.109375" style="3352" customWidth="1"/>
    <col min="2651" max="2651" width="4" style="3352" customWidth="1"/>
    <col min="2652" max="2652" width="9.44140625" style="3352" customWidth="1"/>
    <col min="2653" max="2654" width="9.109375" style="3352" customWidth="1"/>
    <col min="2655" max="2655" width="10.5546875" style="3352" customWidth="1"/>
    <col min="2656" max="2656" width="9.109375" style="3352" customWidth="1"/>
    <col min="2657" max="2657" width="4" style="3352" customWidth="1"/>
    <col min="2658" max="2658" width="9.44140625" style="3352" customWidth="1"/>
    <col min="2659" max="2660" width="9.109375" style="3352" customWidth="1"/>
    <col min="2661" max="2661" width="10.5546875" style="3352" customWidth="1"/>
    <col min="2662" max="2662" width="9.109375" style="3352" customWidth="1"/>
    <col min="2663" max="2663" width="4" style="3352" customWidth="1"/>
    <col min="2664" max="2664" width="12.44140625" style="3352" customWidth="1"/>
    <col min="2665" max="2666" width="9.109375" style="3352" customWidth="1"/>
    <col min="2667" max="2667" width="10.5546875" style="3352" customWidth="1"/>
    <col min="2668" max="2668" width="9.109375" style="3352" customWidth="1"/>
    <col min="2669" max="2669" width="4" style="3352" customWidth="1"/>
    <col min="2670" max="2670" width="12.44140625" style="3352" customWidth="1"/>
    <col min="2671" max="2672" width="9.109375" style="3352" customWidth="1"/>
    <col min="2673" max="2673" width="10.5546875" style="3352" customWidth="1"/>
    <col min="2674" max="2674" width="9.109375" style="3352" customWidth="1"/>
    <col min="2675" max="2675" width="4" style="3352" customWidth="1"/>
    <col min="2676" max="2676" width="12.44140625" style="3352" customWidth="1"/>
    <col min="2677" max="2678" width="9.109375" style="3352" customWidth="1"/>
    <col min="2679" max="2679" width="10.5546875" style="3352" customWidth="1"/>
    <col min="2680" max="2680" width="9.109375" style="3352" customWidth="1"/>
    <col min="2681" max="2681" width="4" style="3352" customWidth="1"/>
    <col min="2682" max="2682" width="12.44140625" style="3352" customWidth="1"/>
    <col min="2683" max="2684" width="9.109375" style="3352" customWidth="1"/>
    <col min="2685" max="2685" width="10.5546875" style="3352" customWidth="1"/>
    <col min="2686" max="2686" width="9.109375" style="3352" customWidth="1"/>
    <col min="2687" max="2687" width="4" style="3352" customWidth="1"/>
    <col min="2688" max="2688" width="12.44140625" style="3352" customWidth="1"/>
    <col min="2689" max="2690" width="9.109375" style="3352" customWidth="1"/>
    <col min="2691" max="2691" width="10.5546875" style="3352" customWidth="1"/>
    <col min="2692" max="2816" width="8.88671875" style="3352"/>
    <col min="2817" max="2817" width="2.6640625" style="3352" customWidth="1"/>
    <col min="2818" max="2818" width="9.109375" style="3352" customWidth="1"/>
    <col min="2819" max="2819" width="9.44140625" style="3352" customWidth="1"/>
    <col min="2820" max="2820" width="0" style="3352" hidden="1" customWidth="1"/>
    <col min="2821" max="2821" width="9.109375" style="3352" customWidth="1"/>
    <col min="2822" max="2822" width="2.44140625" style="3352" customWidth="1"/>
    <col min="2823" max="2823" width="9.109375" style="3352" customWidth="1"/>
    <col min="2824" max="2824" width="9.44140625" style="3352" customWidth="1"/>
    <col min="2825" max="2825" width="0" style="3352" hidden="1" customWidth="1"/>
    <col min="2826" max="2826" width="9.109375" style="3352" customWidth="1"/>
    <col min="2827" max="2827" width="2.33203125" style="3352" customWidth="1"/>
    <col min="2828" max="2828" width="9.109375" style="3352" customWidth="1"/>
    <col min="2829" max="2829" width="9.44140625" style="3352" customWidth="1"/>
    <col min="2830" max="2830" width="0" style="3352" hidden="1" customWidth="1"/>
    <col min="2831" max="2831" width="9.109375" style="3352" customWidth="1"/>
    <col min="2832" max="2832" width="2.5546875" style="3352" customWidth="1"/>
    <col min="2833" max="2833" width="9.109375" style="3352" customWidth="1"/>
    <col min="2834" max="2834" width="9.5546875" style="3352" customWidth="1"/>
    <col min="2835" max="2835" width="0" style="3352" hidden="1" customWidth="1"/>
    <col min="2836" max="2836" width="9.109375" style="3352" customWidth="1"/>
    <col min="2837" max="2837" width="2.6640625" style="3352" customWidth="1"/>
    <col min="2838" max="2839" width="9.109375" style="3352" customWidth="1"/>
    <col min="2840" max="2840" width="3.109375" style="3352" customWidth="1"/>
    <col min="2841" max="2841" width="4" style="3352" customWidth="1"/>
    <col min="2842" max="2842" width="9.44140625" style="3352" customWidth="1"/>
    <col min="2843" max="2844" width="9.109375" style="3352" customWidth="1"/>
    <col min="2845" max="2845" width="10.5546875" style="3352" customWidth="1"/>
    <col min="2846" max="2846" width="9.109375" style="3352" customWidth="1"/>
    <col min="2847" max="2847" width="4" style="3352" customWidth="1"/>
    <col min="2848" max="2848" width="9.44140625" style="3352" customWidth="1"/>
    <col min="2849" max="2850" width="9.109375" style="3352" customWidth="1"/>
    <col min="2851" max="2851" width="10.5546875" style="3352" customWidth="1"/>
    <col min="2852" max="2852" width="9.109375" style="3352" customWidth="1"/>
    <col min="2853" max="2853" width="4" style="3352" customWidth="1"/>
    <col min="2854" max="2854" width="9.44140625" style="3352" customWidth="1"/>
    <col min="2855" max="2856" width="9.109375" style="3352" customWidth="1"/>
    <col min="2857" max="2857" width="10.5546875" style="3352" customWidth="1"/>
    <col min="2858" max="2858" width="9.109375" style="3352" customWidth="1"/>
    <col min="2859" max="2859" width="4" style="3352" customWidth="1"/>
    <col min="2860" max="2860" width="9.44140625" style="3352" customWidth="1"/>
    <col min="2861" max="2862" width="9.109375" style="3352" customWidth="1"/>
    <col min="2863" max="2863" width="10.5546875" style="3352" customWidth="1"/>
    <col min="2864" max="2864" width="9.109375" style="3352" customWidth="1"/>
    <col min="2865" max="2865" width="4" style="3352" customWidth="1"/>
    <col min="2866" max="2866" width="9.44140625" style="3352" customWidth="1"/>
    <col min="2867" max="2868" width="9.109375" style="3352" customWidth="1"/>
    <col min="2869" max="2869" width="10.5546875" style="3352" customWidth="1"/>
    <col min="2870" max="2870" width="9.109375" style="3352" customWidth="1"/>
    <col min="2871" max="2871" width="4" style="3352" customWidth="1"/>
    <col min="2872" max="2872" width="9.44140625" style="3352" customWidth="1"/>
    <col min="2873" max="2874" width="9.109375" style="3352" customWidth="1"/>
    <col min="2875" max="2875" width="10.5546875" style="3352" customWidth="1"/>
    <col min="2876" max="2876" width="9.109375" style="3352" customWidth="1"/>
    <col min="2877" max="2877" width="4" style="3352" customWidth="1"/>
    <col min="2878" max="2878" width="9.44140625" style="3352" customWidth="1"/>
    <col min="2879" max="2880" width="9.109375" style="3352" customWidth="1"/>
    <col min="2881" max="2881" width="10.5546875" style="3352" customWidth="1"/>
    <col min="2882" max="2882" width="9.109375" style="3352" customWidth="1"/>
    <col min="2883" max="2883" width="4" style="3352" customWidth="1"/>
    <col min="2884" max="2884" width="9.44140625" style="3352" customWidth="1"/>
    <col min="2885" max="2886" width="9.109375" style="3352" customWidth="1"/>
    <col min="2887" max="2887" width="10.5546875" style="3352" customWidth="1"/>
    <col min="2888" max="2888" width="9.109375" style="3352" customWidth="1"/>
    <col min="2889" max="2889" width="4" style="3352" customWidth="1"/>
    <col min="2890" max="2890" width="9.44140625" style="3352" customWidth="1"/>
    <col min="2891" max="2892" width="9.109375" style="3352" customWidth="1"/>
    <col min="2893" max="2893" width="10.5546875" style="3352" customWidth="1"/>
    <col min="2894" max="2894" width="9.109375" style="3352" customWidth="1"/>
    <col min="2895" max="2895" width="4" style="3352" customWidth="1"/>
    <col min="2896" max="2896" width="9.44140625" style="3352" customWidth="1"/>
    <col min="2897" max="2898" width="9.109375" style="3352" customWidth="1"/>
    <col min="2899" max="2899" width="10.5546875" style="3352" customWidth="1"/>
    <col min="2900" max="2900" width="9.109375" style="3352" customWidth="1"/>
    <col min="2901" max="2901" width="4" style="3352" customWidth="1"/>
    <col min="2902" max="2902" width="9.44140625" style="3352" customWidth="1"/>
    <col min="2903" max="2904" width="9.109375" style="3352" customWidth="1"/>
    <col min="2905" max="2905" width="10.5546875" style="3352" customWidth="1"/>
    <col min="2906" max="2906" width="9.109375" style="3352" customWidth="1"/>
    <col min="2907" max="2907" width="4" style="3352" customWidth="1"/>
    <col min="2908" max="2908" width="9.44140625" style="3352" customWidth="1"/>
    <col min="2909" max="2910" width="9.109375" style="3352" customWidth="1"/>
    <col min="2911" max="2911" width="10.5546875" style="3352" customWidth="1"/>
    <col min="2912" max="2912" width="9.109375" style="3352" customWidth="1"/>
    <col min="2913" max="2913" width="4" style="3352" customWidth="1"/>
    <col min="2914" max="2914" width="9.44140625" style="3352" customWidth="1"/>
    <col min="2915" max="2916" width="9.109375" style="3352" customWidth="1"/>
    <col min="2917" max="2917" width="10.5546875" style="3352" customWidth="1"/>
    <col min="2918" max="2918" width="9.109375" style="3352" customWidth="1"/>
    <col min="2919" max="2919" width="4" style="3352" customWidth="1"/>
    <col min="2920" max="2920" width="12.44140625" style="3352" customWidth="1"/>
    <col min="2921" max="2922" width="9.109375" style="3352" customWidth="1"/>
    <col min="2923" max="2923" width="10.5546875" style="3352" customWidth="1"/>
    <col min="2924" max="2924" width="9.109375" style="3352" customWidth="1"/>
    <col min="2925" max="2925" width="4" style="3352" customWidth="1"/>
    <col min="2926" max="2926" width="12.44140625" style="3352" customWidth="1"/>
    <col min="2927" max="2928" width="9.109375" style="3352" customWidth="1"/>
    <col min="2929" max="2929" width="10.5546875" style="3352" customWidth="1"/>
    <col min="2930" max="2930" width="9.109375" style="3352" customWidth="1"/>
    <col min="2931" max="2931" width="4" style="3352" customWidth="1"/>
    <col min="2932" max="2932" width="12.44140625" style="3352" customWidth="1"/>
    <col min="2933" max="2934" width="9.109375" style="3352" customWidth="1"/>
    <col min="2935" max="2935" width="10.5546875" style="3352" customWidth="1"/>
    <col min="2936" max="2936" width="9.109375" style="3352" customWidth="1"/>
    <col min="2937" max="2937" width="4" style="3352" customWidth="1"/>
    <col min="2938" max="2938" width="12.44140625" style="3352" customWidth="1"/>
    <col min="2939" max="2940" width="9.109375" style="3352" customWidth="1"/>
    <col min="2941" max="2941" width="10.5546875" style="3352" customWidth="1"/>
    <col min="2942" max="2942" width="9.109375" style="3352" customWidth="1"/>
    <col min="2943" max="2943" width="4" style="3352" customWidth="1"/>
    <col min="2944" max="2944" width="12.44140625" style="3352" customWidth="1"/>
    <col min="2945" max="2946" width="9.109375" style="3352" customWidth="1"/>
    <col min="2947" max="2947" width="10.5546875" style="3352" customWidth="1"/>
    <col min="2948" max="3072" width="8.88671875" style="3352"/>
    <col min="3073" max="3073" width="2.6640625" style="3352" customWidth="1"/>
    <col min="3074" max="3074" width="9.109375" style="3352" customWidth="1"/>
    <col min="3075" max="3075" width="9.44140625" style="3352" customWidth="1"/>
    <col min="3076" max="3076" width="0" style="3352" hidden="1" customWidth="1"/>
    <col min="3077" max="3077" width="9.109375" style="3352" customWidth="1"/>
    <col min="3078" max="3078" width="2.44140625" style="3352" customWidth="1"/>
    <col min="3079" max="3079" width="9.109375" style="3352" customWidth="1"/>
    <col min="3080" max="3080" width="9.44140625" style="3352" customWidth="1"/>
    <col min="3081" max="3081" width="0" style="3352" hidden="1" customWidth="1"/>
    <col min="3082" max="3082" width="9.109375" style="3352" customWidth="1"/>
    <col min="3083" max="3083" width="2.33203125" style="3352" customWidth="1"/>
    <col min="3084" max="3084" width="9.109375" style="3352" customWidth="1"/>
    <col min="3085" max="3085" width="9.44140625" style="3352" customWidth="1"/>
    <col min="3086" max="3086" width="0" style="3352" hidden="1" customWidth="1"/>
    <col min="3087" max="3087" width="9.109375" style="3352" customWidth="1"/>
    <col min="3088" max="3088" width="2.5546875" style="3352" customWidth="1"/>
    <col min="3089" max="3089" width="9.109375" style="3352" customWidth="1"/>
    <col min="3090" max="3090" width="9.5546875" style="3352" customWidth="1"/>
    <col min="3091" max="3091" width="0" style="3352" hidden="1" customWidth="1"/>
    <col min="3092" max="3092" width="9.109375" style="3352" customWidth="1"/>
    <col min="3093" max="3093" width="2.6640625" style="3352" customWidth="1"/>
    <col min="3094" max="3095" width="9.109375" style="3352" customWidth="1"/>
    <col min="3096" max="3096" width="3.109375" style="3352" customWidth="1"/>
    <col min="3097" max="3097" width="4" style="3352" customWidth="1"/>
    <col min="3098" max="3098" width="9.44140625" style="3352" customWidth="1"/>
    <col min="3099" max="3100" width="9.109375" style="3352" customWidth="1"/>
    <col min="3101" max="3101" width="10.5546875" style="3352" customWidth="1"/>
    <col min="3102" max="3102" width="9.109375" style="3352" customWidth="1"/>
    <col min="3103" max="3103" width="4" style="3352" customWidth="1"/>
    <col min="3104" max="3104" width="9.44140625" style="3352" customWidth="1"/>
    <col min="3105" max="3106" width="9.109375" style="3352" customWidth="1"/>
    <col min="3107" max="3107" width="10.5546875" style="3352" customWidth="1"/>
    <col min="3108" max="3108" width="9.109375" style="3352" customWidth="1"/>
    <col min="3109" max="3109" width="4" style="3352" customWidth="1"/>
    <col min="3110" max="3110" width="9.44140625" style="3352" customWidth="1"/>
    <col min="3111" max="3112" width="9.109375" style="3352" customWidth="1"/>
    <col min="3113" max="3113" width="10.5546875" style="3352" customWidth="1"/>
    <col min="3114" max="3114" width="9.109375" style="3352" customWidth="1"/>
    <col min="3115" max="3115" width="4" style="3352" customWidth="1"/>
    <col min="3116" max="3116" width="9.44140625" style="3352" customWidth="1"/>
    <col min="3117" max="3118" width="9.109375" style="3352" customWidth="1"/>
    <col min="3119" max="3119" width="10.5546875" style="3352" customWidth="1"/>
    <col min="3120" max="3120" width="9.109375" style="3352" customWidth="1"/>
    <col min="3121" max="3121" width="4" style="3352" customWidth="1"/>
    <col min="3122" max="3122" width="9.44140625" style="3352" customWidth="1"/>
    <col min="3123" max="3124" width="9.109375" style="3352" customWidth="1"/>
    <col min="3125" max="3125" width="10.5546875" style="3352" customWidth="1"/>
    <col min="3126" max="3126" width="9.109375" style="3352" customWidth="1"/>
    <col min="3127" max="3127" width="4" style="3352" customWidth="1"/>
    <col min="3128" max="3128" width="9.44140625" style="3352" customWidth="1"/>
    <col min="3129" max="3130" width="9.109375" style="3352" customWidth="1"/>
    <col min="3131" max="3131" width="10.5546875" style="3352" customWidth="1"/>
    <col min="3132" max="3132" width="9.109375" style="3352" customWidth="1"/>
    <col min="3133" max="3133" width="4" style="3352" customWidth="1"/>
    <col min="3134" max="3134" width="9.44140625" style="3352" customWidth="1"/>
    <col min="3135" max="3136" width="9.109375" style="3352" customWidth="1"/>
    <col min="3137" max="3137" width="10.5546875" style="3352" customWidth="1"/>
    <col min="3138" max="3138" width="9.109375" style="3352" customWidth="1"/>
    <col min="3139" max="3139" width="4" style="3352" customWidth="1"/>
    <col min="3140" max="3140" width="9.44140625" style="3352" customWidth="1"/>
    <col min="3141" max="3142" width="9.109375" style="3352" customWidth="1"/>
    <col min="3143" max="3143" width="10.5546875" style="3352" customWidth="1"/>
    <col min="3144" max="3144" width="9.109375" style="3352" customWidth="1"/>
    <col min="3145" max="3145" width="4" style="3352" customWidth="1"/>
    <col min="3146" max="3146" width="9.44140625" style="3352" customWidth="1"/>
    <col min="3147" max="3148" width="9.109375" style="3352" customWidth="1"/>
    <col min="3149" max="3149" width="10.5546875" style="3352" customWidth="1"/>
    <col min="3150" max="3150" width="9.109375" style="3352" customWidth="1"/>
    <col min="3151" max="3151" width="4" style="3352" customWidth="1"/>
    <col min="3152" max="3152" width="9.44140625" style="3352" customWidth="1"/>
    <col min="3153" max="3154" width="9.109375" style="3352" customWidth="1"/>
    <col min="3155" max="3155" width="10.5546875" style="3352" customWidth="1"/>
    <col min="3156" max="3156" width="9.109375" style="3352" customWidth="1"/>
    <col min="3157" max="3157" width="4" style="3352" customWidth="1"/>
    <col min="3158" max="3158" width="9.44140625" style="3352" customWidth="1"/>
    <col min="3159" max="3160" width="9.109375" style="3352" customWidth="1"/>
    <col min="3161" max="3161" width="10.5546875" style="3352" customWidth="1"/>
    <col min="3162" max="3162" width="9.109375" style="3352" customWidth="1"/>
    <col min="3163" max="3163" width="4" style="3352" customWidth="1"/>
    <col min="3164" max="3164" width="9.44140625" style="3352" customWidth="1"/>
    <col min="3165" max="3166" width="9.109375" style="3352" customWidth="1"/>
    <col min="3167" max="3167" width="10.5546875" style="3352" customWidth="1"/>
    <col min="3168" max="3168" width="9.109375" style="3352" customWidth="1"/>
    <col min="3169" max="3169" width="4" style="3352" customWidth="1"/>
    <col min="3170" max="3170" width="9.44140625" style="3352" customWidth="1"/>
    <col min="3171" max="3172" width="9.109375" style="3352" customWidth="1"/>
    <col min="3173" max="3173" width="10.5546875" style="3352" customWidth="1"/>
    <col min="3174" max="3174" width="9.109375" style="3352" customWidth="1"/>
    <col min="3175" max="3175" width="4" style="3352" customWidth="1"/>
    <col min="3176" max="3176" width="12.44140625" style="3352" customWidth="1"/>
    <col min="3177" max="3178" width="9.109375" style="3352" customWidth="1"/>
    <col min="3179" max="3179" width="10.5546875" style="3352" customWidth="1"/>
    <col min="3180" max="3180" width="9.109375" style="3352" customWidth="1"/>
    <col min="3181" max="3181" width="4" style="3352" customWidth="1"/>
    <col min="3182" max="3182" width="12.44140625" style="3352" customWidth="1"/>
    <col min="3183" max="3184" width="9.109375" style="3352" customWidth="1"/>
    <col min="3185" max="3185" width="10.5546875" style="3352" customWidth="1"/>
    <col min="3186" max="3186" width="9.109375" style="3352" customWidth="1"/>
    <col min="3187" max="3187" width="4" style="3352" customWidth="1"/>
    <col min="3188" max="3188" width="12.44140625" style="3352" customWidth="1"/>
    <col min="3189" max="3190" width="9.109375" style="3352" customWidth="1"/>
    <col min="3191" max="3191" width="10.5546875" style="3352" customWidth="1"/>
    <col min="3192" max="3192" width="9.109375" style="3352" customWidth="1"/>
    <col min="3193" max="3193" width="4" style="3352" customWidth="1"/>
    <col min="3194" max="3194" width="12.44140625" style="3352" customWidth="1"/>
    <col min="3195" max="3196" width="9.109375" style="3352" customWidth="1"/>
    <col min="3197" max="3197" width="10.5546875" style="3352" customWidth="1"/>
    <col min="3198" max="3198" width="9.109375" style="3352" customWidth="1"/>
    <col min="3199" max="3199" width="4" style="3352" customWidth="1"/>
    <col min="3200" max="3200" width="12.44140625" style="3352" customWidth="1"/>
    <col min="3201" max="3202" width="9.109375" style="3352" customWidth="1"/>
    <col min="3203" max="3203" width="10.5546875" style="3352" customWidth="1"/>
    <col min="3204" max="3328" width="8.88671875" style="3352"/>
    <col min="3329" max="3329" width="2.6640625" style="3352" customWidth="1"/>
    <col min="3330" max="3330" width="9.109375" style="3352" customWidth="1"/>
    <col min="3331" max="3331" width="9.44140625" style="3352" customWidth="1"/>
    <col min="3332" max="3332" width="0" style="3352" hidden="1" customWidth="1"/>
    <col min="3333" max="3333" width="9.109375" style="3352" customWidth="1"/>
    <col min="3334" max="3334" width="2.44140625" style="3352" customWidth="1"/>
    <col min="3335" max="3335" width="9.109375" style="3352" customWidth="1"/>
    <col min="3336" max="3336" width="9.44140625" style="3352" customWidth="1"/>
    <col min="3337" max="3337" width="0" style="3352" hidden="1" customWidth="1"/>
    <col min="3338" max="3338" width="9.109375" style="3352" customWidth="1"/>
    <col min="3339" max="3339" width="2.33203125" style="3352" customWidth="1"/>
    <col min="3340" max="3340" width="9.109375" style="3352" customWidth="1"/>
    <col min="3341" max="3341" width="9.44140625" style="3352" customWidth="1"/>
    <col min="3342" max="3342" width="0" style="3352" hidden="1" customWidth="1"/>
    <col min="3343" max="3343" width="9.109375" style="3352" customWidth="1"/>
    <col min="3344" max="3344" width="2.5546875" style="3352" customWidth="1"/>
    <col min="3345" max="3345" width="9.109375" style="3352" customWidth="1"/>
    <col min="3346" max="3346" width="9.5546875" style="3352" customWidth="1"/>
    <col min="3347" max="3347" width="0" style="3352" hidden="1" customWidth="1"/>
    <col min="3348" max="3348" width="9.109375" style="3352" customWidth="1"/>
    <col min="3349" max="3349" width="2.6640625" style="3352" customWidth="1"/>
    <col min="3350" max="3351" width="9.109375" style="3352" customWidth="1"/>
    <col min="3352" max="3352" width="3.109375" style="3352" customWidth="1"/>
    <col min="3353" max="3353" width="4" style="3352" customWidth="1"/>
    <col min="3354" max="3354" width="9.44140625" style="3352" customWidth="1"/>
    <col min="3355" max="3356" width="9.109375" style="3352" customWidth="1"/>
    <col min="3357" max="3357" width="10.5546875" style="3352" customWidth="1"/>
    <col min="3358" max="3358" width="9.109375" style="3352" customWidth="1"/>
    <col min="3359" max="3359" width="4" style="3352" customWidth="1"/>
    <col min="3360" max="3360" width="9.44140625" style="3352" customWidth="1"/>
    <col min="3361" max="3362" width="9.109375" style="3352" customWidth="1"/>
    <col min="3363" max="3363" width="10.5546875" style="3352" customWidth="1"/>
    <col min="3364" max="3364" width="9.109375" style="3352" customWidth="1"/>
    <col min="3365" max="3365" width="4" style="3352" customWidth="1"/>
    <col min="3366" max="3366" width="9.44140625" style="3352" customWidth="1"/>
    <col min="3367" max="3368" width="9.109375" style="3352" customWidth="1"/>
    <col min="3369" max="3369" width="10.5546875" style="3352" customWidth="1"/>
    <col min="3370" max="3370" width="9.109375" style="3352" customWidth="1"/>
    <col min="3371" max="3371" width="4" style="3352" customWidth="1"/>
    <col min="3372" max="3372" width="9.44140625" style="3352" customWidth="1"/>
    <col min="3373" max="3374" width="9.109375" style="3352" customWidth="1"/>
    <col min="3375" max="3375" width="10.5546875" style="3352" customWidth="1"/>
    <col min="3376" max="3376" width="9.109375" style="3352" customWidth="1"/>
    <col min="3377" max="3377" width="4" style="3352" customWidth="1"/>
    <col min="3378" max="3378" width="9.44140625" style="3352" customWidth="1"/>
    <col min="3379" max="3380" width="9.109375" style="3352" customWidth="1"/>
    <col min="3381" max="3381" width="10.5546875" style="3352" customWidth="1"/>
    <col min="3382" max="3382" width="9.109375" style="3352" customWidth="1"/>
    <col min="3383" max="3383" width="4" style="3352" customWidth="1"/>
    <col min="3384" max="3384" width="9.44140625" style="3352" customWidth="1"/>
    <col min="3385" max="3386" width="9.109375" style="3352" customWidth="1"/>
    <col min="3387" max="3387" width="10.5546875" style="3352" customWidth="1"/>
    <col min="3388" max="3388" width="9.109375" style="3352" customWidth="1"/>
    <col min="3389" max="3389" width="4" style="3352" customWidth="1"/>
    <col min="3390" max="3390" width="9.44140625" style="3352" customWidth="1"/>
    <col min="3391" max="3392" width="9.109375" style="3352" customWidth="1"/>
    <col min="3393" max="3393" width="10.5546875" style="3352" customWidth="1"/>
    <col min="3394" max="3394" width="9.109375" style="3352" customWidth="1"/>
    <col min="3395" max="3395" width="4" style="3352" customWidth="1"/>
    <col min="3396" max="3396" width="9.44140625" style="3352" customWidth="1"/>
    <col min="3397" max="3398" width="9.109375" style="3352" customWidth="1"/>
    <col min="3399" max="3399" width="10.5546875" style="3352" customWidth="1"/>
    <col min="3400" max="3400" width="9.109375" style="3352" customWidth="1"/>
    <col min="3401" max="3401" width="4" style="3352" customWidth="1"/>
    <col min="3402" max="3402" width="9.44140625" style="3352" customWidth="1"/>
    <col min="3403" max="3404" width="9.109375" style="3352" customWidth="1"/>
    <col min="3405" max="3405" width="10.5546875" style="3352" customWidth="1"/>
    <col min="3406" max="3406" width="9.109375" style="3352" customWidth="1"/>
    <col min="3407" max="3407" width="4" style="3352" customWidth="1"/>
    <col min="3408" max="3408" width="9.44140625" style="3352" customWidth="1"/>
    <col min="3409" max="3410" width="9.109375" style="3352" customWidth="1"/>
    <col min="3411" max="3411" width="10.5546875" style="3352" customWidth="1"/>
    <col min="3412" max="3412" width="9.109375" style="3352" customWidth="1"/>
    <col min="3413" max="3413" width="4" style="3352" customWidth="1"/>
    <col min="3414" max="3414" width="9.44140625" style="3352" customWidth="1"/>
    <col min="3415" max="3416" width="9.109375" style="3352" customWidth="1"/>
    <col min="3417" max="3417" width="10.5546875" style="3352" customWidth="1"/>
    <col min="3418" max="3418" width="9.109375" style="3352" customWidth="1"/>
    <col min="3419" max="3419" width="4" style="3352" customWidth="1"/>
    <col min="3420" max="3420" width="9.44140625" style="3352" customWidth="1"/>
    <col min="3421" max="3422" width="9.109375" style="3352" customWidth="1"/>
    <col min="3423" max="3423" width="10.5546875" style="3352" customWidth="1"/>
    <col min="3424" max="3424" width="9.109375" style="3352" customWidth="1"/>
    <col min="3425" max="3425" width="4" style="3352" customWidth="1"/>
    <col min="3426" max="3426" width="9.44140625" style="3352" customWidth="1"/>
    <col min="3427" max="3428" width="9.109375" style="3352" customWidth="1"/>
    <col min="3429" max="3429" width="10.5546875" style="3352" customWidth="1"/>
    <col min="3430" max="3430" width="9.109375" style="3352" customWidth="1"/>
    <col min="3431" max="3431" width="4" style="3352" customWidth="1"/>
    <col min="3432" max="3432" width="12.44140625" style="3352" customWidth="1"/>
    <col min="3433" max="3434" width="9.109375" style="3352" customWidth="1"/>
    <col min="3435" max="3435" width="10.5546875" style="3352" customWidth="1"/>
    <col min="3436" max="3436" width="9.109375" style="3352" customWidth="1"/>
    <col min="3437" max="3437" width="4" style="3352" customWidth="1"/>
    <col min="3438" max="3438" width="12.44140625" style="3352" customWidth="1"/>
    <col min="3439" max="3440" width="9.109375" style="3352" customWidth="1"/>
    <col min="3441" max="3441" width="10.5546875" style="3352" customWidth="1"/>
    <col min="3442" max="3442" width="9.109375" style="3352" customWidth="1"/>
    <col min="3443" max="3443" width="4" style="3352" customWidth="1"/>
    <col min="3444" max="3444" width="12.44140625" style="3352" customWidth="1"/>
    <col min="3445" max="3446" width="9.109375" style="3352" customWidth="1"/>
    <col min="3447" max="3447" width="10.5546875" style="3352" customWidth="1"/>
    <col min="3448" max="3448" width="9.109375" style="3352" customWidth="1"/>
    <col min="3449" max="3449" width="4" style="3352" customWidth="1"/>
    <col min="3450" max="3450" width="12.44140625" style="3352" customWidth="1"/>
    <col min="3451" max="3452" width="9.109375" style="3352" customWidth="1"/>
    <col min="3453" max="3453" width="10.5546875" style="3352" customWidth="1"/>
    <col min="3454" max="3454" width="9.109375" style="3352" customWidth="1"/>
    <col min="3455" max="3455" width="4" style="3352" customWidth="1"/>
    <col min="3456" max="3456" width="12.44140625" style="3352" customWidth="1"/>
    <col min="3457" max="3458" width="9.109375" style="3352" customWidth="1"/>
    <col min="3459" max="3459" width="10.5546875" style="3352" customWidth="1"/>
    <col min="3460" max="3584" width="8.88671875" style="3352"/>
    <col min="3585" max="3585" width="2.6640625" style="3352" customWidth="1"/>
    <col min="3586" max="3586" width="9.109375" style="3352" customWidth="1"/>
    <col min="3587" max="3587" width="9.44140625" style="3352" customWidth="1"/>
    <col min="3588" max="3588" width="0" style="3352" hidden="1" customWidth="1"/>
    <col min="3589" max="3589" width="9.109375" style="3352" customWidth="1"/>
    <col min="3590" max="3590" width="2.44140625" style="3352" customWidth="1"/>
    <col min="3591" max="3591" width="9.109375" style="3352" customWidth="1"/>
    <col min="3592" max="3592" width="9.44140625" style="3352" customWidth="1"/>
    <col min="3593" max="3593" width="0" style="3352" hidden="1" customWidth="1"/>
    <col min="3594" max="3594" width="9.109375" style="3352" customWidth="1"/>
    <col min="3595" max="3595" width="2.33203125" style="3352" customWidth="1"/>
    <col min="3596" max="3596" width="9.109375" style="3352" customWidth="1"/>
    <col min="3597" max="3597" width="9.44140625" style="3352" customWidth="1"/>
    <col min="3598" max="3598" width="0" style="3352" hidden="1" customWidth="1"/>
    <col min="3599" max="3599" width="9.109375" style="3352" customWidth="1"/>
    <col min="3600" max="3600" width="2.5546875" style="3352" customWidth="1"/>
    <col min="3601" max="3601" width="9.109375" style="3352" customWidth="1"/>
    <col min="3602" max="3602" width="9.5546875" style="3352" customWidth="1"/>
    <col min="3603" max="3603" width="0" style="3352" hidden="1" customWidth="1"/>
    <col min="3604" max="3604" width="9.109375" style="3352" customWidth="1"/>
    <col min="3605" max="3605" width="2.6640625" style="3352" customWidth="1"/>
    <col min="3606" max="3607" width="9.109375" style="3352" customWidth="1"/>
    <col min="3608" max="3608" width="3.109375" style="3352" customWidth="1"/>
    <col min="3609" max="3609" width="4" style="3352" customWidth="1"/>
    <col min="3610" max="3610" width="9.44140625" style="3352" customWidth="1"/>
    <col min="3611" max="3612" width="9.109375" style="3352" customWidth="1"/>
    <col min="3613" max="3613" width="10.5546875" style="3352" customWidth="1"/>
    <col min="3614" max="3614" width="9.109375" style="3352" customWidth="1"/>
    <col min="3615" max="3615" width="4" style="3352" customWidth="1"/>
    <col min="3616" max="3616" width="9.44140625" style="3352" customWidth="1"/>
    <col min="3617" max="3618" width="9.109375" style="3352" customWidth="1"/>
    <col min="3619" max="3619" width="10.5546875" style="3352" customWidth="1"/>
    <col min="3620" max="3620" width="9.109375" style="3352" customWidth="1"/>
    <col min="3621" max="3621" width="4" style="3352" customWidth="1"/>
    <col min="3622" max="3622" width="9.44140625" style="3352" customWidth="1"/>
    <col min="3623" max="3624" width="9.109375" style="3352" customWidth="1"/>
    <col min="3625" max="3625" width="10.5546875" style="3352" customWidth="1"/>
    <col min="3626" max="3626" width="9.109375" style="3352" customWidth="1"/>
    <col min="3627" max="3627" width="4" style="3352" customWidth="1"/>
    <col min="3628" max="3628" width="9.44140625" style="3352" customWidth="1"/>
    <col min="3629" max="3630" width="9.109375" style="3352" customWidth="1"/>
    <col min="3631" max="3631" width="10.5546875" style="3352" customWidth="1"/>
    <col min="3632" max="3632" width="9.109375" style="3352" customWidth="1"/>
    <col min="3633" max="3633" width="4" style="3352" customWidth="1"/>
    <col min="3634" max="3634" width="9.44140625" style="3352" customWidth="1"/>
    <col min="3635" max="3636" width="9.109375" style="3352" customWidth="1"/>
    <col min="3637" max="3637" width="10.5546875" style="3352" customWidth="1"/>
    <col min="3638" max="3638" width="9.109375" style="3352" customWidth="1"/>
    <col min="3639" max="3639" width="4" style="3352" customWidth="1"/>
    <col min="3640" max="3640" width="9.44140625" style="3352" customWidth="1"/>
    <col min="3641" max="3642" width="9.109375" style="3352" customWidth="1"/>
    <col min="3643" max="3643" width="10.5546875" style="3352" customWidth="1"/>
    <col min="3644" max="3644" width="9.109375" style="3352" customWidth="1"/>
    <col min="3645" max="3645" width="4" style="3352" customWidth="1"/>
    <col min="3646" max="3646" width="9.44140625" style="3352" customWidth="1"/>
    <col min="3647" max="3648" width="9.109375" style="3352" customWidth="1"/>
    <col min="3649" max="3649" width="10.5546875" style="3352" customWidth="1"/>
    <col min="3650" max="3650" width="9.109375" style="3352" customWidth="1"/>
    <col min="3651" max="3651" width="4" style="3352" customWidth="1"/>
    <col min="3652" max="3652" width="9.44140625" style="3352" customWidth="1"/>
    <col min="3653" max="3654" width="9.109375" style="3352" customWidth="1"/>
    <col min="3655" max="3655" width="10.5546875" style="3352" customWidth="1"/>
    <col min="3656" max="3656" width="9.109375" style="3352" customWidth="1"/>
    <col min="3657" max="3657" width="4" style="3352" customWidth="1"/>
    <col min="3658" max="3658" width="9.44140625" style="3352" customWidth="1"/>
    <col min="3659" max="3660" width="9.109375" style="3352" customWidth="1"/>
    <col min="3661" max="3661" width="10.5546875" style="3352" customWidth="1"/>
    <col min="3662" max="3662" width="9.109375" style="3352" customWidth="1"/>
    <col min="3663" max="3663" width="4" style="3352" customWidth="1"/>
    <col min="3664" max="3664" width="9.44140625" style="3352" customWidth="1"/>
    <col min="3665" max="3666" width="9.109375" style="3352" customWidth="1"/>
    <col min="3667" max="3667" width="10.5546875" style="3352" customWidth="1"/>
    <col min="3668" max="3668" width="9.109375" style="3352" customWidth="1"/>
    <col min="3669" max="3669" width="4" style="3352" customWidth="1"/>
    <col min="3670" max="3670" width="9.44140625" style="3352" customWidth="1"/>
    <col min="3671" max="3672" width="9.109375" style="3352" customWidth="1"/>
    <col min="3673" max="3673" width="10.5546875" style="3352" customWidth="1"/>
    <col min="3674" max="3674" width="9.109375" style="3352" customWidth="1"/>
    <col min="3675" max="3675" width="4" style="3352" customWidth="1"/>
    <col min="3676" max="3676" width="9.44140625" style="3352" customWidth="1"/>
    <col min="3677" max="3678" width="9.109375" style="3352" customWidth="1"/>
    <col min="3679" max="3679" width="10.5546875" style="3352" customWidth="1"/>
    <col min="3680" max="3680" width="9.109375" style="3352" customWidth="1"/>
    <col min="3681" max="3681" width="4" style="3352" customWidth="1"/>
    <col min="3682" max="3682" width="9.44140625" style="3352" customWidth="1"/>
    <col min="3683" max="3684" width="9.109375" style="3352" customWidth="1"/>
    <col min="3685" max="3685" width="10.5546875" style="3352" customWidth="1"/>
    <col min="3686" max="3686" width="9.109375" style="3352" customWidth="1"/>
    <col min="3687" max="3687" width="4" style="3352" customWidth="1"/>
    <col min="3688" max="3688" width="12.44140625" style="3352" customWidth="1"/>
    <col min="3689" max="3690" width="9.109375" style="3352" customWidth="1"/>
    <col min="3691" max="3691" width="10.5546875" style="3352" customWidth="1"/>
    <col min="3692" max="3692" width="9.109375" style="3352" customWidth="1"/>
    <col min="3693" max="3693" width="4" style="3352" customWidth="1"/>
    <col min="3694" max="3694" width="12.44140625" style="3352" customWidth="1"/>
    <col min="3695" max="3696" width="9.109375" style="3352" customWidth="1"/>
    <col min="3697" max="3697" width="10.5546875" style="3352" customWidth="1"/>
    <col min="3698" max="3698" width="9.109375" style="3352" customWidth="1"/>
    <col min="3699" max="3699" width="4" style="3352" customWidth="1"/>
    <col min="3700" max="3700" width="12.44140625" style="3352" customWidth="1"/>
    <col min="3701" max="3702" width="9.109375" style="3352" customWidth="1"/>
    <col min="3703" max="3703" width="10.5546875" style="3352" customWidth="1"/>
    <col min="3704" max="3704" width="9.109375" style="3352" customWidth="1"/>
    <col min="3705" max="3705" width="4" style="3352" customWidth="1"/>
    <col min="3706" max="3706" width="12.44140625" style="3352" customWidth="1"/>
    <col min="3707" max="3708" width="9.109375" style="3352" customWidth="1"/>
    <col min="3709" max="3709" width="10.5546875" style="3352" customWidth="1"/>
    <col min="3710" max="3710" width="9.109375" style="3352" customWidth="1"/>
    <col min="3711" max="3711" width="4" style="3352" customWidth="1"/>
    <col min="3712" max="3712" width="12.44140625" style="3352" customWidth="1"/>
    <col min="3713" max="3714" width="9.109375" style="3352" customWidth="1"/>
    <col min="3715" max="3715" width="10.5546875" style="3352" customWidth="1"/>
    <col min="3716" max="3840" width="8.88671875" style="3352"/>
    <col min="3841" max="3841" width="2.6640625" style="3352" customWidth="1"/>
    <col min="3842" max="3842" width="9.109375" style="3352" customWidth="1"/>
    <col min="3843" max="3843" width="9.44140625" style="3352" customWidth="1"/>
    <col min="3844" max="3844" width="0" style="3352" hidden="1" customWidth="1"/>
    <col min="3845" max="3845" width="9.109375" style="3352" customWidth="1"/>
    <col min="3846" max="3846" width="2.44140625" style="3352" customWidth="1"/>
    <col min="3847" max="3847" width="9.109375" style="3352" customWidth="1"/>
    <col min="3848" max="3848" width="9.44140625" style="3352" customWidth="1"/>
    <col min="3849" max="3849" width="0" style="3352" hidden="1" customWidth="1"/>
    <col min="3850" max="3850" width="9.109375" style="3352" customWidth="1"/>
    <col min="3851" max="3851" width="2.33203125" style="3352" customWidth="1"/>
    <col min="3852" max="3852" width="9.109375" style="3352" customWidth="1"/>
    <col min="3853" max="3853" width="9.44140625" style="3352" customWidth="1"/>
    <col min="3854" max="3854" width="0" style="3352" hidden="1" customWidth="1"/>
    <col min="3855" max="3855" width="9.109375" style="3352" customWidth="1"/>
    <col min="3856" max="3856" width="2.5546875" style="3352" customWidth="1"/>
    <col min="3857" max="3857" width="9.109375" style="3352" customWidth="1"/>
    <col min="3858" max="3858" width="9.5546875" style="3352" customWidth="1"/>
    <col min="3859" max="3859" width="0" style="3352" hidden="1" customWidth="1"/>
    <col min="3860" max="3860" width="9.109375" style="3352" customWidth="1"/>
    <col min="3861" max="3861" width="2.6640625" style="3352" customWidth="1"/>
    <col min="3862" max="3863" width="9.109375" style="3352" customWidth="1"/>
    <col min="3864" max="3864" width="3.109375" style="3352" customWidth="1"/>
    <col min="3865" max="3865" width="4" style="3352" customWidth="1"/>
    <col min="3866" max="3866" width="9.44140625" style="3352" customWidth="1"/>
    <col min="3867" max="3868" width="9.109375" style="3352" customWidth="1"/>
    <col min="3869" max="3869" width="10.5546875" style="3352" customWidth="1"/>
    <col min="3870" max="3870" width="9.109375" style="3352" customWidth="1"/>
    <col min="3871" max="3871" width="4" style="3352" customWidth="1"/>
    <col min="3872" max="3872" width="9.44140625" style="3352" customWidth="1"/>
    <col min="3873" max="3874" width="9.109375" style="3352" customWidth="1"/>
    <col min="3875" max="3875" width="10.5546875" style="3352" customWidth="1"/>
    <col min="3876" max="3876" width="9.109375" style="3352" customWidth="1"/>
    <col min="3877" max="3877" width="4" style="3352" customWidth="1"/>
    <col min="3878" max="3878" width="9.44140625" style="3352" customWidth="1"/>
    <col min="3879" max="3880" width="9.109375" style="3352" customWidth="1"/>
    <col min="3881" max="3881" width="10.5546875" style="3352" customWidth="1"/>
    <col min="3882" max="3882" width="9.109375" style="3352" customWidth="1"/>
    <col min="3883" max="3883" width="4" style="3352" customWidth="1"/>
    <col min="3884" max="3884" width="9.44140625" style="3352" customWidth="1"/>
    <col min="3885" max="3886" width="9.109375" style="3352" customWidth="1"/>
    <col min="3887" max="3887" width="10.5546875" style="3352" customWidth="1"/>
    <col min="3888" max="3888" width="9.109375" style="3352" customWidth="1"/>
    <col min="3889" max="3889" width="4" style="3352" customWidth="1"/>
    <col min="3890" max="3890" width="9.44140625" style="3352" customWidth="1"/>
    <col min="3891" max="3892" width="9.109375" style="3352" customWidth="1"/>
    <col min="3893" max="3893" width="10.5546875" style="3352" customWidth="1"/>
    <col min="3894" max="3894" width="9.109375" style="3352" customWidth="1"/>
    <col min="3895" max="3895" width="4" style="3352" customWidth="1"/>
    <col min="3896" max="3896" width="9.44140625" style="3352" customWidth="1"/>
    <col min="3897" max="3898" width="9.109375" style="3352" customWidth="1"/>
    <col min="3899" max="3899" width="10.5546875" style="3352" customWidth="1"/>
    <col min="3900" max="3900" width="9.109375" style="3352" customWidth="1"/>
    <col min="3901" max="3901" width="4" style="3352" customWidth="1"/>
    <col min="3902" max="3902" width="9.44140625" style="3352" customWidth="1"/>
    <col min="3903" max="3904" width="9.109375" style="3352" customWidth="1"/>
    <col min="3905" max="3905" width="10.5546875" style="3352" customWidth="1"/>
    <col min="3906" max="3906" width="9.109375" style="3352" customWidth="1"/>
    <col min="3907" max="3907" width="4" style="3352" customWidth="1"/>
    <col min="3908" max="3908" width="9.44140625" style="3352" customWidth="1"/>
    <col min="3909" max="3910" width="9.109375" style="3352" customWidth="1"/>
    <col min="3911" max="3911" width="10.5546875" style="3352" customWidth="1"/>
    <col min="3912" max="3912" width="9.109375" style="3352" customWidth="1"/>
    <col min="3913" max="3913" width="4" style="3352" customWidth="1"/>
    <col min="3914" max="3914" width="9.44140625" style="3352" customWidth="1"/>
    <col min="3915" max="3916" width="9.109375" style="3352" customWidth="1"/>
    <col min="3917" max="3917" width="10.5546875" style="3352" customWidth="1"/>
    <col min="3918" max="3918" width="9.109375" style="3352" customWidth="1"/>
    <col min="3919" max="3919" width="4" style="3352" customWidth="1"/>
    <col min="3920" max="3920" width="9.44140625" style="3352" customWidth="1"/>
    <col min="3921" max="3922" width="9.109375" style="3352" customWidth="1"/>
    <col min="3923" max="3923" width="10.5546875" style="3352" customWidth="1"/>
    <col min="3924" max="3924" width="9.109375" style="3352" customWidth="1"/>
    <col min="3925" max="3925" width="4" style="3352" customWidth="1"/>
    <col min="3926" max="3926" width="9.44140625" style="3352" customWidth="1"/>
    <col min="3927" max="3928" width="9.109375" style="3352" customWidth="1"/>
    <col min="3929" max="3929" width="10.5546875" style="3352" customWidth="1"/>
    <col min="3930" max="3930" width="9.109375" style="3352" customWidth="1"/>
    <col min="3931" max="3931" width="4" style="3352" customWidth="1"/>
    <col min="3932" max="3932" width="9.44140625" style="3352" customWidth="1"/>
    <col min="3933" max="3934" width="9.109375" style="3352" customWidth="1"/>
    <col min="3935" max="3935" width="10.5546875" style="3352" customWidth="1"/>
    <col min="3936" max="3936" width="9.109375" style="3352" customWidth="1"/>
    <col min="3937" max="3937" width="4" style="3352" customWidth="1"/>
    <col min="3938" max="3938" width="9.44140625" style="3352" customWidth="1"/>
    <col min="3939" max="3940" width="9.109375" style="3352" customWidth="1"/>
    <col min="3941" max="3941" width="10.5546875" style="3352" customWidth="1"/>
    <col min="3942" max="3942" width="9.109375" style="3352" customWidth="1"/>
    <col min="3943" max="3943" width="4" style="3352" customWidth="1"/>
    <col min="3944" max="3944" width="12.44140625" style="3352" customWidth="1"/>
    <col min="3945" max="3946" width="9.109375" style="3352" customWidth="1"/>
    <col min="3947" max="3947" width="10.5546875" style="3352" customWidth="1"/>
    <col min="3948" max="3948" width="9.109375" style="3352" customWidth="1"/>
    <col min="3949" max="3949" width="4" style="3352" customWidth="1"/>
    <col min="3950" max="3950" width="12.44140625" style="3352" customWidth="1"/>
    <col min="3951" max="3952" width="9.109375" style="3352" customWidth="1"/>
    <col min="3953" max="3953" width="10.5546875" style="3352" customWidth="1"/>
    <col min="3954" max="3954" width="9.109375" style="3352" customWidth="1"/>
    <col min="3955" max="3955" width="4" style="3352" customWidth="1"/>
    <col min="3956" max="3956" width="12.44140625" style="3352" customWidth="1"/>
    <col min="3957" max="3958" width="9.109375" style="3352" customWidth="1"/>
    <col min="3959" max="3959" width="10.5546875" style="3352" customWidth="1"/>
    <col min="3960" max="3960" width="9.109375" style="3352" customWidth="1"/>
    <col min="3961" max="3961" width="4" style="3352" customWidth="1"/>
    <col min="3962" max="3962" width="12.44140625" style="3352" customWidth="1"/>
    <col min="3963" max="3964" width="9.109375" style="3352" customWidth="1"/>
    <col min="3965" max="3965" width="10.5546875" style="3352" customWidth="1"/>
    <col min="3966" max="3966" width="9.109375" style="3352" customWidth="1"/>
    <col min="3967" max="3967" width="4" style="3352" customWidth="1"/>
    <col min="3968" max="3968" width="12.44140625" style="3352" customWidth="1"/>
    <col min="3969" max="3970" width="9.109375" style="3352" customWidth="1"/>
    <col min="3971" max="3971" width="10.5546875" style="3352" customWidth="1"/>
    <col min="3972" max="4096" width="8.88671875" style="3352"/>
    <col min="4097" max="4097" width="2.6640625" style="3352" customWidth="1"/>
    <col min="4098" max="4098" width="9.109375" style="3352" customWidth="1"/>
    <col min="4099" max="4099" width="9.44140625" style="3352" customWidth="1"/>
    <col min="4100" max="4100" width="0" style="3352" hidden="1" customWidth="1"/>
    <col min="4101" max="4101" width="9.109375" style="3352" customWidth="1"/>
    <col min="4102" max="4102" width="2.44140625" style="3352" customWidth="1"/>
    <col min="4103" max="4103" width="9.109375" style="3352" customWidth="1"/>
    <col min="4104" max="4104" width="9.44140625" style="3352" customWidth="1"/>
    <col min="4105" max="4105" width="0" style="3352" hidden="1" customWidth="1"/>
    <col min="4106" max="4106" width="9.109375" style="3352" customWidth="1"/>
    <col min="4107" max="4107" width="2.33203125" style="3352" customWidth="1"/>
    <col min="4108" max="4108" width="9.109375" style="3352" customWidth="1"/>
    <col min="4109" max="4109" width="9.44140625" style="3352" customWidth="1"/>
    <col min="4110" max="4110" width="0" style="3352" hidden="1" customWidth="1"/>
    <col min="4111" max="4111" width="9.109375" style="3352" customWidth="1"/>
    <col min="4112" max="4112" width="2.5546875" style="3352" customWidth="1"/>
    <col min="4113" max="4113" width="9.109375" style="3352" customWidth="1"/>
    <col min="4114" max="4114" width="9.5546875" style="3352" customWidth="1"/>
    <col min="4115" max="4115" width="0" style="3352" hidden="1" customWidth="1"/>
    <col min="4116" max="4116" width="9.109375" style="3352" customWidth="1"/>
    <col min="4117" max="4117" width="2.6640625" style="3352" customWidth="1"/>
    <col min="4118" max="4119" width="9.109375" style="3352" customWidth="1"/>
    <col min="4120" max="4120" width="3.109375" style="3352" customWidth="1"/>
    <col min="4121" max="4121" width="4" style="3352" customWidth="1"/>
    <col min="4122" max="4122" width="9.44140625" style="3352" customWidth="1"/>
    <col min="4123" max="4124" width="9.109375" style="3352" customWidth="1"/>
    <col min="4125" max="4125" width="10.5546875" style="3352" customWidth="1"/>
    <col min="4126" max="4126" width="9.109375" style="3352" customWidth="1"/>
    <col min="4127" max="4127" width="4" style="3352" customWidth="1"/>
    <col min="4128" max="4128" width="9.44140625" style="3352" customWidth="1"/>
    <col min="4129" max="4130" width="9.109375" style="3352" customWidth="1"/>
    <col min="4131" max="4131" width="10.5546875" style="3352" customWidth="1"/>
    <col min="4132" max="4132" width="9.109375" style="3352" customWidth="1"/>
    <col min="4133" max="4133" width="4" style="3352" customWidth="1"/>
    <col min="4134" max="4134" width="9.44140625" style="3352" customWidth="1"/>
    <col min="4135" max="4136" width="9.109375" style="3352" customWidth="1"/>
    <col min="4137" max="4137" width="10.5546875" style="3352" customWidth="1"/>
    <col min="4138" max="4138" width="9.109375" style="3352" customWidth="1"/>
    <col min="4139" max="4139" width="4" style="3352" customWidth="1"/>
    <col min="4140" max="4140" width="9.44140625" style="3352" customWidth="1"/>
    <col min="4141" max="4142" width="9.109375" style="3352" customWidth="1"/>
    <col min="4143" max="4143" width="10.5546875" style="3352" customWidth="1"/>
    <col min="4144" max="4144" width="9.109375" style="3352" customWidth="1"/>
    <col min="4145" max="4145" width="4" style="3352" customWidth="1"/>
    <col min="4146" max="4146" width="9.44140625" style="3352" customWidth="1"/>
    <col min="4147" max="4148" width="9.109375" style="3352" customWidth="1"/>
    <col min="4149" max="4149" width="10.5546875" style="3352" customWidth="1"/>
    <col min="4150" max="4150" width="9.109375" style="3352" customWidth="1"/>
    <col min="4151" max="4151" width="4" style="3352" customWidth="1"/>
    <col min="4152" max="4152" width="9.44140625" style="3352" customWidth="1"/>
    <col min="4153" max="4154" width="9.109375" style="3352" customWidth="1"/>
    <col min="4155" max="4155" width="10.5546875" style="3352" customWidth="1"/>
    <col min="4156" max="4156" width="9.109375" style="3352" customWidth="1"/>
    <col min="4157" max="4157" width="4" style="3352" customWidth="1"/>
    <col min="4158" max="4158" width="9.44140625" style="3352" customWidth="1"/>
    <col min="4159" max="4160" width="9.109375" style="3352" customWidth="1"/>
    <col min="4161" max="4161" width="10.5546875" style="3352" customWidth="1"/>
    <col min="4162" max="4162" width="9.109375" style="3352" customWidth="1"/>
    <col min="4163" max="4163" width="4" style="3352" customWidth="1"/>
    <col min="4164" max="4164" width="9.44140625" style="3352" customWidth="1"/>
    <col min="4165" max="4166" width="9.109375" style="3352" customWidth="1"/>
    <col min="4167" max="4167" width="10.5546875" style="3352" customWidth="1"/>
    <col min="4168" max="4168" width="9.109375" style="3352" customWidth="1"/>
    <col min="4169" max="4169" width="4" style="3352" customWidth="1"/>
    <col min="4170" max="4170" width="9.44140625" style="3352" customWidth="1"/>
    <col min="4171" max="4172" width="9.109375" style="3352" customWidth="1"/>
    <col min="4173" max="4173" width="10.5546875" style="3352" customWidth="1"/>
    <col min="4174" max="4174" width="9.109375" style="3352" customWidth="1"/>
    <col min="4175" max="4175" width="4" style="3352" customWidth="1"/>
    <col min="4176" max="4176" width="9.44140625" style="3352" customWidth="1"/>
    <col min="4177" max="4178" width="9.109375" style="3352" customWidth="1"/>
    <col min="4179" max="4179" width="10.5546875" style="3352" customWidth="1"/>
    <col min="4180" max="4180" width="9.109375" style="3352" customWidth="1"/>
    <col min="4181" max="4181" width="4" style="3352" customWidth="1"/>
    <col min="4182" max="4182" width="9.44140625" style="3352" customWidth="1"/>
    <col min="4183" max="4184" width="9.109375" style="3352" customWidth="1"/>
    <col min="4185" max="4185" width="10.5546875" style="3352" customWidth="1"/>
    <col min="4186" max="4186" width="9.109375" style="3352" customWidth="1"/>
    <col min="4187" max="4187" width="4" style="3352" customWidth="1"/>
    <col min="4188" max="4188" width="9.44140625" style="3352" customWidth="1"/>
    <col min="4189" max="4190" width="9.109375" style="3352" customWidth="1"/>
    <col min="4191" max="4191" width="10.5546875" style="3352" customWidth="1"/>
    <col min="4192" max="4192" width="9.109375" style="3352" customWidth="1"/>
    <col min="4193" max="4193" width="4" style="3352" customWidth="1"/>
    <col min="4194" max="4194" width="9.44140625" style="3352" customWidth="1"/>
    <col min="4195" max="4196" width="9.109375" style="3352" customWidth="1"/>
    <col min="4197" max="4197" width="10.5546875" style="3352" customWidth="1"/>
    <col min="4198" max="4198" width="9.109375" style="3352" customWidth="1"/>
    <col min="4199" max="4199" width="4" style="3352" customWidth="1"/>
    <col min="4200" max="4200" width="12.44140625" style="3352" customWidth="1"/>
    <col min="4201" max="4202" width="9.109375" style="3352" customWidth="1"/>
    <col min="4203" max="4203" width="10.5546875" style="3352" customWidth="1"/>
    <col min="4204" max="4204" width="9.109375" style="3352" customWidth="1"/>
    <col min="4205" max="4205" width="4" style="3352" customWidth="1"/>
    <col min="4206" max="4206" width="12.44140625" style="3352" customWidth="1"/>
    <col min="4207" max="4208" width="9.109375" style="3352" customWidth="1"/>
    <col min="4209" max="4209" width="10.5546875" style="3352" customWidth="1"/>
    <col min="4210" max="4210" width="9.109375" style="3352" customWidth="1"/>
    <col min="4211" max="4211" width="4" style="3352" customWidth="1"/>
    <col min="4212" max="4212" width="12.44140625" style="3352" customWidth="1"/>
    <col min="4213" max="4214" width="9.109375" style="3352" customWidth="1"/>
    <col min="4215" max="4215" width="10.5546875" style="3352" customWidth="1"/>
    <col min="4216" max="4216" width="9.109375" style="3352" customWidth="1"/>
    <col min="4217" max="4217" width="4" style="3352" customWidth="1"/>
    <col min="4218" max="4218" width="12.44140625" style="3352" customWidth="1"/>
    <col min="4219" max="4220" width="9.109375" style="3352" customWidth="1"/>
    <col min="4221" max="4221" width="10.5546875" style="3352" customWidth="1"/>
    <col min="4222" max="4222" width="9.109375" style="3352" customWidth="1"/>
    <col min="4223" max="4223" width="4" style="3352" customWidth="1"/>
    <col min="4224" max="4224" width="12.44140625" style="3352" customWidth="1"/>
    <col min="4225" max="4226" width="9.109375" style="3352" customWidth="1"/>
    <col min="4227" max="4227" width="10.5546875" style="3352" customWidth="1"/>
    <col min="4228" max="4352" width="8.88671875" style="3352"/>
    <col min="4353" max="4353" width="2.6640625" style="3352" customWidth="1"/>
    <col min="4354" max="4354" width="9.109375" style="3352" customWidth="1"/>
    <col min="4355" max="4355" width="9.44140625" style="3352" customWidth="1"/>
    <col min="4356" max="4356" width="0" style="3352" hidden="1" customWidth="1"/>
    <col min="4357" max="4357" width="9.109375" style="3352" customWidth="1"/>
    <col min="4358" max="4358" width="2.44140625" style="3352" customWidth="1"/>
    <col min="4359" max="4359" width="9.109375" style="3352" customWidth="1"/>
    <col min="4360" max="4360" width="9.44140625" style="3352" customWidth="1"/>
    <col min="4361" max="4361" width="0" style="3352" hidden="1" customWidth="1"/>
    <col min="4362" max="4362" width="9.109375" style="3352" customWidth="1"/>
    <col min="4363" max="4363" width="2.33203125" style="3352" customWidth="1"/>
    <col min="4364" max="4364" width="9.109375" style="3352" customWidth="1"/>
    <col min="4365" max="4365" width="9.44140625" style="3352" customWidth="1"/>
    <col min="4366" max="4366" width="0" style="3352" hidden="1" customWidth="1"/>
    <col min="4367" max="4367" width="9.109375" style="3352" customWidth="1"/>
    <col min="4368" max="4368" width="2.5546875" style="3352" customWidth="1"/>
    <col min="4369" max="4369" width="9.109375" style="3352" customWidth="1"/>
    <col min="4370" max="4370" width="9.5546875" style="3352" customWidth="1"/>
    <col min="4371" max="4371" width="0" style="3352" hidden="1" customWidth="1"/>
    <col min="4372" max="4372" width="9.109375" style="3352" customWidth="1"/>
    <col min="4373" max="4373" width="2.6640625" style="3352" customWidth="1"/>
    <col min="4374" max="4375" width="9.109375" style="3352" customWidth="1"/>
    <col min="4376" max="4376" width="3.109375" style="3352" customWidth="1"/>
    <col min="4377" max="4377" width="4" style="3352" customWidth="1"/>
    <col min="4378" max="4378" width="9.44140625" style="3352" customWidth="1"/>
    <col min="4379" max="4380" width="9.109375" style="3352" customWidth="1"/>
    <col min="4381" max="4381" width="10.5546875" style="3352" customWidth="1"/>
    <col min="4382" max="4382" width="9.109375" style="3352" customWidth="1"/>
    <col min="4383" max="4383" width="4" style="3352" customWidth="1"/>
    <col min="4384" max="4384" width="9.44140625" style="3352" customWidth="1"/>
    <col min="4385" max="4386" width="9.109375" style="3352" customWidth="1"/>
    <col min="4387" max="4387" width="10.5546875" style="3352" customWidth="1"/>
    <col min="4388" max="4388" width="9.109375" style="3352" customWidth="1"/>
    <col min="4389" max="4389" width="4" style="3352" customWidth="1"/>
    <col min="4390" max="4390" width="9.44140625" style="3352" customWidth="1"/>
    <col min="4391" max="4392" width="9.109375" style="3352" customWidth="1"/>
    <col min="4393" max="4393" width="10.5546875" style="3352" customWidth="1"/>
    <col min="4394" max="4394" width="9.109375" style="3352" customWidth="1"/>
    <col min="4395" max="4395" width="4" style="3352" customWidth="1"/>
    <col min="4396" max="4396" width="9.44140625" style="3352" customWidth="1"/>
    <col min="4397" max="4398" width="9.109375" style="3352" customWidth="1"/>
    <col min="4399" max="4399" width="10.5546875" style="3352" customWidth="1"/>
    <col min="4400" max="4400" width="9.109375" style="3352" customWidth="1"/>
    <col min="4401" max="4401" width="4" style="3352" customWidth="1"/>
    <col min="4402" max="4402" width="9.44140625" style="3352" customWidth="1"/>
    <col min="4403" max="4404" width="9.109375" style="3352" customWidth="1"/>
    <col min="4405" max="4405" width="10.5546875" style="3352" customWidth="1"/>
    <col min="4406" max="4406" width="9.109375" style="3352" customWidth="1"/>
    <col min="4407" max="4407" width="4" style="3352" customWidth="1"/>
    <col min="4408" max="4408" width="9.44140625" style="3352" customWidth="1"/>
    <col min="4409" max="4410" width="9.109375" style="3352" customWidth="1"/>
    <col min="4411" max="4411" width="10.5546875" style="3352" customWidth="1"/>
    <col min="4412" max="4412" width="9.109375" style="3352" customWidth="1"/>
    <col min="4413" max="4413" width="4" style="3352" customWidth="1"/>
    <col min="4414" max="4414" width="9.44140625" style="3352" customWidth="1"/>
    <col min="4415" max="4416" width="9.109375" style="3352" customWidth="1"/>
    <col min="4417" max="4417" width="10.5546875" style="3352" customWidth="1"/>
    <col min="4418" max="4418" width="9.109375" style="3352" customWidth="1"/>
    <col min="4419" max="4419" width="4" style="3352" customWidth="1"/>
    <col min="4420" max="4420" width="9.44140625" style="3352" customWidth="1"/>
    <col min="4421" max="4422" width="9.109375" style="3352" customWidth="1"/>
    <col min="4423" max="4423" width="10.5546875" style="3352" customWidth="1"/>
    <col min="4424" max="4424" width="9.109375" style="3352" customWidth="1"/>
    <col min="4425" max="4425" width="4" style="3352" customWidth="1"/>
    <col min="4426" max="4426" width="9.44140625" style="3352" customWidth="1"/>
    <col min="4427" max="4428" width="9.109375" style="3352" customWidth="1"/>
    <col min="4429" max="4429" width="10.5546875" style="3352" customWidth="1"/>
    <col min="4430" max="4430" width="9.109375" style="3352" customWidth="1"/>
    <col min="4431" max="4431" width="4" style="3352" customWidth="1"/>
    <col min="4432" max="4432" width="9.44140625" style="3352" customWidth="1"/>
    <col min="4433" max="4434" width="9.109375" style="3352" customWidth="1"/>
    <col min="4435" max="4435" width="10.5546875" style="3352" customWidth="1"/>
    <col min="4436" max="4436" width="9.109375" style="3352" customWidth="1"/>
    <col min="4437" max="4437" width="4" style="3352" customWidth="1"/>
    <col min="4438" max="4438" width="9.44140625" style="3352" customWidth="1"/>
    <col min="4439" max="4440" width="9.109375" style="3352" customWidth="1"/>
    <col min="4441" max="4441" width="10.5546875" style="3352" customWidth="1"/>
    <col min="4442" max="4442" width="9.109375" style="3352" customWidth="1"/>
    <col min="4443" max="4443" width="4" style="3352" customWidth="1"/>
    <col min="4444" max="4444" width="9.44140625" style="3352" customWidth="1"/>
    <col min="4445" max="4446" width="9.109375" style="3352" customWidth="1"/>
    <col min="4447" max="4447" width="10.5546875" style="3352" customWidth="1"/>
    <col min="4448" max="4448" width="9.109375" style="3352" customWidth="1"/>
    <col min="4449" max="4449" width="4" style="3352" customWidth="1"/>
    <col min="4450" max="4450" width="9.44140625" style="3352" customWidth="1"/>
    <col min="4451" max="4452" width="9.109375" style="3352" customWidth="1"/>
    <col min="4453" max="4453" width="10.5546875" style="3352" customWidth="1"/>
    <col min="4454" max="4454" width="9.109375" style="3352" customWidth="1"/>
    <col min="4455" max="4455" width="4" style="3352" customWidth="1"/>
    <col min="4456" max="4456" width="12.44140625" style="3352" customWidth="1"/>
    <col min="4457" max="4458" width="9.109375" style="3352" customWidth="1"/>
    <col min="4459" max="4459" width="10.5546875" style="3352" customWidth="1"/>
    <col min="4460" max="4460" width="9.109375" style="3352" customWidth="1"/>
    <col min="4461" max="4461" width="4" style="3352" customWidth="1"/>
    <col min="4462" max="4462" width="12.44140625" style="3352" customWidth="1"/>
    <col min="4463" max="4464" width="9.109375" style="3352" customWidth="1"/>
    <col min="4465" max="4465" width="10.5546875" style="3352" customWidth="1"/>
    <col min="4466" max="4466" width="9.109375" style="3352" customWidth="1"/>
    <col min="4467" max="4467" width="4" style="3352" customWidth="1"/>
    <col min="4468" max="4468" width="12.44140625" style="3352" customWidth="1"/>
    <col min="4469" max="4470" width="9.109375" style="3352" customWidth="1"/>
    <col min="4471" max="4471" width="10.5546875" style="3352" customWidth="1"/>
    <col min="4472" max="4472" width="9.109375" style="3352" customWidth="1"/>
    <col min="4473" max="4473" width="4" style="3352" customWidth="1"/>
    <col min="4474" max="4474" width="12.44140625" style="3352" customWidth="1"/>
    <col min="4475" max="4476" width="9.109375" style="3352" customWidth="1"/>
    <col min="4477" max="4477" width="10.5546875" style="3352" customWidth="1"/>
    <col min="4478" max="4478" width="9.109375" style="3352" customWidth="1"/>
    <col min="4479" max="4479" width="4" style="3352" customWidth="1"/>
    <col min="4480" max="4480" width="12.44140625" style="3352" customWidth="1"/>
    <col min="4481" max="4482" width="9.109375" style="3352" customWidth="1"/>
    <col min="4483" max="4483" width="10.5546875" style="3352" customWidth="1"/>
    <col min="4484" max="4608" width="8.88671875" style="3352"/>
    <col min="4609" max="4609" width="2.6640625" style="3352" customWidth="1"/>
    <col min="4610" max="4610" width="9.109375" style="3352" customWidth="1"/>
    <col min="4611" max="4611" width="9.44140625" style="3352" customWidth="1"/>
    <col min="4612" max="4612" width="0" style="3352" hidden="1" customWidth="1"/>
    <col min="4613" max="4613" width="9.109375" style="3352" customWidth="1"/>
    <col min="4614" max="4614" width="2.44140625" style="3352" customWidth="1"/>
    <col min="4615" max="4615" width="9.109375" style="3352" customWidth="1"/>
    <col min="4616" max="4616" width="9.44140625" style="3352" customWidth="1"/>
    <col min="4617" max="4617" width="0" style="3352" hidden="1" customWidth="1"/>
    <col min="4618" max="4618" width="9.109375" style="3352" customWidth="1"/>
    <col min="4619" max="4619" width="2.33203125" style="3352" customWidth="1"/>
    <col min="4620" max="4620" width="9.109375" style="3352" customWidth="1"/>
    <col min="4621" max="4621" width="9.44140625" style="3352" customWidth="1"/>
    <col min="4622" max="4622" width="0" style="3352" hidden="1" customWidth="1"/>
    <col min="4623" max="4623" width="9.109375" style="3352" customWidth="1"/>
    <col min="4624" max="4624" width="2.5546875" style="3352" customWidth="1"/>
    <col min="4625" max="4625" width="9.109375" style="3352" customWidth="1"/>
    <col min="4626" max="4626" width="9.5546875" style="3352" customWidth="1"/>
    <col min="4627" max="4627" width="0" style="3352" hidden="1" customWidth="1"/>
    <col min="4628" max="4628" width="9.109375" style="3352" customWidth="1"/>
    <col min="4629" max="4629" width="2.6640625" style="3352" customWidth="1"/>
    <col min="4630" max="4631" width="9.109375" style="3352" customWidth="1"/>
    <col min="4632" max="4632" width="3.109375" style="3352" customWidth="1"/>
    <col min="4633" max="4633" width="4" style="3352" customWidth="1"/>
    <col min="4634" max="4634" width="9.44140625" style="3352" customWidth="1"/>
    <col min="4635" max="4636" width="9.109375" style="3352" customWidth="1"/>
    <col min="4637" max="4637" width="10.5546875" style="3352" customWidth="1"/>
    <col min="4638" max="4638" width="9.109375" style="3352" customWidth="1"/>
    <col min="4639" max="4639" width="4" style="3352" customWidth="1"/>
    <col min="4640" max="4640" width="9.44140625" style="3352" customWidth="1"/>
    <col min="4641" max="4642" width="9.109375" style="3352" customWidth="1"/>
    <col min="4643" max="4643" width="10.5546875" style="3352" customWidth="1"/>
    <col min="4644" max="4644" width="9.109375" style="3352" customWidth="1"/>
    <col min="4645" max="4645" width="4" style="3352" customWidth="1"/>
    <col min="4646" max="4646" width="9.44140625" style="3352" customWidth="1"/>
    <col min="4647" max="4648" width="9.109375" style="3352" customWidth="1"/>
    <col min="4649" max="4649" width="10.5546875" style="3352" customWidth="1"/>
    <col min="4650" max="4650" width="9.109375" style="3352" customWidth="1"/>
    <col min="4651" max="4651" width="4" style="3352" customWidth="1"/>
    <col min="4652" max="4652" width="9.44140625" style="3352" customWidth="1"/>
    <col min="4653" max="4654" width="9.109375" style="3352" customWidth="1"/>
    <col min="4655" max="4655" width="10.5546875" style="3352" customWidth="1"/>
    <col min="4656" max="4656" width="9.109375" style="3352" customWidth="1"/>
    <col min="4657" max="4657" width="4" style="3352" customWidth="1"/>
    <col min="4658" max="4658" width="9.44140625" style="3352" customWidth="1"/>
    <col min="4659" max="4660" width="9.109375" style="3352" customWidth="1"/>
    <col min="4661" max="4661" width="10.5546875" style="3352" customWidth="1"/>
    <col min="4662" max="4662" width="9.109375" style="3352" customWidth="1"/>
    <col min="4663" max="4663" width="4" style="3352" customWidth="1"/>
    <col min="4664" max="4664" width="9.44140625" style="3352" customWidth="1"/>
    <col min="4665" max="4666" width="9.109375" style="3352" customWidth="1"/>
    <col min="4667" max="4667" width="10.5546875" style="3352" customWidth="1"/>
    <col min="4668" max="4668" width="9.109375" style="3352" customWidth="1"/>
    <col min="4669" max="4669" width="4" style="3352" customWidth="1"/>
    <col min="4670" max="4670" width="9.44140625" style="3352" customWidth="1"/>
    <col min="4671" max="4672" width="9.109375" style="3352" customWidth="1"/>
    <col min="4673" max="4673" width="10.5546875" style="3352" customWidth="1"/>
    <col min="4674" max="4674" width="9.109375" style="3352" customWidth="1"/>
    <col min="4675" max="4675" width="4" style="3352" customWidth="1"/>
    <col min="4676" max="4676" width="9.44140625" style="3352" customWidth="1"/>
    <col min="4677" max="4678" width="9.109375" style="3352" customWidth="1"/>
    <col min="4679" max="4679" width="10.5546875" style="3352" customWidth="1"/>
    <col min="4680" max="4680" width="9.109375" style="3352" customWidth="1"/>
    <col min="4681" max="4681" width="4" style="3352" customWidth="1"/>
    <col min="4682" max="4682" width="9.44140625" style="3352" customWidth="1"/>
    <col min="4683" max="4684" width="9.109375" style="3352" customWidth="1"/>
    <col min="4685" max="4685" width="10.5546875" style="3352" customWidth="1"/>
    <col min="4686" max="4686" width="9.109375" style="3352" customWidth="1"/>
    <col min="4687" max="4687" width="4" style="3352" customWidth="1"/>
    <col min="4688" max="4688" width="9.44140625" style="3352" customWidth="1"/>
    <col min="4689" max="4690" width="9.109375" style="3352" customWidth="1"/>
    <col min="4691" max="4691" width="10.5546875" style="3352" customWidth="1"/>
    <col min="4692" max="4692" width="9.109375" style="3352" customWidth="1"/>
    <col min="4693" max="4693" width="4" style="3352" customWidth="1"/>
    <col min="4694" max="4694" width="9.44140625" style="3352" customWidth="1"/>
    <col min="4695" max="4696" width="9.109375" style="3352" customWidth="1"/>
    <col min="4697" max="4697" width="10.5546875" style="3352" customWidth="1"/>
    <col min="4698" max="4698" width="9.109375" style="3352" customWidth="1"/>
    <col min="4699" max="4699" width="4" style="3352" customWidth="1"/>
    <col min="4700" max="4700" width="9.44140625" style="3352" customWidth="1"/>
    <col min="4701" max="4702" width="9.109375" style="3352" customWidth="1"/>
    <col min="4703" max="4703" width="10.5546875" style="3352" customWidth="1"/>
    <col min="4704" max="4704" width="9.109375" style="3352" customWidth="1"/>
    <col min="4705" max="4705" width="4" style="3352" customWidth="1"/>
    <col min="4706" max="4706" width="9.44140625" style="3352" customWidth="1"/>
    <col min="4707" max="4708" width="9.109375" style="3352" customWidth="1"/>
    <col min="4709" max="4709" width="10.5546875" style="3352" customWidth="1"/>
    <col min="4710" max="4710" width="9.109375" style="3352" customWidth="1"/>
    <col min="4711" max="4711" width="4" style="3352" customWidth="1"/>
    <col min="4712" max="4712" width="12.44140625" style="3352" customWidth="1"/>
    <col min="4713" max="4714" width="9.109375" style="3352" customWidth="1"/>
    <col min="4715" max="4715" width="10.5546875" style="3352" customWidth="1"/>
    <col min="4716" max="4716" width="9.109375" style="3352" customWidth="1"/>
    <col min="4717" max="4717" width="4" style="3352" customWidth="1"/>
    <col min="4718" max="4718" width="12.44140625" style="3352" customWidth="1"/>
    <col min="4719" max="4720" width="9.109375" style="3352" customWidth="1"/>
    <col min="4721" max="4721" width="10.5546875" style="3352" customWidth="1"/>
    <col min="4722" max="4722" width="9.109375" style="3352" customWidth="1"/>
    <col min="4723" max="4723" width="4" style="3352" customWidth="1"/>
    <col min="4724" max="4724" width="12.44140625" style="3352" customWidth="1"/>
    <col min="4725" max="4726" width="9.109375" style="3352" customWidth="1"/>
    <col min="4727" max="4727" width="10.5546875" style="3352" customWidth="1"/>
    <col min="4728" max="4728" width="9.109375" style="3352" customWidth="1"/>
    <col min="4729" max="4729" width="4" style="3352" customWidth="1"/>
    <col min="4730" max="4730" width="12.44140625" style="3352" customWidth="1"/>
    <col min="4731" max="4732" width="9.109375" style="3352" customWidth="1"/>
    <col min="4733" max="4733" width="10.5546875" style="3352" customWidth="1"/>
    <col min="4734" max="4734" width="9.109375" style="3352" customWidth="1"/>
    <col min="4735" max="4735" width="4" style="3352" customWidth="1"/>
    <col min="4736" max="4736" width="12.44140625" style="3352" customWidth="1"/>
    <col min="4737" max="4738" width="9.109375" style="3352" customWidth="1"/>
    <col min="4739" max="4739" width="10.5546875" style="3352" customWidth="1"/>
    <col min="4740" max="4864" width="8.88671875" style="3352"/>
    <col min="4865" max="4865" width="2.6640625" style="3352" customWidth="1"/>
    <col min="4866" max="4866" width="9.109375" style="3352" customWidth="1"/>
    <col min="4867" max="4867" width="9.44140625" style="3352" customWidth="1"/>
    <col min="4868" max="4868" width="0" style="3352" hidden="1" customWidth="1"/>
    <col min="4869" max="4869" width="9.109375" style="3352" customWidth="1"/>
    <col min="4870" max="4870" width="2.44140625" style="3352" customWidth="1"/>
    <col min="4871" max="4871" width="9.109375" style="3352" customWidth="1"/>
    <col min="4872" max="4872" width="9.44140625" style="3352" customWidth="1"/>
    <col min="4873" max="4873" width="0" style="3352" hidden="1" customWidth="1"/>
    <col min="4874" max="4874" width="9.109375" style="3352" customWidth="1"/>
    <col min="4875" max="4875" width="2.33203125" style="3352" customWidth="1"/>
    <col min="4876" max="4876" width="9.109375" style="3352" customWidth="1"/>
    <col min="4877" max="4877" width="9.44140625" style="3352" customWidth="1"/>
    <col min="4878" max="4878" width="0" style="3352" hidden="1" customWidth="1"/>
    <col min="4879" max="4879" width="9.109375" style="3352" customWidth="1"/>
    <col min="4880" max="4880" width="2.5546875" style="3352" customWidth="1"/>
    <col min="4881" max="4881" width="9.109375" style="3352" customWidth="1"/>
    <col min="4882" max="4882" width="9.5546875" style="3352" customWidth="1"/>
    <col min="4883" max="4883" width="0" style="3352" hidden="1" customWidth="1"/>
    <col min="4884" max="4884" width="9.109375" style="3352" customWidth="1"/>
    <col min="4885" max="4885" width="2.6640625" style="3352" customWidth="1"/>
    <col min="4886" max="4887" width="9.109375" style="3352" customWidth="1"/>
    <col min="4888" max="4888" width="3.109375" style="3352" customWidth="1"/>
    <col min="4889" max="4889" width="4" style="3352" customWidth="1"/>
    <col min="4890" max="4890" width="9.44140625" style="3352" customWidth="1"/>
    <col min="4891" max="4892" width="9.109375" style="3352" customWidth="1"/>
    <col min="4893" max="4893" width="10.5546875" style="3352" customWidth="1"/>
    <col min="4894" max="4894" width="9.109375" style="3352" customWidth="1"/>
    <col min="4895" max="4895" width="4" style="3352" customWidth="1"/>
    <col min="4896" max="4896" width="9.44140625" style="3352" customWidth="1"/>
    <col min="4897" max="4898" width="9.109375" style="3352" customWidth="1"/>
    <col min="4899" max="4899" width="10.5546875" style="3352" customWidth="1"/>
    <col min="4900" max="4900" width="9.109375" style="3352" customWidth="1"/>
    <col min="4901" max="4901" width="4" style="3352" customWidth="1"/>
    <col min="4902" max="4902" width="9.44140625" style="3352" customWidth="1"/>
    <col min="4903" max="4904" width="9.109375" style="3352" customWidth="1"/>
    <col min="4905" max="4905" width="10.5546875" style="3352" customWidth="1"/>
    <col min="4906" max="4906" width="9.109375" style="3352" customWidth="1"/>
    <col min="4907" max="4907" width="4" style="3352" customWidth="1"/>
    <col min="4908" max="4908" width="9.44140625" style="3352" customWidth="1"/>
    <col min="4909" max="4910" width="9.109375" style="3352" customWidth="1"/>
    <col min="4911" max="4911" width="10.5546875" style="3352" customWidth="1"/>
    <col min="4912" max="4912" width="9.109375" style="3352" customWidth="1"/>
    <col min="4913" max="4913" width="4" style="3352" customWidth="1"/>
    <col min="4914" max="4914" width="9.44140625" style="3352" customWidth="1"/>
    <col min="4915" max="4916" width="9.109375" style="3352" customWidth="1"/>
    <col min="4917" max="4917" width="10.5546875" style="3352" customWidth="1"/>
    <col min="4918" max="4918" width="9.109375" style="3352" customWidth="1"/>
    <col min="4919" max="4919" width="4" style="3352" customWidth="1"/>
    <col min="4920" max="4920" width="9.44140625" style="3352" customWidth="1"/>
    <col min="4921" max="4922" width="9.109375" style="3352" customWidth="1"/>
    <col min="4923" max="4923" width="10.5546875" style="3352" customWidth="1"/>
    <col min="4924" max="4924" width="9.109375" style="3352" customWidth="1"/>
    <col min="4925" max="4925" width="4" style="3352" customWidth="1"/>
    <col min="4926" max="4926" width="9.44140625" style="3352" customWidth="1"/>
    <col min="4927" max="4928" width="9.109375" style="3352" customWidth="1"/>
    <col min="4929" max="4929" width="10.5546875" style="3352" customWidth="1"/>
    <col min="4930" max="4930" width="9.109375" style="3352" customWidth="1"/>
    <col min="4931" max="4931" width="4" style="3352" customWidth="1"/>
    <col min="4932" max="4932" width="9.44140625" style="3352" customWidth="1"/>
    <col min="4933" max="4934" width="9.109375" style="3352" customWidth="1"/>
    <col min="4935" max="4935" width="10.5546875" style="3352" customWidth="1"/>
    <col min="4936" max="4936" width="9.109375" style="3352" customWidth="1"/>
    <col min="4937" max="4937" width="4" style="3352" customWidth="1"/>
    <col min="4938" max="4938" width="9.44140625" style="3352" customWidth="1"/>
    <col min="4939" max="4940" width="9.109375" style="3352" customWidth="1"/>
    <col min="4941" max="4941" width="10.5546875" style="3352" customWidth="1"/>
    <col min="4942" max="4942" width="9.109375" style="3352" customWidth="1"/>
    <col min="4943" max="4943" width="4" style="3352" customWidth="1"/>
    <col min="4944" max="4944" width="9.44140625" style="3352" customWidth="1"/>
    <col min="4945" max="4946" width="9.109375" style="3352" customWidth="1"/>
    <col min="4947" max="4947" width="10.5546875" style="3352" customWidth="1"/>
    <col min="4948" max="4948" width="9.109375" style="3352" customWidth="1"/>
    <col min="4949" max="4949" width="4" style="3352" customWidth="1"/>
    <col min="4950" max="4950" width="9.44140625" style="3352" customWidth="1"/>
    <col min="4951" max="4952" width="9.109375" style="3352" customWidth="1"/>
    <col min="4953" max="4953" width="10.5546875" style="3352" customWidth="1"/>
    <col min="4954" max="4954" width="9.109375" style="3352" customWidth="1"/>
    <col min="4955" max="4955" width="4" style="3352" customWidth="1"/>
    <col min="4956" max="4956" width="9.44140625" style="3352" customWidth="1"/>
    <col min="4957" max="4958" width="9.109375" style="3352" customWidth="1"/>
    <col min="4959" max="4959" width="10.5546875" style="3352" customWidth="1"/>
    <col min="4960" max="4960" width="9.109375" style="3352" customWidth="1"/>
    <col min="4961" max="4961" width="4" style="3352" customWidth="1"/>
    <col min="4962" max="4962" width="9.44140625" style="3352" customWidth="1"/>
    <col min="4963" max="4964" width="9.109375" style="3352" customWidth="1"/>
    <col min="4965" max="4965" width="10.5546875" style="3352" customWidth="1"/>
    <col min="4966" max="4966" width="9.109375" style="3352" customWidth="1"/>
    <col min="4967" max="4967" width="4" style="3352" customWidth="1"/>
    <col min="4968" max="4968" width="12.44140625" style="3352" customWidth="1"/>
    <col min="4969" max="4970" width="9.109375" style="3352" customWidth="1"/>
    <col min="4971" max="4971" width="10.5546875" style="3352" customWidth="1"/>
    <col min="4972" max="4972" width="9.109375" style="3352" customWidth="1"/>
    <col min="4973" max="4973" width="4" style="3352" customWidth="1"/>
    <col min="4974" max="4974" width="12.44140625" style="3352" customWidth="1"/>
    <col min="4975" max="4976" width="9.109375" style="3352" customWidth="1"/>
    <col min="4977" max="4977" width="10.5546875" style="3352" customWidth="1"/>
    <col min="4978" max="4978" width="9.109375" style="3352" customWidth="1"/>
    <col min="4979" max="4979" width="4" style="3352" customWidth="1"/>
    <col min="4980" max="4980" width="12.44140625" style="3352" customWidth="1"/>
    <col min="4981" max="4982" width="9.109375" style="3352" customWidth="1"/>
    <col min="4983" max="4983" width="10.5546875" style="3352" customWidth="1"/>
    <col min="4984" max="4984" width="9.109375" style="3352" customWidth="1"/>
    <col min="4985" max="4985" width="4" style="3352" customWidth="1"/>
    <col min="4986" max="4986" width="12.44140625" style="3352" customWidth="1"/>
    <col min="4987" max="4988" width="9.109375" style="3352" customWidth="1"/>
    <col min="4989" max="4989" width="10.5546875" style="3352" customWidth="1"/>
    <col min="4990" max="4990" width="9.109375" style="3352" customWidth="1"/>
    <col min="4991" max="4991" width="4" style="3352" customWidth="1"/>
    <col min="4992" max="4992" width="12.44140625" style="3352" customWidth="1"/>
    <col min="4993" max="4994" width="9.109375" style="3352" customWidth="1"/>
    <col min="4995" max="4995" width="10.5546875" style="3352" customWidth="1"/>
    <col min="4996" max="5120" width="8.88671875" style="3352"/>
    <col min="5121" max="5121" width="2.6640625" style="3352" customWidth="1"/>
    <col min="5122" max="5122" width="9.109375" style="3352" customWidth="1"/>
    <col min="5123" max="5123" width="9.44140625" style="3352" customWidth="1"/>
    <col min="5124" max="5124" width="0" style="3352" hidden="1" customWidth="1"/>
    <col min="5125" max="5125" width="9.109375" style="3352" customWidth="1"/>
    <col min="5126" max="5126" width="2.44140625" style="3352" customWidth="1"/>
    <col min="5127" max="5127" width="9.109375" style="3352" customWidth="1"/>
    <col min="5128" max="5128" width="9.44140625" style="3352" customWidth="1"/>
    <col min="5129" max="5129" width="0" style="3352" hidden="1" customWidth="1"/>
    <col min="5130" max="5130" width="9.109375" style="3352" customWidth="1"/>
    <col min="5131" max="5131" width="2.33203125" style="3352" customWidth="1"/>
    <col min="5132" max="5132" width="9.109375" style="3352" customWidth="1"/>
    <col min="5133" max="5133" width="9.44140625" style="3352" customWidth="1"/>
    <col min="5134" max="5134" width="0" style="3352" hidden="1" customWidth="1"/>
    <col min="5135" max="5135" width="9.109375" style="3352" customWidth="1"/>
    <col min="5136" max="5136" width="2.5546875" style="3352" customWidth="1"/>
    <col min="5137" max="5137" width="9.109375" style="3352" customWidth="1"/>
    <col min="5138" max="5138" width="9.5546875" style="3352" customWidth="1"/>
    <col min="5139" max="5139" width="0" style="3352" hidden="1" customWidth="1"/>
    <col min="5140" max="5140" width="9.109375" style="3352" customWidth="1"/>
    <col min="5141" max="5141" width="2.6640625" style="3352" customWidth="1"/>
    <col min="5142" max="5143" width="9.109375" style="3352" customWidth="1"/>
    <col min="5144" max="5144" width="3.109375" style="3352" customWidth="1"/>
    <col min="5145" max="5145" width="4" style="3352" customWidth="1"/>
    <col min="5146" max="5146" width="9.44140625" style="3352" customWidth="1"/>
    <col min="5147" max="5148" width="9.109375" style="3352" customWidth="1"/>
    <col min="5149" max="5149" width="10.5546875" style="3352" customWidth="1"/>
    <col min="5150" max="5150" width="9.109375" style="3352" customWidth="1"/>
    <col min="5151" max="5151" width="4" style="3352" customWidth="1"/>
    <col min="5152" max="5152" width="9.44140625" style="3352" customWidth="1"/>
    <col min="5153" max="5154" width="9.109375" style="3352" customWidth="1"/>
    <col min="5155" max="5155" width="10.5546875" style="3352" customWidth="1"/>
    <col min="5156" max="5156" width="9.109375" style="3352" customWidth="1"/>
    <col min="5157" max="5157" width="4" style="3352" customWidth="1"/>
    <col min="5158" max="5158" width="9.44140625" style="3352" customWidth="1"/>
    <col min="5159" max="5160" width="9.109375" style="3352" customWidth="1"/>
    <col min="5161" max="5161" width="10.5546875" style="3352" customWidth="1"/>
    <col min="5162" max="5162" width="9.109375" style="3352" customWidth="1"/>
    <col min="5163" max="5163" width="4" style="3352" customWidth="1"/>
    <col min="5164" max="5164" width="9.44140625" style="3352" customWidth="1"/>
    <col min="5165" max="5166" width="9.109375" style="3352" customWidth="1"/>
    <col min="5167" max="5167" width="10.5546875" style="3352" customWidth="1"/>
    <col min="5168" max="5168" width="9.109375" style="3352" customWidth="1"/>
    <col min="5169" max="5169" width="4" style="3352" customWidth="1"/>
    <col min="5170" max="5170" width="9.44140625" style="3352" customWidth="1"/>
    <col min="5171" max="5172" width="9.109375" style="3352" customWidth="1"/>
    <col min="5173" max="5173" width="10.5546875" style="3352" customWidth="1"/>
    <col min="5174" max="5174" width="9.109375" style="3352" customWidth="1"/>
    <col min="5175" max="5175" width="4" style="3352" customWidth="1"/>
    <col min="5176" max="5176" width="9.44140625" style="3352" customWidth="1"/>
    <col min="5177" max="5178" width="9.109375" style="3352" customWidth="1"/>
    <col min="5179" max="5179" width="10.5546875" style="3352" customWidth="1"/>
    <col min="5180" max="5180" width="9.109375" style="3352" customWidth="1"/>
    <col min="5181" max="5181" width="4" style="3352" customWidth="1"/>
    <col min="5182" max="5182" width="9.44140625" style="3352" customWidth="1"/>
    <col min="5183" max="5184" width="9.109375" style="3352" customWidth="1"/>
    <col min="5185" max="5185" width="10.5546875" style="3352" customWidth="1"/>
    <col min="5186" max="5186" width="9.109375" style="3352" customWidth="1"/>
    <col min="5187" max="5187" width="4" style="3352" customWidth="1"/>
    <col min="5188" max="5188" width="9.44140625" style="3352" customWidth="1"/>
    <col min="5189" max="5190" width="9.109375" style="3352" customWidth="1"/>
    <col min="5191" max="5191" width="10.5546875" style="3352" customWidth="1"/>
    <col min="5192" max="5192" width="9.109375" style="3352" customWidth="1"/>
    <col min="5193" max="5193" width="4" style="3352" customWidth="1"/>
    <col min="5194" max="5194" width="9.44140625" style="3352" customWidth="1"/>
    <col min="5195" max="5196" width="9.109375" style="3352" customWidth="1"/>
    <col min="5197" max="5197" width="10.5546875" style="3352" customWidth="1"/>
    <col min="5198" max="5198" width="9.109375" style="3352" customWidth="1"/>
    <col min="5199" max="5199" width="4" style="3352" customWidth="1"/>
    <col min="5200" max="5200" width="9.44140625" style="3352" customWidth="1"/>
    <col min="5201" max="5202" width="9.109375" style="3352" customWidth="1"/>
    <col min="5203" max="5203" width="10.5546875" style="3352" customWidth="1"/>
    <col min="5204" max="5204" width="9.109375" style="3352" customWidth="1"/>
    <col min="5205" max="5205" width="4" style="3352" customWidth="1"/>
    <col min="5206" max="5206" width="9.44140625" style="3352" customWidth="1"/>
    <col min="5207" max="5208" width="9.109375" style="3352" customWidth="1"/>
    <col min="5209" max="5209" width="10.5546875" style="3352" customWidth="1"/>
    <col min="5210" max="5210" width="9.109375" style="3352" customWidth="1"/>
    <col min="5211" max="5211" width="4" style="3352" customWidth="1"/>
    <col min="5212" max="5212" width="9.44140625" style="3352" customWidth="1"/>
    <col min="5213" max="5214" width="9.109375" style="3352" customWidth="1"/>
    <col min="5215" max="5215" width="10.5546875" style="3352" customWidth="1"/>
    <col min="5216" max="5216" width="9.109375" style="3352" customWidth="1"/>
    <col min="5217" max="5217" width="4" style="3352" customWidth="1"/>
    <col min="5218" max="5218" width="9.44140625" style="3352" customWidth="1"/>
    <col min="5219" max="5220" width="9.109375" style="3352" customWidth="1"/>
    <col min="5221" max="5221" width="10.5546875" style="3352" customWidth="1"/>
    <col min="5222" max="5222" width="9.109375" style="3352" customWidth="1"/>
    <col min="5223" max="5223" width="4" style="3352" customWidth="1"/>
    <col min="5224" max="5224" width="12.44140625" style="3352" customWidth="1"/>
    <col min="5225" max="5226" width="9.109375" style="3352" customWidth="1"/>
    <col min="5227" max="5227" width="10.5546875" style="3352" customWidth="1"/>
    <col min="5228" max="5228" width="9.109375" style="3352" customWidth="1"/>
    <col min="5229" max="5229" width="4" style="3352" customWidth="1"/>
    <col min="5230" max="5230" width="12.44140625" style="3352" customWidth="1"/>
    <col min="5231" max="5232" width="9.109375" style="3352" customWidth="1"/>
    <col min="5233" max="5233" width="10.5546875" style="3352" customWidth="1"/>
    <col min="5234" max="5234" width="9.109375" style="3352" customWidth="1"/>
    <col min="5235" max="5235" width="4" style="3352" customWidth="1"/>
    <col min="5236" max="5236" width="12.44140625" style="3352" customWidth="1"/>
    <col min="5237" max="5238" width="9.109375" style="3352" customWidth="1"/>
    <col min="5239" max="5239" width="10.5546875" style="3352" customWidth="1"/>
    <col min="5240" max="5240" width="9.109375" style="3352" customWidth="1"/>
    <col min="5241" max="5241" width="4" style="3352" customWidth="1"/>
    <col min="5242" max="5242" width="12.44140625" style="3352" customWidth="1"/>
    <col min="5243" max="5244" width="9.109375" style="3352" customWidth="1"/>
    <col min="5245" max="5245" width="10.5546875" style="3352" customWidth="1"/>
    <col min="5246" max="5246" width="9.109375" style="3352" customWidth="1"/>
    <col min="5247" max="5247" width="4" style="3352" customWidth="1"/>
    <col min="5248" max="5248" width="12.44140625" style="3352" customWidth="1"/>
    <col min="5249" max="5250" width="9.109375" style="3352" customWidth="1"/>
    <col min="5251" max="5251" width="10.5546875" style="3352" customWidth="1"/>
    <col min="5252" max="5376" width="8.88671875" style="3352"/>
    <col min="5377" max="5377" width="2.6640625" style="3352" customWidth="1"/>
    <col min="5378" max="5378" width="9.109375" style="3352" customWidth="1"/>
    <col min="5379" max="5379" width="9.44140625" style="3352" customWidth="1"/>
    <col min="5380" max="5380" width="0" style="3352" hidden="1" customWidth="1"/>
    <col min="5381" max="5381" width="9.109375" style="3352" customWidth="1"/>
    <col min="5382" max="5382" width="2.44140625" style="3352" customWidth="1"/>
    <col min="5383" max="5383" width="9.109375" style="3352" customWidth="1"/>
    <col min="5384" max="5384" width="9.44140625" style="3352" customWidth="1"/>
    <col min="5385" max="5385" width="0" style="3352" hidden="1" customWidth="1"/>
    <col min="5386" max="5386" width="9.109375" style="3352" customWidth="1"/>
    <col min="5387" max="5387" width="2.33203125" style="3352" customWidth="1"/>
    <col min="5388" max="5388" width="9.109375" style="3352" customWidth="1"/>
    <col min="5389" max="5389" width="9.44140625" style="3352" customWidth="1"/>
    <col min="5390" max="5390" width="0" style="3352" hidden="1" customWidth="1"/>
    <col min="5391" max="5391" width="9.109375" style="3352" customWidth="1"/>
    <col min="5392" max="5392" width="2.5546875" style="3352" customWidth="1"/>
    <col min="5393" max="5393" width="9.109375" style="3352" customWidth="1"/>
    <col min="5394" max="5394" width="9.5546875" style="3352" customWidth="1"/>
    <col min="5395" max="5395" width="0" style="3352" hidden="1" customWidth="1"/>
    <col min="5396" max="5396" width="9.109375" style="3352" customWidth="1"/>
    <col min="5397" max="5397" width="2.6640625" style="3352" customWidth="1"/>
    <col min="5398" max="5399" width="9.109375" style="3352" customWidth="1"/>
    <col min="5400" max="5400" width="3.109375" style="3352" customWidth="1"/>
    <col min="5401" max="5401" width="4" style="3352" customWidth="1"/>
    <col min="5402" max="5402" width="9.44140625" style="3352" customWidth="1"/>
    <col min="5403" max="5404" width="9.109375" style="3352" customWidth="1"/>
    <col min="5405" max="5405" width="10.5546875" style="3352" customWidth="1"/>
    <col min="5406" max="5406" width="9.109375" style="3352" customWidth="1"/>
    <col min="5407" max="5407" width="4" style="3352" customWidth="1"/>
    <col min="5408" max="5408" width="9.44140625" style="3352" customWidth="1"/>
    <col min="5409" max="5410" width="9.109375" style="3352" customWidth="1"/>
    <col min="5411" max="5411" width="10.5546875" style="3352" customWidth="1"/>
    <col min="5412" max="5412" width="9.109375" style="3352" customWidth="1"/>
    <col min="5413" max="5413" width="4" style="3352" customWidth="1"/>
    <col min="5414" max="5414" width="9.44140625" style="3352" customWidth="1"/>
    <col min="5415" max="5416" width="9.109375" style="3352" customWidth="1"/>
    <col min="5417" max="5417" width="10.5546875" style="3352" customWidth="1"/>
    <col min="5418" max="5418" width="9.109375" style="3352" customWidth="1"/>
    <col min="5419" max="5419" width="4" style="3352" customWidth="1"/>
    <col min="5420" max="5420" width="9.44140625" style="3352" customWidth="1"/>
    <col min="5421" max="5422" width="9.109375" style="3352" customWidth="1"/>
    <col min="5423" max="5423" width="10.5546875" style="3352" customWidth="1"/>
    <col min="5424" max="5424" width="9.109375" style="3352" customWidth="1"/>
    <col min="5425" max="5425" width="4" style="3352" customWidth="1"/>
    <col min="5426" max="5426" width="9.44140625" style="3352" customWidth="1"/>
    <col min="5427" max="5428" width="9.109375" style="3352" customWidth="1"/>
    <col min="5429" max="5429" width="10.5546875" style="3352" customWidth="1"/>
    <col min="5430" max="5430" width="9.109375" style="3352" customWidth="1"/>
    <col min="5431" max="5431" width="4" style="3352" customWidth="1"/>
    <col min="5432" max="5432" width="9.44140625" style="3352" customWidth="1"/>
    <col min="5433" max="5434" width="9.109375" style="3352" customWidth="1"/>
    <col min="5435" max="5435" width="10.5546875" style="3352" customWidth="1"/>
    <col min="5436" max="5436" width="9.109375" style="3352" customWidth="1"/>
    <col min="5437" max="5437" width="4" style="3352" customWidth="1"/>
    <col min="5438" max="5438" width="9.44140625" style="3352" customWidth="1"/>
    <col min="5439" max="5440" width="9.109375" style="3352" customWidth="1"/>
    <col min="5441" max="5441" width="10.5546875" style="3352" customWidth="1"/>
    <col min="5442" max="5442" width="9.109375" style="3352" customWidth="1"/>
    <col min="5443" max="5443" width="4" style="3352" customWidth="1"/>
    <col min="5444" max="5444" width="9.44140625" style="3352" customWidth="1"/>
    <col min="5445" max="5446" width="9.109375" style="3352" customWidth="1"/>
    <col min="5447" max="5447" width="10.5546875" style="3352" customWidth="1"/>
    <col min="5448" max="5448" width="9.109375" style="3352" customWidth="1"/>
    <col min="5449" max="5449" width="4" style="3352" customWidth="1"/>
    <col min="5450" max="5450" width="9.44140625" style="3352" customWidth="1"/>
    <col min="5451" max="5452" width="9.109375" style="3352" customWidth="1"/>
    <col min="5453" max="5453" width="10.5546875" style="3352" customWidth="1"/>
    <col min="5454" max="5454" width="9.109375" style="3352" customWidth="1"/>
    <col min="5455" max="5455" width="4" style="3352" customWidth="1"/>
    <col min="5456" max="5456" width="9.44140625" style="3352" customWidth="1"/>
    <col min="5457" max="5458" width="9.109375" style="3352" customWidth="1"/>
    <col min="5459" max="5459" width="10.5546875" style="3352" customWidth="1"/>
    <col min="5460" max="5460" width="9.109375" style="3352" customWidth="1"/>
    <col min="5461" max="5461" width="4" style="3352" customWidth="1"/>
    <col min="5462" max="5462" width="9.44140625" style="3352" customWidth="1"/>
    <col min="5463" max="5464" width="9.109375" style="3352" customWidth="1"/>
    <col min="5465" max="5465" width="10.5546875" style="3352" customWidth="1"/>
    <col min="5466" max="5466" width="9.109375" style="3352" customWidth="1"/>
    <col min="5467" max="5467" width="4" style="3352" customWidth="1"/>
    <col min="5468" max="5468" width="9.44140625" style="3352" customWidth="1"/>
    <col min="5469" max="5470" width="9.109375" style="3352" customWidth="1"/>
    <col min="5471" max="5471" width="10.5546875" style="3352" customWidth="1"/>
    <col min="5472" max="5472" width="9.109375" style="3352" customWidth="1"/>
    <col min="5473" max="5473" width="4" style="3352" customWidth="1"/>
    <col min="5474" max="5474" width="9.44140625" style="3352" customWidth="1"/>
    <col min="5475" max="5476" width="9.109375" style="3352" customWidth="1"/>
    <col min="5477" max="5477" width="10.5546875" style="3352" customWidth="1"/>
    <col min="5478" max="5478" width="9.109375" style="3352" customWidth="1"/>
    <col min="5479" max="5479" width="4" style="3352" customWidth="1"/>
    <col min="5480" max="5480" width="12.44140625" style="3352" customWidth="1"/>
    <col min="5481" max="5482" width="9.109375" style="3352" customWidth="1"/>
    <col min="5483" max="5483" width="10.5546875" style="3352" customWidth="1"/>
    <col min="5484" max="5484" width="9.109375" style="3352" customWidth="1"/>
    <col min="5485" max="5485" width="4" style="3352" customWidth="1"/>
    <col min="5486" max="5486" width="12.44140625" style="3352" customWidth="1"/>
    <col min="5487" max="5488" width="9.109375" style="3352" customWidth="1"/>
    <col min="5489" max="5489" width="10.5546875" style="3352" customWidth="1"/>
    <col min="5490" max="5490" width="9.109375" style="3352" customWidth="1"/>
    <col min="5491" max="5491" width="4" style="3352" customWidth="1"/>
    <col min="5492" max="5492" width="12.44140625" style="3352" customWidth="1"/>
    <col min="5493" max="5494" width="9.109375" style="3352" customWidth="1"/>
    <col min="5495" max="5495" width="10.5546875" style="3352" customWidth="1"/>
    <col min="5496" max="5496" width="9.109375" style="3352" customWidth="1"/>
    <col min="5497" max="5497" width="4" style="3352" customWidth="1"/>
    <col min="5498" max="5498" width="12.44140625" style="3352" customWidth="1"/>
    <col min="5499" max="5500" width="9.109375" style="3352" customWidth="1"/>
    <col min="5501" max="5501" width="10.5546875" style="3352" customWidth="1"/>
    <col min="5502" max="5502" width="9.109375" style="3352" customWidth="1"/>
    <col min="5503" max="5503" width="4" style="3352" customWidth="1"/>
    <col min="5504" max="5504" width="12.44140625" style="3352" customWidth="1"/>
    <col min="5505" max="5506" width="9.109375" style="3352" customWidth="1"/>
    <col min="5507" max="5507" width="10.5546875" style="3352" customWidth="1"/>
    <col min="5508" max="5632" width="8.88671875" style="3352"/>
    <col min="5633" max="5633" width="2.6640625" style="3352" customWidth="1"/>
    <col min="5634" max="5634" width="9.109375" style="3352" customWidth="1"/>
    <col min="5635" max="5635" width="9.44140625" style="3352" customWidth="1"/>
    <col min="5636" max="5636" width="0" style="3352" hidden="1" customWidth="1"/>
    <col min="5637" max="5637" width="9.109375" style="3352" customWidth="1"/>
    <col min="5638" max="5638" width="2.44140625" style="3352" customWidth="1"/>
    <col min="5639" max="5639" width="9.109375" style="3352" customWidth="1"/>
    <col min="5640" max="5640" width="9.44140625" style="3352" customWidth="1"/>
    <col min="5641" max="5641" width="0" style="3352" hidden="1" customWidth="1"/>
    <col min="5642" max="5642" width="9.109375" style="3352" customWidth="1"/>
    <col min="5643" max="5643" width="2.33203125" style="3352" customWidth="1"/>
    <col min="5644" max="5644" width="9.109375" style="3352" customWidth="1"/>
    <col min="5645" max="5645" width="9.44140625" style="3352" customWidth="1"/>
    <col min="5646" max="5646" width="0" style="3352" hidden="1" customWidth="1"/>
    <col min="5647" max="5647" width="9.109375" style="3352" customWidth="1"/>
    <col min="5648" max="5648" width="2.5546875" style="3352" customWidth="1"/>
    <col min="5649" max="5649" width="9.109375" style="3352" customWidth="1"/>
    <col min="5650" max="5650" width="9.5546875" style="3352" customWidth="1"/>
    <col min="5651" max="5651" width="0" style="3352" hidden="1" customWidth="1"/>
    <col min="5652" max="5652" width="9.109375" style="3352" customWidth="1"/>
    <col min="5653" max="5653" width="2.6640625" style="3352" customWidth="1"/>
    <col min="5654" max="5655" width="9.109375" style="3352" customWidth="1"/>
    <col min="5656" max="5656" width="3.109375" style="3352" customWidth="1"/>
    <col min="5657" max="5657" width="4" style="3352" customWidth="1"/>
    <col min="5658" max="5658" width="9.44140625" style="3352" customWidth="1"/>
    <col min="5659" max="5660" width="9.109375" style="3352" customWidth="1"/>
    <col min="5661" max="5661" width="10.5546875" style="3352" customWidth="1"/>
    <col min="5662" max="5662" width="9.109375" style="3352" customWidth="1"/>
    <col min="5663" max="5663" width="4" style="3352" customWidth="1"/>
    <col min="5664" max="5664" width="9.44140625" style="3352" customWidth="1"/>
    <col min="5665" max="5666" width="9.109375" style="3352" customWidth="1"/>
    <col min="5667" max="5667" width="10.5546875" style="3352" customWidth="1"/>
    <col min="5668" max="5668" width="9.109375" style="3352" customWidth="1"/>
    <col min="5669" max="5669" width="4" style="3352" customWidth="1"/>
    <col min="5670" max="5670" width="9.44140625" style="3352" customWidth="1"/>
    <col min="5671" max="5672" width="9.109375" style="3352" customWidth="1"/>
    <col min="5673" max="5673" width="10.5546875" style="3352" customWidth="1"/>
    <col min="5674" max="5674" width="9.109375" style="3352" customWidth="1"/>
    <col min="5675" max="5675" width="4" style="3352" customWidth="1"/>
    <col min="5676" max="5676" width="9.44140625" style="3352" customWidth="1"/>
    <col min="5677" max="5678" width="9.109375" style="3352" customWidth="1"/>
    <col min="5679" max="5679" width="10.5546875" style="3352" customWidth="1"/>
    <col min="5680" max="5680" width="9.109375" style="3352" customWidth="1"/>
    <col min="5681" max="5681" width="4" style="3352" customWidth="1"/>
    <col min="5682" max="5682" width="9.44140625" style="3352" customWidth="1"/>
    <col min="5683" max="5684" width="9.109375" style="3352" customWidth="1"/>
    <col min="5685" max="5685" width="10.5546875" style="3352" customWidth="1"/>
    <col min="5686" max="5686" width="9.109375" style="3352" customWidth="1"/>
    <col min="5687" max="5687" width="4" style="3352" customWidth="1"/>
    <col min="5688" max="5688" width="9.44140625" style="3352" customWidth="1"/>
    <col min="5689" max="5690" width="9.109375" style="3352" customWidth="1"/>
    <col min="5691" max="5691" width="10.5546875" style="3352" customWidth="1"/>
    <col min="5692" max="5692" width="9.109375" style="3352" customWidth="1"/>
    <col min="5693" max="5693" width="4" style="3352" customWidth="1"/>
    <col min="5694" max="5694" width="9.44140625" style="3352" customWidth="1"/>
    <col min="5695" max="5696" width="9.109375" style="3352" customWidth="1"/>
    <col min="5697" max="5697" width="10.5546875" style="3352" customWidth="1"/>
    <col min="5698" max="5698" width="9.109375" style="3352" customWidth="1"/>
    <col min="5699" max="5699" width="4" style="3352" customWidth="1"/>
    <col min="5700" max="5700" width="9.44140625" style="3352" customWidth="1"/>
    <col min="5701" max="5702" width="9.109375" style="3352" customWidth="1"/>
    <col min="5703" max="5703" width="10.5546875" style="3352" customWidth="1"/>
    <col min="5704" max="5704" width="9.109375" style="3352" customWidth="1"/>
    <col min="5705" max="5705" width="4" style="3352" customWidth="1"/>
    <col min="5706" max="5706" width="9.44140625" style="3352" customWidth="1"/>
    <col min="5707" max="5708" width="9.109375" style="3352" customWidth="1"/>
    <col min="5709" max="5709" width="10.5546875" style="3352" customWidth="1"/>
    <col min="5710" max="5710" width="9.109375" style="3352" customWidth="1"/>
    <col min="5711" max="5711" width="4" style="3352" customWidth="1"/>
    <col min="5712" max="5712" width="9.44140625" style="3352" customWidth="1"/>
    <col min="5713" max="5714" width="9.109375" style="3352" customWidth="1"/>
    <col min="5715" max="5715" width="10.5546875" style="3352" customWidth="1"/>
    <col min="5716" max="5716" width="9.109375" style="3352" customWidth="1"/>
    <col min="5717" max="5717" width="4" style="3352" customWidth="1"/>
    <col min="5718" max="5718" width="9.44140625" style="3352" customWidth="1"/>
    <col min="5719" max="5720" width="9.109375" style="3352" customWidth="1"/>
    <col min="5721" max="5721" width="10.5546875" style="3352" customWidth="1"/>
    <col min="5722" max="5722" width="9.109375" style="3352" customWidth="1"/>
    <col min="5723" max="5723" width="4" style="3352" customWidth="1"/>
    <col min="5724" max="5724" width="9.44140625" style="3352" customWidth="1"/>
    <col min="5725" max="5726" width="9.109375" style="3352" customWidth="1"/>
    <col min="5727" max="5727" width="10.5546875" style="3352" customWidth="1"/>
    <col min="5728" max="5728" width="9.109375" style="3352" customWidth="1"/>
    <col min="5729" max="5729" width="4" style="3352" customWidth="1"/>
    <col min="5730" max="5730" width="9.44140625" style="3352" customWidth="1"/>
    <col min="5731" max="5732" width="9.109375" style="3352" customWidth="1"/>
    <col min="5733" max="5733" width="10.5546875" style="3352" customWidth="1"/>
    <col min="5734" max="5734" width="9.109375" style="3352" customWidth="1"/>
    <col min="5735" max="5735" width="4" style="3352" customWidth="1"/>
    <col min="5736" max="5736" width="12.44140625" style="3352" customWidth="1"/>
    <col min="5737" max="5738" width="9.109375" style="3352" customWidth="1"/>
    <col min="5739" max="5739" width="10.5546875" style="3352" customWidth="1"/>
    <col min="5740" max="5740" width="9.109375" style="3352" customWidth="1"/>
    <col min="5741" max="5741" width="4" style="3352" customWidth="1"/>
    <col min="5742" max="5742" width="12.44140625" style="3352" customWidth="1"/>
    <col min="5743" max="5744" width="9.109375" style="3352" customWidth="1"/>
    <col min="5745" max="5745" width="10.5546875" style="3352" customWidth="1"/>
    <col min="5746" max="5746" width="9.109375" style="3352" customWidth="1"/>
    <col min="5747" max="5747" width="4" style="3352" customWidth="1"/>
    <col min="5748" max="5748" width="12.44140625" style="3352" customWidth="1"/>
    <col min="5749" max="5750" width="9.109375" style="3352" customWidth="1"/>
    <col min="5751" max="5751" width="10.5546875" style="3352" customWidth="1"/>
    <col min="5752" max="5752" width="9.109375" style="3352" customWidth="1"/>
    <col min="5753" max="5753" width="4" style="3352" customWidth="1"/>
    <col min="5754" max="5754" width="12.44140625" style="3352" customWidth="1"/>
    <col min="5755" max="5756" width="9.109375" style="3352" customWidth="1"/>
    <col min="5757" max="5757" width="10.5546875" style="3352" customWidth="1"/>
    <col min="5758" max="5758" width="9.109375" style="3352" customWidth="1"/>
    <col min="5759" max="5759" width="4" style="3352" customWidth="1"/>
    <col min="5760" max="5760" width="12.44140625" style="3352" customWidth="1"/>
    <col min="5761" max="5762" width="9.109375" style="3352" customWidth="1"/>
    <col min="5763" max="5763" width="10.5546875" style="3352" customWidth="1"/>
    <col min="5764" max="5888" width="8.88671875" style="3352"/>
    <col min="5889" max="5889" width="2.6640625" style="3352" customWidth="1"/>
    <col min="5890" max="5890" width="9.109375" style="3352" customWidth="1"/>
    <col min="5891" max="5891" width="9.44140625" style="3352" customWidth="1"/>
    <col min="5892" max="5892" width="0" style="3352" hidden="1" customWidth="1"/>
    <col min="5893" max="5893" width="9.109375" style="3352" customWidth="1"/>
    <col min="5894" max="5894" width="2.44140625" style="3352" customWidth="1"/>
    <col min="5895" max="5895" width="9.109375" style="3352" customWidth="1"/>
    <col min="5896" max="5896" width="9.44140625" style="3352" customWidth="1"/>
    <col min="5897" max="5897" width="0" style="3352" hidden="1" customWidth="1"/>
    <col min="5898" max="5898" width="9.109375" style="3352" customWidth="1"/>
    <col min="5899" max="5899" width="2.33203125" style="3352" customWidth="1"/>
    <col min="5900" max="5900" width="9.109375" style="3352" customWidth="1"/>
    <col min="5901" max="5901" width="9.44140625" style="3352" customWidth="1"/>
    <col min="5902" max="5902" width="0" style="3352" hidden="1" customWidth="1"/>
    <col min="5903" max="5903" width="9.109375" style="3352" customWidth="1"/>
    <col min="5904" max="5904" width="2.5546875" style="3352" customWidth="1"/>
    <col min="5905" max="5905" width="9.109375" style="3352" customWidth="1"/>
    <col min="5906" max="5906" width="9.5546875" style="3352" customWidth="1"/>
    <col min="5907" max="5907" width="0" style="3352" hidden="1" customWidth="1"/>
    <col min="5908" max="5908" width="9.109375" style="3352" customWidth="1"/>
    <col min="5909" max="5909" width="2.6640625" style="3352" customWidth="1"/>
    <col min="5910" max="5911" width="9.109375" style="3352" customWidth="1"/>
    <col min="5912" max="5912" width="3.109375" style="3352" customWidth="1"/>
    <col min="5913" max="5913" width="4" style="3352" customWidth="1"/>
    <col min="5914" max="5914" width="9.44140625" style="3352" customWidth="1"/>
    <col min="5915" max="5916" width="9.109375" style="3352" customWidth="1"/>
    <col min="5917" max="5917" width="10.5546875" style="3352" customWidth="1"/>
    <col min="5918" max="5918" width="9.109375" style="3352" customWidth="1"/>
    <col min="5919" max="5919" width="4" style="3352" customWidth="1"/>
    <col min="5920" max="5920" width="9.44140625" style="3352" customWidth="1"/>
    <col min="5921" max="5922" width="9.109375" style="3352" customWidth="1"/>
    <col min="5923" max="5923" width="10.5546875" style="3352" customWidth="1"/>
    <col min="5924" max="5924" width="9.109375" style="3352" customWidth="1"/>
    <col min="5925" max="5925" width="4" style="3352" customWidth="1"/>
    <col min="5926" max="5926" width="9.44140625" style="3352" customWidth="1"/>
    <col min="5927" max="5928" width="9.109375" style="3352" customWidth="1"/>
    <col min="5929" max="5929" width="10.5546875" style="3352" customWidth="1"/>
    <col min="5930" max="5930" width="9.109375" style="3352" customWidth="1"/>
    <col min="5931" max="5931" width="4" style="3352" customWidth="1"/>
    <col min="5932" max="5932" width="9.44140625" style="3352" customWidth="1"/>
    <col min="5933" max="5934" width="9.109375" style="3352" customWidth="1"/>
    <col min="5935" max="5935" width="10.5546875" style="3352" customWidth="1"/>
    <col min="5936" max="5936" width="9.109375" style="3352" customWidth="1"/>
    <col min="5937" max="5937" width="4" style="3352" customWidth="1"/>
    <col min="5938" max="5938" width="9.44140625" style="3352" customWidth="1"/>
    <col min="5939" max="5940" width="9.109375" style="3352" customWidth="1"/>
    <col min="5941" max="5941" width="10.5546875" style="3352" customWidth="1"/>
    <col min="5942" max="5942" width="9.109375" style="3352" customWidth="1"/>
    <col min="5943" max="5943" width="4" style="3352" customWidth="1"/>
    <col min="5944" max="5944" width="9.44140625" style="3352" customWidth="1"/>
    <col min="5945" max="5946" width="9.109375" style="3352" customWidth="1"/>
    <col min="5947" max="5947" width="10.5546875" style="3352" customWidth="1"/>
    <col min="5948" max="5948" width="9.109375" style="3352" customWidth="1"/>
    <col min="5949" max="5949" width="4" style="3352" customWidth="1"/>
    <col min="5950" max="5950" width="9.44140625" style="3352" customWidth="1"/>
    <col min="5951" max="5952" width="9.109375" style="3352" customWidth="1"/>
    <col min="5953" max="5953" width="10.5546875" style="3352" customWidth="1"/>
    <col min="5954" max="5954" width="9.109375" style="3352" customWidth="1"/>
    <col min="5955" max="5955" width="4" style="3352" customWidth="1"/>
    <col min="5956" max="5956" width="9.44140625" style="3352" customWidth="1"/>
    <col min="5957" max="5958" width="9.109375" style="3352" customWidth="1"/>
    <col min="5959" max="5959" width="10.5546875" style="3352" customWidth="1"/>
    <col min="5960" max="5960" width="9.109375" style="3352" customWidth="1"/>
    <col min="5961" max="5961" width="4" style="3352" customWidth="1"/>
    <col min="5962" max="5962" width="9.44140625" style="3352" customWidth="1"/>
    <col min="5963" max="5964" width="9.109375" style="3352" customWidth="1"/>
    <col min="5965" max="5965" width="10.5546875" style="3352" customWidth="1"/>
    <col min="5966" max="5966" width="9.109375" style="3352" customWidth="1"/>
    <col min="5967" max="5967" width="4" style="3352" customWidth="1"/>
    <col min="5968" max="5968" width="9.44140625" style="3352" customWidth="1"/>
    <col min="5969" max="5970" width="9.109375" style="3352" customWidth="1"/>
    <col min="5971" max="5971" width="10.5546875" style="3352" customWidth="1"/>
    <col min="5972" max="5972" width="9.109375" style="3352" customWidth="1"/>
    <col min="5973" max="5973" width="4" style="3352" customWidth="1"/>
    <col min="5974" max="5974" width="9.44140625" style="3352" customWidth="1"/>
    <col min="5975" max="5976" width="9.109375" style="3352" customWidth="1"/>
    <col min="5977" max="5977" width="10.5546875" style="3352" customWidth="1"/>
    <col min="5978" max="5978" width="9.109375" style="3352" customWidth="1"/>
    <col min="5979" max="5979" width="4" style="3352" customWidth="1"/>
    <col min="5980" max="5980" width="9.44140625" style="3352" customWidth="1"/>
    <col min="5981" max="5982" width="9.109375" style="3352" customWidth="1"/>
    <col min="5983" max="5983" width="10.5546875" style="3352" customWidth="1"/>
    <col min="5984" max="5984" width="9.109375" style="3352" customWidth="1"/>
    <col min="5985" max="5985" width="4" style="3352" customWidth="1"/>
    <col min="5986" max="5986" width="9.44140625" style="3352" customWidth="1"/>
    <col min="5987" max="5988" width="9.109375" style="3352" customWidth="1"/>
    <col min="5989" max="5989" width="10.5546875" style="3352" customWidth="1"/>
    <col min="5990" max="5990" width="9.109375" style="3352" customWidth="1"/>
    <col min="5991" max="5991" width="4" style="3352" customWidth="1"/>
    <col min="5992" max="5992" width="12.44140625" style="3352" customWidth="1"/>
    <col min="5993" max="5994" width="9.109375" style="3352" customWidth="1"/>
    <col min="5995" max="5995" width="10.5546875" style="3352" customWidth="1"/>
    <col min="5996" max="5996" width="9.109375" style="3352" customWidth="1"/>
    <col min="5997" max="5997" width="4" style="3352" customWidth="1"/>
    <col min="5998" max="5998" width="12.44140625" style="3352" customWidth="1"/>
    <col min="5999" max="6000" width="9.109375" style="3352" customWidth="1"/>
    <col min="6001" max="6001" width="10.5546875" style="3352" customWidth="1"/>
    <col min="6002" max="6002" width="9.109375" style="3352" customWidth="1"/>
    <col min="6003" max="6003" width="4" style="3352" customWidth="1"/>
    <col min="6004" max="6004" width="12.44140625" style="3352" customWidth="1"/>
    <col min="6005" max="6006" width="9.109375" style="3352" customWidth="1"/>
    <col min="6007" max="6007" width="10.5546875" style="3352" customWidth="1"/>
    <col min="6008" max="6008" width="9.109375" style="3352" customWidth="1"/>
    <col min="6009" max="6009" width="4" style="3352" customWidth="1"/>
    <col min="6010" max="6010" width="12.44140625" style="3352" customWidth="1"/>
    <col min="6011" max="6012" width="9.109375" style="3352" customWidth="1"/>
    <col min="6013" max="6013" width="10.5546875" style="3352" customWidth="1"/>
    <col min="6014" max="6014" width="9.109375" style="3352" customWidth="1"/>
    <col min="6015" max="6015" width="4" style="3352" customWidth="1"/>
    <col min="6016" max="6016" width="12.44140625" style="3352" customWidth="1"/>
    <col min="6017" max="6018" width="9.109375" style="3352" customWidth="1"/>
    <col min="6019" max="6019" width="10.5546875" style="3352" customWidth="1"/>
    <col min="6020" max="6144" width="8.88671875" style="3352"/>
    <col min="6145" max="6145" width="2.6640625" style="3352" customWidth="1"/>
    <col min="6146" max="6146" width="9.109375" style="3352" customWidth="1"/>
    <col min="6147" max="6147" width="9.44140625" style="3352" customWidth="1"/>
    <col min="6148" max="6148" width="0" style="3352" hidden="1" customWidth="1"/>
    <col min="6149" max="6149" width="9.109375" style="3352" customWidth="1"/>
    <col min="6150" max="6150" width="2.44140625" style="3352" customWidth="1"/>
    <col min="6151" max="6151" width="9.109375" style="3352" customWidth="1"/>
    <col min="6152" max="6152" width="9.44140625" style="3352" customWidth="1"/>
    <col min="6153" max="6153" width="0" style="3352" hidden="1" customWidth="1"/>
    <col min="6154" max="6154" width="9.109375" style="3352" customWidth="1"/>
    <col min="6155" max="6155" width="2.33203125" style="3352" customWidth="1"/>
    <col min="6156" max="6156" width="9.109375" style="3352" customWidth="1"/>
    <col min="6157" max="6157" width="9.44140625" style="3352" customWidth="1"/>
    <col min="6158" max="6158" width="0" style="3352" hidden="1" customWidth="1"/>
    <col min="6159" max="6159" width="9.109375" style="3352" customWidth="1"/>
    <col min="6160" max="6160" width="2.5546875" style="3352" customWidth="1"/>
    <col min="6161" max="6161" width="9.109375" style="3352" customWidth="1"/>
    <col min="6162" max="6162" width="9.5546875" style="3352" customWidth="1"/>
    <col min="6163" max="6163" width="0" style="3352" hidden="1" customWidth="1"/>
    <col min="6164" max="6164" width="9.109375" style="3352" customWidth="1"/>
    <col min="6165" max="6165" width="2.6640625" style="3352" customWidth="1"/>
    <col min="6166" max="6167" width="9.109375" style="3352" customWidth="1"/>
    <col min="6168" max="6168" width="3.109375" style="3352" customWidth="1"/>
    <col min="6169" max="6169" width="4" style="3352" customWidth="1"/>
    <col min="6170" max="6170" width="9.44140625" style="3352" customWidth="1"/>
    <col min="6171" max="6172" width="9.109375" style="3352" customWidth="1"/>
    <col min="6173" max="6173" width="10.5546875" style="3352" customWidth="1"/>
    <col min="6174" max="6174" width="9.109375" style="3352" customWidth="1"/>
    <col min="6175" max="6175" width="4" style="3352" customWidth="1"/>
    <col min="6176" max="6176" width="9.44140625" style="3352" customWidth="1"/>
    <col min="6177" max="6178" width="9.109375" style="3352" customWidth="1"/>
    <col min="6179" max="6179" width="10.5546875" style="3352" customWidth="1"/>
    <col min="6180" max="6180" width="9.109375" style="3352" customWidth="1"/>
    <col min="6181" max="6181" width="4" style="3352" customWidth="1"/>
    <col min="6182" max="6182" width="9.44140625" style="3352" customWidth="1"/>
    <col min="6183" max="6184" width="9.109375" style="3352" customWidth="1"/>
    <col min="6185" max="6185" width="10.5546875" style="3352" customWidth="1"/>
    <col min="6186" max="6186" width="9.109375" style="3352" customWidth="1"/>
    <col min="6187" max="6187" width="4" style="3352" customWidth="1"/>
    <col min="6188" max="6188" width="9.44140625" style="3352" customWidth="1"/>
    <col min="6189" max="6190" width="9.109375" style="3352" customWidth="1"/>
    <col min="6191" max="6191" width="10.5546875" style="3352" customWidth="1"/>
    <col min="6192" max="6192" width="9.109375" style="3352" customWidth="1"/>
    <col min="6193" max="6193" width="4" style="3352" customWidth="1"/>
    <col min="6194" max="6194" width="9.44140625" style="3352" customWidth="1"/>
    <col min="6195" max="6196" width="9.109375" style="3352" customWidth="1"/>
    <col min="6197" max="6197" width="10.5546875" style="3352" customWidth="1"/>
    <col min="6198" max="6198" width="9.109375" style="3352" customWidth="1"/>
    <col min="6199" max="6199" width="4" style="3352" customWidth="1"/>
    <col min="6200" max="6200" width="9.44140625" style="3352" customWidth="1"/>
    <col min="6201" max="6202" width="9.109375" style="3352" customWidth="1"/>
    <col min="6203" max="6203" width="10.5546875" style="3352" customWidth="1"/>
    <col min="6204" max="6204" width="9.109375" style="3352" customWidth="1"/>
    <col min="6205" max="6205" width="4" style="3352" customWidth="1"/>
    <col min="6206" max="6206" width="9.44140625" style="3352" customWidth="1"/>
    <col min="6207" max="6208" width="9.109375" style="3352" customWidth="1"/>
    <col min="6209" max="6209" width="10.5546875" style="3352" customWidth="1"/>
    <col min="6210" max="6210" width="9.109375" style="3352" customWidth="1"/>
    <col min="6211" max="6211" width="4" style="3352" customWidth="1"/>
    <col min="6212" max="6212" width="9.44140625" style="3352" customWidth="1"/>
    <col min="6213" max="6214" width="9.109375" style="3352" customWidth="1"/>
    <col min="6215" max="6215" width="10.5546875" style="3352" customWidth="1"/>
    <col min="6216" max="6216" width="9.109375" style="3352" customWidth="1"/>
    <col min="6217" max="6217" width="4" style="3352" customWidth="1"/>
    <col min="6218" max="6218" width="9.44140625" style="3352" customWidth="1"/>
    <col min="6219" max="6220" width="9.109375" style="3352" customWidth="1"/>
    <col min="6221" max="6221" width="10.5546875" style="3352" customWidth="1"/>
    <col min="6222" max="6222" width="9.109375" style="3352" customWidth="1"/>
    <col min="6223" max="6223" width="4" style="3352" customWidth="1"/>
    <col min="6224" max="6224" width="9.44140625" style="3352" customWidth="1"/>
    <col min="6225" max="6226" width="9.109375" style="3352" customWidth="1"/>
    <col min="6227" max="6227" width="10.5546875" style="3352" customWidth="1"/>
    <col min="6228" max="6228" width="9.109375" style="3352" customWidth="1"/>
    <col min="6229" max="6229" width="4" style="3352" customWidth="1"/>
    <col min="6230" max="6230" width="9.44140625" style="3352" customWidth="1"/>
    <col min="6231" max="6232" width="9.109375" style="3352" customWidth="1"/>
    <col min="6233" max="6233" width="10.5546875" style="3352" customWidth="1"/>
    <col min="6234" max="6234" width="9.109375" style="3352" customWidth="1"/>
    <col min="6235" max="6235" width="4" style="3352" customWidth="1"/>
    <col min="6236" max="6236" width="9.44140625" style="3352" customWidth="1"/>
    <col min="6237" max="6238" width="9.109375" style="3352" customWidth="1"/>
    <col min="6239" max="6239" width="10.5546875" style="3352" customWidth="1"/>
    <col min="6240" max="6240" width="9.109375" style="3352" customWidth="1"/>
    <col min="6241" max="6241" width="4" style="3352" customWidth="1"/>
    <col min="6242" max="6242" width="9.44140625" style="3352" customWidth="1"/>
    <col min="6243" max="6244" width="9.109375" style="3352" customWidth="1"/>
    <col min="6245" max="6245" width="10.5546875" style="3352" customWidth="1"/>
    <col min="6246" max="6246" width="9.109375" style="3352" customWidth="1"/>
    <col min="6247" max="6247" width="4" style="3352" customWidth="1"/>
    <col min="6248" max="6248" width="12.44140625" style="3352" customWidth="1"/>
    <col min="6249" max="6250" width="9.109375" style="3352" customWidth="1"/>
    <col min="6251" max="6251" width="10.5546875" style="3352" customWidth="1"/>
    <col min="6252" max="6252" width="9.109375" style="3352" customWidth="1"/>
    <col min="6253" max="6253" width="4" style="3352" customWidth="1"/>
    <col min="6254" max="6254" width="12.44140625" style="3352" customWidth="1"/>
    <col min="6255" max="6256" width="9.109375" style="3352" customWidth="1"/>
    <col min="6257" max="6257" width="10.5546875" style="3352" customWidth="1"/>
    <col min="6258" max="6258" width="9.109375" style="3352" customWidth="1"/>
    <col min="6259" max="6259" width="4" style="3352" customWidth="1"/>
    <col min="6260" max="6260" width="12.44140625" style="3352" customWidth="1"/>
    <col min="6261" max="6262" width="9.109375" style="3352" customWidth="1"/>
    <col min="6263" max="6263" width="10.5546875" style="3352" customWidth="1"/>
    <col min="6264" max="6264" width="9.109375" style="3352" customWidth="1"/>
    <col min="6265" max="6265" width="4" style="3352" customWidth="1"/>
    <col min="6266" max="6266" width="12.44140625" style="3352" customWidth="1"/>
    <col min="6267" max="6268" width="9.109375" style="3352" customWidth="1"/>
    <col min="6269" max="6269" width="10.5546875" style="3352" customWidth="1"/>
    <col min="6270" max="6270" width="9.109375" style="3352" customWidth="1"/>
    <col min="6271" max="6271" width="4" style="3352" customWidth="1"/>
    <col min="6272" max="6272" width="12.44140625" style="3352" customWidth="1"/>
    <col min="6273" max="6274" width="9.109375" style="3352" customWidth="1"/>
    <col min="6275" max="6275" width="10.5546875" style="3352" customWidth="1"/>
    <col min="6276" max="6400" width="8.88671875" style="3352"/>
    <col min="6401" max="6401" width="2.6640625" style="3352" customWidth="1"/>
    <col min="6402" max="6402" width="9.109375" style="3352" customWidth="1"/>
    <col min="6403" max="6403" width="9.44140625" style="3352" customWidth="1"/>
    <col min="6404" max="6404" width="0" style="3352" hidden="1" customWidth="1"/>
    <col min="6405" max="6405" width="9.109375" style="3352" customWidth="1"/>
    <col min="6406" max="6406" width="2.44140625" style="3352" customWidth="1"/>
    <col min="6407" max="6407" width="9.109375" style="3352" customWidth="1"/>
    <col min="6408" max="6408" width="9.44140625" style="3352" customWidth="1"/>
    <col min="6409" max="6409" width="0" style="3352" hidden="1" customWidth="1"/>
    <col min="6410" max="6410" width="9.109375" style="3352" customWidth="1"/>
    <col min="6411" max="6411" width="2.33203125" style="3352" customWidth="1"/>
    <col min="6412" max="6412" width="9.109375" style="3352" customWidth="1"/>
    <col min="6413" max="6413" width="9.44140625" style="3352" customWidth="1"/>
    <col min="6414" max="6414" width="0" style="3352" hidden="1" customWidth="1"/>
    <col min="6415" max="6415" width="9.109375" style="3352" customWidth="1"/>
    <col min="6416" max="6416" width="2.5546875" style="3352" customWidth="1"/>
    <col min="6417" max="6417" width="9.109375" style="3352" customWidth="1"/>
    <col min="6418" max="6418" width="9.5546875" style="3352" customWidth="1"/>
    <col min="6419" max="6419" width="0" style="3352" hidden="1" customWidth="1"/>
    <col min="6420" max="6420" width="9.109375" style="3352" customWidth="1"/>
    <col min="6421" max="6421" width="2.6640625" style="3352" customWidth="1"/>
    <col min="6422" max="6423" width="9.109375" style="3352" customWidth="1"/>
    <col min="6424" max="6424" width="3.109375" style="3352" customWidth="1"/>
    <col min="6425" max="6425" width="4" style="3352" customWidth="1"/>
    <col min="6426" max="6426" width="9.44140625" style="3352" customWidth="1"/>
    <col min="6427" max="6428" width="9.109375" style="3352" customWidth="1"/>
    <col min="6429" max="6429" width="10.5546875" style="3352" customWidth="1"/>
    <col min="6430" max="6430" width="9.109375" style="3352" customWidth="1"/>
    <col min="6431" max="6431" width="4" style="3352" customWidth="1"/>
    <col min="6432" max="6432" width="9.44140625" style="3352" customWidth="1"/>
    <col min="6433" max="6434" width="9.109375" style="3352" customWidth="1"/>
    <col min="6435" max="6435" width="10.5546875" style="3352" customWidth="1"/>
    <col min="6436" max="6436" width="9.109375" style="3352" customWidth="1"/>
    <col min="6437" max="6437" width="4" style="3352" customWidth="1"/>
    <col min="6438" max="6438" width="9.44140625" style="3352" customWidth="1"/>
    <col min="6439" max="6440" width="9.109375" style="3352" customWidth="1"/>
    <col min="6441" max="6441" width="10.5546875" style="3352" customWidth="1"/>
    <col min="6442" max="6442" width="9.109375" style="3352" customWidth="1"/>
    <col min="6443" max="6443" width="4" style="3352" customWidth="1"/>
    <col min="6444" max="6444" width="9.44140625" style="3352" customWidth="1"/>
    <col min="6445" max="6446" width="9.109375" style="3352" customWidth="1"/>
    <col min="6447" max="6447" width="10.5546875" style="3352" customWidth="1"/>
    <col min="6448" max="6448" width="9.109375" style="3352" customWidth="1"/>
    <col min="6449" max="6449" width="4" style="3352" customWidth="1"/>
    <col min="6450" max="6450" width="9.44140625" style="3352" customWidth="1"/>
    <col min="6451" max="6452" width="9.109375" style="3352" customWidth="1"/>
    <col min="6453" max="6453" width="10.5546875" style="3352" customWidth="1"/>
    <col min="6454" max="6454" width="9.109375" style="3352" customWidth="1"/>
    <col min="6455" max="6455" width="4" style="3352" customWidth="1"/>
    <col min="6456" max="6456" width="9.44140625" style="3352" customWidth="1"/>
    <col min="6457" max="6458" width="9.109375" style="3352" customWidth="1"/>
    <col min="6459" max="6459" width="10.5546875" style="3352" customWidth="1"/>
    <col min="6460" max="6460" width="9.109375" style="3352" customWidth="1"/>
    <col min="6461" max="6461" width="4" style="3352" customWidth="1"/>
    <col min="6462" max="6462" width="9.44140625" style="3352" customWidth="1"/>
    <col min="6463" max="6464" width="9.109375" style="3352" customWidth="1"/>
    <col min="6465" max="6465" width="10.5546875" style="3352" customWidth="1"/>
    <col min="6466" max="6466" width="9.109375" style="3352" customWidth="1"/>
    <col min="6467" max="6467" width="4" style="3352" customWidth="1"/>
    <col min="6468" max="6468" width="9.44140625" style="3352" customWidth="1"/>
    <col min="6469" max="6470" width="9.109375" style="3352" customWidth="1"/>
    <col min="6471" max="6471" width="10.5546875" style="3352" customWidth="1"/>
    <col min="6472" max="6472" width="9.109375" style="3352" customWidth="1"/>
    <col min="6473" max="6473" width="4" style="3352" customWidth="1"/>
    <col min="6474" max="6474" width="9.44140625" style="3352" customWidth="1"/>
    <col min="6475" max="6476" width="9.109375" style="3352" customWidth="1"/>
    <col min="6477" max="6477" width="10.5546875" style="3352" customWidth="1"/>
    <col min="6478" max="6478" width="9.109375" style="3352" customWidth="1"/>
    <col min="6479" max="6479" width="4" style="3352" customWidth="1"/>
    <col min="6480" max="6480" width="9.44140625" style="3352" customWidth="1"/>
    <col min="6481" max="6482" width="9.109375" style="3352" customWidth="1"/>
    <col min="6483" max="6483" width="10.5546875" style="3352" customWidth="1"/>
    <col min="6484" max="6484" width="9.109375" style="3352" customWidth="1"/>
    <col min="6485" max="6485" width="4" style="3352" customWidth="1"/>
    <col min="6486" max="6486" width="9.44140625" style="3352" customWidth="1"/>
    <col min="6487" max="6488" width="9.109375" style="3352" customWidth="1"/>
    <col min="6489" max="6489" width="10.5546875" style="3352" customWidth="1"/>
    <col min="6490" max="6490" width="9.109375" style="3352" customWidth="1"/>
    <col min="6491" max="6491" width="4" style="3352" customWidth="1"/>
    <col min="6492" max="6492" width="9.44140625" style="3352" customWidth="1"/>
    <col min="6493" max="6494" width="9.109375" style="3352" customWidth="1"/>
    <col min="6495" max="6495" width="10.5546875" style="3352" customWidth="1"/>
    <col min="6496" max="6496" width="9.109375" style="3352" customWidth="1"/>
    <col min="6497" max="6497" width="4" style="3352" customWidth="1"/>
    <col min="6498" max="6498" width="9.44140625" style="3352" customWidth="1"/>
    <col min="6499" max="6500" width="9.109375" style="3352" customWidth="1"/>
    <col min="6501" max="6501" width="10.5546875" style="3352" customWidth="1"/>
    <col min="6502" max="6502" width="9.109375" style="3352" customWidth="1"/>
    <col min="6503" max="6503" width="4" style="3352" customWidth="1"/>
    <col min="6504" max="6504" width="12.44140625" style="3352" customWidth="1"/>
    <col min="6505" max="6506" width="9.109375" style="3352" customWidth="1"/>
    <col min="6507" max="6507" width="10.5546875" style="3352" customWidth="1"/>
    <col min="6508" max="6508" width="9.109375" style="3352" customWidth="1"/>
    <col min="6509" max="6509" width="4" style="3352" customWidth="1"/>
    <col min="6510" max="6510" width="12.44140625" style="3352" customWidth="1"/>
    <col min="6511" max="6512" width="9.109375" style="3352" customWidth="1"/>
    <col min="6513" max="6513" width="10.5546875" style="3352" customWidth="1"/>
    <col min="6514" max="6514" width="9.109375" style="3352" customWidth="1"/>
    <col min="6515" max="6515" width="4" style="3352" customWidth="1"/>
    <col min="6516" max="6516" width="12.44140625" style="3352" customWidth="1"/>
    <col min="6517" max="6518" width="9.109375" style="3352" customWidth="1"/>
    <col min="6519" max="6519" width="10.5546875" style="3352" customWidth="1"/>
    <col min="6520" max="6520" width="9.109375" style="3352" customWidth="1"/>
    <col min="6521" max="6521" width="4" style="3352" customWidth="1"/>
    <col min="6522" max="6522" width="12.44140625" style="3352" customWidth="1"/>
    <col min="6523" max="6524" width="9.109375" style="3352" customWidth="1"/>
    <col min="6525" max="6525" width="10.5546875" style="3352" customWidth="1"/>
    <col min="6526" max="6526" width="9.109375" style="3352" customWidth="1"/>
    <col min="6527" max="6527" width="4" style="3352" customWidth="1"/>
    <col min="6528" max="6528" width="12.44140625" style="3352" customWidth="1"/>
    <col min="6529" max="6530" width="9.109375" style="3352" customWidth="1"/>
    <col min="6531" max="6531" width="10.5546875" style="3352" customWidth="1"/>
    <col min="6532" max="6656" width="8.88671875" style="3352"/>
    <col min="6657" max="6657" width="2.6640625" style="3352" customWidth="1"/>
    <col min="6658" max="6658" width="9.109375" style="3352" customWidth="1"/>
    <col min="6659" max="6659" width="9.44140625" style="3352" customWidth="1"/>
    <col min="6660" max="6660" width="0" style="3352" hidden="1" customWidth="1"/>
    <col min="6661" max="6661" width="9.109375" style="3352" customWidth="1"/>
    <col min="6662" max="6662" width="2.44140625" style="3352" customWidth="1"/>
    <col min="6663" max="6663" width="9.109375" style="3352" customWidth="1"/>
    <col min="6664" max="6664" width="9.44140625" style="3352" customWidth="1"/>
    <col min="6665" max="6665" width="0" style="3352" hidden="1" customWidth="1"/>
    <col min="6666" max="6666" width="9.109375" style="3352" customWidth="1"/>
    <col min="6667" max="6667" width="2.33203125" style="3352" customWidth="1"/>
    <col min="6668" max="6668" width="9.109375" style="3352" customWidth="1"/>
    <col min="6669" max="6669" width="9.44140625" style="3352" customWidth="1"/>
    <col min="6670" max="6670" width="0" style="3352" hidden="1" customWidth="1"/>
    <col min="6671" max="6671" width="9.109375" style="3352" customWidth="1"/>
    <col min="6672" max="6672" width="2.5546875" style="3352" customWidth="1"/>
    <col min="6673" max="6673" width="9.109375" style="3352" customWidth="1"/>
    <col min="6674" max="6674" width="9.5546875" style="3352" customWidth="1"/>
    <col min="6675" max="6675" width="0" style="3352" hidden="1" customWidth="1"/>
    <col min="6676" max="6676" width="9.109375" style="3352" customWidth="1"/>
    <col min="6677" max="6677" width="2.6640625" style="3352" customWidth="1"/>
    <col min="6678" max="6679" width="9.109375" style="3352" customWidth="1"/>
    <col min="6680" max="6680" width="3.109375" style="3352" customWidth="1"/>
    <col min="6681" max="6681" width="4" style="3352" customWidth="1"/>
    <col min="6682" max="6682" width="9.44140625" style="3352" customWidth="1"/>
    <col min="6683" max="6684" width="9.109375" style="3352" customWidth="1"/>
    <col min="6685" max="6685" width="10.5546875" style="3352" customWidth="1"/>
    <col min="6686" max="6686" width="9.109375" style="3352" customWidth="1"/>
    <col min="6687" max="6687" width="4" style="3352" customWidth="1"/>
    <col min="6688" max="6688" width="9.44140625" style="3352" customWidth="1"/>
    <col min="6689" max="6690" width="9.109375" style="3352" customWidth="1"/>
    <col min="6691" max="6691" width="10.5546875" style="3352" customWidth="1"/>
    <col min="6692" max="6692" width="9.109375" style="3352" customWidth="1"/>
    <col min="6693" max="6693" width="4" style="3352" customWidth="1"/>
    <col min="6694" max="6694" width="9.44140625" style="3352" customWidth="1"/>
    <col min="6695" max="6696" width="9.109375" style="3352" customWidth="1"/>
    <col min="6697" max="6697" width="10.5546875" style="3352" customWidth="1"/>
    <col min="6698" max="6698" width="9.109375" style="3352" customWidth="1"/>
    <col min="6699" max="6699" width="4" style="3352" customWidth="1"/>
    <col min="6700" max="6700" width="9.44140625" style="3352" customWidth="1"/>
    <col min="6701" max="6702" width="9.109375" style="3352" customWidth="1"/>
    <col min="6703" max="6703" width="10.5546875" style="3352" customWidth="1"/>
    <col min="6704" max="6704" width="9.109375" style="3352" customWidth="1"/>
    <col min="6705" max="6705" width="4" style="3352" customWidth="1"/>
    <col min="6706" max="6706" width="9.44140625" style="3352" customWidth="1"/>
    <col min="6707" max="6708" width="9.109375" style="3352" customWidth="1"/>
    <col min="6709" max="6709" width="10.5546875" style="3352" customWidth="1"/>
    <col min="6710" max="6710" width="9.109375" style="3352" customWidth="1"/>
    <col min="6711" max="6711" width="4" style="3352" customWidth="1"/>
    <col min="6712" max="6712" width="9.44140625" style="3352" customWidth="1"/>
    <col min="6713" max="6714" width="9.109375" style="3352" customWidth="1"/>
    <col min="6715" max="6715" width="10.5546875" style="3352" customWidth="1"/>
    <col min="6716" max="6716" width="9.109375" style="3352" customWidth="1"/>
    <col min="6717" max="6717" width="4" style="3352" customWidth="1"/>
    <col min="6718" max="6718" width="9.44140625" style="3352" customWidth="1"/>
    <col min="6719" max="6720" width="9.109375" style="3352" customWidth="1"/>
    <col min="6721" max="6721" width="10.5546875" style="3352" customWidth="1"/>
    <col min="6722" max="6722" width="9.109375" style="3352" customWidth="1"/>
    <col min="6723" max="6723" width="4" style="3352" customWidth="1"/>
    <col min="6724" max="6724" width="9.44140625" style="3352" customWidth="1"/>
    <col min="6725" max="6726" width="9.109375" style="3352" customWidth="1"/>
    <col min="6727" max="6727" width="10.5546875" style="3352" customWidth="1"/>
    <col min="6728" max="6728" width="9.109375" style="3352" customWidth="1"/>
    <col min="6729" max="6729" width="4" style="3352" customWidth="1"/>
    <col min="6730" max="6730" width="9.44140625" style="3352" customWidth="1"/>
    <col min="6731" max="6732" width="9.109375" style="3352" customWidth="1"/>
    <col min="6733" max="6733" width="10.5546875" style="3352" customWidth="1"/>
    <col min="6734" max="6734" width="9.109375" style="3352" customWidth="1"/>
    <col min="6735" max="6735" width="4" style="3352" customWidth="1"/>
    <col min="6736" max="6736" width="9.44140625" style="3352" customWidth="1"/>
    <col min="6737" max="6738" width="9.109375" style="3352" customWidth="1"/>
    <col min="6739" max="6739" width="10.5546875" style="3352" customWidth="1"/>
    <col min="6740" max="6740" width="9.109375" style="3352" customWidth="1"/>
    <col min="6741" max="6741" width="4" style="3352" customWidth="1"/>
    <col min="6742" max="6742" width="9.44140625" style="3352" customWidth="1"/>
    <col min="6743" max="6744" width="9.109375" style="3352" customWidth="1"/>
    <col min="6745" max="6745" width="10.5546875" style="3352" customWidth="1"/>
    <col min="6746" max="6746" width="9.109375" style="3352" customWidth="1"/>
    <col min="6747" max="6747" width="4" style="3352" customWidth="1"/>
    <col min="6748" max="6748" width="9.44140625" style="3352" customWidth="1"/>
    <col min="6749" max="6750" width="9.109375" style="3352" customWidth="1"/>
    <col min="6751" max="6751" width="10.5546875" style="3352" customWidth="1"/>
    <col min="6752" max="6752" width="9.109375" style="3352" customWidth="1"/>
    <col min="6753" max="6753" width="4" style="3352" customWidth="1"/>
    <col min="6754" max="6754" width="9.44140625" style="3352" customWidth="1"/>
    <col min="6755" max="6756" width="9.109375" style="3352" customWidth="1"/>
    <col min="6757" max="6757" width="10.5546875" style="3352" customWidth="1"/>
    <col min="6758" max="6758" width="9.109375" style="3352" customWidth="1"/>
    <col min="6759" max="6759" width="4" style="3352" customWidth="1"/>
    <col min="6760" max="6760" width="12.44140625" style="3352" customWidth="1"/>
    <col min="6761" max="6762" width="9.109375" style="3352" customWidth="1"/>
    <col min="6763" max="6763" width="10.5546875" style="3352" customWidth="1"/>
    <col min="6764" max="6764" width="9.109375" style="3352" customWidth="1"/>
    <col min="6765" max="6765" width="4" style="3352" customWidth="1"/>
    <col min="6766" max="6766" width="12.44140625" style="3352" customWidth="1"/>
    <col min="6767" max="6768" width="9.109375" style="3352" customWidth="1"/>
    <col min="6769" max="6769" width="10.5546875" style="3352" customWidth="1"/>
    <col min="6770" max="6770" width="9.109375" style="3352" customWidth="1"/>
    <col min="6771" max="6771" width="4" style="3352" customWidth="1"/>
    <col min="6772" max="6772" width="12.44140625" style="3352" customWidth="1"/>
    <col min="6773" max="6774" width="9.109375" style="3352" customWidth="1"/>
    <col min="6775" max="6775" width="10.5546875" style="3352" customWidth="1"/>
    <col min="6776" max="6776" width="9.109375" style="3352" customWidth="1"/>
    <col min="6777" max="6777" width="4" style="3352" customWidth="1"/>
    <col min="6778" max="6778" width="12.44140625" style="3352" customWidth="1"/>
    <col min="6779" max="6780" width="9.109375" style="3352" customWidth="1"/>
    <col min="6781" max="6781" width="10.5546875" style="3352" customWidth="1"/>
    <col min="6782" max="6782" width="9.109375" style="3352" customWidth="1"/>
    <col min="6783" max="6783" width="4" style="3352" customWidth="1"/>
    <col min="6784" max="6784" width="12.44140625" style="3352" customWidth="1"/>
    <col min="6785" max="6786" width="9.109375" style="3352" customWidth="1"/>
    <col min="6787" max="6787" width="10.5546875" style="3352" customWidth="1"/>
    <col min="6788" max="6912" width="8.88671875" style="3352"/>
    <col min="6913" max="6913" width="2.6640625" style="3352" customWidth="1"/>
    <col min="6914" max="6914" width="9.109375" style="3352" customWidth="1"/>
    <col min="6915" max="6915" width="9.44140625" style="3352" customWidth="1"/>
    <col min="6916" max="6916" width="0" style="3352" hidden="1" customWidth="1"/>
    <col min="6917" max="6917" width="9.109375" style="3352" customWidth="1"/>
    <col min="6918" max="6918" width="2.44140625" style="3352" customWidth="1"/>
    <col min="6919" max="6919" width="9.109375" style="3352" customWidth="1"/>
    <col min="6920" max="6920" width="9.44140625" style="3352" customWidth="1"/>
    <col min="6921" max="6921" width="0" style="3352" hidden="1" customWidth="1"/>
    <col min="6922" max="6922" width="9.109375" style="3352" customWidth="1"/>
    <col min="6923" max="6923" width="2.33203125" style="3352" customWidth="1"/>
    <col min="6924" max="6924" width="9.109375" style="3352" customWidth="1"/>
    <col min="6925" max="6925" width="9.44140625" style="3352" customWidth="1"/>
    <col min="6926" max="6926" width="0" style="3352" hidden="1" customWidth="1"/>
    <col min="6927" max="6927" width="9.109375" style="3352" customWidth="1"/>
    <col min="6928" max="6928" width="2.5546875" style="3352" customWidth="1"/>
    <col min="6929" max="6929" width="9.109375" style="3352" customWidth="1"/>
    <col min="6930" max="6930" width="9.5546875" style="3352" customWidth="1"/>
    <col min="6931" max="6931" width="0" style="3352" hidden="1" customWidth="1"/>
    <col min="6932" max="6932" width="9.109375" style="3352" customWidth="1"/>
    <col min="6933" max="6933" width="2.6640625" style="3352" customWidth="1"/>
    <col min="6934" max="6935" width="9.109375" style="3352" customWidth="1"/>
    <col min="6936" max="6936" width="3.109375" style="3352" customWidth="1"/>
    <col min="6937" max="6937" width="4" style="3352" customWidth="1"/>
    <col min="6938" max="6938" width="9.44140625" style="3352" customWidth="1"/>
    <col min="6939" max="6940" width="9.109375" style="3352" customWidth="1"/>
    <col min="6941" max="6941" width="10.5546875" style="3352" customWidth="1"/>
    <col min="6942" max="6942" width="9.109375" style="3352" customWidth="1"/>
    <col min="6943" max="6943" width="4" style="3352" customWidth="1"/>
    <col min="6944" max="6944" width="9.44140625" style="3352" customWidth="1"/>
    <col min="6945" max="6946" width="9.109375" style="3352" customWidth="1"/>
    <col min="6947" max="6947" width="10.5546875" style="3352" customWidth="1"/>
    <col min="6948" max="6948" width="9.109375" style="3352" customWidth="1"/>
    <col min="6949" max="6949" width="4" style="3352" customWidth="1"/>
    <col min="6950" max="6950" width="9.44140625" style="3352" customWidth="1"/>
    <col min="6951" max="6952" width="9.109375" style="3352" customWidth="1"/>
    <col min="6953" max="6953" width="10.5546875" style="3352" customWidth="1"/>
    <col min="6954" max="6954" width="9.109375" style="3352" customWidth="1"/>
    <col min="6955" max="6955" width="4" style="3352" customWidth="1"/>
    <col min="6956" max="6956" width="9.44140625" style="3352" customWidth="1"/>
    <col min="6957" max="6958" width="9.109375" style="3352" customWidth="1"/>
    <col min="6959" max="6959" width="10.5546875" style="3352" customWidth="1"/>
    <col min="6960" max="6960" width="9.109375" style="3352" customWidth="1"/>
    <col min="6961" max="6961" width="4" style="3352" customWidth="1"/>
    <col min="6962" max="6962" width="9.44140625" style="3352" customWidth="1"/>
    <col min="6963" max="6964" width="9.109375" style="3352" customWidth="1"/>
    <col min="6965" max="6965" width="10.5546875" style="3352" customWidth="1"/>
    <col min="6966" max="6966" width="9.109375" style="3352" customWidth="1"/>
    <col min="6967" max="6967" width="4" style="3352" customWidth="1"/>
    <col min="6968" max="6968" width="9.44140625" style="3352" customWidth="1"/>
    <col min="6969" max="6970" width="9.109375" style="3352" customWidth="1"/>
    <col min="6971" max="6971" width="10.5546875" style="3352" customWidth="1"/>
    <col min="6972" max="6972" width="9.109375" style="3352" customWidth="1"/>
    <col min="6973" max="6973" width="4" style="3352" customWidth="1"/>
    <col min="6974" max="6974" width="9.44140625" style="3352" customWidth="1"/>
    <col min="6975" max="6976" width="9.109375" style="3352" customWidth="1"/>
    <col min="6977" max="6977" width="10.5546875" style="3352" customWidth="1"/>
    <col min="6978" max="6978" width="9.109375" style="3352" customWidth="1"/>
    <col min="6979" max="6979" width="4" style="3352" customWidth="1"/>
    <col min="6980" max="6980" width="9.44140625" style="3352" customWidth="1"/>
    <col min="6981" max="6982" width="9.109375" style="3352" customWidth="1"/>
    <col min="6983" max="6983" width="10.5546875" style="3352" customWidth="1"/>
    <col min="6984" max="6984" width="9.109375" style="3352" customWidth="1"/>
    <col min="6985" max="6985" width="4" style="3352" customWidth="1"/>
    <col min="6986" max="6986" width="9.44140625" style="3352" customWidth="1"/>
    <col min="6987" max="6988" width="9.109375" style="3352" customWidth="1"/>
    <col min="6989" max="6989" width="10.5546875" style="3352" customWidth="1"/>
    <col min="6990" max="6990" width="9.109375" style="3352" customWidth="1"/>
    <col min="6991" max="6991" width="4" style="3352" customWidth="1"/>
    <col min="6992" max="6992" width="9.44140625" style="3352" customWidth="1"/>
    <col min="6993" max="6994" width="9.109375" style="3352" customWidth="1"/>
    <col min="6995" max="6995" width="10.5546875" style="3352" customWidth="1"/>
    <col min="6996" max="6996" width="9.109375" style="3352" customWidth="1"/>
    <col min="6997" max="6997" width="4" style="3352" customWidth="1"/>
    <col min="6998" max="6998" width="9.44140625" style="3352" customWidth="1"/>
    <col min="6999" max="7000" width="9.109375" style="3352" customWidth="1"/>
    <col min="7001" max="7001" width="10.5546875" style="3352" customWidth="1"/>
    <col min="7002" max="7002" width="9.109375" style="3352" customWidth="1"/>
    <col min="7003" max="7003" width="4" style="3352" customWidth="1"/>
    <col min="7004" max="7004" width="9.44140625" style="3352" customWidth="1"/>
    <col min="7005" max="7006" width="9.109375" style="3352" customWidth="1"/>
    <col min="7007" max="7007" width="10.5546875" style="3352" customWidth="1"/>
    <col min="7008" max="7008" width="9.109375" style="3352" customWidth="1"/>
    <col min="7009" max="7009" width="4" style="3352" customWidth="1"/>
    <col min="7010" max="7010" width="9.44140625" style="3352" customWidth="1"/>
    <col min="7011" max="7012" width="9.109375" style="3352" customWidth="1"/>
    <col min="7013" max="7013" width="10.5546875" style="3352" customWidth="1"/>
    <col min="7014" max="7014" width="9.109375" style="3352" customWidth="1"/>
    <col min="7015" max="7015" width="4" style="3352" customWidth="1"/>
    <col min="7016" max="7016" width="12.44140625" style="3352" customWidth="1"/>
    <col min="7017" max="7018" width="9.109375" style="3352" customWidth="1"/>
    <col min="7019" max="7019" width="10.5546875" style="3352" customWidth="1"/>
    <col min="7020" max="7020" width="9.109375" style="3352" customWidth="1"/>
    <col min="7021" max="7021" width="4" style="3352" customWidth="1"/>
    <col min="7022" max="7022" width="12.44140625" style="3352" customWidth="1"/>
    <col min="7023" max="7024" width="9.109375" style="3352" customWidth="1"/>
    <col min="7025" max="7025" width="10.5546875" style="3352" customWidth="1"/>
    <col min="7026" max="7026" width="9.109375" style="3352" customWidth="1"/>
    <col min="7027" max="7027" width="4" style="3352" customWidth="1"/>
    <col min="7028" max="7028" width="12.44140625" style="3352" customWidth="1"/>
    <col min="7029" max="7030" width="9.109375" style="3352" customWidth="1"/>
    <col min="7031" max="7031" width="10.5546875" style="3352" customWidth="1"/>
    <col min="7032" max="7032" width="9.109375" style="3352" customWidth="1"/>
    <col min="7033" max="7033" width="4" style="3352" customWidth="1"/>
    <col min="7034" max="7034" width="12.44140625" style="3352" customWidth="1"/>
    <col min="7035" max="7036" width="9.109375" style="3352" customWidth="1"/>
    <col min="7037" max="7037" width="10.5546875" style="3352" customWidth="1"/>
    <col min="7038" max="7038" width="9.109375" style="3352" customWidth="1"/>
    <col min="7039" max="7039" width="4" style="3352" customWidth="1"/>
    <col min="7040" max="7040" width="12.44140625" style="3352" customWidth="1"/>
    <col min="7041" max="7042" width="9.109375" style="3352" customWidth="1"/>
    <col min="7043" max="7043" width="10.5546875" style="3352" customWidth="1"/>
    <col min="7044" max="7168" width="8.88671875" style="3352"/>
    <col min="7169" max="7169" width="2.6640625" style="3352" customWidth="1"/>
    <col min="7170" max="7170" width="9.109375" style="3352" customWidth="1"/>
    <col min="7171" max="7171" width="9.44140625" style="3352" customWidth="1"/>
    <col min="7172" max="7172" width="0" style="3352" hidden="1" customWidth="1"/>
    <col min="7173" max="7173" width="9.109375" style="3352" customWidth="1"/>
    <col min="7174" max="7174" width="2.44140625" style="3352" customWidth="1"/>
    <col min="7175" max="7175" width="9.109375" style="3352" customWidth="1"/>
    <col min="7176" max="7176" width="9.44140625" style="3352" customWidth="1"/>
    <col min="7177" max="7177" width="0" style="3352" hidden="1" customWidth="1"/>
    <col min="7178" max="7178" width="9.109375" style="3352" customWidth="1"/>
    <col min="7179" max="7179" width="2.33203125" style="3352" customWidth="1"/>
    <col min="7180" max="7180" width="9.109375" style="3352" customWidth="1"/>
    <col min="7181" max="7181" width="9.44140625" style="3352" customWidth="1"/>
    <col min="7182" max="7182" width="0" style="3352" hidden="1" customWidth="1"/>
    <col min="7183" max="7183" width="9.109375" style="3352" customWidth="1"/>
    <col min="7184" max="7184" width="2.5546875" style="3352" customWidth="1"/>
    <col min="7185" max="7185" width="9.109375" style="3352" customWidth="1"/>
    <col min="7186" max="7186" width="9.5546875" style="3352" customWidth="1"/>
    <col min="7187" max="7187" width="0" style="3352" hidden="1" customWidth="1"/>
    <col min="7188" max="7188" width="9.109375" style="3352" customWidth="1"/>
    <col min="7189" max="7189" width="2.6640625" style="3352" customWidth="1"/>
    <col min="7190" max="7191" width="9.109375" style="3352" customWidth="1"/>
    <col min="7192" max="7192" width="3.109375" style="3352" customWidth="1"/>
    <col min="7193" max="7193" width="4" style="3352" customWidth="1"/>
    <col min="7194" max="7194" width="9.44140625" style="3352" customWidth="1"/>
    <col min="7195" max="7196" width="9.109375" style="3352" customWidth="1"/>
    <col min="7197" max="7197" width="10.5546875" style="3352" customWidth="1"/>
    <col min="7198" max="7198" width="9.109375" style="3352" customWidth="1"/>
    <col min="7199" max="7199" width="4" style="3352" customWidth="1"/>
    <col min="7200" max="7200" width="9.44140625" style="3352" customWidth="1"/>
    <col min="7201" max="7202" width="9.109375" style="3352" customWidth="1"/>
    <col min="7203" max="7203" width="10.5546875" style="3352" customWidth="1"/>
    <col min="7204" max="7204" width="9.109375" style="3352" customWidth="1"/>
    <col min="7205" max="7205" width="4" style="3352" customWidth="1"/>
    <col min="7206" max="7206" width="9.44140625" style="3352" customWidth="1"/>
    <col min="7207" max="7208" width="9.109375" style="3352" customWidth="1"/>
    <col min="7209" max="7209" width="10.5546875" style="3352" customWidth="1"/>
    <col min="7210" max="7210" width="9.109375" style="3352" customWidth="1"/>
    <col min="7211" max="7211" width="4" style="3352" customWidth="1"/>
    <col min="7212" max="7212" width="9.44140625" style="3352" customWidth="1"/>
    <col min="7213" max="7214" width="9.109375" style="3352" customWidth="1"/>
    <col min="7215" max="7215" width="10.5546875" style="3352" customWidth="1"/>
    <col min="7216" max="7216" width="9.109375" style="3352" customWidth="1"/>
    <col min="7217" max="7217" width="4" style="3352" customWidth="1"/>
    <col min="7218" max="7218" width="9.44140625" style="3352" customWidth="1"/>
    <col min="7219" max="7220" width="9.109375" style="3352" customWidth="1"/>
    <col min="7221" max="7221" width="10.5546875" style="3352" customWidth="1"/>
    <col min="7222" max="7222" width="9.109375" style="3352" customWidth="1"/>
    <col min="7223" max="7223" width="4" style="3352" customWidth="1"/>
    <col min="7224" max="7224" width="9.44140625" style="3352" customWidth="1"/>
    <col min="7225" max="7226" width="9.109375" style="3352" customWidth="1"/>
    <col min="7227" max="7227" width="10.5546875" style="3352" customWidth="1"/>
    <col min="7228" max="7228" width="9.109375" style="3352" customWidth="1"/>
    <col min="7229" max="7229" width="4" style="3352" customWidth="1"/>
    <col min="7230" max="7230" width="9.44140625" style="3352" customWidth="1"/>
    <col min="7231" max="7232" width="9.109375" style="3352" customWidth="1"/>
    <col min="7233" max="7233" width="10.5546875" style="3352" customWidth="1"/>
    <col min="7234" max="7234" width="9.109375" style="3352" customWidth="1"/>
    <col min="7235" max="7235" width="4" style="3352" customWidth="1"/>
    <col min="7236" max="7236" width="9.44140625" style="3352" customWidth="1"/>
    <col min="7237" max="7238" width="9.109375" style="3352" customWidth="1"/>
    <col min="7239" max="7239" width="10.5546875" style="3352" customWidth="1"/>
    <col min="7240" max="7240" width="9.109375" style="3352" customWidth="1"/>
    <col min="7241" max="7241" width="4" style="3352" customWidth="1"/>
    <col min="7242" max="7242" width="9.44140625" style="3352" customWidth="1"/>
    <col min="7243" max="7244" width="9.109375" style="3352" customWidth="1"/>
    <col min="7245" max="7245" width="10.5546875" style="3352" customWidth="1"/>
    <col min="7246" max="7246" width="9.109375" style="3352" customWidth="1"/>
    <col min="7247" max="7247" width="4" style="3352" customWidth="1"/>
    <col min="7248" max="7248" width="9.44140625" style="3352" customWidth="1"/>
    <col min="7249" max="7250" width="9.109375" style="3352" customWidth="1"/>
    <col min="7251" max="7251" width="10.5546875" style="3352" customWidth="1"/>
    <col min="7252" max="7252" width="9.109375" style="3352" customWidth="1"/>
    <col min="7253" max="7253" width="4" style="3352" customWidth="1"/>
    <col min="7254" max="7254" width="9.44140625" style="3352" customWidth="1"/>
    <col min="7255" max="7256" width="9.109375" style="3352" customWidth="1"/>
    <col min="7257" max="7257" width="10.5546875" style="3352" customWidth="1"/>
    <col min="7258" max="7258" width="9.109375" style="3352" customWidth="1"/>
    <col min="7259" max="7259" width="4" style="3352" customWidth="1"/>
    <col min="7260" max="7260" width="9.44140625" style="3352" customWidth="1"/>
    <col min="7261" max="7262" width="9.109375" style="3352" customWidth="1"/>
    <col min="7263" max="7263" width="10.5546875" style="3352" customWidth="1"/>
    <col min="7264" max="7264" width="9.109375" style="3352" customWidth="1"/>
    <col min="7265" max="7265" width="4" style="3352" customWidth="1"/>
    <col min="7266" max="7266" width="9.44140625" style="3352" customWidth="1"/>
    <col min="7267" max="7268" width="9.109375" style="3352" customWidth="1"/>
    <col min="7269" max="7269" width="10.5546875" style="3352" customWidth="1"/>
    <col min="7270" max="7270" width="9.109375" style="3352" customWidth="1"/>
    <col min="7271" max="7271" width="4" style="3352" customWidth="1"/>
    <col min="7272" max="7272" width="12.44140625" style="3352" customWidth="1"/>
    <col min="7273" max="7274" width="9.109375" style="3352" customWidth="1"/>
    <col min="7275" max="7275" width="10.5546875" style="3352" customWidth="1"/>
    <col min="7276" max="7276" width="9.109375" style="3352" customWidth="1"/>
    <col min="7277" max="7277" width="4" style="3352" customWidth="1"/>
    <col min="7278" max="7278" width="12.44140625" style="3352" customWidth="1"/>
    <col min="7279" max="7280" width="9.109375" style="3352" customWidth="1"/>
    <col min="7281" max="7281" width="10.5546875" style="3352" customWidth="1"/>
    <col min="7282" max="7282" width="9.109375" style="3352" customWidth="1"/>
    <col min="7283" max="7283" width="4" style="3352" customWidth="1"/>
    <col min="7284" max="7284" width="12.44140625" style="3352" customWidth="1"/>
    <col min="7285" max="7286" width="9.109375" style="3352" customWidth="1"/>
    <col min="7287" max="7287" width="10.5546875" style="3352" customWidth="1"/>
    <col min="7288" max="7288" width="9.109375" style="3352" customWidth="1"/>
    <col min="7289" max="7289" width="4" style="3352" customWidth="1"/>
    <col min="7290" max="7290" width="12.44140625" style="3352" customWidth="1"/>
    <col min="7291" max="7292" width="9.109375" style="3352" customWidth="1"/>
    <col min="7293" max="7293" width="10.5546875" style="3352" customWidth="1"/>
    <col min="7294" max="7294" width="9.109375" style="3352" customWidth="1"/>
    <col min="7295" max="7295" width="4" style="3352" customWidth="1"/>
    <col min="7296" max="7296" width="12.44140625" style="3352" customWidth="1"/>
    <col min="7297" max="7298" width="9.109375" style="3352" customWidth="1"/>
    <col min="7299" max="7299" width="10.5546875" style="3352" customWidth="1"/>
    <col min="7300" max="7424" width="8.88671875" style="3352"/>
    <col min="7425" max="7425" width="2.6640625" style="3352" customWidth="1"/>
    <col min="7426" max="7426" width="9.109375" style="3352" customWidth="1"/>
    <col min="7427" max="7427" width="9.44140625" style="3352" customWidth="1"/>
    <col min="7428" max="7428" width="0" style="3352" hidden="1" customWidth="1"/>
    <col min="7429" max="7429" width="9.109375" style="3352" customWidth="1"/>
    <col min="7430" max="7430" width="2.44140625" style="3352" customWidth="1"/>
    <col min="7431" max="7431" width="9.109375" style="3352" customWidth="1"/>
    <col min="7432" max="7432" width="9.44140625" style="3352" customWidth="1"/>
    <col min="7433" max="7433" width="0" style="3352" hidden="1" customWidth="1"/>
    <col min="7434" max="7434" width="9.109375" style="3352" customWidth="1"/>
    <col min="7435" max="7435" width="2.33203125" style="3352" customWidth="1"/>
    <col min="7436" max="7436" width="9.109375" style="3352" customWidth="1"/>
    <col min="7437" max="7437" width="9.44140625" style="3352" customWidth="1"/>
    <col min="7438" max="7438" width="0" style="3352" hidden="1" customWidth="1"/>
    <col min="7439" max="7439" width="9.109375" style="3352" customWidth="1"/>
    <col min="7440" max="7440" width="2.5546875" style="3352" customWidth="1"/>
    <col min="7441" max="7441" width="9.109375" style="3352" customWidth="1"/>
    <col min="7442" max="7442" width="9.5546875" style="3352" customWidth="1"/>
    <col min="7443" max="7443" width="0" style="3352" hidden="1" customWidth="1"/>
    <col min="7444" max="7444" width="9.109375" style="3352" customWidth="1"/>
    <col min="7445" max="7445" width="2.6640625" style="3352" customWidth="1"/>
    <col min="7446" max="7447" width="9.109375" style="3352" customWidth="1"/>
    <col min="7448" max="7448" width="3.109375" style="3352" customWidth="1"/>
    <col min="7449" max="7449" width="4" style="3352" customWidth="1"/>
    <col min="7450" max="7450" width="9.44140625" style="3352" customWidth="1"/>
    <col min="7451" max="7452" width="9.109375" style="3352" customWidth="1"/>
    <col min="7453" max="7453" width="10.5546875" style="3352" customWidth="1"/>
    <col min="7454" max="7454" width="9.109375" style="3352" customWidth="1"/>
    <col min="7455" max="7455" width="4" style="3352" customWidth="1"/>
    <col min="7456" max="7456" width="9.44140625" style="3352" customWidth="1"/>
    <col min="7457" max="7458" width="9.109375" style="3352" customWidth="1"/>
    <col min="7459" max="7459" width="10.5546875" style="3352" customWidth="1"/>
    <col min="7460" max="7460" width="9.109375" style="3352" customWidth="1"/>
    <col min="7461" max="7461" width="4" style="3352" customWidth="1"/>
    <col min="7462" max="7462" width="9.44140625" style="3352" customWidth="1"/>
    <col min="7463" max="7464" width="9.109375" style="3352" customWidth="1"/>
    <col min="7465" max="7465" width="10.5546875" style="3352" customWidth="1"/>
    <col min="7466" max="7466" width="9.109375" style="3352" customWidth="1"/>
    <col min="7467" max="7467" width="4" style="3352" customWidth="1"/>
    <col min="7468" max="7468" width="9.44140625" style="3352" customWidth="1"/>
    <col min="7469" max="7470" width="9.109375" style="3352" customWidth="1"/>
    <col min="7471" max="7471" width="10.5546875" style="3352" customWidth="1"/>
    <col min="7472" max="7472" width="9.109375" style="3352" customWidth="1"/>
    <col min="7473" max="7473" width="4" style="3352" customWidth="1"/>
    <col min="7474" max="7474" width="9.44140625" style="3352" customWidth="1"/>
    <col min="7475" max="7476" width="9.109375" style="3352" customWidth="1"/>
    <col min="7477" max="7477" width="10.5546875" style="3352" customWidth="1"/>
    <col min="7478" max="7478" width="9.109375" style="3352" customWidth="1"/>
    <col min="7479" max="7479" width="4" style="3352" customWidth="1"/>
    <col min="7480" max="7480" width="9.44140625" style="3352" customWidth="1"/>
    <col min="7481" max="7482" width="9.109375" style="3352" customWidth="1"/>
    <col min="7483" max="7483" width="10.5546875" style="3352" customWidth="1"/>
    <col min="7484" max="7484" width="9.109375" style="3352" customWidth="1"/>
    <col min="7485" max="7485" width="4" style="3352" customWidth="1"/>
    <col min="7486" max="7486" width="9.44140625" style="3352" customWidth="1"/>
    <col min="7487" max="7488" width="9.109375" style="3352" customWidth="1"/>
    <col min="7489" max="7489" width="10.5546875" style="3352" customWidth="1"/>
    <col min="7490" max="7490" width="9.109375" style="3352" customWidth="1"/>
    <col min="7491" max="7491" width="4" style="3352" customWidth="1"/>
    <col min="7492" max="7492" width="9.44140625" style="3352" customWidth="1"/>
    <col min="7493" max="7494" width="9.109375" style="3352" customWidth="1"/>
    <col min="7495" max="7495" width="10.5546875" style="3352" customWidth="1"/>
    <col min="7496" max="7496" width="9.109375" style="3352" customWidth="1"/>
    <col min="7497" max="7497" width="4" style="3352" customWidth="1"/>
    <col min="7498" max="7498" width="9.44140625" style="3352" customWidth="1"/>
    <col min="7499" max="7500" width="9.109375" style="3352" customWidth="1"/>
    <col min="7501" max="7501" width="10.5546875" style="3352" customWidth="1"/>
    <col min="7502" max="7502" width="9.109375" style="3352" customWidth="1"/>
    <col min="7503" max="7503" width="4" style="3352" customWidth="1"/>
    <col min="7504" max="7504" width="9.44140625" style="3352" customWidth="1"/>
    <col min="7505" max="7506" width="9.109375" style="3352" customWidth="1"/>
    <col min="7507" max="7507" width="10.5546875" style="3352" customWidth="1"/>
    <col min="7508" max="7508" width="9.109375" style="3352" customWidth="1"/>
    <col min="7509" max="7509" width="4" style="3352" customWidth="1"/>
    <col min="7510" max="7510" width="9.44140625" style="3352" customWidth="1"/>
    <col min="7511" max="7512" width="9.109375" style="3352" customWidth="1"/>
    <col min="7513" max="7513" width="10.5546875" style="3352" customWidth="1"/>
    <col min="7514" max="7514" width="9.109375" style="3352" customWidth="1"/>
    <col min="7515" max="7515" width="4" style="3352" customWidth="1"/>
    <col min="7516" max="7516" width="9.44140625" style="3352" customWidth="1"/>
    <col min="7517" max="7518" width="9.109375" style="3352" customWidth="1"/>
    <col min="7519" max="7519" width="10.5546875" style="3352" customWidth="1"/>
    <col min="7520" max="7520" width="9.109375" style="3352" customWidth="1"/>
    <col min="7521" max="7521" width="4" style="3352" customWidth="1"/>
    <col min="7522" max="7522" width="9.44140625" style="3352" customWidth="1"/>
    <col min="7523" max="7524" width="9.109375" style="3352" customWidth="1"/>
    <col min="7525" max="7525" width="10.5546875" style="3352" customWidth="1"/>
    <col min="7526" max="7526" width="9.109375" style="3352" customWidth="1"/>
    <col min="7527" max="7527" width="4" style="3352" customWidth="1"/>
    <col min="7528" max="7528" width="12.44140625" style="3352" customWidth="1"/>
    <col min="7529" max="7530" width="9.109375" style="3352" customWidth="1"/>
    <col min="7531" max="7531" width="10.5546875" style="3352" customWidth="1"/>
    <col min="7532" max="7532" width="9.109375" style="3352" customWidth="1"/>
    <col min="7533" max="7533" width="4" style="3352" customWidth="1"/>
    <col min="7534" max="7534" width="12.44140625" style="3352" customWidth="1"/>
    <col min="7535" max="7536" width="9.109375" style="3352" customWidth="1"/>
    <col min="7537" max="7537" width="10.5546875" style="3352" customWidth="1"/>
    <col min="7538" max="7538" width="9.109375" style="3352" customWidth="1"/>
    <col min="7539" max="7539" width="4" style="3352" customWidth="1"/>
    <col min="7540" max="7540" width="12.44140625" style="3352" customWidth="1"/>
    <col min="7541" max="7542" width="9.109375" style="3352" customWidth="1"/>
    <col min="7543" max="7543" width="10.5546875" style="3352" customWidth="1"/>
    <col min="7544" max="7544" width="9.109375" style="3352" customWidth="1"/>
    <col min="7545" max="7545" width="4" style="3352" customWidth="1"/>
    <col min="7546" max="7546" width="12.44140625" style="3352" customWidth="1"/>
    <col min="7547" max="7548" width="9.109375" style="3352" customWidth="1"/>
    <col min="7549" max="7549" width="10.5546875" style="3352" customWidth="1"/>
    <col min="7550" max="7550" width="9.109375" style="3352" customWidth="1"/>
    <col min="7551" max="7551" width="4" style="3352" customWidth="1"/>
    <col min="7552" max="7552" width="12.44140625" style="3352" customWidth="1"/>
    <col min="7553" max="7554" width="9.109375" style="3352" customWidth="1"/>
    <col min="7555" max="7555" width="10.5546875" style="3352" customWidth="1"/>
    <col min="7556" max="7680" width="8.88671875" style="3352"/>
    <col min="7681" max="7681" width="2.6640625" style="3352" customWidth="1"/>
    <col min="7682" max="7682" width="9.109375" style="3352" customWidth="1"/>
    <col min="7683" max="7683" width="9.44140625" style="3352" customWidth="1"/>
    <col min="7684" max="7684" width="0" style="3352" hidden="1" customWidth="1"/>
    <col min="7685" max="7685" width="9.109375" style="3352" customWidth="1"/>
    <col min="7686" max="7686" width="2.44140625" style="3352" customWidth="1"/>
    <col min="7687" max="7687" width="9.109375" style="3352" customWidth="1"/>
    <col min="7688" max="7688" width="9.44140625" style="3352" customWidth="1"/>
    <col min="7689" max="7689" width="0" style="3352" hidden="1" customWidth="1"/>
    <col min="7690" max="7690" width="9.109375" style="3352" customWidth="1"/>
    <col min="7691" max="7691" width="2.33203125" style="3352" customWidth="1"/>
    <col min="7692" max="7692" width="9.109375" style="3352" customWidth="1"/>
    <col min="7693" max="7693" width="9.44140625" style="3352" customWidth="1"/>
    <col min="7694" max="7694" width="0" style="3352" hidden="1" customWidth="1"/>
    <col min="7695" max="7695" width="9.109375" style="3352" customWidth="1"/>
    <col min="7696" max="7696" width="2.5546875" style="3352" customWidth="1"/>
    <col min="7697" max="7697" width="9.109375" style="3352" customWidth="1"/>
    <col min="7698" max="7698" width="9.5546875" style="3352" customWidth="1"/>
    <col min="7699" max="7699" width="0" style="3352" hidden="1" customWidth="1"/>
    <col min="7700" max="7700" width="9.109375" style="3352" customWidth="1"/>
    <col min="7701" max="7701" width="2.6640625" style="3352" customWidth="1"/>
    <col min="7702" max="7703" width="9.109375" style="3352" customWidth="1"/>
    <col min="7704" max="7704" width="3.109375" style="3352" customWidth="1"/>
    <col min="7705" max="7705" width="4" style="3352" customWidth="1"/>
    <col min="7706" max="7706" width="9.44140625" style="3352" customWidth="1"/>
    <col min="7707" max="7708" width="9.109375" style="3352" customWidth="1"/>
    <col min="7709" max="7709" width="10.5546875" style="3352" customWidth="1"/>
    <col min="7710" max="7710" width="9.109375" style="3352" customWidth="1"/>
    <col min="7711" max="7711" width="4" style="3352" customWidth="1"/>
    <col min="7712" max="7712" width="9.44140625" style="3352" customWidth="1"/>
    <col min="7713" max="7714" width="9.109375" style="3352" customWidth="1"/>
    <col min="7715" max="7715" width="10.5546875" style="3352" customWidth="1"/>
    <col min="7716" max="7716" width="9.109375" style="3352" customWidth="1"/>
    <col min="7717" max="7717" width="4" style="3352" customWidth="1"/>
    <col min="7718" max="7718" width="9.44140625" style="3352" customWidth="1"/>
    <col min="7719" max="7720" width="9.109375" style="3352" customWidth="1"/>
    <col min="7721" max="7721" width="10.5546875" style="3352" customWidth="1"/>
    <col min="7722" max="7722" width="9.109375" style="3352" customWidth="1"/>
    <col min="7723" max="7723" width="4" style="3352" customWidth="1"/>
    <col min="7724" max="7724" width="9.44140625" style="3352" customWidth="1"/>
    <col min="7725" max="7726" width="9.109375" style="3352" customWidth="1"/>
    <col min="7727" max="7727" width="10.5546875" style="3352" customWidth="1"/>
    <col min="7728" max="7728" width="9.109375" style="3352" customWidth="1"/>
    <col min="7729" max="7729" width="4" style="3352" customWidth="1"/>
    <col min="7730" max="7730" width="9.44140625" style="3352" customWidth="1"/>
    <col min="7731" max="7732" width="9.109375" style="3352" customWidth="1"/>
    <col min="7733" max="7733" width="10.5546875" style="3352" customWidth="1"/>
    <col min="7734" max="7734" width="9.109375" style="3352" customWidth="1"/>
    <col min="7735" max="7735" width="4" style="3352" customWidth="1"/>
    <col min="7736" max="7736" width="9.44140625" style="3352" customWidth="1"/>
    <col min="7737" max="7738" width="9.109375" style="3352" customWidth="1"/>
    <col min="7739" max="7739" width="10.5546875" style="3352" customWidth="1"/>
    <col min="7740" max="7740" width="9.109375" style="3352" customWidth="1"/>
    <col min="7741" max="7741" width="4" style="3352" customWidth="1"/>
    <col min="7742" max="7742" width="9.44140625" style="3352" customWidth="1"/>
    <col min="7743" max="7744" width="9.109375" style="3352" customWidth="1"/>
    <col min="7745" max="7745" width="10.5546875" style="3352" customWidth="1"/>
    <col min="7746" max="7746" width="9.109375" style="3352" customWidth="1"/>
    <col min="7747" max="7747" width="4" style="3352" customWidth="1"/>
    <col min="7748" max="7748" width="9.44140625" style="3352" customWidth="1"/>
    <col min="7749" max="7750" width="9.109375" style="3352" customWidth="1"/>
    <col min="7751" max="7751" width="10.5546875" style="3352" customWidth="1"/>
    <col min="7752" max="7752" width="9.109375" style="3352" customWidth="1"/>
    <col min="7753" max="7753" width="4" style="3352" customWidth="1"/>
    <col min="7754" max="7754" width="9.44140625" style="3352" customWidth="1"/>
    <col min="7755" max="7756" width="9.109375" style="3352" customWidth="1"/>
    <col min="7757" max="7757" width="10.5546875" style="3352" customWidth="1"/>
    <col min="7758" max="7758" width="9.109375" style="3352" customWidth="1"/>
    <col min="7759" max="7759" width="4" style="3352" customWidth="1"/>
    <col min="7760" max="7760" width="9.44140625" style="3352" customWidth="1"/>
    <col min="7761" max="7762" width="9.109375" style="3352" customWidth="1"/>
    <col min="7763" max="7763" width="10.5546875" style="3352" customWidth="1"/>
    <col min="7764" max="7764" width="9.109375" style="3352" customWidth="1"/>
    <col min="7765" max="7765" width="4" style="3352" customWidth="1"/>
    <col min="7766" max="7766" width="9.44140625" style="3352" customWidth="1"/>
    <col min="7767" max="7768" width="9.109375" style="3352" customWidth="1"/>
    <col min="7769" max="7769" width="10.5546875" style="3352" customWidth="1"/>
    <col min="7770" max="7770" width="9.109375" style="3352" customWidth="1"/>
    <col min="7771" max="7771" width="4" style="3352" customWidth="1"/>
    <col min="7772" max="7772" width="9.44140625" style="3352" customWidth="1"/>
    <col min="7773" max="7774" width="9.109375" style="3352" customWidth="1"/>
    <col min="7775" max="7775" width="10.5546875" style="3352" customWidth="1"/>
    <col min="7776" max="7776" width="9.109375" style="3352" customWidth="1"/>
    <col min="7777" max="7777" width="4" style="3352" customWidth="1"/>
    <col min="7778" max="7778" width="9.44140625" style="3352" customWidth="1"/>
    <col min="7779" max="7780" width="9.109375" style="3352" customWidth="1"/>
    <col min="7781" max="7781" width="10.5546875" style="3352" customWidth="1"/>
    <col min="7782" max="7782" width="9.109375" style="3352" customWidth="1"/>
    <col min="7783" max="7783" width="4" style="3352" customWidth="1"/>
    <col min="7784" max="7784" width="12.44140625" style="3352" customWidth="1"/>
    <col min="7785" max="7786" width="9.109375" style="3352" customWidth="1"/>
    <col min="7787" max="7787" width="10.5546875" style="3352" customWidth="1"/>
    <col min="7788" max="7788" width="9.109375" style="3352" customWidth="1"/>
    <col min="7789" max="7789" width="4" style="3352" customWidth="1"/>
    <col min="7790" max="7790" width="12.44140625" style="3352" customWidth="1"/>
    <col min="7791" max="7792" width="9.109375" style="3352" customWidth="1"/>
    <col min="7793" max="7793" width="10.5546875" style="3352" customWidth="1"/>
    <col min="7794" max="7794" width="9.109375" style="3352" customWidth="1"/>
    <col min="7795" max="7795" width="4" style="3352" customWidth="1"/>
    <col min="7796" max="7796" width="12.44140625" style="3352" customWidth="1"/>
    <col min="7797" max="7798" width="9.109375" style="3352" customWidth="1"/>
    <col min="7799" max="7799" width="10.5546875" style="3352" customWidth="1"/>
    <col min="7800" max="7800" width="9.109375" style="3352" customWidth="1"/>
    <col min="7801" max="7801" width="4" style="3352" customWidth="1"/>
    <col min="7802" max="7802" width="12.44140625" style="3352" customWidth="1"/>
    <col min="7803" max="7804" width="9.109375" style="3352" customWidth="1"/>
    <col min="7805" max="7805" width="10.5546875" style="3352" customWidth="1"/>
    <col min="7806" max="7806" width="9.109375" style="3352" customWidth="1"/>
    <col min="7807" max="7807" width="4" style="3352" customWidth="1"/>
    <col min="7808" max="7808" width="12.44140625" style="3352" customWidth="1"/>
    <col min="7809" max="7810" width="9.109375" style="3352" customWidth="1"/>
    <col min="7811" max="7811" width="10.5546875" style="3352" customWidth="1"/>
    <col min="7812" max="7936" width="8.88671875" style="3352"/>
    <col min="7937" max="7937" width="2.6640625" style="3352" customWidth="1"/>
    <col min="7938" max="7938" width="9.109375" style="3352" customWidth="1"/>
    <col min="7939" max="7939" width="9.44140625" style="3352" customWidth="1"/>
    <col min="7940" max="7940" width="0" style="3352" hidden="1" customWidth="1"/>
    <col min="7941" max="7941" width="9.109375" style="3352" customWidth="1"/>
    <col min="7942" max="7942" width="2.44140625" style="3352" customWidth="1"/>
    <col min="7943" max="7943" width="9.109375" style="3352" customWidth="1"/>
    <col min="7944" max="7944" width="9.44140625" style="3352" customWidth="1"/>
    <col min="7945" max="7945" width="0" style="3352" hidden="1" customWidth="1"/>
    <col min="7946" max="7946" width="9.109375" style="3352" customWidth="1"/>
    <col min="7947" max="7947" width="2.33203125" style="3352" customWidth="1"/>
    <col min="7948" max="7948" width="9.109375" style="3352" customWidth="1"/>
    <col min="7949" max="7949" width="9.44140625" style="3352" customWidth="1"/>
    <col min="7950" max="7950" width="0" style="3352" hidden="1" customWidth="1"/>
    <col min="7951" max="7951" width="9.109375" style="3352" customWidth="1"/>
    <col min="7952" max="7952" width="2.5546875" style="3352" customWidth="1"/>
    <col min="7953" max="7953" width="9.109375" style="3352" customWidth="1"/>
    <col min="7954" max="7954" width="9.5546875" style="3352" customWidth="1"/>
    <col min="7955" max="7955" width="0" style="3352" hidden="1" customWidth="1"/>
    <col min="7956" max="7956" width="9.109375" style="3352" customWidth="1"/>
    <col min="7957" max="7957" width="2.6640625" style="3352" customWidth="1"/>
    <col min="7958" max="7959" width="9.109375" style="3352" customWidth="1"/>
    <col min="7960" max="7960" width="3.109375" style="3352" customWidth="1"/>
    <col min="7961" max="7961" width="4" style="3352" customWidth="1"/>
    <col min="7962" max="7962" width="9.44140625" style="3352" customWidth="1"/>
    <col min="7963" max="7964" width="9.109375" style="3352" customWidth="1"/>
    <col min="7965" max="7965" width="10.5546875" style="3352" customWidth="1"/>
    <col min="7966" max="7966" width="9.109375" style="3352" customWidth="1"/>
    <col min="7967" max="7967" width="4" style="3352" customWidth="1"/>
    <col min="7968" max="7968" width="9.44140625" style="3352" customWidth="1"/>
    <col min="7969" max="7970" width="9.109375" style="3352" customWidth="1"/>
    <col min="7971" max="7971" width="10.5546875" style="3352" customWidth="1"/>
    <col min="7972" max="7972" width="9.109375" style="3352" customWidth="1"/>
    <col min="7973" max="7973" width="4" style="3352" customWidth="1"/>
    <col min="7974" max="7974" width="9.44140625" style="3352" customWidth="1"/>
    <col min="7975" max="7976" width="9.109375" style="3352" customWidth="1"/>
    <col min="7977" max="7977" width="10.5546875" style="3352" customWidth="1"/>
    <col min="7978" max="7978" width="9.109375" style="3352" customWidth="1"/>
    <col min="7979" max="7979" width="4" style="3352" customWidth="1"/>
    <col min="7980" max="7980" width="9.44140625" style="3352" customWidth="1"/>
    <col min="7981" max="7982" width="9.109375" style="3352" customWidth="1"/>
    <col min="7983" max="7983" width="10.5546875" style="3352" customWidth="1"/>
    <col min="7984" max="7984" width="9.109375" style="3352" customWidth="1"/>
    <col min="7985" max="7985" width="4" style="3352" customWidth="1"/>
    <col min="7986" max="7986" width="9.44140625" style="3352" customWidth="1"/>
    <col min="7987" max="7988" width="9.109375" style="3352" customWidth="1"/>
    <col min="7989" max="7989" width="10.5546875" style="3352" customWidth="1"/>
    <col min="7990" max="7990" width="9.109375" style="3352" customWidth="1"/>
    <col min="7991" max="7991" width="4" style="3352" customWidth="1"/>
    <col min="7992" max="7992" width="9.44140625" style="3352" customWidth="1"/>
    <col min="7993" max="7994" width="9.109375" style="3352" customWidth="1"/>
    <col min="7995" max="7995" width="10.5546875" style="3352" customWidth="1"/>
    <col min="7996" max="7996" width="9.109375" style="3352" customWidth="1"/>
    <col min="7997" max="7997" width="4" style="3352" customWidth="1"/>
    <col min="7998" max="7998" width="9.44140625" style="3352" customWidth="1"/>
    <col min="7999" max="8000" width="9.109375" style="3352" customWidth="1"/>
    <col min="8001" max="8001" width="10.5546875" style="3352" customWidth="1"/>
    <col min="8002" max="8002" width="9.109375" style="3352" customWidth="1"/>
    <col min="8003" max="8003" width="4" style="3352" customWidth="1"/>
    <col min="8004" max="8004" width="9.44140625" style="3352" customWidth="1"/>
    <col min="8005" max="8006" width="9.109375" style="3352" customWidth="1"/>
    <col min="8007" max="8007" width="10.5546875" style="3352" customWidth="1"/>
    <col min="8008" max="8008" width="9.109375" style="3352" customWidth="1"/>
    <col min="8009" max="8009" width="4" style="3352" customWidth="1"/>
    <col min="8010" max="8010" width="9.44140625" style="3352" customWidth="1"/>
    <col min="8011" max="8012" width="9.109375" style="3352" customWidth="1"/>
    <col min="8013" max="8013" width="10.5546875" style="3352" customWidth="1"/>
    <col min="8014" max="8014" width="9.109375" style="3352" customWidth="1"/>
    <col min="8015" max="8015" width="4" style="3352" customWidth="1"/>
    <col min="8016" max="8016" width="9.44140625" style="3352" customWidth="1"/>
    <col min="8017" max="8018" width="9.109375" style="3352" customWidth="1"/>
    <col min="8019" max="8019" width="10.5546875" style="3352" customWidth="1"/>
    <col min="8020" max="8020" width="9.109375" style="3352" customWidth="1"/>
    <col min="8021" max="8021" width="4" style="3352" customWidth="1"/>
    <col min="8022" max="8022" width="9.44140625" style="3352" customWidth="1"/>
    <col min="8023" max="8024" width="9.109375" style="3352" customWidth="1"/>
    <col min="8025" max="8025" width="10.5546875" style="3352" customWidth="1"/>
    <col min="8026" max="8026" width="9.109375" style="3352" customWidth="1"/>
    <col min="8027" max="8027" width="4" style="3352" customWidth="1"/>
    <col min="8028" max="8028" width="9.44140625" style="3352" customWidth="1"/>
    <col min="8029" max="8030" width="9.109375" style="3352" customWidth="1"/>
    <col min="8031" max="8031" width="10.5546875" style="3352" customWidth="1"/>
    <col min="8032" max="8032" width="9.109375" style="3352" customWidth="1"/>
    <col min="8033" max="8033" width="4" style="3352" customWidth="1"/>
    <col min="8034" max="8034" width="9.44140625" style="3352" customWidth="1"/>
    <col min="8035" max="8036" width="9.109375" style="3352" customWidth="1"/>
    <col min="8037" max="8037" width="10.5546875" style="3352" customWidth="1"/>
    <col min="8038" max="8038" width="9.109375" style="3352" customWidth="1"/>
    <col min="8039" max="8039" width="4" style="3352" customWidth="1"/>
    <col min="8040" max="8040" width="12.44140625" style="3352" customWidth="1"/>
    <col min="8041" max="8042" width="9.109375" style="3352" customWidth="1"/>
    <col min="8043" max="8043" width="10.5546875" style="3352" customWidth="1"/>
    <col min="8044" max="8044" width="9.109375" style="3352" customWidth="1"/>
    <col min="8045" max="8045" width="4" style="3352" customWidth="1"/>
    <col min="8046" max="8046" width="12.44140625" style="3352" customWidth="1"/>
    <col min="8047" max="8048" width="9.109375" style="3352" customWidth="1"/>
    <col min="8049" max="8049" width="10.5546875" style="3352" customWidth="1"/>
    <col min="8050" max="8050" width="9.109375" style="3352" customWidth="1"/>
    <col min="8051" max="8051" width="4" style="3352" customWidth="1"/>
    <col min="8052" max="8052" width="12.44140625" style="3352" customWidth="1"/>
    <col min="8053" max="8054" width="9.109375" style="3352" customWidth="1"/>
    <col min="8055" max="8055" width="10.5546875" style="3352" customWidth="1"/>
    <col min="8056" max="8056" width="9.109375" style="3352" customWidth="1"/>
    <col min="8057" max="8057" width="4" style="3352" customWidth="1"/>
    <col min="8058" max="8058" width="12.44140625" style="3352" customWidth="1"/>
    <col min="8059" max="8060" width="9.109375" style="3352" customWidth="1"/>
    <col min="8061" max="8061" width="10.5546875" style="3352" customWidth="1"/>
    <col min="8062" max="8062" width="9.109375" style="3352" customWidth="1"/>
    <col min="8063" max="8063" width="4" style="3352" customWidth="1"/>
    <col min="8064" max="8064" width="12.44140625" style="3352" customWidth="1"/>
    <col min="8065" max="8066" width="9.109375" style="3352" customWidth="1"/>
    <col min="8067" max="8067" width="10.5546875" style="3352" customWidth="1"/>
    <col min="8068" max="8192" width="8.88671875" style="3352"/>
    <col min="8193" max="8193" width="2.6640625" style="3352" customWidth="1"/>
    <col min="8194" max="8194" width="9.109375" style="3352" customWidth="1"/>
    <col min="8195" max="8195" width="9.44140625" style="3352" customWidth="1"/>
    <col min="8196" max="8196" width="0" style="3352" hidden="1" customWidth="1"/>
    <col min="8197" max="8197" width="9.109375" style="3352" customWidth="1"/>
    <col min="8198" max="8198" width="2.44140625" style="3352" customWidth="1"/>
    <col min="8199" max="8199" width="9.109375" style="3352" customWidth="1"/>
    <col min="8200" max="8200" width="9.44140625" style="3352" customWidth="1"/>
    <col min="8201" max="8201" width="0" style="3352" hidden="1" customWidth="1"/>
    <col min="8202" max="8202" width="9.109375" style="3352" customWidth="1"/>
    <col min="8203" max="8203" width="2.33203125" style="3352" customWidth="1"/>
    <col min="8204" max="8204" width="9.109375" style="3352" customWidth="1"/>
    <col min="8205" max="8205" width="9.44140625" style="3352" customWidth="1"/>
    <col min="8206" max="8206" width="0" style="3352" hidden="1" customWidth="1"/>
    <col min="8207" max="8207" width="9.109375" style="3352" customWidth="1"/>
    <col min="8208" max="8208" width="2.5546875" style="3352" customWidth="1"/>
    <col min="8209" max="8209" width="9.109375" style="3352" customWidth="1"/>
    <col min="8210" max="8210" width="9.5546875" style="3352" customWidth="1"/>
    <col min="8211" max="8211" width="0" style="3352" hidden="1" customWidth="1"/>
    <col min="8212" max="8212" width="9.109375" style="3352" customWidth="1"/>
    <col min="8213" max="8213" width="2.6640625" style="3352" customWidth="1"/>
    <col min="8214" max="8215" width="9.109375" style="3352" customWidth="1"/>
    <col min="8216" max="8216" width="3.109375" style="3352" customWidth="1"/>
    <col min="8217" max="8217" width="4" style="3352" customWidth="1"/>
    <col min="8218" max="8218" width="9.44140625" style="3352" customWidth="1"/>
    <col min="8219" max="8220" width="9.109375" style="3352" customWidth="1"/>
    <col min="8221" max="8221" width="10.5546875" style="3352" customWidth="1"/>
    <col min="8222" max="8222" width="9.109375" style="3352" customWidth="1"/>
    <col min="8223" max="8223" width="4" style="3352" customWidth="1"/>
    <col min="8224" max="8224" width="9.44140625" style="3352" customWidth="1"/>
    <col min="8225" max="8226" width="9.109375" style="3352" customWidth="1"/>
    <col min="8227" max="8227" width="10.5546875" style="3352" customWidth="1"/>
    <col min="8228" max="8228" width="9.109375" style="3352" customWidth="1"/>
    <col min="8229" max="8229" width="4" style="3352" customWidth="1"/>
    <col min="8230" max="8230" width="9.44140625" style="3352" customWidth="1"/>
    <col min="8231" max="8232" width="9.109375" style="3352" customWidth="1"/>
    <col min="8233" max="8233" width="10.5546875" style="3352" customWidth="1"/>
    <col min="8234" max="8234" width="9.109375" style="3352" customWidth="1"/>
    <col min="8235" max="8235" width="4" style="3352" customWidth="1"/>
    <col min="8236" max="8236" width="9.44140625" style="3352" customWidth="1"/>
    <col min="8237" max="8238" width="9.109375" style="3352" customWidth="1"/>
    <col min="8239" max="8239" width="10.5546875" style="3352" customWidth="1"/>
    <col min="8240" max="8240" width="9.109375" style="3352" customWidth="1"/>
    <col min="8241" max="8241" width="4" style="3352" customWidth="1"/>
    <col min="8242" max="8242" width="9.44140625" style="3352" customWidth="1"/>
    <col min="8243" max="8244" width="9.109375" style="3352" customWidth="1"/>
    <col min="8245" max="8245" width="10.5546875" style="3352" customWidth="1"/>
    <col min="8246" max="8246" width="9.109375" style="3352" customWidth="1"/>
    <col min="8247" max="8247" width="4" style="3352" customWidth="1"/>
    <col min="8248" max="8248" width="9.44140625" style="3352" customWidth="1"/>
    <col min="8249" max="8250" width="9.109375" style="3352" customWidth="1"/>
    <col min="8251" max="8251" width="10.5546875" style="3352" customWidth="1"/>
    <col min="8252" max="8252" width="9.109375" style="3352" customWidth="1"/>
    <col min="8253" max="8253" width="4" style="3352" customWidth="1"/>
    <col min="8254" max="8254" width="9.44140625" style="3352" customWidth="1"/>
    <col min="8255" max="8256" width="9.109375" style="3352" customWidth="1"/>
    <col min="8257" max="8257" width="10.5546875" style="3352" customWidth="1"/>
    <col min="8258" max="8258" width="9.109375" style="3352" customWidth="1"/>
    <col min="8259" max="8259" width="4" style="3352" customWidth="1"/>
    <col min="8260" max="8260" width="9.44140625" style="3352" customWidth="1"/>
    <col min="8261" max="8262" width="9.109375" style="3352" customWidth="1"/>
    <col min="8263" max="8263" width="10.5546875" style="3352" customWidth="1"/>
    <col min="8264" max="8264" width="9.109375" style="3352" customWidth="1"/>
    <col min="8265" max="8265" width="4" style="3352" customWidth="1"/>
    <col min="8266" max="8266" width="9.44140625" style="3352" customWidth="1"/>
    <col min="8267" max="8268" width="9.109375" style="3352" customWidth="1"/>
    <col min="8269" max="8269" width="10.5546875" style="3352" customWidth="1"/>
    <col min="8270" max="8270" width="9.109375" style="3352" customWidth="1"/>
    <col min="8271" max="8271" width="4" style="3352" customWidth="1"/>
    <col min="8272" max="8272" width="9.44140625" style="3352" customWidth="1"/>
    <col min="8273" max="8274" width="9.109375" style="3352" customWidth="1"/>
    <col min="8275" max="8275" width="10.5546875" style="3352" customWidth="1"/>
    <col min="8276" max="8276" width="9.109375" style="3352" customWidth="1"/>
    <col min="8277" max="8277" width="4" style="3352" customWidth="1"/>
    <col min="8278" max="8278" width="9.44140625" style="3352" customWidth="1"/>
    <col min="8279" max="8280" width="9.109375" style="3352" customWidth="1"/>
    <col min="8281" max="8281" width="10.5546875" style="3352" customWidth="1"/>
    <col min="8282" max="8282" width="9.109375" style="3352" customWidth="1"/>
    <col min="8283" max="8283" width="4" style="3352" customWidth="1"/>
    <col min="8284" max="8284" width="9.44140625" style="3352" customWidth="1"/>
    <col min="8285" max="8286" width="9.109375" style="3352" customWidth="1"/>
    <col min="8287" max="8287" width="10.5546875" style="3352" customWidth="1"/>
    <col min="8288" max="8288" width="9.109375" style="3352" customWidth="1"/>
    <col min="8289" max="8289" width="4" style="3352" customWidth="1"/>
    <col min="8290" max="8290" width="9.44140625" style="3352" customWidth="1"/>
    <col min="8291" max="8292" width="9.109375" style="3352" customWidth="1"/>
    <col min="8293" max="8293" width="10.5546875" style="3352" customWidth="1"/>
    <col min="8294" max="8294" width="9.109375" style="3352" customWidth="1"/>
    <col min="8295" max="8295" width="4" style="3352" customWidth="1"/>
    <col min="8296" max="8296" width="12.44140625" style="3352" customWidth="1"/>
    <col min="8297" max="8298" width="9.109375" style="3352" customWidth="1"/>
    <col min="8299" max="8299" width="10.5546875" style="3352" customWidth="1"/>
    <col min="8300" max="8300" width="9.109375" style="3352" customWidth="1"/>
    <col min="8301" max="8301" width="4" style="3352" customWidth="1"/>
    <col min="8302" max="8302" width="12.44140625" style="3352" customWidth="1"/>
    <col min="8303" max="8304" width="9.109375" style="3352" customWidth="1"/>
    <col min="8305" max="8305" width="10.5546875" style="3352" customWidth="1"/>
    <col min="8306" max="8306" width="9.109375" style="3352" customWidth="1"/>
    <col min="8307" max="8307" width="4" style="3352" customWidth="1"/>
    <col min="8308" max="8308" width="12.44140625" style="3352" customWidth="1"/>
    <col min="8309" max="8310" width="9.109375" style="3352" customWidth="1"/>
    <col min="8311" max="8311" width="10.5546875" style="3352" customWidth="1"/>
    <col min="8312" max="8312" width="9.109375" style="3352" customWidth="1"/>
    <col min="8313" max="8313" width="4" style="3352" customWidth="1"/>
    <col min="8314" max="8314" width="12.44140625" style="3352" customWidth="1"/>
    <col min="8315" max="8316" width="9.109375" style="3352" customWidth="1"/>
    <col min="8317" max="8317" width="10.5546875" style="3352" customWidth="1"/>
    <col min="8318" max="8318" width="9.109375" style="3352" customWidth="1"/>
    <col min="8319" max="8319" width="4" style="3352" customWidth="1"/>
    <col min="8320" max="8320" width="12.44140625" style="3352" customWidth="1"/>
    <col min="8321" max="8322" width="9.109375" style="3352" customWidth="1"/>
    <col min="8323" max="8323" width="10.5546875" style="3352" customWidth="1"/>
    <col min="8324" max="8448" width="8.88671875" style="3352"/>
    <col min="8449" max="8449" width="2.6640625" style="3352" customWidth="1"/>
    <col min="8450" max="8450" width="9.109375" style="3352" customWidth="1"/>
    <col min="8451" max="8451" width="9.44140625" style="3352" customWidth="1"/>
    <col min="8452" max="8452" width="0" style="3352" hidden="1" customWidth="1"/>
    <col min="8453" max="8453" width="9.109375" style="3352" customWidth="1"/>
    <col min="8454" max="8454" width="2.44140625" style="3352" customWidth="1"/>
    <col min="8455" max="8455" width="9.109375" style="3352" customWidth="1"/>
    <col min="8456" max="8456" width="9.44140625" style="3352" customWidth="1"/>
    <col min="8457" max="8457" width="0" style="3352" hidden="1" customWidth="1"/>
    <col min="8458" max="8458" width="9.109375" style="3352" customWidth="1"/>
    <col min="8459" max="8459" width="2.33203125" style="3352" customWidth="1"/>
    <col min="8460" max="8460" width="9.109375" style="3352" customWidth="1"/>
    <col min="8461" max="8461" width="9.44140625" style="3352" customWidth="1"/>
    <col min="8462" max="8462" width="0" style="3352" hidden="1" customWidth="1"/>
    <col min="8463" max="8463" width="9.109375" style="3352" customWidth="1"/>
    <col min="8464" max="8464" width="2.5546875" style="3352" customWidth="1"/>
    <col min="8465" max="8465" width="9.109375" style="3352" customWidth="1"/>
    <col min="8466" max="8466" width="9.5546875" style="3352" customWidth="1"/>
    <col min="8467" max="8467" width="0" style="3352" hidden="1" customWidth="1"/>
    <col min="8468" max="8468" width="9.109375" style="3352" customWidth="1"/>
    <col min="8469" max="8469" width="2.6640625" style="3352" customWidth="1"/>
    <col min="8470" max="8471" width="9.109375" style="3352" customWidth="1"/>
    <col min="8472" max="8472" width="3.109375" style="3352" customWidth="1"/>
    <col min="8473" max="8473" width="4" style="3352" customWidth="1"/>
    <col min="8474" max="8474" width="9.44140625" style="3352" customWidth="1"/>
    <col min="8475" max="8476" width="9.109375" style="3352" customWidth="1"/>
    <col min="8477" max="8477" width="10.5546875" style="3352" customWidth="1"/>
    <col min="8478" max="8478" width="9.109375" style="3352" customWidth="1"/>
    <col min="8479" max="8479" width="4" style="3352" customWidth="1"/>
    <col min="8480" max="8480" width="9.44140625" style="3352" customWidth="1"/>
    <col min="8481" max="8482" width="9.109375" style="3352" customWidth="1"/>
    <col min="8483" max="8483" width="10.5546875" style="3352" customWidth="1"/>
    <col min="8484" max="8484" width="9.109375" style="3352" customWidth="1"/>
    <col min="8485" max="8485" width="4" style="3352" customWidth="1"/>
    <col min="8486" max="8486" width="9.44140625" style="3352" customWidth="1"/>
    <col min="8487" max="8488" width="9.109375" style="3352" customWidth="1"/>
    <col min="8489" max="8489" width="10.5546875" style="3352" customWidth="1"/>
    <col min="8490" max="8490" width="9.109375" style="3352" customWidth="1"/>
    <col min="8491" max="8491" width="4" style="3352" customWidth="1"/>
    <col min="8492" max="8492" width="9.44140625" style="3352" customWidth="1"/>
    <col min="8493" max="8494" width="9.109375" style="3352" customWidth="1"/>
    <col min="8495" max="8495" width="10.5546875" style="3352" customWidth="1"/>
    <col min="8496" max="8496" width="9.109375" style="3352" customWidth="1"/>
    <col min="8497" max="8497" width="4" style="3352" customWidth="1"/>
    <col min="8498" max="8498" width="9.44140625" style="3352" customWidth="1"/>
    <col min="8499" max="8500" width="9.109375" style="3352" customWidth="1"/>
    <col min="8501" max="8501" width="10.5546875" style="3352" customWidth="1"/>
    <col min="8502" max="8502" width="9.109375" style="3352" customWidth="1"/>
    <col min="8503" max="8503" width="4" style="3352" customWidth="1"/>
    <col min="8504" max="8504" width="9.44140625" style="3352" customWidth="1"/>
    <col min="8505" max="8506" width="9.109375" style="3352" customWidth="1"/>
    <col min="8507" max="8507" width="10.5546875" style="3352" customWidth="1"/>
    <col min="8508" max="8508" width="9.109375" style="3352" customWidth="1"/>
    <col min="8509" max="8509" width="4" style="3352" customWidth="1"/>
    <col min="8510" max="8510" width="9.44140625" style="3352" customWidth="1"/>
    <col min="8511" max="8512" width="9.109375" style="3352" customWidth="1"/>
    <col min="8513" max="8513" width="10.5546875" style="3352" customWidth="1"/>
    <col min="8514" max="8514" width="9.109375" style="3352" customWidth="1"/>
    <col min="8515" max="8515" width="4" style="3352" customWidth="1"/>
    <col min="8516" max="8516" width="9.44140625" style="3352" customWidth="1"/>
    <col min="8517" max="8518" width="9.109375" style="3352" customWidth="1"/>
    <col min="8519" max="8519" width="10.5546875" style="3352" customWidth="1"/>
    <col min="8520" max="8520" width="9.109375" style="3352" customWidth="1"/>
    <col min="8521" max="8521" width="4" style="3352" customWidth="1"/>
    <col min="8522" max="8522" width="9.44140625" style="3352" customWidth="1"/>
    <col min="8523" max="8524" width="9.109375" style="3352" customWidth="1"/>
    <col min="8525" max="8525" width="10.5546875" style="3352" customWidth="1"/>
    <col min="8526" max="8526" width="9.109375" style="3352" customWidth="1"/>
    <col min="8527" max="8527" width="4" style="3352" customWidth="1"/>
    <col min="8528" max="8528" width="9.44140625" style="3352" customWidth="1"/>
    <col min="8529" max="8530" width="9.109375" style="3352" customWidth="1"/>
    <col min="8531" max="8531" width="10.5546875" style="3352" customWidth="1"/>
    <col min="8532" max="8532" width="9.109375" style="3352" customWidth="1"/>
    <col min="8533" max="8533" width="4" style="3352" customWidth="1"/>
    <col min="8534" max="8534" width="9.44140625" style="3352" customWidth="1"/>
    <col min="8535" max="8536" width="9.109375" style="3352" customWidth="1"/>
    <col min="8537" max="8537" width="10.5546875" style="3352" customWidth="1"/>
    <col min="8538" max="8538" width="9.109375" style="3352" customWidth="1"/>
    <col min="8539" max="8539" width="4" style="3352" customWidth="1"/>
    <col min="8540" max="8540" width="9.44140625" style="3352" customWidth="1"/>
    <col min="8541" max="8542" width="9.109375" style="3352" customWidth="1"/>
    <col min="8543" max="8543" width="10.5546875" style="3352" customWidth="1"/>
    <col min="8544" max="8544" width="9.109375" style="3352" customWidth="1"/>
    <col min="8545" max="8545" width="4" style="3352" customWidth="1"/>
    <col min="8546" max="8546" width="9.44140625" style="3352" customWidth="1"/>
    <col min="8547" max="8548" width="9.109375" style="3352" customWidth="1"/>
    <col min="8549" max="8549" width="10.5546875" style="3352" customWidth="1"/>
    <col min="8550" max="8550" width="9.109375" style="3352" customWidth="1"/>
    <col min="8551" max="8551" width="4" style="3352" customWidth="1"/>
    <col min="8552" max="8552" width="12.44140625" style="3352" customWidth="1"/>
    <col min="8553" max="8554" width="9.109375" style="3352" customWidth="1"/>
    <col min="8555" max="8555" width="10.5546875" style="3352" customWidth="1"/>
    <col min="8556" max="8556" width="9.109375" style="3352" customWidth="1"/>
    <col min="8557" max="8557" width="4" style="3352" customWidth="1"/>
    <col min="8558" max="8558" width="12.44140625" style="3352" customWidth="1"/>
    <col min="8559" max="8560" width="9.109375" style="3352" customWidth="1"/>
    <col min="8561" max="8561" width="10.5546875" style="3352" customWidth="1"/>
    <col min="8562" max="8562" width="9.109375" style="3352" customWidth="1"/>
    <col min="8563" max="8563" width="4" style="3352" customWidth="1"/>
    <col min="8564" max="8564" width="12.44140625" style="3352" customWidth="1"/>
    <col min="8565" max="8566" width="9.109375" style="3352" customWidth="1"/>
    <col min="8567" max="8567" width="10.5546875" style="3352" customWidth="1"/>
    <col min="8568" max="8568" width="9.109375" style="3352" customWidth="1"/>
    <col min="8569" max="8569" width="4" style="3352" customWidth="1"/>
    <col min="8570" max="8570" width="12.44140625" style="3352" customWidth="1"/>
    <col min="8571" max="8572" width="9.109375" style="3352" customWidth="1"/>
    <col min="8573" max="8573" width="10.5546875" style="3352" customWidth="1"/>
    <col min="8574" max="8574" width="9.109375" style="3352" customWidth="1"/>
    <col min="8575" max="8575" width="4" style="3352" customWidth="1"/>
    <col min="8576" max="8576" width="12.44140625" style="3352" customWidth="1"/>
    <col min="8577" max="8578" width="9.109375" style="3352" customWidth="1"/>
    <col min="8579" max="8579" width="10.5546875" style="3352" customWidth="1"/>
    <col min="8580" max="8704" width="8.88671875" style="3352"/>
    <col min="8705" max="8705" width="2.6640625" style="3352" customWidth="1"/>
    <col min="8706" max="8706" width="9.109375" style="3352" customWidth="1"/>
    <col min="8707" max="8707" width="9.44140625" style="3352" customWidth="1"/>
    <col min="8708" max="8708" width="0" style="3352" hidden="1" customWidth="1"/>
    <col min="8709" max="8709" width="9.109375" style="3352" customWidth="1"/>
    <col min="8710" max="8710" width="2.44140625" style="3352" customWidth="1"/>
    <col min="8711" max="8711" width="9.109375" style="3352" customWidth="1"/>
    <col min="8712" max="8712" width="9.44140625" style="3352" customWidth="1"/>
    <col min="8713" max="8713" width="0" style="3352" hidden="1" customWidth="1"/>
    <col min="8714" max="8714" width="9.109375" style="3352" customWidth="1"/>
    <col min="8715" max="8715" width="2.33203125" style="3352" customWidth="1"/>
    <col min="8716" max="8716" width="9.109375" style="3352" customWidth="1"/>
    <col min="8717" max="8717" width="9.44140625" style="3352" customWidth="1"/>
    <col min="8718" max="8718" width="0" style="3352" hidden="1" customWidth="1"/>
    <col min="8719" max="8719" width="9.109375" style="3352" customWidth="1"/>
    <col min="8720" max="8720" width="2.5546875" style="3352" customWidth="1"/>
    <col min="8721" max="8721" width="9.109375" style="3352" customWidth="1"/>
    <col min="8722" max="8722" width="9.5546875" style="3352" customWidth="1"/>
    <col min="8723" max="8723" width="0" style="3352" hidden="1" customWidth="1"/>
    <col min="8724" max="8724" width="9.109375" style="3352" customWidth="1"/>
    <col min="8725" max="8725" width="2.6640625" style="3352" customWidth="1"/>
    <col min="8726" max="8727" width="9.109375" style="3352" customWidth="1"/>
    <col min="8728" max="8728" width="3.109375" style="3352" customWidth="1"/>
    <col min="8729" max="8729" width="4" style="3352" customWidth="1"/>
    <col min="8730" max="8730" width="9.44140625" style="3352" customWidth="1"/>
    <col min="8731" max="8732" width="9.109375" style="3352" customWidth="1"/>
    <col min="8733" max="8733" width="10.5546875" style="3352" customWidth="1"/>
    <col min="8734" max="8734" width="9.109375" style="3352" customWidth="1"/>
    <col min="8735" max="8735" width="4" style="3352" customWidth="1"/>
    <col min="8736" max="8736" width="9.44140625" style="3352" customWidth="1"/>
    <col min="8737" max="8738" width="9.109375" style="3352" customWidth="1"/>
    <col min="8739" max="8739" width="10.5546875" style="3352" customWidth="1"/>
    <col min="8740" max="8740" width="9.109375" style="3352" customWidth="1"/>
    <col min="8741" max="8741" width="4" style="3352" customWidth="1"/>
    <col min="8742" max="8742" width="9.44140625" style="3352" customWidth="1"/>
    <col min="8743" max="8744" width="9.109375" style="3352" customWidth="1"/>
    <col min="8745" max="8745" width="10.5546875" style="3352" customWidth="1"/>
    <col min="8746" max="8746" width="9.109375" style="3352" customWidth="1"/>
    <col min="8747" max="8747" width="4" style="3352" customWidth="1"/>
    <col min="8748" max="8748" width="9.44140625" style="3352" customWidth="1"/>
    <col min="8749" max="8750" width="9.109375" style="3352" customWidth="1"/>
    <col min="8751" max="8751" width="10.5546875" style="3352" customWidth="1"/>
    <col min="8752" max="8752" width="9.109375" style="3352" customWidth="1"/>
    <col min="8753" max="8753" width="4" style="3352" customWidth="1"/>
    <col min="8754" max="8754" width="9.44140625" style="3352" customWidth="1"/>
    <col min="8755" max="8756" width="9.109375" style="3352" customWidth="1"/>
    <col min="8757" max="8757" width="10.5546875" style="3352" customWidth="1"/>
    <col min="8758" max="8758" width="9.109375" style="3352" customWidth="1"/>
    <col min="8759" max="8759" width="4" style="3352" customWidth="1"/>
    <col min="8760" max="8760" width="9.44140625" style="3352" customWidth="1"/>
    <col min="8761" max="8762" width="9.109375" style="3352" customWidth="1"/>
    <col min="8763" max="8763" width="10.5546875" style="3352" customWidth="1"/>
    <col min="8764" max="8764" width="9.109375" style="3352" customWidth="1"/>
    <col min="8765" max="8765" width="4" style="3352" customWidth="1"/>
    <col min="8766" max="8766" width="9.44140625" style="3352" customWidth="1"/>
    <col min="8767" max="8768" width="9.109375" style="3352" customWidth="1"/>
    <col min="8769" max="8769" width="10.5546875" style="3352" customWidth="1"/>
    <col min="8770" max="8770" width="9.109375" style="3352" customWidth="1"/>
    <col min="8771" max="8771" width="4" style="3352" customWidth="1"/>
    <col min="8772" max="8772" width="9.44140625" style="3352" customWidth="1"/>
    <col min="8773" max="8774" width="9.109375" style="3352" customWidth="1"/>
    <col min="8775" max="8775" width="10.5546875" style="3352" customWidth="1"/>
    <col min="8776" max="8776" width="9.109375" style="3352" customWidth="1"/>
    <col min="8777" max="8777" width="4" style="3352" customWidth="1"/>
    <col min="8778" max="8778" width="9.44140625" style="3352" customWidth="1"/>
    <col min="8779" max="8780" width="9.109375" style="3352" customWidth="1"/>
    <col min="8781" max="8781" width="10.5546875" style="3352" customWidth="1"/>
    <col min="8782" max="8782" width="9.109375" style="3352" customWidth="1"/>
    <col min="8783" max="8783" width="4" style="3352" customWidth="1"/>
    <col min="8784" max="8784" width="9.44140625" style="3352" customWidth="1"/>
    <col min="8785" max="8786" width="9.109375" style="3352" customWidth="1"/>
    <col min="8787" max="8787" width="10.5546875" style="3352" customWidth="1"/>
    <col min="8788" max="8788" width="9.109375" style="3352" customWidth="1"/>
    <col min="8789" max="8789" width="4" style="3352" customWidth="1"/>
    <col min="8790" max="8790" width="9.44140625" style="3352" customWidth="1"/>
    <col min="8791" max="8792" width="9.109375" style="3352" customWidth="1"/>
    <col min="8793" max="8793" width="10.5546875" style="3352" customWidth="1"/>
    <col min="8794" max="8794" width="9.109375" style="3352" customWidth="1"/>
    <col min="8795" max="8795" width="4" style="3352" customWidth="1"/>
    <col min="8796" max="8796" width="9.44140625" style="3352" customWidth="1"/>
    <col min="8797" max="8798" width="9.109375" style="3352" customWidth="1"/>
    <col min="8799" max="8799" width="10.5546875" style="3352" customWidth="1"/>
    <col min="8800" max="8800" width="9.109375" style="3352" customWidth="1"/>
    <col min="8801" max="8801" width="4" style="3352" customWidth="1"/>
    <col min="8802" max="8802" width="9.44140625" style="3352" customWidth="1"/>
    <col min="8803" max="8804" width="9.109375" style="3352" customWidth="1"/>
    <col min="8805" max="8805" width="10.5546875" style="3352" customWidth="1"/>
    <col min="8806" max="8806" width="9.109375" style="3352" customWidth="1"/>
    <col min="8807" max="8807" width="4" style="3352" customWidth="1"/>
    <col min="8808" max="8808" width="12.44140625" style="3352" customWidth="1"/>
    <col min="8809" max="8810" width="9.109375" style="3352" customWidth="1"/>
    <col min="8811" max="8811" width="10.5546875" style="3352" customWidth="1"/>
    <col min="8812" max="8812" width="9.109375" style="3352" customWidth="1"/>
    <col min="8813" max="8813" width="4" style="3352" customWidth="1"/>
    <col min="8814" max="8814" width="12.44140625" style="3352" customWidth="1"/>
    <col min="8815" max="8816" width="9.109375" style="3352" customWidth="1"/>
    <col min="8817" max="8817" width="10.5546875" style="3352" customWidth="1"/>
    <col min="8818" max="8818" width="9.109375" style="3352" customWidth="1"/>
    <col min="8819" max="8819" width="4" style="3352" customWidth="1"/>
    <col min="8820" max="8820" width="12.44140625" style="3352" customWidth="1"/>
    <col min="8821" max="8822" width="9.109375" style="3352" customWidth="1"/>
    <col min="8823" max="8823" width="10.5546875" style="3352" customWidth="1"/>
    <col min="8824" max="8824" width="9.109375" style="3352" customWidth="1"/>
    <col min="8825" max="8825" width="4" style="3352" customWidth="1"/>
    <col min="8826" max="8826" width="12.44140625" style="3352" customWidth="1"/>
    <col min="8827" max="8828" width="9.109375" style="3352" customWidth="1"/>
    <col min="8829" max="8829" width="10.5546875" style="3352" customWidth="1"/>
    <col min="8830" max="8830" width="9.109375" style="3352" customWidth="1"/>
    <col min="8831" max="8831" width="4" style="3352" customWidth="1"/>
    <col min="8832" max="8832" width="12.44140625" style="3352" customWidth="1"/>
    <col min="8833" max="8834" width="9.109375" style="3352" customWidth="1"/>
    <col min="8835" max="8835" width="10.5546875" style="3352" customWidth="1"/>
    <col min="8836" max="8960" width="8.88671875" style="3352"/>
    <col min="8961" max="8961" width="2.6640625" style="3352" customWidth="1"/>
    <col min="8962" max="8962" width="9.109375" style="3352" customWidth="1"/>
    <col min="8963" max="8963" width="9.44140625" style="3352" customWidth="1"/>
    <col min="8964" max="8964" width="0" style="3352" hidden="1" customWidth="1"/>
    <col min="8965" max="8965" width="9.109375" style="3352" customWidth="1"/>
    <col min="8966" max="8966" width="2.44140625" style="3352" customWidth="1"/>
    <col min="8967" max="8967" width="9.109375" style="3352" customWidth="1"/>
    <col min="8968" max="8968" width="9.44140625" style="3352" customWidth="1"/>
    <col min="8969" max="8969" width="0" style="3352" hidden="1" customWidth="1"/>
    <col min="8970" max="8970" width="9.109375" style="3352" customWidth="1"/>
    <col min="8971" max="8971" width="2.33203125" style="3352" customWidth="1"/>
    <col min="8972" max="8972" width="9.109375" style="3352" customWidth="1"/>
    <col min="8973" max="8973" width="9.44140625" style="3352" customWidth="1"/>
    <col min="8974" max="8974" width="0" style="3352" hidden="1" customWidth="1"/>
    <col min="8975" max="8975" width="9.109375" style="3352" customWidth="1"/>
    <col min="8976" max="8976" width="2.5546875" style="3352" customWidth="1"/>
    <col min="8977" max="8977" width="9.109375" style="3352" customWidth="1"/>
    <col min="8978" max="8978" width="9.5546875" style="3352" customWidth="1"/>
    <col min="8979" max="8979" width="0" style="3352" hidden="1" customWidth="1"/>
    <col min="8980" max="8980" width="9.109375" style="3352" customWidth="1"/>
    <col min="8981" max="8981" width="2.6640625" style="3352" customWidth="1"/>
    <col min="8982" max="8983" width="9.109375" style="3352" customWidth="1"/>
    <col min="8984" max="8984" width="3.109375" style="3352" customWidth="1"/>
    <col min="8985" max="8985" width="4" style="3352" customWidth="1"/>
    <col min="8986" max="8986" width="9.44140625" style="3352" customWidth="1"/>
    <col min="8987" max="8988" width="9.109375" style="3352" customWidth="1"/>
    <col min="8989" max="8989" width="10.5546875" style="3352" customWidth="1"/>
    <col min="8990" max="8990" width="9.109375" style="3352" customWidth="1"/>
    <col min="8991" max="8991" width="4" style="3352" customWidth="1"/>
    <col min="8992" max="8992" width="9.44140625" style="3352" customWidth="1"/>
    <col min="8993" max="8994" width="9.109375" style="3352" customWidth="1"/>
    <col min="8995" max="8995" width="10.5546875" style="3352" customWidth="1"/>
    <col min="8996" max="8996" width="9.109375" style="3352" customWidth="1"/>
    <col min="8997" max="8997" width="4" style="3352" customWidth="1"/>
    <col min="8998" max="8998" width="9.44140625" style="3352" customWidth="1"/>
    <col min="8999" max="9000" width="9.109375" style="3352" customWidth="1"/>
    <col min="9001" max="9001" width="10.5546875" style="3352" customWidth="1"/>
    <col min="9002" max="9002" width="9.109375" style="3352" customWidth="1"/>
    <col min="9003" max="9003" width="4" style="3352" customWidth="1"/>
    <col min="9004" max="9004" width="9.44140625" style="3352" customWidth="1"/>
    <col min="9005" max="9006" width="9.109375" style="3352" customWidth="1"/>
    <col min="9007" max="9007" width="10.5546875" style="3352" customWidth="1"/>
    <col min="9008" max="9008" width="9.109375" style="3352" customWidth="1"/>
    <col min="9009" max="9009" width="4" style="3352" customWidth="1"/>
    <col min="9010" max="9010" width="9.44140625" style="3352" customWidth="1"/>
    <col min="9011" max="9012" width="9.109375" style="3352" customWidth="1"/>
    <col min="9013" max="9013" width="10.5546875" style="3352" customWidth="1"/>
    <col min="9014" max="9014" width="9.109375" style="3352" customWidth="1"/>
    <col min="9015" max="9015" width="4" style="3352" customWidth="1"/>
    <col min="9016" max="9016" width="9.44140625" style="3352" customWidth="1"/>
    <col min="9017" max="9018" width="9.109375" style="3352" customWidth="1"/>
    <col min="9019" max="9019" width="10.5546875" style="3352" customWidth="1"/>
    <col min="9020" max="9020" width="9.109375" style="3352" customWidth="1"/>
    <col min="9021" max="9021" width="4" style="3352" customWidth="1"/>
    <col min="9022" max="9022" width="9.44140625" style="3352" customWidth="1"/>
    <col min="9023" max="9024" width="9.109375" style="3352" customWidth="1"/>
    <col min="9025" max="9025" width="10.5546875" style="3352" customWidth="1"/>
    <col min="9026" max="9026" width="9.109375" style="3352" customWidth="1"/>
    <col min="9027" max="9027" width="4" style="3352" customWidth="1"/>
    <col min="9028" max="9028" width="9.44140625" style="3352" customWidth="1"/>
    <col min="9029" max="9030" width="9.109375" style="3352" customWidth="1"/>
    <col min="9031" max="9031" width="10.5546875" style="3352" customWidth="1"/>
    <col min="9032" max="9032" width="9.109375" style="3352" customWidth="1"/>
    <col min="9033" max="9033" width="4" style="3352" customWidth="1"/>
    <col min="9034" max="9034" width="9.44140625" style="3352" customWidth="1"/>
    <col min="9035" max="9036" width="9.109375" style="3352" customWidth="1"/>
    <col min="9037" max="9037" width="10.5546875" style="3352" customWidth="1"/>
    <col min="9038" max="9038" width="9.109375" style="3352" customWidth="1"/>
    <col min="9039" max="9039" width="4" style="3352" customWidth="1"/>
    <col min="9040" max="9040" width="9.44140625" style="3352" customWidth="1"/>
    <col min="9041" max="9042" width="9.109375" style="3352" customWidth="1"/>
    <col min="9043" max="9043" width="10.5546875" style="3352" customWidth="1"/>
    <col min="9044" max="9044" width="9.109375" style="3352" customWidth="1"/>
    <col min="9045" max="9045" width="4" style="3352" customWidth="1"/>
    <col min="9046" max="9046" width="9.44140625" style="3352" customWidth="1"/>
    <col min="9047" max="9048" width="9.109375" style="3352" customWidth="1"/>
    <col min="9049" max="9049" width="10.5546875" style="3352" customWidth="1"/>
    <col min="9050" max="9050" width="9.109375" style="3352" customWidth="1"/>
    <col min="9051" max="9051" width="4" style="3352" customWidth="1"/>
    <col min="9052" max="9052" width="9.44140625" style="3352" customWidth="1"/>
    <col min="9053" max="9054" width="9.109375" style="3352" customWidth="1"/>
    <col min="9055" max="9055" width="10.5546875" style="3352" customWidth="1"/>
    <col min="9056" max="9056" width="9.109375" style="3352" customWidth="1"/>
    <col min="9057" max="9057" width="4" style="3352" customWidth="1"/>
    <col min="9058" max="9058" width="9.44140625" style="3352" customWidth="1"/>
    <col min="9059" max="9060" width="9.109375" style="3352" customWidth="1"/>
    <col min="9061" max="9061" width="10.5546875" style="3352" customWidth="1"/>
    <col min="9062" max="9062" width="9.109375" style="3352" customWidth="1"/>
    <col min="9063" max="9063" width="4" style="3352" customWidth="1"/>
    <col min="9064" max="9064" width="12.44140625" style="3352" customWidth="1"/>
    <col min="9065" max="9066" width="9.109375" style="3352" customWidth="1"/>
    <col min="9067" max="9067" width="10.5546875" style="3352" customWidth="1"/>
    <col min="9068" max="9068" width="9.109375" style="3352" customWidth="1"/>
    <col min="9069" max="9069" width="4" style="3352" customWidth="1"/>
    <col min="9070" max="9070" width="12.44140625" style="3352" customWidth="1"/>
    <col min="9071" max="9072" width="9.109375" style="3352" customWidth="1"/>
    <col min="9073" max="9073" width="10.5546875" style="3352" customWidth="1"/>
    <col min="9074" max="9074" width="9.109375" style="3352" customWidth="1"/>
    <col min="9075" max="9075" width="4" style="3352" customWidth="1"/>
    <col min="9076" max="9076" width="12.44140625" style="3352" customWidth="1"/>
    <col min="9077" max="9078" width="9.109375" style="3352" customWidth="1"/>
    <col min="9079" max="9079" width="10.5546875" style="3352" customWidth="1"/>
    <col min="9080" max="9080" width="9.109375" style="3352" customWidth="1"/>
    <col min="9081" max="9081" width="4" style="3352" customWidth="1"/>
    <col min="9082" max="9082" width="12.44140625" style="3352" customWidth="1"/>
    <col min="9083" max="9084" width="9.109375" style="3352" customWidth="1"/>
    <col min="9085" max="9085" width="10.5546875" style="3352" customWidth="1"/>
    <col min="9086" max="9086" width="9.109375" style="3352" customWidth="1"/>
    <col min="9087" max="9087" width="4" style="3352" customWidth="1"/>
    <col min="9088" max="9088" width="12.44140625" style="3352" customWidth="1"/>
    <col min="9089" max="9090" width="9.109375" style="3352" customWidth="1"/>
    <col min="9091" max="9091" width="10.5546875" style="3352" customWidth="1"/>
    <col min="9092" max="9216" width="8.88671875" style="3352"/>
    <col min="9217" max="9217" width="2.6640625" style="3352" customWidth="1"/>
    <col min="9218" max="9218" width="9.109375" style="3352" customWidth="1"/>
    <col min="9219" max="9219" width="9.44140625" style="3352" customWidth="1"/>
    <col min="9220" max="9220" width="0" style="3352" hidden="1" customWidth="1"/>
    <col min="9221" max="9221" width="9.109375" style="3352" customWidth="1"/>
    <col min="9222" max="9222" width="2.44140625" style="3352" customWidth="1"/>
    <col min="9223" max="9223" width="9.109375" style="3352" customWidth="1"/>
    <col min="9224" max="9224" width="9.44140625" style="3352" customWidth="1"/>
    <col min="9225" max="9225" width="0" style="3352" hidden="1" customWidth="1"/>
    <col min="9226" max="9226" width="9.109375" style="3352" customWidth="1"/>
    <col min="9227" max="9227" width="2.33203125" style="3352" customWidth="1"/>
    <col min="9228" max="9228" width="9.109375" style="3352" customWidth="1"/>
    <col min="9229" max="9229" width="9.44140625" style="3352" customWidth="1"/>
    <col min="9230" max="9230" width="0" style="3352" hidden="1" customWidth="1"/>
    <col min="9231" max="9231" width="9.109375" style="3352" customWidth="1"/>
    <col min="9232" max="9232" width="2.5546875" style="3352" customWidth="1"/>
    <col min="9233" max="9233" width="9.109375" style="3352" customWidth="1"/>
    <col min="9234" max="9234" width="9.5546875" style="3352" customWidth="1"/>
    <col min="9235" max="9235" width="0" style="3352" hidden="1" customWidth="1"/>
    <col min="9236" max="9236" width="9.109375" style="3352" customWidth="1"/>
    <col min="9237" max="9237" width="2.6640625" style="3352" customWidth="1"/>
    <col min="9238" max="9239" width="9.109375" style="3352" customWidth="1"/>
    <col min="9240" max="9240" width="3.109375" style="3352" customWidth="1"/>
    <col min="9241" max="9241" width="4" style="3352" customWidth="1"/>
    <col min="9242" max="9242" width="9.44140625" style="3352" customWidth="1"/>
    <col min="9243" max="9244" width="9.109375" style="3352" customWidth="1"/>
    <col min="9245" max="9245" width="10.5546875" style="3352" customWidth="1"/>
    <col min="9246" max="9246" width="9.109375" style="3352" customWidth="1"/>
    <col min="9247" max="9247" width="4" style="3352" customWidth="1"/>
    <col min="9248" max="9248" width="9.44140625" style="3352" customWidth="1"/>
    <col min="9249" max="9250" width="9.109375" style="3352" customWidth="1"/>
    <col min="9251" max="9251" width="10.5546875" style="3352" customWidth="1"/>
    <col min="9252" max="9252" width="9.109375" style="3352" customWidth="1"/>
    <col min="9253" max="9253" width="4" style="3352" customWidth="1"/>
    <col min="9254" max="9254" width="9.44140625" style="3352" customWidth="1"/>
    <col min="9255" max="9256" width="9.109375" style="3352" customWidth="1"/>
    <col min="9257" max="9257" width="10.5546875" style="3352" customWidth="1"/>
    <col min="9258" max="9258" width="9.109375" style="3352" customWidth="1"/>
    <col min="9259" max="9259" width="4" style="3352" customWidth="1"/>
    <col min="9260" max="9260" width="9.44140625" style="3352" customWidth="1"/>
    <col min="9261" max="9262" width="9.109375" style="3352" customWidth="1"/>
    <col min="9263" max="9263" width="10.5546875" style="3352" customWidth="1"/>
    <col min="9264" max="9264" width="9.109375" style="3352" customWidth="1"/>
    <col min="9265" max="9265" width="4" style="3352" customWidth="1"/>
    <col min="9266" max="9266" width="9.44140625" style="3352" customWidth="1"/>
    <col min="9267" max="9268" width="9.109375" style="3352" customWidth="1"/>
    <col min="9269" max="9269" width="10.5546875" style="3352" customWidth="1"/>
    <col min="9270" max="9270" width="9.109375" style="3352" customWidth="1"/>
    <col min="9271" max="9271" width="4" style="3352" customWidth="1"/>
    <col min="9272" max="9272" width="9.44140625" style="3352" customWidth="1"/>
    <col min="9273" max="9274" width="9.109375" style="3352" customWidth="1"/>
    <col min="9275" max="9275" width="10.5546875" style="3352" customWidth="1"/>
    <col min="9276" max="9276" width="9.109375" style="3352" customWidth="1"/>
    <col min="9277" max="9277" width="4" style="3352" customWidth="1"/>
    <col min="9278" max="9278" width="9.44140625" style="3352" customWidth="1"/>
    <col min="9279" max="9280" width="9.109375" style="3352" customWidth="1"/>
    <col min="9281" max="9281" width="10.5546875" style="3352" customWidth="1"/>
    <col min="9282" max="9282" width="9.109375" style="3352" customWidth="1"/>
    <col min="9283" max="9283" width="4" style="3352" customWidth="1"/>
    <col min="9284" max="9284" width="9.44140625" style="3352" customWidth="1"/>
    <col min="9285" max="9286" width="9.109375" style="3352" customWidth="1"/>
    <col min="9287" max="9287" width="10.5546875" style="3352" customWidth="1"/>
    <col min="9288" max="9288" width="9.109375" style="3352" customWidth="1"/>
    <col min="9289" max="9289" width="4" style="3352" customWidth="1"/>
    <col min="9290" max="9290" width="9.44140625" style="3352" customWidth="1"/>
    <col min="9291" max="9292" width="9.109375" style="3352" customWidth="1"/>
    <col min="9293" max="9293" width="10.5546875" style="3352" customWidth="1"/>
    <col min="9294" max="9294" width="9.109375" style="3352" customWidth="1"/>
    <col min="9295" max="9295" width="4" style="3352" customWidth="1"/>
    <col min="9296" max="9296" width="9.44140625" style="3352" customWidth="1"/>
    <col min="9297" max="9298" width="9.109375" style="3352" customWidth="1"/>
    <col min="9299" max="9299" width="10.5546875" style="3352" customWidth="1"/>
    <col min="9300" max="9300" width="9.109375" style="3352" customWidth="1"/>
    <col min="9301" max="9301" width="4" style="3352" customWidth="1"/>
    <col min="9302" max="9302" width="9.44140625" style="3352" customWidth="1"/>
    <col min="9303" max="9304" width="9.109375" style="3352" customWidth="1"/>
    <col min="9305" max="9305" width="10.5546875" style="3352" customWidth="1"/>
    <col min="9306" max="9306" width="9.109375" style="3352" customWidth="1"/>
    <col min="9307" max="9307" width="4" style="3352" customWidth="1"/>
    <col min="9308" max="9308" width="9.44140625" style="3352" customWidth="1"/>
    <col min="9309" max="9310" width="9.109375" style="3352" customWidth="1"/>
    <col min="9311" max="9311" width="10.5546875" style="3352" customWidth="1"/>
    <col min="9312" max="9312" width="9.109375" style="3352" customWidth="1"/>
    <col min="9313" max="9313" width="4" style="3352" customWidth="1"/>
    <col min="9314" max="9314" width="9.44140625" style="3352" customWidth="1"/>
    <col min="9315" max="9316" width="9.109375" style="3352" customWidth="1"/>
    <col min="9317" max="9317" width="10.5546875" style="3352" customWidth="1"/>
    <col min="9318" max="9318" width="9.109375" style="3352" customWidth="1"/>
    <col min="9319" max="9319" width="4" style="3352" customWidth="1"/>
    <col min="9320" max="9320" width="12.44140625" style="3352" customWidth="1"/>
    <col min="9321" max="9322" width="9.109375" style="3352" customWidth="1"/>
    <col min="9323" max="9323" width="10.5546875" style="3352" customWidth="1"/>
    <col min="9324" max="9324" width="9.109375" style="3352" customWidth="1"/>
    <col min="9325" max="9325" width="4" style="3352" customWidth="1"/>
    <col min="9326" max="9326" width="12.44140625" style="3352" customWidth="1"/>
    <col min="9327" max="9328" width="9.109375" style="3352" customWidth="1"/>
    <col min="9329" max="9329" width="10.5546875" style="3352" customWidth="1"/>
    <col min="9330" max="9330" width="9.109375" style="3352" customWidth="1"/>
    <col min="9331" max="9331" width="4" style="3352" customWidth="1"/>
    <col min="9332" max="9332" width="12.44140625" style="3352" customWidth="1"/>
    <col min="9333" max="9334" width="9.109375" style="3352" customWidth="1"/>
    <col min="9335" max="9335" width="10.5546875" style="3352" customWidth="1"/>
    <col min="9336" max="9336" width="9.109375" style="3352" customWidth="1"/>
    <col min="9337" max="9337" width="4" style="3352" customWidth="1"/>
    <col min="9338" max="9338" width="12.44140625" style="3352" customWidth="1"/>
    <col min="9339" max="9340" width="9.109375" style="3352" customWidth="1"/>
    <col min="9341" max="9341" width="10.5546875" style="3352" customWidth="1"/>
    <col min="9342" max="9342" width="9.109375" style="3352" customWidth="1"/>
    <col min="9343" max="9343" width="4" style="3352" customWidth="1"/>
    <col min="9344" max="9344" width="12.44140625" style="3352" customWidth="1"/>
    <col min="9345" max="9346" width="9.109375" style="3352" customWidth="1"/>
    <col min="9347" max="9347" width="10.5546875" style="3352" customWidth="1"/>
    <col min="9348" max="9472" width="8.88671875" style="3352"/>
    <col min="9473" max="9473" width="2.6640625" style="3352" customWidth="1"/>
    <col min="9474" max="9474" width="9.109375" style="3352" customWidth="1"/>
    <col min="9475" max="9475" width="9.44140625" style="3352" customWidth="1"/>
    <col min="9476" max="9476" width="0" style="3352" hidden="1" customWidth="1"/>
    <col min="9477" max="9477" width="9.109375" style="3352" customWidth="1"/>
    <col min="9478" max="9478" width="2.44140625" style="3352" customWidth="1"/>
    <col min="9479" max="9479" width="9.109375" style="3352" customWidth="1"/>
    <col min="9480" max="9480" width="9.44140625" style="3352" customWidth="1"/>
    <col min="9481" max="9481" width="0" style="3352" hidden="1" customWidth="1"/>
    <col min="9482" max="9482" width="9.109375" style="3352" customWidth="1"/>
    <col min="9483" max="9483" width="2.33203125" style="3352" customWidth="1"/>
    <col min="9484" max="9484" width="9.109375" style="3352" customWidth="1"/>
    <col min="9485" max="9485" width="9.44140625" style="3352" customWidth="1"/>
    <col min="9486" max="9486" width="0" style="3352" hidden="1" customWidth="1"/>
    <col min="9487" max="9487" width="9.109375" style="3352" customWidth="1"/>
    <col min="9488" max="9488" width="2.5546875" style="3352" customWidth="1"/>
    <col min="9489" max="9489" width="9.109375" style="3352" customWidth="1"/>
    <col min="9490" max="9490" width="9.5546875" style="3352" customWidth="1"/>
    <col min="9491" max="9491" width="0" style="3352" hidden="1" customWidth="1"/>
    <col min="9492" max="9492" width="9.109375" style="3352" customWidth="1"/>
    <col min="9493" max="9493" width="2.6640625" style="3352" customWidth="1"/>
    <col min="9494" max="9495" width="9.109375" style="3352" customWidth="1"/>
    <col min="9496" max="9496" width="3.109375" style="3352" customWidth="1"/>
    <col min="9497" max="9497" width="4" style="3352" customWidth="1"/>
    <col min="9498" max="9498" width="9.44140625" style="3352" customWidth="1"/>
    <col min="9499" max="9500" width="9.109375" style="3352" customWidth="1"/>
    <col min="9501" max="9501" width="10.5546875" style="3352" customWidth="1"/>
    <col min="9502" max="9502" width="9.109375" style="3352" customWidth="1"/>
    <col min="9503" max="9503" width="4" style="3352" customWidth="1"/>
    <col min="9504" max="9504" width="9.44140625" style="3352" customWidth="1"/>
    <col min="9505" max="9506" width="9.109375" style="3352" customWidth="1"/>
    <col min="9507" max="9507" width="10.5546875" style="3352" customWidth="1"/>
    <col min="9508" max="9508" width="9.109375" style="3352" customWidth="1"/>
    <col min="9509" max="9509" width="4" style="3352" customWidth="1"/>
    <col min="9510" max="9510" width="9.44140625" style="3352" customWidth="1"/>
    <col min="9511" max="9512" width="9.109375" style="3352" customWidth="1"/>
    <col min="9513" max="9513" width="10.5546875" style="3352" customWidth="1"/>
    <col min="9514" max="9514" width="9.109375" style="3352" customWidth="1"/>
    <col min="9515" max="9515" width="4" style="3352" customWidth="1"/>
    <col min="9516" max="9516" width="9.44140625" style="3352" customWidth="1"/>
    <col min="9517" max="9518" width="9.109375" style="3352" customWidth="1"/>
    <col min="9519" max="9519" width="10.5546875" style="3352" customWidth="1"/>
    <col min="9520" max="9520" width="9.109375" style="3352" customWidth="1"/>
    <col min="9521" max="9521" width="4" style="3352" customWidth="1"/>
    <col min="9522" max="9522" width="9.44140625" style="3352" customWidth="1"/>
    <col min="9523" max="9524" width="9.109375" style="3352" customWidth="1"/>
    <col min="9525" max="9525" width="10.5546875" style="3352" customWidth="1"/>
    <col min="9526" max="9526" width="9.109375" style="3352" customWidth="1"/>
    <col min="9527" max="9527" width="4" style="3352" customWidth="1"/>
    <col min="9528" max="9528" width="9.44140625" style="3352" customWidth="1"/>
    <col min="9529" max="9530" width="9.109375" style="3352" customWidth="1"/>
    <col min="9531" max="9531" width="10.5546875" style="3352" customWidth="1"/>
    <col min="9532" max="9532" width="9.109375" style="3352" customWidth="1"/>
    <col min="9533" max="9533" width="4" style="3352" customWidth="1"/>
    <col min="9534" max="9534" width="9.44140625" style="3352" customWidth="1"/>
    <col min="9535" max="9536" width="9.109375" style="3352" customWidth="1"/>
    <col min="9537" max="9537" width="10.5546875" style="3352" customWidth="1"/>
    <col min="9538" max="9538" width="9.109375" style="3352" customWidth="1"/>
    <col min="9539" max="9539" width="4" style="3352" customWidth="1"/>
    <col min="9540" max="9540" width="9.44140625" style="3352" customWidth="1"/>
    <col min="9541" max="9542" width="9.109375" style="3352" customWidth="1"/>
    <col min="9543" max="9543" width="10.5546875" style="3352" customWidth="1"/>
    <col min="9544" max="9544" width="9.109375" style="3352" customWidth="1"/>
    <col min="9545" max="9545" width="4" style="3352" customWidth="1"/>
    <col min="9546" max="9546" width="9.44140625" style="3352" customWidth="1"/>
    <col min="9547" max="9548" width="9.109375" style="3352" customWidth="1"/>
    <col min="9549" max="9549" width="10.5546875" style="3352" customWidth="1"/>
    <col min="9550" max="9550" width="9.109375" style="3352" customWidth="1"/>
    <col min="9551" max="9551" width="4" style="3352" customWidth="1"/>
    <col min="9552" max="9552" width="9.44140625" style="3352" customWidth="1"/>
    <col min="9553" max="9554" width="9.109375" style="3352" customWidth="1"/>
    <col min="9555" max="9555" width="10.5546875" style="3352" customWidth="1"/>
    <col min="9556" max="9556" width="9.109375" style="3352" customWidth="1"/>
    <col min="9557" max="9557" width="4" style="3352" customWidth="1"/>
    <col min="9558" max="9558" width="9.44140625" style="3352" customWidth="1"/>
    <col min="9559" max="9560" width="9.109375" style="3352" customWidth="1"/>
    <col min="9561" max="9561" width="10.5546875" style="3352" customWidth="1"/>
    <col min="9562" max="9562" width="9.109375" style="3352" customWidth="1"/>
    <col min="9563" max="9563" width="4" style="3352" customWidth="1"/>
    <col min="9564" max="9564" width="9.44140625" style="3352" customWidth="1"/>
    <col min="9565" max="9566" width="9.109375" style="3352" customWidth="1"/>
    <col min="9567" max="9567" width="10.5546875" style="3352" customWidth="1"/>
    <col min="9568" max="9568" width="9.109375" style="3352" customWidth="1"/>
    <col min="9569" max="9569" width="4" style="3352" customWidth="1"/>
    <col min="9570" max="9570" width="9.44140625" style="3352" customWidth="1"/>
    <col min="9571" max="9572" width="9.109375" style="3352" customWidth="1"/>
    <col min="9573" max="9573" width="10.5546875" style="3352" customWidth="1"/>
    <col min="9574" max="9574" width="9.109375" style="3352" customWidth="1"/>
    <col min="9575" max="9575" width="4" style="3352" customWidth="1"/>
    <col min="9576" max="9576" width="12.44140625" style="3352" customWidth="1"/>
    <col min="9577" max="9578" width="9.109375" style="3352" customWidth="1"/>
    <col min="9579" max="9579" width="10.5546875" style="3352" customWidth="1"/>
    <col min="9580" max="9580" width="9.109375" style="3352" customWidth="1"/>
    <col min="9581" max="9581" width="4" style="3352" customWidth="1"/>
    <col min="9582" max="9582" width="12.44140625" style="3352" customWidth="1"/>
    <col min="9583" max="9584" width="9.109375" style="3352" customWidth="1"/>
    <col min="9585" max="9585" width="10.5546875" style="3352" customWidth="1"/>
    <col min="9586" max="9586" width="9.109375" style="3352" customWidth="1"/>
    <col min="9587" max="9587" width="4" style="3352" customWidth="1"/>
    <col min="9588" max="9588" width="12.44140625" style="3352" customWidth="1"/>
    <col min="9589" max="9590" width="9.109375" style="3352" customWidth="1"/>
    <col min="9591" max="9591" width="10.5546875" style="3352" customWidth="1"/>
    <col min="9592" max="9592" width="9.109375" style="3352" customWidth="1"/>
    <col min="9593" max="9593" width="4" style="3352" customWidth="1"/>
    <col min="9594" max="9594" width="12.44140625" style="3352" customWidth="1"/>
    <col min="9595" max="9596" width="9.109375" style="3352" customWidth="1"/>
    <col min="9597" max="9597" width="10.5546875" style="3352" customWidth="1"/>
    <col min="9598" max="9598" width="9.109375" style="3352" customWidth="1"/>
    <col min="9599" max="9599" width="4" style="3352" customWidth="1"/>
    <col min="9600" max="9600" width="12.44140625" style="3352" customWidth="1"/>
    <col min="9601" max="9602" width="9.109375" style="3352" customWidth="1"/>
    <col min="9603" max="9603" width="10.5546875" style="3352" customWidth="1"/>
    <col min="9604" max="9728" width="8.88671875" style="3352"/>
    <col min="9729" max="9729" width="2.6640625" style="3352" customWidth="1"/>
    <col min="9730" max="9730" width="9.109375" style="3352" customWidth="1"/>
    <col min="9731" max="9731" width="9.44140625" style="3352" customWidth="1"/>
    <col min="9732" max="9732" width="0" style="3352" hidden="1" customWidth="1"/>
    <col min="9733" max="9733" width="9.109375" style="3352" customWidth="1"/>
    <col min="9734" max="9734" width="2.44140625" style="3352" customWidth="1"/>
    <col min="9735" max="9735" width="9.109375" style="3352" customWidth="1"/>
    <col min="9736" max="9736" width="9.44140625" style="3352" customWidth="1"/>
    <col min="9737" max="9737" width="0" style="3352" hidden="1" customWidth="1"/>
    <col min="9738" max="9738" width="9.109375" style="3352" customWidth="1"/>
    <col min="9739" max="9739" width="2.33203125" style="3352" customWidth="1"/>
    <col min="9740" max="9740" width="9.109375" style="3352" customWidth="1"/>
    <col min="9741" max="9741" width="9.44140625" style="3352" customWidth="1"/>
    <col min="9742" max="9742" width="0" style="3352" hidden="1" customWidth="1"/>
    <col min="9743" max="9743" width="9.109375" style="3352" customWidth="1"/>
    <col min="9744" max="9744" width="2.5546875" style="3352" customWidth="1"/>
    <col min="9745" max="9745" width="9.109375" style="3352" customWidth="1"/>
    <col min="9746" max="9746" width="9.5546875" style="3352" customWidth="1"/>
    <col min="9747" max="9747" width="0" style="3352" hidden="1" customWidth="1"/>
    <col min="9748" max="9748" width="9.109375" style="3352" customWidth="1"/>
    <col min="9749" max="9749" width="2.6640625" style="3352" customWidth="1"/>
    <col min="9750" max="9751" width="9.109375" style="3352" customWidth="1"/>
    <col min="9752" max="9752" width="3.109375" style="3352" customWidth="1"/>
    <col min="9753" max="9753" width="4" style="3352" customWidth="1"/>
    <col min="9754" max="9754" width="9.44140625" style="3352" customWidth="1"/>
    <col min="9755" max="9756" width="9.109375" style="3352" customWidth="1"/>
    <col min="9757" max="9757" width="10.5546875" style="3352" customWidth="1"/>
    <col min="9758" max="9758" width="9.109375" style="3352" customWidth="1"/>
    <col min="9759" max="9759" width="4" style="3352" customWidth="1"/>
    <col min="9760" max="9760" width="9.44140625" style="3352" customWidth="1"/>
    <col min="9761" max="9762" width="9.109375" style="3352" customWidth="1"/>
    <col min="9763" max="9763" width="10.5546875" style="3352" customWidth="1"/>
    <col min="9764" max="9764" width="9.109375" style="3352" customWidth="1"/>
    <col min="9765" max="9765" width="4" style="3352" customWidth="1"/>
    <col min="9766" max="9766" width="9.44140625" style="3352" customWidth="1"/>
    <col min="9767" max="9768" width="9.109375" style="3352" customWidth="1"/>
    <col min="9769" max="9769" width="10.5546875" style="3352" customWidth="1"/>
    <col min="9770" max="9770" width="9.109375" style="3352" customWidth="1"/>
    <col min="9771" max="9771" width="4" style="3352" customWidth="1"/>
    <col min="9772" max="9772" width="9.44140625" style="3352" customWidth="1"/>
    <col min="9773" max="9774" width="9.109375" style="3352" customWidth="1"/>
    <col min="9775" max="9775" width="10.5546875" style="3352" customWidth="1"/>
    <col min="9776" max="9776" width="9.109375" style="3352" customWidth="1"/>
    <col min="9777" max="9777" width="4" style="3352" customWidth="1"/>
    <col min="9778" max="9778" width="9.44140625" style="3352" customWidth="1"/>
    <col min="9779" max="9780" width="9.109375" style="3352" customWidth="1"/>
    <col min="9781" max="9781" width="10.5546875" style="3352" customWidth="1"/>
    <col min="9782" max="9782" width="9.109375" style="3352" customWidth="1"/>
    <col min="9783" max="9783" width="4" style="3352" customWidth="1"/>
    <col min="9784" max="9784" width="9.44140625" style="3352" customWidth="1"/>
    <col min="9785" max="9786" width="9.109375" style="3352" customWidth="1"/>
    <col min="9787" max="9787" width="10.5546875" style="3352" customWidth="1"/>
    <col min="9788" max="9788" width="9.109375" style="3352" customWidth="1"/>
    <col min="9789" max="9789" width="4" style="3352" customWidth="1"/>
    <col min="9790" max="9790" width="9.44140625" style="3352" customWidth="1"/>
    <col min="9791" max="9792" width="9.109375" style="3352" customWidth="1"/>
    <col min="9793" max="9793" width="10.5546875" style="3352" customWidth="1"/>
    <col min="9794" max="9794" width="9.109375" style="3352" customWidth="1"/>
    <col min="9795" max="9795" width="4" style="3352" customWidth="1"/>
    <col min="9796" max="9796" width="9.44140625" style="3352" customWidth="1"/>
    <col min="9797" max="9798" width="9.109375" style="3352" customWidth="1"/>
    <col min="9799" max="9799" width="10.5546875" style="3352" customWidth="1"/>
    <col min="9800" max="9800" width="9.109375" style="3352" customWidth="1"/>
    <col min="9801" max="9801" width="4" style="3352" customWidth="1"/>
    <col min="9802" max="9802" width="9.44140625" style="3352" customWidth="1"/>
    <col min="9803" max="9804" width="9.109375" style="3352" customWidth="1"/>
    <col min="9805" max="9805" width="10.5546875" style="3352" customWidth="1"/>
    <col min="9806" max="9806" width="9.109375" style="3352" customWidth="1"/>
    <col min="9807" max="9807" width="4" style="3352" customWidth="1"/>
    <col min="9808" max="9808" width="9.44140625" style="3352" customWidth="1"/>
    <col min="9809" max="9810" width="9.109375" style="3352" customWidth="1"/>
    <col min="9811" max="9811" width="10.5546875" style="3352" customWidth="1"/>
    <col min="9812" max="9812" width="9.109375" style="3352" customWidth="1"/>
    <col min="9813" max="9813" width="4" style="3352" customWidth="1"/>
    <col min="9814" max="9814" width="9.44140625" style="3352" customWidth="1"/>
    <col min="9815" max="9816" width="9.109375" style="3352" customWidth="1"/>
    <col min="9817" max="9817" width="10.5546875" style="3352" customWidth="1"/>
    <col min="9818" max="9818" width="9.109375" style="3352" customWidth="1"/>
    <col min="9819" max="9819" width="4" style="3352" customWidth="1"/>
    <col min="9820" max="9820" width="9.44140625" style="3352" customWidth="1"/>
    <col min="9821" max="9822" width="9.109375" style="3352" customWidth="1"/>
    <col min="9823" max="9823" width="10.5546875" style="3352" customWidth="1"/>
    <col min="9824" max="9824" width="9.109375" style="3352" customWidth="1"/>
    <col min="9825" max="9825" width="4" style="3352" customWidth="1"/>
    <col min="9826" max="9826" width="9.44140625" style="3352" customWidth="1"/>
    <col min="9827" max="9828" width="9.109375" style="3352" customWidth="1"/>
    <col min="9829" max="9829" width="10.5546875" style="3352" customWidth="1"/>
    <col min="9830" max="9830" width="9.109375" style="3352" customWidth="1"/>
    <col min="9831" max="9831" width="4" style="3352" customWidth="1"/>
    <col min="9832" max="9832" width="12.44140625" style="3352" customWidth="1"/>
    <col min="9833" max="9834" width="9.109375" style="3352" customWidth="1"/>
    <col min="9835" max="9835" width="10.5546875" style="3352" customWidth="1"/>
    <col min="9836" max="9836" width="9.109375" style="3352" customWidth="1"/>
    <col min="9837" max="9837" width="4" style="3352" customWidth="1"/>
    <col min="9838" max="9838" width="12.44140625" style="3352" customWidth="1"/>
    <col min="9839" max="9840" width="9.109375" style="3352" customWidth="1"/>
    <col min="9841" max="9841" width="10.5546875" style="3352" customWidth="1"/>
    <col min="9842" max="9842" width="9.109375" style="3352" customWidth="1"/>
    <col min="9843" max="9843" width="4" style="3352" customWidth="1"/>
    <col min="9844" max="9844" width="12.44140625" style="3352" customWidth="1"/>
    <col min="9845" max="9846" width="9.109375" style="3352" customWidth="1"/>
    <col min="9847" max="9847" width="10.5546875" style="3352" customWidth="1"/>
    <col min="9848" max="9848" width="9.109375" style="3352" customWidth="1"/>
    <col min="9849" max="9849" width="4" style="3352" customWidth="1"/>
    <col min="9850" max="9850" width="12.44140625" style="3352" customWidth="1"/>
    <col min="9851" max="9852" width="9.109375" style="3352" customWidth="1"/>
    <col min="9853" max="9853" width="10.5546875" style="3352" customWidth="1"/>
    <col min="9854" max="9854" width="9.109375" style="3352" customWidth="1"/>
    <col min="9855" max="9855" width="4" style="3352" customWidth="1"/>
    <col min="9856" max="9856" width="12.44140625" style="3352" customWidth="1"/>
    <col min="9857" max="9858" width="9.109375" style="3352" customWidth="1"/>
    <col min="9859" max="9859" width="10.5546875" style="3352" customWidth="1"/>
    <col min="9860" max="9984" width="8.88671875" style="3352"/>
    <col min="9985" max="9985" width="2.6640625" style="3352" customWidth="1"/>
    <col min="9986" max="9986" width="9.109375" style="3352" customWidth="1"/>
    <col min="9987" max="9987" width="9.44140625" style="3352" customWidth="1"/>
    <col min="9988" max="9988" width="0" style="3352" hidden="1" customWidth="1"/>
    <col min="9989" max="9989" width="9.109375" style="3352" customWidth="1"/>
    <col min="9990" max="9990" width="2.44140625" style="3352" customWidth="1"/>
    <col min="9991" max="9991" width="9.109375" style="3352" customWidth="1"/>
    <col min="9992" max="9992" width="9.44140625" style="3352" customWidth="1"/>
    <col min="9993" max="9993" width="0" style="3352" hidden="1" customWidth="1"/>
    <col min="9994" max="9994" width="9.109375" style="3352" customWidth="1"/>
    <col min="9995" max="9995" width="2.33203125" style="3352" customWidth="1"/>
    <col min="9996" max="9996" width="9.109375" style="3352" customWidth="1"/>
    <col min="9997" max="9997" width="9.44140625" style="3352" customWidth="1"/>
    <col min="9998" max="9998" width="0" style="3352" hidden="1" customWidth="1"/>
    <col min="9999" max="9999" width="9.109375" style="3352" customWidth="1"/>
    <col min="10000" max="10000" width="2.5546875" style="3352" customWidth="1"/>
    <col min="10001" max="10001" width="9.109375" style="3352" customWidth="1"/>
    <col min="10002" max="10002" width="9.5546875" style="3352" customWidth="1"/>
    <col min="10003" max="10003" width="0" style="3352" hidden="1" customWidth="1"/>
    <col min="10004" max="10004" width="9.109375" style="3352" customWidth="1"/>
    <col min="10005" max="10005" width="2.6640625" style="3352" customWidth="1"/>
    <col min="10006" max="10007" width="9.109375" style="3352" customWidth="1"/>
    <col min="10008" max="10008" width="3.109375" style="3352" customWidth="1"/>
    <col min="10009" max="10009" width="4" style="3352" customWidth="1"/>
    <col min="10010" max="10010" width="9.44140625" style="3352" customWidth="1"/>
    <col min="10011" max="10012" width="9.109375" style="3352" customWidth="1"/>
    <col min="10013" max="10013" width="10.5546875" style="3352" customWidth="1"/>
    <col min="10014" max="10014" width="9.109375" style="3352" customWidth="1"/>
    <col min="10015" max="10015" width="4" style="3352" customWidth="1"/>
    <col min="10016" max="10016" width="9.44140625" style="3352" customWidth="1"/>
    <col min="10017" max="10018" width="9.109375" style="3352" customWidth="1"/>
    <col min="10019" max="10019" width="10.5546875" style="3352" customWidth="1"/>
    <col min="10020" max="10020" width="9.109375" style="3352" customWidth="1"/>
    <col min="10021" max="10021" width="4" style="3352" customWidth="1"/>
    <col min="10022" max="10022" width="9.44140625" style="3352" customWidth="1"/>
    <col min="10023" max="10024" width="9.109375" style="3352" customWidth="1"/>
    <col min="10025" max="10025" width="10.5546875" style="3352" customWidth="1"/>
    <col min="10026" max="10026" width="9.109375" style="3352" customWidth="1"/>
    <col min="10027" max="10027" width="4" style="3352" customWidth="1"/>
    <col min="10028" max="10028" width="9.44140625" style="3352" customWidth="1"/>
    <col min="10029" max="10030" width="9.109375" style="3352" customWidth="1"/>
    <col min="10031" max="10031" width="10.5546875" style="3352" customWidth="1"/>
    <col min="10032" max="10032" width="9.109375" style="3352" customWidth="1"/>
    <col min="10033" max="10033" width="4" style="3352" customWidth="1"/>
    <col min="10034" max="10034" width="9.44140625" style="3352" customWidth="1"/>
    <col min="10035" max="10036" width="9.109375" style="3352" customWidth="1"/>
    <col min="10037" max="10037" width="10.5546875" style="3352" customWidth="1"/>
    <col min="10038" max="10038" width="9.109375" style="3352" customWidth="1"/>
    <col min="10039" max="10039" width="4" style="3352" customWidth="1"/>
    <col min="10040" max="10040" width="9.44140625" style="3352" customWidth="1"/>
    <col min="10041" max="10042" width="9.109375" style="3352" customWidth="1"/>
    <col min="10043" max="10043" width="10.5546875" style="3352" customWidth="1"/>
    <col min="10044" max="10044" width="9.109375" style="3352" customWidth="1"/>
    <col min="10045" max="10045" width="4" style="3352" customWidth="1"/>
    <col min="10046" max="10046" width="9.44140625" style="3352" customWidth="1"/>
    <col min="10047" max="10048" width="9.109375" style="3352" customWidth="1"/>
    <col min="10049" max="10049" width="10.5546875" style="3352" customWidth="1"/>
    <col min="10050" max="10050" width="9.109375" style="3352" customWidth="1"/>
    <col min="10051" max="10051" width="4" style="3352" customWidth="1"/>
    <col min="10052" max="10052" width="9.44140625" style="3352" customWidth="1"/>
    <col min="10053" max="10054" width="9.109375" style="3352" customWidth="1"/>
    <col min="10055" max="10055" width="10.5546875" style="3352" customWidth="1"/>
    <col min="10056" max="10056" width="9.109375" style="3352" customWidth="1"/>
    <col min="10057" max="10057" width="4" style="3352" customWidth="1"/>
    <col min="10058" max="10058" width="9.44140625" style="3352" customWidth="1"/>
    <col min="10059" max="10060" width="9.109375" style="3352" customWidth="1"/>
    <col min="10061" max="10061" width="10.5546875" style="3352" customWidth="1"/>
    <col min="10062" max="10062" width="9.109375" style="3352" customWidth="1"/>
    <col min="10063" max="10063" width="4" style="3352" customWidth="1"/>
    <col min="10064" max="10064" width="9.44140625" style="3352" customWidth="1"/>
    <col min="10065" max="10066" width="9.109375" style="3352" customWidth="1"/>
    <col min="10067" max="10067" width="10.5546875" style="3352" customWidth="1"/>
    <col min="10068" max="10068" width="9.109375" style="3352" customWidth="1"/>
    <col min="10069" max="10069" width="4" style="3352" customWidth="1"/>
    <col min="10070" max="10070" width="9.44140625" style="3352" customWidth="1"/>
    <col min="10071" max="10072" width="9.109375" style="3352" customWidth="1"/>
    <col min="10073" max="10073" width="10.5546875" style="3352" customWidth="1"/>
    <col min="10074" max="10074" width="9.109375" style="3352" customWidth="1"/>
    <col min="10075" max="10075" width="4" style="3352" customWidth="1"/>
    <col min="10076" max="10076" width="9.44140625" style="3352" customWidth="1"/>
    <col min="10077" max="10078" width="9.109375" style="3352" customWidth="1"/>
    <col min="10079" max="10079" width="10.5546875" style="3352" customWidth="1"/>
    <col min="10080" max="10080" width="9.109375" style="3352" customWidth="1"/>
    <col min="10081" max="10081" width="4" style="3352" customWidth="1"/>
    <col min="10082" max="10082" width="9.44140625" style="3352" customWidth="1"/>
    <col min="10083" max="10084" width="9.109375" style="3352" customWidth="1"/>
    <col min="10085" max="10085" width="10.5546875" style="3352" customWidth="1"/>
    <col min="10086" max="10086" width="9.109375" style="3352" customWidth="1"/>
    <col min="10087" max="10087" width="4" style="3352" customWidth="1"/>
    <col min="10088" max="10088" width="12.44140625" style="3352" customWidth="1"/>
    <col min="10089" max="10090" width="9.109375" style="3352" customWidth="1"/>
    <col min="10091" max="10091" width="10.5546875" style="3352" customWidth="1"/>
    <col min="10092" max="10092" width="9.109375" style="3352" customWidth="1"/>
    <col min="10093" max="10093" width="4" style="3352" customWidth="1"/>
    <col min="10094" max="10094" width="12.44140625" style="3352" customWidth="1"/>
    <col min="10095" max="10096" width="9.109375" style="3352" customWidth="1"/>
    <col min="10097" max="10097" width="10.5546875" style="3352" customWidth="1"/>
    <col min="10098" max="10098" width="9.109375" style="3352" customWidth="1"/>
    <col min="10099" max="10099" width="4" style="3352" customWidth="1"/>
    <col min="10100" max="10100" width="12.44140625" style="3352" customWidth="1"/>
    <col min="10101" max="10102" width="9.109375" style="3352" customWidth="1"/>
    <col min="10103" max="10103" width="10.5546875" style="3352" customWidth="1"/>
    <col min="10104" max="10104" width="9.109375" style="3352" customWidth="1"/>
    <col min="10105" max="10105" width="4" style="3352" customWidth="1"/>
    <col min="10106" max="10106" width="12.44140625" style="3352" customWidth="1"/>
    <col min="10107" max="10108" width="9.109375" style="3352" customWidth="1"/>
    <col min="10109" max="10109" width="10.5546875" style="3352" customWidth="1"/>
    <col min="10110" max="10110" width="9.109375" style="3352" customWidth="1"/>
    <col min="10111" max="10111" width="4" style="3352" customWidth="1"/>
    <col min="10112" max="10112" width="12.44140625" style="3352" customWidth="1"/>
    <col min="10113" max="10114" width="9.109375" style="3352" customWidth="1"/>
    <col min="10115" max="10115" width="10.5546875" style="3352" customWidth="1"/>
    <col min="10116" max="10240" width="8.88671875" style="3352"/>
    <col min="10241" max="10241" width="2.6640625" style="3352" customWidth="1"/>
    <col min="10242" max="10242" width="9.109375" style="3352" customWidth="1"/>
    <col min="10243" max="10243" width="9.44140625" style="3352" customWidth="1"/>
    <col min="10244" max="10244" width="0" style="3352" hidden="1" customWidth="1"/>
    <col min="10245" max="10245" width="9.109375" style="3352" customWidth="1"/>
    <col min="10246" max="10246" width="2.44140625" style="3352" customWidth="1"/>
    <col min="10247" max="10247" width="9.109375" style="3352" customWidth="1"/>
    <col min="10248" max="10248" width="9.44140625" style="3352" customWidth="1"/>
    <col min="10249" max="10249" width="0" style="3352" hidden="1" customWidth="1"/>
    <col min="10250" max="10250" width="9.109375" style="3352" customWidth="1"/>
    <col min="10251" max="10251" width="2.33203125" style="3352" customWidth="1"/>
    <col min="10252" max="10252" width="9.109375" style="3352" customWidth="1"/>
    <col min="10253" max="10253" width="9.44140625" style="3352" customWidth="1"/>
    <col min="10254" max="10254" width="0" style="3352" hidden="1" customWidth="1"/>
    <col min="10255" max="10255" width="9.109375" style="3352" customWidth="1"/>
    <col min="10256" max="10256" width="2.5546875" style="3352" customWidth="1"/>
    <col min="10257" max="10257" width="9.109375" style="3352" customWidth="1"/>
    <col min="10258" max="10258" width="9.5546875" style="3352" customWidth="1"/>
    <col min="10259" max="10259" width="0" style="3352" hidden="1" customWidth="1"/>
    <col min="10260" max="10260" width="9.109375" style="3352" customWidth="1"/>
    <col min="10261" max="10261" width="2.6640625" style="3352" customWidth="1"/>
    <col min="10262" max="10263" width="9.109375" style="3352" customWidth="1"/>
    <col min="10264" max="10264" width="3.109375" style="3352" customWidth="1"/>
    <col min="10265" max="10265" width="4" style="3352" customWidth="1"/>
    <col min="10266" max="10266" width="9.44140625" style="3352" customWidth="1"/>
    <col min="10267" max="10268" width="9.109375" style="3352" customWidth="1"/>
    <col min="10269" max="10269" width="10.5546875" style="3352" customWidth="1"/>
    <col min="10270" max="10270" width="9.109375" style="3352" customWidth="1"/>
    <col min="10271" max="10271" width="4" style="3352" customWidth="1"/>
    <col min="10272" max="10272" width="9.44140625" style="3352" customWidth="1"/>
    <col min="10273" max="10274" width="9.109375" style="3352" customWidth="1"/>
    <col min="10275" max="10275" width="10.5546875" style="3352" customWidth="1"/>
    <col min="10276" max="10276" width="9.109375" style="3352" customWidth="1"/>
    <col min="10277" max="10277" width="4" style="3352" customWidth="1"/>
    <col min="10278" max="10278" width="9.44140625" style="3352" customWidth="1"/>
    <col min="10279" max="10280" width="9.109375" style="3352" customWidth="1"/>
    <col min="10281" max="10281" width="10.5546875" style="3352" customWidth="1"/>
    <col min="10282" max="10282" width="9.109375" style="3352" customWidth="1"/>
    <col min="10283" max="10283" width="4" style="3352" customWidth="1"/>
    <col min="10284" max="10284" width="9.44140625" style="3352" customWidth="1"/>
    <col min="10285" max="10286" width="9.109375" style="3352" customWidth="1"/>
    <col min="10287" max="10287" width="10.5546875" style="3352" customWidth="1"/>
    <col min="10288" max="10288" width="9.109375" style="3352" customWidth="1"/>
    <col min="10289" max="10289" width="4" style="3352" customWidth="1"/>
    <col min="10290" max="10290" width="9.44140625" style="3352" customWidth="1"/>
    <col min="10291" max="10292" width="9.109375" style="3352" customWidth="1"/>
    <col min="10293" max="10293" width="10.5546875" style="3352" customWidth="1"/>
    <col min="10294" max="10294" width="9.109375" style="3352" customWidth="1"/>
    <col min="10295" max="10295" width="4" style="3352" customWidth="1"/>
    <col min="10296" max="10296" width="9.44140625" style="3352" customWidth="1"/>
    <col min="10297" max="10298" width="9.109375" style="3352" customWidth="1"/>
    <col min="10299" max="10299" width="10.5546875" style="3352" customWidth="1"/>
    <col min="10300" max="10300" width="9.109375" style="3352" customWidth="1"/>
    <col min="10301" max="10301" width="4" style="3352" customWidth="1"/>
    <col min="10302" max="10302" width="9.44140625" style="3352" customWidth="1"/>
    <col min="10303" max="10304" width="9.109375" style="3352" customWidth="1"/>
    <col min="10305" max="10305" width="10.5546875" style="3352" customWidth="1"/>
    <col min="10306" max="10306" width="9.109375" style="3352" customWidth="1"/>
    <col min="10307" max="10307" width="4" style="3352" customWidth="1"/>
    <col min="10308" max="10308" width="9.44140625" style="3352" customWidth="1"/>
    <col min="10309" max="10310" width="9.109375" style="3352" customWidth="1"/>
    <col min="10311" max="10311" width="10.5546875" style="3352" customWidth="1"/>
    <col min="10312" max="10312" width="9.109375" style="3352" customWidth="1"/>
    <col min="10313" max="10313" width="4" style="3352" customWidth="1"/>
    <col min="10314" max="10314" width="9.44140625" style="3352" customWidth="1"/>
    <col min="10315" max="10316" width="9.109375" style="3352" customWidth="1"/>
    <col min="10317" max="10317" width="10.5546875" style="3352" customWidth="1"/>
    <col min="10318" max="10318" width="9.109375" style="3352" customWidth="1"/>
    <col min="10319" max="10319" width="4" style="3352" customWidth="1"/>
    <col min="10320" max="10320" width="9.44140625" style="3352" customWidth="1"/>
    <col min="10321" max="10322" width="9.109375" style="3352" customWidth="1"/>
    <col min="10323" max="10323" width="10.5546875" style="3352" customWidth="1"/>
    <col min="10324" max="10324" width="9.109375" style="3352" customWidth="1"/>
    <col min="10325" max="10325" width="4" style="3352" customWidth="1"/>
    <col min="10326" max="10326" width="9.44140625" style="3352" customWidth="1"/>
    <col min="10327" max="10328" width="9.109375" style="3352" customWidth="1"/>
    <col min="10329" max="10329" width="10.5546875" style="3352" customWidth="1"/>
    <col min="10330" max="10330" width="9.109375" style="3352" customWidth="1"/>
    <col min="10331" max="10331" width="4" style="3352" customWidth="1"/>
    <col min="10332" max="10332" width="9.44140625" style="3352" customWidth="1"/>
    <col min="10333" max="10334" width="9.109375" style="3352" customWidth="1"/>
    <col min="10335" max="10335" width="10.5546875" style="3352" customWidth="1"/>
    <col min="10336" max="10336" width="9.109375" style="3352" customWidth="1"/>
    <col min="10337" max="10337" width="4" style="3352" customWidth="1"/>
    <col min="10338" max="10338" width="9.44140625" style="3352" customWidth="1"/>
    <col min="10339" max="10340" width="9.109375" style="3352" customWidth="1"/>
    <col min="10341" max="10341" width="10.5546875" style="3352" customWidth="1"/>
    <col min="10342" max="10342" width="9.109375" style="3352" customWidth="1"/>
    <col min="10343" max="10343" width="4" style="3352" customWidth="1"/>
    <col min="10344" max="10344" width="12.44140625" style="3352" customWidth="1"/>
    <col min="10345" max="10346" width="9.109375" style="3352" customWidth="1"/>
    <col min="10347" max="10347" width="10.5546875" style="3352" customWidth="1"/>
    <col min="10348" max="10348" width="9.109375" style="3352" customWidth="1"/>
    <col min="10349" max="10349" width="4" style="3352" customWidth="1"/>
    <col min="10350" max="10350" width="12.44140625" style="3352" customWidth="1"/>
    <col min="10351" max="10352" width="9.109375" style="3352" customWidth="1"/>
    <col min="10353" max="10353" width="10.5546875" style="3352" customWidth="1"/>
    <col min="10354" max="10354" width="9.109375" style="3352" customWidth="1"/>
    <col min="10355" max="10355" width="4" style="3352" customWidth="1"/>
    <col min="10356" max="10356" width="12.44140625" style="3352" customWidth="1"/>
    <col min="10357" max="10358" width="9.109375" style="3352" customWidth="1"/>
    <col min="10359" max="10359" width="10.5546875" style="3352" customWidth="1"/>
    <col min="10360" max="10360" width="9.109375" style="3352" customWidth="1"/>
    <col min="10361" max="10361" width="4" style="3352" customWidth="1"/>
    <col min="10362" max="10362" width="12.44140625" style="3352" customWidth="1"/>
    <col min="10363" max="10364" width="9.109375" style="3352" customWidth="1"/>
    <col min="10365" max="10365" width="10.5546875" style="3352" customWidth="1"/>
    <col min="10366" max="10366" width="9.109375" style="3352" customWidth="1"/>
    <col min="10367" max="10367" width="4" style="3352" customWidth="1"/>
    <col min="10368" max="10368" width="12.44140625" style="3352" customWidth="1"/>
    <col min="10369" max="10370" width="9.109375" style="3352" customWidth="1"/>
    <col min="10371" max="10371" width="10.5546875" style="3352" customWidth="1"/>
    <col min="10372" max="10496" width="8.88671875" style="3352"/>
    <col min="10497" max="10497" width="2.6640625" style="3352" customWidth="1"/>
    <col min="10498" max="10498" width="9.109375" style="3352" customWidth="1"/>
    <col min="10499" max="10499" width="9.44140625" style="3352" customWidth="1"/>
    <col min="10500" max="10500" width="0" style="3352" hidden="1" customWidth="1"/>
    <col min="10501" max="10501" width="9.109375" style="3352" customWidth="1"/>
    <col min="10502" max="10502" width="2.44140625" style="3352" customWidth="1"/>
    <col min="10503" max="10503" width="9.109375" style="3352" customWidth="1"/>
    <col min="10504" max="10504" width="9.44140625" style="3352" customWidth="1"/>
    <col min="10505" max="10505" width="0" style="3352" hidden="1" customWidth="1"/>
    <col min="10506" max="10506" width="9.109375" style="3352" customWidth="1"/>
    <col min="10507" max="10507" width="2.33203125" style="3352" customWidth="1"/>
    <col min="10508" max="10508" width="9.109375" style="3352" customWidth="1"/>
    <col min="10509" max="10509" width="9.44140625" style="3352" customWidth="1"/>
    <col min="10510" max="10510" width="0" style="3352" hidden="1" customWidth="1"/>
    <col min="10511" max="10511" width="9.109375" style="3352" customWidth="1"/>
    <col min="10512" max="10512" width="2.5546875" style="3352" customWidth="1"/>
    <col min="10513" max="10513" width="9.109375" style="3352" customWidth="1"/>
    <col min="10514" max="10514" width="9.5546875" style="3352" customWidth="1"/>
    <col min="10515" max="10515" width="0" style="3352" hidden="1" customWidth="1"/>
    <col min="10516" max="10516" width="9.109375" style="3352" customWidth="1"/>
    <col min="10517" max="10517" width="2.6640625" style="3352" customWidth="1"/>
    <col min="10518" max="10519" width="9.109375" style="3352" customWidth="1"/>
    <col min="10520" max="10520" width="3.109375" style="3352" customWidth="1"/>
    <col min="10521" max="10521" width="4" style="3352" customWidth="1"/>
    <col min="10522" max="10522" width="9.44140625" style="3352" customWidth="1"/>
    <col min="10523" max="10524" width="9.109375" style="3352" customWidth="1"/>
    <col min="10525" max="10525" width="10.5546875" style="3352" customWidth="1"/>
    <col min="10526" max="10526" width="9.109375" style="3352" customWidth="1"/>
    <col min="10527" max="10527" width="4" style="3352" customWidth="1"/>
    <col min="10528" max="10528" width="9.44140625" style="3352" customWidth="1"/>
    <col min="10529" max="10530" width="9.109375" style="3352" customWidth="1"/>
    <col min="10531" max="10531" width="10.5546875" style="3352" customWidth="1"/>
    <col min="10532" max="10532" width="9.109375" style="3352" customWidth="1"/>
    <col min="10533" max="10533" width="4" style="3352" customWidth="1"/>
    <col min="10534" max="10534" width="9.44140625" style="3352" customWidth="1"/>
    <col min="10535" max="10536" width="9.109375" style="3352" customWidth="1"/>
    <col min="10537" max="10537" width="10.5546875" style="3352" customWidth="1"/>
    <col min="10538" max="10538" width="9.109375" style="3352" customWidth="1"/>
    <col min="10539" max="10539" width="4" style="3352" customWidth="1"/>
    <col min="10540" max="10540" width="9.44140625" style="3352" customWidth="1"/>
    <col min="10541" max="10542" width="9.109375" style="3352" customWidth="1"/>
    <col min="10543" max="10543" width="10.5546875" style="3352" customWidth="1"/>
    <col min="10544" max="10544" width="9.109375" style="3352" customWidth="1"/>
    <col min="10545" max="10545" width="4" style="3352" customWidth="1"/>
    <col min="10546" max="10546" width="9.44140625" style="3352" customWidth="1"/>
    <col min="10547" max="10548" width="9.109375" style="3352" customWidth="1"/>
    <col min="10549" max="10549" width="10.5546875" style="3352" customWidth="1"/>
    <col min="10550" max="10550" width="9.109375" style="3352" customWidth="1"/>
    <col min="10551" max="10551" width="4" style="3352" customWidth="1"/>
    <col min="10552" max="10552" width="9.44140625" style="3352" customWidth="1"/>
    <col min="10553" max="10554" width="9.109375" style="3352" customWidth="1"/>
    <col min="10555" max="10555" width="10.5546875" style="3352" customWidth="1"/>
    <col min="10556" max="10556" width="9.109375" style="3352" customWidth="1"/>
    <col min="10557" max="10557" width="4" style="3352" customWidth="1"/>
    <col min="10558" max="10558" width="9.44140625" style="3352" customWidth="1"/>
    <col min="10559" max="10560" width="9.109375" style="3352" customWidth="1"/>
    <col min="10561" max="10561" width="10.5546875" style="3352" customWidth="1"/>
    <col min="10562" max="10562" width="9.109375" style="3352" customWidth="1"/>
    <col min="10563" max="10563" width="4" style="3352" customWidth="1"/>
    <col min="10564" max="10564" width="9.44140625" style="3352" customWidth="1"/>
    <col min="10565" max="10566" width="9.109375" style="3352" customWidth="1"/>
    <col min="10567" max="10567" width="10.5546875" style="3352" customWidth="1"/>
    <col min="10568" max="10568" width="9.109375" style="3352" customWidth="1"/>
    <col min="10569" max="10569" width="4" style="3352" customWidth="1"/>
    <col min="10570" max="10570" width="9.44140625" style="3352" customWidth="1"/>
    <col min="10571" max="10572" width="9.109375" style="3352" customWidth="1"/>
    <col min="10573" max="10573" width="10.5546875" style="3352" customWidth="1"/>
    <col min="10574" max="10574" width="9.109375" style="3352" customWidth="1"/>
    <col min="10575" max="10575" width="4" style="3352" customWidth="1"/>
    <col min="10576" max="10576" width="9.44140625" style="3352" customWidth="1"/>
    <col min="10577" max="10578" width="9.109375" style="3352" customWidth="1"/>
    <col min="10579" max="10579" width="10.5546875" style="3352" customWidth="1"/>
    <col min="10580" max="10580" width="9.109375" style="3352" customWidth="1"/>
    <col min="10581" max="10581" width="4" style="3352" customWidth="1"/>
    <col min="10582" max="10582" width="9.44140625" style="3352" customWidth="1"/>
    <col min="10583" max="10584" width="9.109375" style="3352" customWidth="1"/>
    <col min="10585" max="10585" width="10.5546875" style="3352" customWidth="1"/>
    <col min="10586" max="10586" width="9.109375" style="3352" customWidth="1"/>
    <col min="10587" max="10587" width="4" style="3352" customWidth="1"/>
    <col min="10588" max="10588" width="9.44140625" style="3352" customWidth="1"/>
    <col min="10589" max="10590" width="9.109375" style="3352" customWidth="1"/>
    <col min="10591" max="10591" width="10.5546875" style="3352" customWidth="1"/>
    <col min="10592" max="10592" width="9.109375" style="3352" customWidth="1"/>
    <col min="10593" max="10593" width="4" style="3352" customWidth="1"/>
    <col min="10594" max="10594" width="9.44140625" style="3352" customWidth="1"/>
    <col min="10595" max="10596" width="9.109375" style="3352" customWidth="1"/>
    <col min="10597" max="10597" width="10.5546875" style="3352" customWidth="1"/>
    <col min="10598" max="10598" width="9.109375" style="3352" customWidth="1"/>
    <col min="10599" max="10599" width="4" style="3352" customWidth="1"/>
    <col min="10600" max="10600" width="12.44140625" style="3352" customWidth="1"/>
    <col min="10601" max="10602" width="9.109375" style="3352" customWidth="1"/>
    <col min="10603" max="10603" width="10.5546875" style="3352" customWidth="1"/>
    <col min="10604" max="10604" width="9.109375" style="3352" customWidth="1"/>
    <col min="10605" max="10605" width="4" style="3352" customWidth="1"/>
    <col min="10606" max="10606" width="12.44140625" style="3352" customWidth="1"/>
    <col min="10607" max="10608" width="9.109375" style="3352" customWidth="1"/>
    <col min="10609" max="10609" width="10.5546875" style="3352" customWidth="1"/>
    <col min="10610" max="10610" width="9.109375" style="3352" customWidth="1"/>
    <col min="10611" max="10611" width="4" style="3352" customWidth="1"/>
    <col min="10612" max="10612" width="12.44140625" style="3352" customWidth="1"/>
    <col min="10613" max="10614" width="9.109375" style="3352" customWidth="1"/>
    <col min="10615" max="10615" width="10.5546875" style="3352" customWidth="1"/>
    <col min="10616" max="10616" width="9.109375" style="3352" customWidth="1"/>
    <col min="10617" max="10617" width="4" style="3352" customWidth="1"/>
    <col min="10618" max="10618" width="12.44140625" style="3352" customWidth="1"/>
    <col min="10619" max="10620" width="9.109375" style="3352" customWidth="1"/>
    <col min="10621" max="10621" width="10.5546875" style="3352" customWidth="1"/>
    <col min="10622" max="10622" width="9.109375" style="3352" customWidth="1"/>
    <col min="10623" max="10623" width="4" style="3352" customWidth="1"/>
    <col min="10624" max="10624" width="12.44140625" style="3352" customWidth="1"/>
    <col min="10625" max="10626" width="9.109375" style="3352" customWidth="1"/>
    <col min="10627" max="10627" width="10.5546875" style="3352" customWidth="1"/>
    <col min="10628" max="10752" width="8.88671875" style="3352"/>
    <col min="10753" max="10753" width="2.6640625" style="3352" customWidth="1"/>
    <col min="10754" max="10754" width="9.109375" style="3352" customWidth="1"/>
    <col min="10755" max="10755" width="9.44140625" style="3352" customWidth="1"/>
    <col min="10756" max="10756" width="0" style="3352" hidden="1" customWidth="1"/>
    <col min="10757" max="10757" width="9.109375" style="3352" customWidth="1"/>
    <col min="10758" max="10758" width="2.44140625" style="3352" customWidth="1"/>
    <col min="10759" max="10759" width="9.109375" style="3352" customWidth="1"/>
    <col min="10760" max="10760" width="9.44140625" style="3352" customWidth="1"/>
    <col min="10761" max="10761" width="0" style="3352" hidden="1" customWidth="1"/>
    <col min="10762" max="10762" width="9.109375" style="3352" customWidth="1"/>
    <col min="10763" max="10763" width="2.33203125" style="3352" customWidth="1"/>
    <col min="10764" max="10764" width="9.109375" style="3352" customWidth="1"/>
    <col min="10765" max="10765" width="9.44140625" style="3352" customWidth="1"/>
    <col min="10766" max="10766" width="0" style="3352" hidden="1" customWidth="1"/>
    <col min="10767" max="10767" width="9.109375" style="3352" customWidth="1"/>
    <col min="10768" max="10768" width="2.5546875" style="3352" customWidth="1"/>
    <col min="10769" max="10769" width="9.109375" style="3352" customWidth="1"/>
    <col min="10770" max="10770" width="9.5546875" style="3352" customWidth="1"/>
    <col min="10771" max="10771" width="0" style="3352" hidden="1" customWidth="1"/>
    <col min="10772" max="10772" width="9.109375" style="3352" customWidth="1"/>
    <col min="10773" max="10773" width="2.6640625" style="3352" customWidth="1"/>
    <col min="10774" max="10775" width="9.109375" style="3352" customWidth="1"/>
    <col min="10776" max="10776" width="3.109375" style="3352" customWidth="1"/>
    <col min="10777" max="10777" width="4" style="3352" customWidth="1"/>
    <col min="10778" max="10778" width="9.44140625" style="3352" customWidth="1"/>
    <col min="10779" max="10780" width="9.109375" style="3352" customWidth="1"/>
    <col min="10781" max="10781" width="10.5546875" style="3352" customWidth="1"/>
    <col min="10782" max="10782" width="9.109375" style="3352" customWidth="1"/>
    <col min="10783" max="10783" width="4" style="3352" customWidth="1"/>
    <col min="10784" max="10784" width="9.44140625" style="3352" customWidth="1"/>
    <col min="10785" max="10786" width="9.109375" style="3352" customWidth="1"/>
    <col min="10787" max="10787" width="10.5546875" style="3352" customWidth="1"/>
    <col min="10788" max="10788" width="9.109375" style="3352" customWidth="1"/>
    <col min="10789" max="10789" width="4" style="3352" customWidth="1"/>
    <col min="10790" max="10790" width="9.44140625" style="3352" customWidth="1"/>
    <col min="10791" max="10792" width="9.109375" style="3352" customWidth="1"/>
    <col min="10793" max="10793" width="10.5546875" style="3352" customWidth="1"/>
    <col min="10794" max="10794" width="9.109375" style="3352" customWidth="1"/>
    <col min="10795" max="10795" width="4" style="3352" customWidth="1"/>
    <col min="10796" max="10796" width="9.44140625" style="3352" customWidth="1"/>
    <col min="10797" max="10798" width="9.109375" style="3352" customWidth="1"/>
    <col min="10799" max="10799" width="10.5546875" style="3352" customWidth="1"/>
    <col min="10800" max="10800" width="9.109375" style="3352" customWidth="1"/>
    <col min="10801" max="10801" width="4" style="3352" customWidth="1"/>
    <col min="10802" max="10802" width="9.44140625" style="3352" customWidth="1"/>
    <col min="10803" max="10804" width="9.109375" style="3352" customWidth="1"/>
    <col min="10805" max="10805" width="10.5546875" style="3352" customWidth="1"/>
    <col min="10806" max="10806" width="9.109375" style="3352" customWidth="1"/>
    <col min="10807" max="10807" width="4" style="3352" customWidth="1"/>
    <col min="10808" max="10808" width="9.44140625" style="3352" customWidth="1"/>
    <col min="10809" max="10810" width="9.109375" style="3352" customWidth="1"/>
    <col min="10811" max="10811" width="10.5546875" style="3352" customWidth="1"/>
    <col min="10812" max="10812" width="9.109375" style="3352" customWidth="1"/>
    <col min="10813" max="10813" width="4" style="3352" customWidth="1"/>
    <col min="10814" max="10814" width="9.44140625" style="3352" customWidth="1"/>
    <col min="10815" max="10816" width="9.109375" style="3352" customWidth="1"/>
    <col min="10817" max="10817" width="10.5546875" style="3352" customWidth="1"/>
    <col min="10818" max="10818" width="9.109375" style="3352" customWidth="1"/>
    <col min="10819" max="10819" width="4" style="3352" customWidth="1"/>
    <col min="10820" max="10820" width="9.44140625" style="3352" customWidth="1"/>
    <col min="10821" max="10822" width="9.109375" style="3352" customWidth="1"/>
    <col min="10823" max="10823" width="10.5546875" style="3352" customWidth="1"/>
    <col min="10824" max="10824" width="9.109375" style="3352" customWidth="1"/>
    <col min="10825" max="10825" width="4" style="3352" customWidth="1"/>
    <col min="10826" max="10826" width="9.44140625" style="3352" customWidth="1"/>
    <col min="10827" max="10828" width="9.109375" style="3352" customWidth="1"/>
    <col min="10829" max="10829" width="10.5546875" style="3352" customWidth="1"/>
    <col min="10830" max="10830" width="9.109375" style="3352" customWidth="1"/>
    <col min="10831" max="10831" width="4" style="3352" customWidth="1"/>
    <col min="10832" max="10832" width="9.44140625" style="3352" customWidth="1"/>
    <col min="10833" max="10834" width="9.109375" style="3352" customWidth="1"/>
    <col min="10835" max="10835" width="10.5546875" style="3352" customWidth="1"/>
    <col min="10836" max="10836" width="9.109375" style="3352" customWidth="1"/>
    <col min="10837" max="10837" width="4" style="3352" customWidth="1"/>
    <col min="10838" max="10838" width="9.44140625" style="3352" customWidth="1"/>
    <col min="10839" max="10840" width="9.109375" style="3352" customWidth="1"/>
    <col min="10841" max="10841" width="10.5546875" style="3352" customWidth="1"/>
    <col min="10842" max="10842" width="9.109375" style="3352" customWidth="1"/>
    <col min="10843" max="10843" width="4" style="3352" customWidth="1"/>
    <col min="10844" max="10844" width="9.44140625" style="3352" customWidth="1"/>
    <col min="10845" max="10846" width="9.109375" style="3352" customWidth="1"/>
    <col min="10847" max="10847" width="10.5546875" style="3352" customWidth="1"/>
    <col min="10848" max="10848" width="9.109375" style="3352" customWidth="1"/>
    <col min="10849" max="10849" width="4" style="3352" customWidth="1"/>
    <col min="10850" max="10850" width="9.44140625" style="3352" customWidth="1"/>
    <col min="10851" max="10852" width="9.109375" style="3352" customWidth="1"/>
    <col min="10853" max="10853" width="10.5546875" style="3352" customWidth="1"/>
    <col min="10854" max="10854" width="9.109375" style="3352" customWidth="1"/>
    <col min="10855" max="10855" width="4" style="3352" customWidth="1"/>
    <col min="10856" max="10856" width="12.44140625" style="3352" customWidth="1"/>
    <col min="10857" max="10858" width="9.109375" style="3352" customWidth="1"/>
    <col min="10859" max="10859" width="10.5546875" style="3352" customWidth="1"/>
    <col min="10860" max="10860" width="9.109375" style="3352" customWidth="1"/>
    <col min="10861" max="10861" width="4" style="3352" customWidth="1"/>
    <col min="10862" max="10862" width="12.44140625" style="3352" customWidth="1"/>
    <col min="10863" max="10864" width="9.109375" style="3352" customWidth="1"/>
    <col min="10865" max="10865" width="10.5546875" style="3352" customWidth="1"/>
    <col min="10866" max="10866" width="9.109375" style="3352" customWidth="1"/>
    <col min="10867" max="10867" width="4" style="3352" customWidth="1"/>
    <col min="10868" max="10868" width="12.44140625" style="3352" customWidth="1"/>
    <col min="10869" max="10870" width="9.109375" style="3352" customWidth="1"/>
    <col min="10871" max="10871" width="10.5546875" style="3352" customWidth="1"/>
    <col min="10872" max="10872" width="9.109375" style="3352" customWidth="1"/>
    <col min="10873" max="10873" width="4" style="3352" customWidth="1"/>
    <col min="10874" max="10874" width="12.44140625" style="3352" customWidth="1"/>
    <col min="10875" max="10876" width="9.109375" style="3352" customWidth="1"/>
    <col min="10877" max="10877" width="10.5546875" style="3352" customWidth="1"/>
    <col min="10878" max="10878" width="9.109375" style="3352" customWidth="1"/>
    <col min="10879" max="10879" width="4" style="3352" customWidth="1"/>
    <col min="10880" max="10880" width="12.44140625" style="3352" customWidth="1"/>
    <col min="10881" max="10882" width="9.109375" style="3352" customWidth="1"/>
    <col min="10883" max="10883" width="10.5546875" style="3352" customWidth="1"/>
    <col min="10884" max="11008" width="8.88671875" style="3352"/>
    <col min="11009" max="11009" width="2.6640625" style="3352" customWidth="1"/>
    <col min="11010" max="11010" width="9.109375" style="3352" customWidth="1"/>
    <col min="11011" max="11011" width="9.44140625" style="3352" customWidth="1"/>
    <col min="11012" max="11012" width="0" style="3352" hidden="1" customWidth="1"/>
    <col min="11013" max="11013" width="9.109375" style="3352" customWidth="1"/>
    <col min="11014" max="11014" width="2.44140625" style="3352" customWidth="1"/>
    <col min="11015" max="11015" width="9.109375" style="3352" customWidth="1"/>
    <col min="11016" max="11016" width="9.44140625" style="3352" customWidth="1"/>
    <col min="11017" max="11017" width="0" style="3352" hidden="1" customWidth="1"/>
    <col min="11018" max="11018" width="9.109375" style="3352" customWidth="1"/>
    <col min="11019" max="11019" width="2.33203125" style="3352" customWidth="1"/>
    <col min="11020" max="11020" width="9.109375" style="3352" customWidth="1"/>
    <col min="11021" max="11021" width="9.44140625" style="3352" customWidth="1"/>
    <col min="11022" max="11022" width="0" style="3352" hidden="1" customWidth="1"/>
    <col min="11023" max="11023" width="9.109375" style="3352" customWidth="1"/>
    <col min="11024" max="11024" width="2.5546875" style="3352" customWidth="1"/>
    <col min="11025" max="11025" width="9.109375" style="3352" customWidth="1"/>
    <col min="11026" max="11026" width="9.5546875" style="3352" customWidth="1"/>
    <col min="11027" max="11027" width="0" style="3352" hidden="1" customWidth="1"/>
    <col min="11028" max="11028" width="9.109375" style="3352" customWidth="1"/>
    <col min="11029" max="11029" width="2.6640625" style="3352" customWidth="1"/>
    <col min="11030" max="11031" width="9.109375" style="3352" customWidth="1"/>
    <col min="11032" max="11032" width="3.109375" style="3352" customWidth="1"/>
    <col min="11033" max="11033" width="4" style="3352" customWidth="1"/>
    <col min="11034" max="11034" width="9.44140625" style="3352" customWidth="1"/>
    <col min="11035" max="11036" width="9.109375" style="3352" customWidth="1"/>
    <col min="11037" max="11037" width="10.5546875" style="3352" customWidth="1"/>
    <col min="11038" max="11038" width="9.109375" style="3352" customWidth="1"/>
    <col min="11039" max="11039" width="4" style="3352" customWidth="1"/>
    <col min="11040" max="11040" width="9.44140625" style="3352" customWidth="1"/>
    <col min="11041" max="11042" width="9.109375" style="3352" customWidth="1"/>
    <col min="11043" max="11043" width="10.5546875" style="3352" customWidth="1"/>
    <col min="11044" max="11044" width="9.109375" style="3352" customWidth="1"/>
    <col min="11045" max="11045" width="4" style="3352" customWidth="1"/>
    <col min="11046" max="11046" width="9.44140625" style="3352" customWidth="1"/>
    <col min="11047" max="11048" width="9.109375" style="3352" customWidth="1"/>
    <col min="11049" max="11049" width="10.5546875" style="3352" customWidth="1"/>
    <col min="11050" max="11050" width="9.109375" style="3352" customWidth="1"/>
    <col min="11051" max="11051" width="4" style="3352" customWidth="1"/>
    <col min="11052" max="11052" width="9.44140625" style="3352" customWidth="1"/>
    <col min="11053" max="11054" width="9.109375" style="3352" customWidth="1"/>
    <col min="11055" max="11055" width="10.5546875" style="3352" customWidth="1"/>
    <col min="11056" max="11056" width="9.109375" style="3352" customWidth="1"/>
    <col min="11057" max="11057" width="4" style="3352" customWidth="1"/>
    <col min="11058" max="11058" width="9.44140625" style="3352" customWidth="1"/>
    <col min="11059" max="11060" width="9.109375" style="3352" customWidth="1"/>
    <col min="11061" max="11061" width="10.5546875" style="3352" customWidth="1"/>
    <col min="11062" max="11062" width="9.109375" style="3352" customWidth="1"/>
    <col min="11063" max="11063" width="4" style="3352" customWidth="1"/>
    <col min="11064" max="11064" width="9.44140625" style="3352" customWidth="1"/>
    <col min="11065" max="11066" width="9.109375" style="3352" customWidth="1"/>
    <col min="11067" max="11067" width="10.5546875" style="3352" customWidth="1"/>
    <col min="11068" max="11068" width="9.109375" style="3352" customWidth="1"/>
    <col min="11069" max="11069" width="4" style="3352" customWidth="1"/>
    <col min="11070" max="11070" width="9.44140625" style="3352" customWidth="1"/>
    <col min="11071" max="11072" width="9.109375" style="3352" customWidth="1"/>
    <col min="11073" max="11073" width="10.5546875" style="3352" customWidth="1"/>
    <col min="11074" max="11074" width="9.109375" style="3352" customWidth="1"/>
    <col min="11075" max="11075" width="4" style="3352" customWidth="1"/>
    <col min="11076" max="11076" width="9.44140625" style="3352" customWidth="1"/>
    <col min="11077" max="11078" width="9.109375" style="3352" customWidth="1"/>
    <col min="11079" max="11079" width="10.5546875" style="3352" customWidth="1"/>
    <col min="11080" max="11080" width="9.109375" style="3352" customWidth="1"/>
    <col min="11081" max="11081" width="4" style="3352" customWidth="1"/>
    <col min="11082" max="11082" width="9.44140625" style="3352" customWidth="1"/>
    <col min="11083" max="11084" width="9.109375" style="3352" customWidth="1"/>
    <col min="11085" max="11085" width="10.5546875" style="3352" customWidth="1"/>
    <col min="11086" max="11086" width="9.109375" style="3352" customWidth="1"/>
    <col min="11087" max="11087" width="4" style="3352" customWidth="1"/>
    <col min="11088" max="11088" width="9.44140625" style="3352" customWidth="1"/>
    <col min="11089" max="11090" width="9.109375" style="3352" customWidth="1"/>
    <col min="11091" max="11091" width="10.5546875" style="3352" customWidth="1"/>
    <col min="11092" max="11092" width="9.109375" style="3352" customWidth="1"/>
    <col min="11093" max="11093" width="4" style="3352" customWidth="1"/>
    <col min="11094" max="11094" width="9.44140625" style="3352" customWidth="1"/>
    <col min="11095" max="11096" width="9.109375" style="3352" customWidth="1"/>
    <col min="11097" max="11097" width="10.5546875" style="3352" customWidth="1"/>
    <col min="11098" max="11098" width="9.109375" style="3352" customWidth="1"/>
    <col min="11099" max="11099" width="4" style="3352" customWidth="1"/>
    <col min="11100" max="11100" width="9.44140625" style="3352" customWidth="1"/>
    <col min="11101" max="11102" width="9.109375" style="3352" customWidth="1"/>
    <col min="11103" max="11103" width="10.5546875" style="3352" customWidth="1"/>
    <col min="11104" max="11104" width="9.109375" style="3352" customWidth="1"/>
    <col min="11105" max="11105" width="4" style="3352" customWidth="1"/>
    <col min="11106" max="11106" width="9.44140625" style="3352" customWidth="1"/>
    <col min="11107" max="11108" width="9.109375" style="3352" customWidth="1"/>
    <col min="11109" max="11109" width="10.5546875" style="3352" customWidth="1"/>
    <col min="11110" max="11110" width="9.109375" style="3352" customWidth="1"/>
    <col min="11111" max="11111" width="4" style="3352" customWidth="1"/>
    <col min="11112" max="11112" width="12.44140625" style="3352" customWidth="1"/>
    <col min="11113" max="11114" width="9.109375" style="3352" customWidth="1"/>
    <col min="11115" max="11115" width="10.5546875" style="3352" customWidth="1"/>
    <col min="11116" max="11116" width="9.109375" style="3352" customWidth="1"/>
    <col min="11117" max="11117" width="4" style="3352" customWidth="1"/>
    <col min="11118" max="11118" width="12.44140625" style="3352" customWidth="1"/>
    <col min="11119" max="11120" width="9.109375" style="3352" customWidth="1"/>
    <col min="11121" max="11121" width="10.5546875" style="3352" customWidth="1"/>
    <col min="11122" max="11122" width="9.109375" style="3352" customWidth="1"/>
    <col min="11123" max="11123" width="4" style="3352" customWidth="1"/>
    <col min="11124" max="11124" width="12.44140625" style="3352" customWidth="1"/>
    <col min="11125" max="11126" width="9.109375" style="3352" customWidth="1"/>
    <col min="11127" max="11127" width="10.5546875" style="3352" customWidth="1"/>
    <col min="11128" max="11128" width="9.109375" style="3352" customWidth="1"/>
    <col min="11129" max="11129" width="4" style="3352" customWidth="1"/>
    <col min="11130" max="11130" width="12.44140625" style="3352" customWidth="1"/>
    <col min="11131" max="11132" width="9.109375" style="3352" customWidth="1"/>
    <col min="11133" max="11133" width="10.5546875" style="3352" customWidth="1"/>
    <col min="11134" max="11134" width="9.109375" style="3352" customWidth="1"/>
    <col min="11135" max="11135" width="4" style="3352" customWidth="1"/>
    <col min="11136" max="11136" width="12.44140625" style="3352" customWidth="1"/>
    <col min="11137" max="11138" width="9.109375" style="3352" customWidth="1"/>
    <col min="11139" max="11139" width="10.5546875" style="3352" customWidth="1"/>
    <col min="11140" max="11264" width="8.88671875" style="3352"/>
    <col min="11265" max="11265" width="2.6640625" style="3352" customWidth="1"/>
    <col min="11266" max="11266" width="9.109375" style="3352" customWidth="1"/>
    <col min="11267" max="11267" width="9.44140625" style="3352" customWidth="1"/>
    <col min="11268" max="11268" width="0" style="3352" hidden="1" customWidth="1"/>
    <col min="11269" max="11269" width="9.109375" style="3352" customWidth="1"/>
    <col min="11270" max="11270" width="2.44140625" style="3352" customWidth="1"/>
    <col min="11271" max="11271" width="9.109375" style="3352" customWidth="1"/>
    <col min="11272" max="11272" width="9.44140625" style="3352" customWidth="1"/>
    <col min="11273" max="11273" width="0" style="3352" hidden="1" customWidth="1"/>
    <col min="11274" max="11274" width="9.109375" style="3352" customWidth="1"/>
    <col min="11275" max="11275" width="2.33203125" style="3352" customWidth="1"/>
    <col min="11276" max="11276" width="9.109375" style="3352" customWidth="1"/>
    <col min="11277" max="11277" width="9.44140625" style="3352" customWidth="1"/>
    <col min="11278" max="11278" width="0" style="3352" hidden="1" customWidth="1"/>
    <col min="11279" max="11279" width="9.109375" style="3352" customWidth="1"/>
    <col min="11280" max="11280" width="2.5546875" style="3352" customWidth="1"/>
    <col min="11281" max="11281" width="9.109375" style="3352" customWidth="1"/>
    <col min="11282" max="11282" width="9.5546875" style="3352" customWidth="1"/>
    <col min="11283" max="11283" width="0" style="3352" hidden="1" customWidth="1"/>
    <col min="11284" max="11284" width="9.109375" style="3352" customWidth="1"/>
    <col min="11285" max="11285" width="2.6640625" style="3352" customWidth="1"/>
    <col min="11286" max="11287" width="9.109375" style="3352" customWidth="1"/>
    <col min="11288" max="11288" width="3.109375" style="3352" customWidth="1"/>
    <col min="11289" max="11289" width="4" style="3352" customWidth="1"/>
    <col min="11290" max="11290" width="9.44140625" style="3352" customWidth="1"/>
    <col min="11291" max="11292" width="9.109375" style="3352" customWidth="1"/>
    <col min="11293" max="11293" width="10.5546875" style="3352" customWidth="1"/>
    <col min="11294" max="11294" width="9.109375" style="3352" customWidth="1"/>
    <col min="11295" max="11295" width="4" style="3352" customWidth="1"/>
    <col min="11296" max="11296" width="9.44140625" style="3352" customWidth="1"/>
    <col min="11297" max="11298" width="9.109375" style="3352" customWidth="1"/>
    <col min="11299" max="11299" width="10.5546875" style="3352" customWidth="1"/>
    <col min="11300" max="11300" width="9.109375" style="3352" customWidth="1"/>
    <col min="11301" max="11301" width="4" style="3352" customWidth="1"/>
    <col min="11302" max="11302" width="9.44140625" style="3352" customWidth="1"/>
    <col min="11303" max="11304" width="9.109375" style="3352" customWidth="1"/>
    <col min="11305" max="11305" width="10.5546875" style="3352" customWidth="1"/>
    <col min="11306" max="11306" width="9.109375" style="3352" customWidth="1"/>
    <col min="11307" max="11307" width="4" style="3352" customWidth="1"/>
    <col min="11308" max="11308" width="9.44140625" style="3352" customWidth="1"/>
    <col min="11309" max="11310" width="9.109375" style="3352" customWidth="1"/>
    <col min="11311" max="11311" width="10.5546875" style="3352" customWidth="1"/>
    <col min="11312" max="11312" width="9.109375" style="3352" customWidth="1"/>
    <col min="11313" max="11313" width="4" style="3352" customWidth="1"/>
    <col min="11314" max="11314" width="9.44140625" style="3352" customWidth="1"/>
    <col min="11315" max="11316" width="9.109375" style="3352" customWidth="1"/>
    <col min="11317" max="11317" width="10.5546875" style="3352" customWidth="1"/>
    <col min="11318" max="11318" width="9.109375" style="3352" customWidth="1"/>
    <col min="11319" max="11319" width="4" style="3352" customWidth="1"/>
    <col min="11320" max="11320" width="9.44140625" style="3352" customWidth="1"/>
    <col min="11321" max="11322" width="9.109375" style="3352" customWidth="1"/>
    <col min="11323" max="11323" width="10.5546875" style="3352" customWidth="1"/>
    <col min="11324" max="11324" width="9.109375" style="3352" customWidth="1"/>
    <col min="11325" max="11325" width="4" style="3352" customWidth="1"/>
    <col min="11326" max="11326" width="9.44140625" style="3352" customWidth="1"/>
    <col min="11327" max="11328" width="9.109375" style="3352" customWidth="1"/>
    <col min="11329" max="11329" width="10.5546875" style="3352" customWidth="1"/>
    <col min="11330" max="11330" width="9.109375" style="3352" customWidth="1"/>
    <col min="11331" max="11331" width="4" style="3352" customWidth="1"/>
    <col min="11332" max="11332" width="9.44140625" style="3352" customWidth="1"/>
    <col min="11333" max="11334" width="9.109375" style="3352" customWidth="1"/>
    <col min="11335" max="11335" width="10.5546875" style="3352" customWidth="1"/>
    <col min="11336" max="11336" width="9.109375" style="3352" customWidth="1"/>
    <col min="11337" max="11337" width="4" style="3352" customWidth="1"/>
    <col min="11338" max="11338" width="9.44140625" style="3352" customWidth="1"/>
    <col min="11339" max="11340" width="9.109375" style="3352" customWidth="1"/>
    <col min="11341" max="11341" width="10.5546875" style="3352" customWidth="1"/>
    <col min="11342" max="11342" width="9.109375" style="3352" customWidth="1"/>
    <col min="11343" max="11343" width="4" style="3352" customWidth="1"/>
    <col min="11344" max="11344" width="9.44140625" style="3352" customWidth="1"/>
    <col min="11345" max="11346" width="9.109375" style="3352" customWidth="1"/>
    <col min="11347" max="11347" width="10.5546875" style="3352" customWidth="1"/>
    <col min="11348" max="11348" width="9.109375" style="3352" customWidth="1"/>
    <col min="11349" max="11349" width="4" style="3352" customWidth="1"/>
    <col min="11350" max="11350" width="9.44140625" style="3352" customWidth="1"/>
    <col min="11351" max="11352" width="9.109375" style="3352" customWidth="1"/>
    <col min="11353" max="11353" width="10.5546875" style="3352" customWidth="1"/>
    <col min="11354" max="11354" width="9.109375" style="3352" customWidth="1"/>
    <col min="11355" max="11355" width="4" style="3352" customWidth="1"/>
    <col min="11356" max="11356" width="9.44140625" style="3352" customWidth="1"/>
    <col min="11357" max="11358" width="9.109375" style="3352" customWidth="1"/>
    <col min="11359" max="11359" width="10.5546875" style="3352" customWidth="1"/>
    <col min="11360" max="11360" width="9.109375" style="3352" customWidth="1"/>
    <col min="11361" max="11361" width="4" style="3352" customWidth="1"/>
    <col min="11362" max="11362" width="9.44140625" style="3352" customWidth="1"/>
    <col min="11363" max="11364" width="9.109375" style="3352" customWidth="1"/>
    <col min="11365" max="11365" width="10.5546875" style="3352" customWidth="1"/>
    <col min="11366" max="11366" width="9.109375" style="3352" customWidth="1"/>
    <col min="11367" max="11367" width="4" style="3352" customWidth="1"/>
    <col min="11368" max="11368" width="12.44140625" style="3352" customWidth="1"/>
    <col min="11369" max="11370" width="9.109375" style="3352" customWidth="1"/>
    <col min="11371" max="11371" width="10.5546875" style="3352" customWidth="1"/>
    <col min="11372" max="11372" width="9.109375" style="3352" customWidth="1"/>
    <col min="11373" max="11373" width="4" style="3352" customWidth="1"/>
    <col min="11374" max="11374" width="12.44140625" style="3352" customWidth="1"/>
    <col min="11375" max="11376" width="9.109375" style="3352" customWidth="1"/>
    <col min="11377" max="11377" width="10.5546875" style="3352" customWidth="1"/>
    <col min="11378" max="11378" width="9.109375" style="3352" customWidth="1"/>
    <col min="11379" max="11379" width="4" style="3352" customWidth="1"/>
    <col min="11380" max="11380" width="12.44140625" style="3352" customWidth="1"/>
    <col min="11381" max="11382" width="9.109375" style="3352" customWidth="1"/>
    <col min="11383" max="11383" width="10.5546875" style="3352" customWidth="1"/>
    <col min="11384" max="11384" width="9.109375" style="3352" customWidth="1"/>
    <col min="11385" max="11385" width="4" style="3352" customWidth="1"/>
    <col min="11386" max="11386" width="12.44140625" style="3352" customWidth="1"/>
    <col min="11387" max="11388" width="9.109375" style="3352" customWidth="1"/>
    <col min="11389" max="11389" width="10.5546875" style="3352" customWidth="1"/>
    <col min="11390" max="11390" width="9.109375" style="3352" customWidth="1"/>
    <col min="11391" max="11391" width="4" style="3352" customWidth="1"/>
    <col min="11392" max="11392" width="12.44140625" style="3352" customWidth="1"/>
    <col min="11393" max="11394" width="9.109375" style="3352" customWidth="1"/>
    <col min="11395" max="11395" width="10.5546875" style="3352" customWidth="1"/>
    <col min="11396" max="11520" width="8.88671875" style="3352"/>
    <col min="11521" max="11521" width="2.6640625" style="3352" customWidth="1"/>
    <col min="11522" max="11522" width="9.109375" style="3352" customWidth="1"/>
    <col min="11523" max="11523" width="9.44140625" style="3352" customWidth="1"/>
    <col min="11524" max="11524" width="0" style="3352" hidden="1" customWidth="1"/>
    <col min="11525" max="11525" width="9.109375" style="3352" customWidth="1"/>
    <col min="11526" max="11526" width="2.44140625" style="3352" customWidth="1"/>
    <col min="11527" max="11527" width="9.109375" style="3352" customWidth="1"/>
    <col min="11528" max="11528" width="9.44140625" style="3352" customWidth="1"/>
    <col min="11529" max="11529" width="0" style="3352" hidden="1" customWidth="1"/>
    <col min="11530" max="11530" width="9.109375" style="3352" customWidth="1"/>
    <col min="11531" max="11531" width="2.33203125" style="3352" customWidth="1"/>
    <col min="11532" max="11532" width="9.109375" style="3352" customWidth="1"/>
    <col min="11533" max="11533" width="9.44140625" style="3352" customWidth="1"/>
    <col min="11534" max="11534" width="0" style="3352" hidden="1" customWidth="1"/>
    <col min="11535" max="11535" width="9.109375" style="3352" customWidth="1"/>
    <col min="11536" max="11536" width="2.5546875" style="3352" customWidth="1"/>
    <col min="11537" max="11537" width="9.109375" style="3352" customWidth="1"/>
    <col min="11538" max="11538" width="9.5546875" style="3352" customWidth="1"/>
    <col min="11539" max="11539" width="0" style="3352" hidden="1" customWidth="1"/>
    <col min="11540" max="11540" width="9.109375" style="3352" customWidth="1"/>
    <col min="11541" max="11541" width="2.6640625" style="3352" customWidth="1"/>
    <col min="11542" max="11543" width="9.109375" style="3352" customWidth="1"/>
    <col min="11544" max="11544" width="3.109375" style="3352" customWidth="1"/>
    <col min="11545" max="11545" width="4" style="3352" customWidth="1"/>
    <col min="11546" max="11546" width="9.44140625" style="3352" customWidth="1"/>
    <col min="11547" max="11548" width="9.109375" style="3352" customWidth="1"/>
    <col min="11549" max="11549" width="10.5546875" style="3352" customWidth="1"/>
    <col min="11550" max="11550" width="9.109375" style="3352" customWidth="1"/>
    <col min="11551" max="11551" width="4" style="3352" customWidth="1"/>
    <col min="11552" max="11552" width="9.44140625" style="3352" customWidth="1"/>
    <col min="11553" max="11554" width="9.109375" style="3352" customWidth="1"/>
    <col min="11555" max="11555" width="10.5546875" style="3352" customWidth="1"/>
    <col min="11556" max="11556" width="9.109375" style="3352" customWidth="1"/>
    <col min="11557" max="11557" width="4" style="3352" customWidth="1"/>
    <col min="11558" max="11558" width="9.44140625" style="3352" customWidth="1"/>
    <col min="11559" max="11560" width="9.109375" style="3352" customWidth="1"/>
    <col min="11561" max="11561" width="10.5546875" style="3352" customWidth="1"/>
    <col min="11562" max="11562" width="9.109375" style="3352" customWidth="1"/>
    <col min="11563" max="11563" width="4" style="3352" customWidth="1"/>
    <col min="11564" max="11564" width="9.44140625" style="3352" customWidth="1"/>
    <col min="11565" max="11566" width="9.109375" style="3352" customWidth="1"/>
    <col min="11567" max="11567" width="10.5546875" style="3352" customWidth="1"/>
    <col min="11568" max="11568" width="9.109375" style="3352" customWidth="1"/>
    <col min="11569" max="11569" width="4" style="3352" customWidth="1"/>
    <col min="11570" max="11570" width="9.44140625" style="3352" customWidth="1"/>
    <col min="11571" max="11572" width="9.109375" style="3352" customWidth="1"/>
    <col min="11573" max="11573" width="10.5546875" style="3352" customWidth="1"/>
    <col min="11574" max="11574" width="9.109375" style="3352" customWidth="1"/>
    <col min="11575" max="11575" width="4" style="3352" customWidth="1"/>
    <col min="11576" max="11576" width="9.44140625" style="3352" customWidth="1"/>
    <col min="11577" max="11578" width="9.109375" style="3352" customWidth="1"/>
    <col min="11579" max="11579" width="10.5546875" style="3352" customWidth="1"/>
    <col min="11580" max="11580" width="9.109375" style="3352" customWidth="1"/>
    <col min="11581" max="11581" width="4" style="3352" customWidth="1"/>
    <col min="11582" max="11582" width="9.44140625" style="3352" customWidth="1"/>
    <col min="11583" max="11584" width="9.109375" style="3352" customWidth="1"/>
    <col min="11585" max="11585" width="10.5546875" style="3352" customWidth="1"/>
    <col min="11586" max="11586" width="9.109375" style="3352" customWidth="1"/>
    <col min="11587" max="11587" width="4" style="3352" customWidth="1"/>
    <col min="11588" max="11588" width="9.44140625" style="3352" customWidth="1"/>
    <col min="11589" max="11590" width="9.109375" style="3352" customWidth="1"/>
    <col min="11591" max="11591" width="10.5546875" style="3352" customWidth="1"/>
    <col min="11592" max="11592" width="9.109375" style="3352" customWidth="1"/>
    <col min="11593" max="11593" width="4" style="3352" customWidth="1"/>
    <col min="11594" max="11594" width="9.44140625" style="3352" customWidth="1"/>
    <col min="11595" max="11596" width="9.109375" style="3352" customWidth="1"/>
    <col min="11597" max="11597" width="10.5546875" style="3352" customWidth="1"/>
    <col min="11598" max="11598" width="9.109375" style="3352" customWidth="1"/>
    <col min="11599" max="11599" width="4" style="3352" customWidth="1"/>
    <col min="11600" max="11600" width="9.44140625" style="3352" customWidth="1"/>
    <col min="11601" max="11602" width="9.109375" style="3352" customWidth="1"/>
    <col min="11603" max="11603" width="10.5546875" style="3352" customWidth="1"/>
    <col min="11604" max="11604" width="9.109375" style="3352" customWidth="1"/>
    <col min="11605" max="11605" width="4" style="3352" customWidth="1"/>
    <col min="11606" max="11606" width="9.44140625" style="3352" customWidth="1"/>
    <col min="11607" max="11608" width="9.109375" style="3352" customWidth="1"/>
    <col min="11609" max="11609" width="10.5546875" style="3352" customWidth="1"/>
    <col min="11610" max="11610" width="9.109375" style="3352" customWidth="1"/>
    <col min="11611" max="11611" width="4" style="3352" customWidth="1"/>
    <col min="11612" max="11612" width="9.44140625" style="3352" customWidth="1"/>
    <col min="11613" max="11614" width="9.109375" style="3352" customWidth="1"/>
    <col min="11615" max="11615" width="10.5546875" style="3352" customWidth="1"/>
    <col min="11616" max="11616" width="9.109375" style="3352" customWidth="1"/>
    <col min="11617" max="11617" width="4" style="3352" customWidth="1"/>
    <col min="11618" max="11618" width="9.44140625" style="3352" customWidth="1"/>
    <col min="11619" max="11620" width="9.109375" style="3352" customWidth="1"/>
    <col min="11621" max="11621" width="10.5546875" style="3352" customWidth="1"/>
    <col min="11622" max="11622" width="9.109375" style="3352" customWidth="1"/>
    <col min="11623" max="11623" width="4" style="3352" customWidth="1"/>
    <col min="11624" max="11624" width="12.44140625" style="3352" customWidth="1"/>
    <col min="11625" max="11626" width="9.109375" style="3352" customWidth="1"/>
    <col min="11627" max="11627" width="10.5546875" style="3352" customWidth="1"/>
    <col min="11628" max="11628" width="9.109375" style="3352" customWidth="1"/>
    <col min="11629" max="11629" width="4" style="3352" customWidth="1"/>
    <col min="11630" max="11630" width="12.44140625" style="3352" customWidth="1"/>
    <col min="11631" max="11632" width="9.109375" style="3352" customWidth="1"/>
    <col min="11633" max="11633" width="10.5546875" style="3352" customWidth="1"/>
    <col min="11634" max="11634" width="9.109375" style="3352" customWidth="1"/>
    <col min="11635" max="11635" width="4" style="3352" customWidth="1"/>
    <col min="11636" max="11636" width="12.44140625" style="3352" customWidth="1"/>
    <col min="11637" max="11638" width="9.109375" style="3352" customWidth="1"/>
    <col min="11639" max="11639" width="10.5546875" style="3352" customWidth="1"/>
    <col min="11640" max="11640" width="9.109375" style="3352" customWidth="1"/>
    <col min="11641" max="11641" width="4" style="3352" customWidth="1"/>
    <col min="11642" max="11642" width="12.44140625" style="3352" customWidth="1"/>
    <col min="11643" max="11644" width="9.109375" style="3352" customWidth="1"/>
    <col min="11645" max="11645" width="10.5546875" style="3352" customWidth="1"/>
    <col min="11646" max="11646" width="9.109375" style="3352" customWidth="1"/>
    <col min="11647" max="11647" width="4" style="3352" customWidth="1"/>
    <col min="11648" max="11648" width="12.44140625" style="3352" customWidth="1"/>
    <col min="11649" max="11650" width="9.109375" style="3352" customWidth="1"/>
    <col min="11651" max="11651" width="10.5546875" style="3352" customWidth="1"/>
    <col min="11652" max="11776" width="8.88671875" style="3352"/>
    <col min="11777" max="11777" width="2.6640625" style="3352" customWidth="1"/>
    <col min="11778" max="11778" width="9.109375" style="3352" customWidth="1"/>
    <col min="11779" max="11779" width="9.44140625" style="3352" customWidth="1"/>
    <col min="11780" max="11780" width="0" style="3352" hidden="1" customWidth="1"/>
    <col min="11781" max="11781" width="9.109375" style="3352" customWidth="1"/>
    <col min="11782" max="11782" width="2.44140625" style="3352" customWidth="1"/>
    <col min="11783" max="11783" width="9.109375" style="3352" customWidth="1"/>
    <col min="11784" max="11784" width="9.44140625" style="3352" customWidth="1"/>
    <col min="11785" max="11785" width="0" style="3352" hidden="1" customWidth="1"/>
    <col min="11786" max="11786" width="9.109375" style="3352" customWidth="1"/>
    <col min="11787" max="11787" width="2.33203125" style="3352" customWidth="1"/>
    <col min="11788" max="11788" width="9.109375" style="3352" customWidth="1"/>
    <col min="11789" max="11789" width="9.44140625" style="3352" customWidth="1"/>
    <col min="11790" max="11790" width="0" style="3352" hidden="1" customWidth="1"/>
    <col min="11791" max="11791" width="9.109375" style="3352" customWidth="1"/>
    <col min="11792" max="11792" width="2.5546875" style="3352" customWidth="1"/>
    <col min="11793" max="11793" width="9.109375" style="3352" customWidth="1"/>
    <col min="11794" max="11794" width="9.5546875" style="3352" customWidth="1"/>
    <col min="11795" max="11795" width="0" style="3352" hidden="1" customWidth="1"/>
    <col min="11796" max="11796" width="9.109375" style="3352" customWidth="1"/>
    <col min="11797" max="11797" width="2.6640625" style="3352" customWidth="1"/>
    <col min="11798" max="11799" width="9.109375" style="3352" customWidth="1"/>
    <col min="11800" max="11800" width="3.109375" style="3352" customWidth="1"/>
    <col min="11801" max="11801" width="4" style="3352" customWidth="1"/>
    <col min="11802" max="11802" width="9.44140625" style="3352" customWidth="1"/>
    <col min="11803" max="11804" width="9.109375" style="3352" customWidth="1"/>
    <col min="11805" max="11805" width="10.5546875" style="3352" customWidth="1"/>
    <col min="11806" max="11806" width="9.109375" style="3352" customWidth="1"/>
    <col min="11807" max="11807" width="4" style="3352" customWidth="1"/>
    <col min="11808" max="11808" width="9.44140625" style="3352" customWidth="1"/>
    <col min="11809" max="11810" width="9.109375" style="3352" customWidth="1"/>
    <col min="11811" max="11811" width="10.5546875" style="3352" customWidth="1"/>
    <col min="11812" max="11812" width="9.109375" style="3352" customWidth="1"/>
    <col min="11813" max="11813" width="4" style="3352" customWidth="1"/>
    <col min="11814" max="11814" width="9.44140625" style="3352" customWidth="1"/>
    <col min="11815" max="11816" width="9.109375" style="3352" customWidth="1"/>
    <col min="11817" max="11817" width="10.5546875" style="3352" customWidth="1"/>
    <col min="11818" max="11818" width="9.109375" style="3352" customWidth="1"/>
    <col min="11819" max="11819" width="4" style="3352" customWidth="1"/>
    <col min="11820" max="11820" width="9.44140625" style="3352" customWidth="1"/>
    <col min="11821" max="11822" width="9.109375" style="3352" customWidth="1"/>
    <col min="11823" max="11823" width="10.5546875" style="3352" customWidth="1"/>
    <col min="11824" max="11824" width="9.109375" style="3352" customWidth="1"/>
    <col min="11825" max="11825" width="4" style="3352" customWidth="1"/>
    <col min="11826" max="11826" width="9.44140625" style="3352" customWidth="1"/>
    <col min="11827" max="11828" width="9.109375" style="3352" customWidth="1"/>
    <col min="11829" max="11829" width="10.5546875" style="3352" customWidth="1"/>
    <col min="11830" max="11830" width="9.109375" style="3352" customWidth="1"/>
    <col min="11831" max="11831" width="4" style="3352" customWidth="1"/>
    <col min="11832" max="11832" width="9.44140625" style="3352" customWidth="1"/>
    <col min="11833" max="11834" width="9.109375" style="3352" customWidth="1"/>
    <col min="11835" max="11835" width="10.5546875" style="3352" customWidth="1"/>
    <col min="11836" max="11836" width="9.109375" style="3352" customWidth="1"/>
    <col min="11837" max="11837" width="4" style="3352" customWidth="1"/>
    <col min="11838" max="11838" width="9.44140625" style="3352" customWidth="1"/>
    <col min="11839" max="11840" width="9.109375" style="3352" customWidth="1"/>
    <col min="11841" max="11841" width="10.5546875" style="3352" customWidth="1"/>
    <col min="11842" max="11842" width="9.109375" style="3352" customWidth="1"/>
    <col min="11843" max="11843" width="4" style="3352" customWidth="1"/>
    <col min="11844" max="11844" width="9.44140625" style="3352" customWidth="1"/>
    <col min="11845" max="11846" width="9.109375" style="3352" customWidth="1"/>
    <col min="11847" max="11847" width="10.5546875" style="3352" customWidth="1"/>
    <col min="11848" max="11848" width="9.109375" style="3352" customWidth="1"/>
    <col min="11849" max="11849" width="4" style="3352" customWidth="1"/>
    <col min="11850" max="11850" width="9.44140625" style="3352" customWidth="1"/>
    <col min="11851" max="11852" width="9.109375" style="3352" customWidth="1"/>
    <col min="11853" max="11853" width="10.5546875" style="3352" customWidth="1"/>
    <col min="11854" max="11854" width="9.109375" style="3352" customWidth="1"/>
    <col min="11855" max="11855" width="4" style="3352" customWidth="1"/>
    <col min="11856" max="11856" width="9.44140625" style="3352" customWidth="1"/>
    <col min="11857" max="11858" width="9.109375" style="3352" customWidth="1"/>
    <col min="11859" max="11859" width="10.5546875" style="3352" customWidth="1"/>
    <col min="11860" max="11860" width="9.109375" style="3352" customWidth="1"/>
    <col min="11861" max="11861" width="4" style="3352" customWidth="1"/>
    <col min="11862" max="11862" width="9.44140625" style="3352" customWidth="1"/>
    <col min="11863" max="11864" width="9.109375" style="3352" customWidth="1"/>
    <col min="11865" max="11865" width="10.5546875" style="3352" customWidth="1"/>
    <col min="11866" max="11866" width="9.109375" style="3352" customWidth="1"/>
    <col min="11867" max="11867" width="4" style="3352" customWidth="1"/>
    <col min="11868" max="11868" width="9.44140625" style="3352" customWidth="1"/>
    <col min="11869" max="11870" width="9.109375" style="3352" customWidth="1"/>
    <col min="11871" max="11871" width="10.5546875" style="3352" customWidth="1"/>
    <col min="11872" max="11872" width="9.109375" style="3352" customWidth="1"/>
    <col min="11873" max="11873" width="4" style="3352" customWidth="1"/>
    <col min="11874" max="11874" width="9.44140625" style="3352" customWidth="1"/>
    <col min="11875" max="11876" width="9.109375" style="3352" customWidth="1"/>
    <col min="11877" max="11877" width="10.5546875" style="3352" customWidth="1"/>
    <col min="11878" max="11878" width="9.109375" style="3352" customWidth="1"/>
    <col min="11879" max="11879" width="4" style="3352" customWidth="1"/>
    <col min="11880" max="11880" width="12.44140625" style="3352" customWidth="1"/>
    <col min="11881" max="11882" width="9.109375" style="3352" customWidth="1"/>
    <col min="11883" max="11883" width="10.5546875" style="3352" customWidth="1"/>
    <col min="11884" max="11884" width="9.109375" style="3352" customWidth="1"/>
    <col min="11885" max="11885" width="4" style="3352" customWidth="1"/>
    <col min="11886" max="11886" width="12.44140625" style="3352" customWidth="1"/>
    <col min="11887" max="11888" width="9.109375" style="3352" customWidth="1"/>
    <col min="11889" max="11889" width="10.5546875" style="3352" customWidth="1"/>
    <col min="11890" max="11890" width="9.109375" style="3352" customWidth="1"/>
    <col min="11891" max="11891" width="4" style="3352" customWidth="1"/>
    <col min="11892" max="11892" width="12.44140625" style="3352" customWidth="1"/>
    <col min="11893" max="11894" width="9.109375" style="3352" customWidth="1"/>
    <col min="11895" max="11895" width="10.5546875" style="3352" customWidth="1"/>
    <col min="11896" max="11896" width="9.109375" style="3352" customWidth="1"/>
    <col min="11897" max="11897" width="4" style="3352" customWidth="1"/>
    <col min="11898" max="11898" width="12.44140625" style="3352" customWidth="1"/>
    <col min="11899" max="11900" width="9.109375" style="3352" customWidth="1"/>
    <col min="11901" max="11901" width="10.5546875" style="3352" customWidth="1"/>
    <col min="11902" max="11902" width="9.109375" style="3352" customWidth="1"/>
    <col min="11903" max="11903" width="4" style="3352" customWidth="1"/>
    <col min="11904" max="11904" width="12.44140625" style="3352" customWidth="1"/>
    <col min="11905" max="11906" width="9.109375" style="3352" customWidth="1"/>
    <col min="11907" max="11907" width="10.5546875" style="3352" customWidth="1"/>
    <col min="11908" max="12032" width="8.88671875" style="3352"/>
    <col min="12033" max="12033" width="2.6640625" style="3352" customWidth="1"/>
    <col min="12034" max="12034" width="9.109375" style="3352" customWidth="1"/>
    <col min="12035" max="12035" width="9.44140625" style="3352" customWidth="1"/>
    <col min="12036" max="12036" width="0" style="3352" hidden="1" customWidth="1"/>
    <col min="12037" max="12037" width="9.109375" style="3352" customWidth="1"/>
    <col min="12038" max="12038" width="2.44140625" style="3352" customWidth="1"/>
    <col min="12039" max="12039" width="9.109375" style="3352" customWidth="1"/>
    <col min="12040" max="12040" width="9.44140625" style="3352" customWidth="1"/>
    <col min="12041" max="12041" width="0" style="3352" hidden="1" customWidth="1"/>
    <col min="12042" max="12042" width="9.109375" style="3352" customWidth="1"/>
    <col min="12043" max="12043" width="2.33203125" style="3352" customWidth="1"/>
    <col min="12044" max="12044" width="9.109375" style="3352" customWidth="1"/>
    <col min="12045" max="12045" width="9.44140625" style="3352" customWidth="1"/>
    <col min="12046" max="12046" width="0" style="3352" hidden="1" customWidth="1"/>
    <col min="12047" max="12047" width="9.109375" style="3352" customWidth="1"/>
    <col min="12048" max="12048" width="2.5546875" style="3352" customWidth="1"/>
    <col min="12049" max="12049" width="9.109375" style="3352" customWidth="1"/>
    <col min="12050" max="12050" width="9.5546875" style="3352" customWidth="1"/>
    <col min="12051" max="12051" width="0" style="3352" hidden="1" customWidth="1"/>
    <col min="12052" max="12052" width="9.109375" style="3352" customWidth="1"/>
    <col min="12053" max="12053" width="2.6640625" style="3352" customWidth="1"/>
    <col min="12054" max="12055" width="9.109375" style="3352" customWidth="1"/>
    <col min="12056" max="12056" width="3.109375" style="3352" customWidth="1"/>
    <col min="12057" max="12057" width="4" style="3352" customWidth="1"/>
    <col min="12058" max="12058" width="9.44140625" style="3352" customWidth="1"/>
    <col min="12059" max="12060" width="9.109375" style="3352" customWidth="1"/>
    <col min="12061" max="12061" width="10.5546875" style="3352" customWidth="1"/>
    <col min="12062" max="12062" width="9.109375" style="3352" customWidth="1"/>
    <col min="12063" max="12063" width="4" style="3352" customWidth="1"/>
    <col min="12064" max="12064" width="9.44140625" style="3352" customWidth="1"/>
    <col min="12065" max="12066" width="9.109375" style="3352" customWidth="1"/>
    <col min="12067" max="12067" width="10.5546875" style="3352" customWidth="1"/>
    <col min="12068" max="12068" width="9.109375" style="3352" customWidth="1"/>
    <col min="12069" max="12069" width="4" style="3352" customWidth="1"/>
    <col min="12070" max="12070" width="9.44140625" style="3352" customWidth="1"/>
    <col min="12071" max="12072" width="9.109375" style="3352" customWidth="1"/>
    <col min="12073" max="12073" width="10.5546875" style="3352" customWidth="1"/>
    <col min="12074" max="12074" width="9.109375" style="3352" customWidth="1"/>
    <col min="12075" max="12075" width="4" style="3352" customWidth="1"/>
    <col min="12076" max="12076" width="9.44140625" style="3352" customWidth="1"/>
    <col min="12077" max="12078" width="9.109375" style="3352" customWidth="1"/>
    <col min="12079" max="12079" width="10.5546875" style="3352" customWidth="1"/>
    <col min="12080" max="12080" width="9.109375" style="3352" customWidth="1"/>
    <col min="12081" max="12081" width="4" style="3352" customWidth="1"/>
    <col min="12082" max="12082" width="9.44140625" style="3352" customWidth="1"/>
    <col min="12083" max="12084" width="9.109375" style="3352" customWidth="1"/>
    <col min="12085" max="12085" width="10.5546875" style="3352" customWidth="1"/>
    <col min="12086" max="12086" width="9.109375" style="3352" customWidth="1"/>
    <col min="12087" max="12087" width="4" style="3352" customWidth="1"/>
    <col min="12088" max="12088" width="9.44140625" style="3352" customWidth="1"/>
    <col min="12089" max="12090" width="9.109375" style="3352" customWidth="1"/>
    <col min="12091" max="12091" width="10.5546875" style="3352" customWidth="1"/>
    <col min="12092" max="12092" width="9.109375" style="3352" customWidth="1"/>
    <col min="12093" max="12093" width="4" style="3352" customWidth="1"/>
    <col min="12094" max="12094" width="9.44140625" style="3352" customWidth="1"/>
    <col min="12095" max="12096" width="9.109375" style="3352" customWidth="1"/>
    <col min="12097" max="12097" width="10.5546875" style="3352" customWidth="1"/>
    <col min="12098" max="12098" width="9.109375" style="3352" customWidth="1"/>
    <col min="12099" max="12099" width="4" style="3352" customWidth="1"/>
    <col min="12100" max="12100" width="9.44140625" style="3352" customWidth="1"/>
    <col min="12101" max="12102" width="9.109375" style="3352" customWidth="1"/>
    <col min="12103" max="12103" width="10.5546875" style="3352" customWidth="1"/>
    <col min="12104" max="12104" width="9.109375" style="3352" customWidth="1"/>
    <col min="12105" max="12105" width="4" style="3352" customWidth="1"/>
    <col min="12106" max="12106" width="9.44140625" style="3352" customWidth="1"/>
    <col min="12107" max="12108" width="9.109375" style="3352" customWidth="1"/>
    <col min="12109" max="12109" width="10.5546875" style="3352" customWidth="1"/>
    <col min="12110" max="12110" width="9.109375" style="3352" customWidth="1"/>
    <col min="12111" max="12111" width="4" style="3352" customWidth="1"/>
    <col min="12112" max="12112" width="9.44140625" style="3352" customWidth="1"/>
    <col min="12113" max="12114" width="9.109375" style="3352" customWidth="1"/>
    <col min="12115" max="12115" width="10.5546875" style="3352" customWidth="1"/>
    <col min="12116" max="12116" width="9.109375" style="3352" customWidth="1"/>
    <col min="12117" max="12117" width="4" style="3352" customWidth="1"/>
    <col min="12118" max="12118" width="9.44140625" style="3352" customWidth="1"/>
    <col min="12119" max="12120" width="9.109375" style="3352" customWidth="1"/>
    <col min="12121" max="12121" width="10.5546875" style="3352" customWidth="1"/>
    <col min="12122" max="12122" width="9.109375" style="3352" customWidth="1"/>
    <col min="12123" max="12123" width="4" style="3352" customWidth="1"/>
    <col min="12124" max="12124" width="9.44140625" style="3352" customWidth="1"/>
    <col min="12125" max="12126" width="9.109375" style="3352" customWidth="1"/>
    <col min="12127" max="12127" width="10.5546875" style="3352" customWidth="1"/>
    <col min="12128" max="12128" width="9.109375" style="3352" customWidth="1"/>
    <col min="12129" max="12129" width="4" style="3352" customWidth="1"/>
    <col min="12130" max="12130" width="9.44140625" style="3352" customWidth="1"/>
    <col min="12131" max="12132" width="9.109375" style="3352" customWidth="1"/>
    <col min="12133" max="12133" width="10.5546875" style="3352" customWidth="1"/>
    <col min="12134" max="12134" width="9.109375" style="3352" customWidth="1"/>
    <col min="12135" max="12135" width="4" style="3352" customWidth="1"/>
    <col min="12136" max="12136" width="12.44140625" style="3352" customWidth="1"/>
    <col min="12137" max="12138" width="9.109375" style="3352" customWidth="1"/>
    <col min="12139" max="12139" width="10.5546875" style="3352" customWidth="1"/>
    <col min="12140" max="12140" width="9.109375" style="3352" customWidth="1"/>
    <col min="12141" max="12141" width="4" style="3352" customWidth="1"/>
    <col min="12142" max="12142" width="12.44140625" style="3352" customWidth="1"/>
    <col min="12143" max="12144" width="9.109375" style="3352" customWidth="1"/>
    <col min="12145" max="12145" width="10.5546875" style="3352" customWidth="1"/>
    <col min="12146" max="12146" width="9.109375" style="3352" customWidth="1"/>
    <col min="12147" max="12147" width="4" style="3352" customWidth="1"/>
    <col min="12148" max="12148" width="12.44140625" style="3352" customWidth="1"/>
    <col min="12149" max="12150" width="9.109375" style="3352" customWidth="1"/>
    <col min="12151" max="12151" width="10.5546875" style="3352" customWidth="1"/>
    <col min="12152" max="12152" width="9.109375" style="3352" customWidth="1"/>
    <col min="12153" max="12153" width="4" style="3352" customWidth="1"/>
    <col min="12154" max="12154" width="12.44140625" style="3352" customWidth="1"/>
    <col min="12155" max="12156" width="9.109375" style="3352" customWidth="1"/>
    <col min="12157" max="12157" width="10.5546875" style="3352" customWidth="1"/>
    <col min="12158" max="12158" width="9.109375" style="3352" customWidth="1"/>
    <col min="12159" max="12159" width="4" style="3352" customWidth="1"/>
    <col min="12160" max="12160" width="12.44140625" style="3352" customWidth="1"/>
    <col min="12161" max="12162" width="9.109375" style="3352" customWidth="1"/>
    <col min="12163" max="12163" width="10.5546875" style="3352" customWidth="1"/>
    <col min="12164" max="12288" width="8.88671875" style="3352"/>
    <col min="12289" max="12289" width="2.6640625" style="3352" customWidth="1"/>
    <col min="12290" max="12290" width="9.109375" style="3352" customWidth="1"/>
    <col min="12291" max="12291" width="9.44140625" style="3352" customWidth="1"/>
    <col min="12292" max="12292" width="0" style="3352" hidden="1" customWidth="1"/>
    <col min="12293" max="12293" width="9.109375" style="3352" customWidth="1"/>
    <col min="12294" max="12294" width="2.44140625" style="3352" customWidth="1"/>
    <col min="12295" max="12295" width="9.109375" style="3352" customWidth="1"/>
    <col min="12296" max="12296" width="9.44140625" style="3352" customWidth="1"/>
    <col min="12297" max="12297" width="0" style="3352" hidden="1" customWidth="1"/>
    <col min="12298" max="12298" width="9.109375" style="3352" customWidth="1"/>
    <col min="12299" max="12299" width="2.33203125" style="3352" customWidth="1"/>
    <col min="12300" max="12300" width="9.109375" style="3352" customWidth="1"/>
    <col min="12301" max="12301" width="9.44140625" style="3352" customWidth="1"/>
    <col min="12302" max="12302" width="0" style="3352" hidden="1" customWidth="1"/>
    <col min="12303" max="12303" width="9.109375" style="3352" customWidth="1"/>
    <col min="12304" max="12304" width="2.5546875" style="3352" customWidth="1"/>
    <col min="12305" max="12305" width="9.109375" style="3352" customWidth="1"/>
    <col min="12306" max="12306" width="9.5546875" style="3352" customWidth="1"/>
    <col min="12307" max="12307" width="0" style="3352" hidden="1" customWidth="1"/>
    <col min="12308" max="12308" width="9.109375" style="3352" customWidth="1"/>
    <col min="12309" max="12309" width="2.6640625" style="3352" customWidth="1"/>
    <col min="12310" max="12311" width="9.109375" style="3352" customWidth="1"/>
    <col min="12312" max="12312" width="3.109375" style="3352" customWidth="1"/>
    <col min="12313" max="12313" width="4" style="3352" customWidth="1"/>
    <col min="12314" max="12314" width="9.44140625" style="3352" customWidth="1"/>
    <col min="12315" max="12316" width="9.109375" style="3352" customWidth="1"/>
    <col min="12317" max="12317" width="10.5546875" style="3352" customWidth="1"/>
    <col min="12318" max="12318" width="9.109375" style="3352" customWidth="1"/>
    <col min="12319" max="12319" width="4" style="3352" customWidth="1"/>
    <col min="12320" max="12320" width="9.44140625" style="3352" customWidth="1"/>
    <col min="12321" max="12322" width="9.109375" style="3352" customWidth="1"/>
    <col min="12323" max="12323" width="10.5546875" style="3352" customWidth="1"/>
    <col min="12324" max="12324" width="9.109375" style="3352" customWidth="1"/>
    <col min="12325" max="12325" width="4" style="3352" customWidth="1"/>
    <col min="12326" max="12326" width="9.44140625" style="3352" customWidth="1"/>
    <col min="12327" max="12328" width="9.109375" style="3352" customWidth="1"/>
    <col min="12329" max="12329" width="10.5546875" style="3352" customWidth="1"/>
    <col min="12330" max="12330" width="9.109375" style="3352" customWidth="1"/>
    <col min="12331" max="12331" width="4" style="3352" customWidth="1"/>
    <col min="12332" max="12332" width="9.44140625" style="3352" customWidth="1"/>
    <col min="12333" max="12334" width="9.109375" style="3352" customWidth="1"/>
    <col min="12335" max="12335" width="10.5546875" style="3352" customWidth="1"/>
    <col min="12336" max="12336" width="9.109375" style="3352" customWidth="1"/>
    <col min="12337" max="12337" width="4" style="3352" customWidth="1"/>
    <col min="12338" max="12338" width="9.44140625" style="3352" customWidth="1"/>
    <col min="12339" max="12340" width="9.109375" style="3352" customWidth="1"/>
    <col min="12341" max="12341" width="10.5546875" style="3352" customWidth="1"/>
    <col min="12342" max="12342" width="9.109375" style="3352" customWidth="1"/>
    <col min="12343" max="12343" width="4" style="3352" customWidth="1"/>
    <col min="12344" max="12344" width="9.44140625" style="3352" customWidth="1"/>
    <col min="12345" max="12346" width="9.109375" style="3352" customWidth="1"/>
    <col min="12347" max="12347" width="10.5546875" style="3352" customWidth="1"/>
    <col min="12348" max="12348" width="9.109375" style="3352" customWidth="1"/>
    <col min="12349" max="12349" width="4" style="3352" customWidth="1"/>
    <col min="12350" max="12350" width="9.44140625" style="3352" customWidth="1"/>
    <col min="12351" max="12352" width="9.109375" style="3352" customWidth="1"/>
    <col min="12353" max="12353" width="10.5546875" style="3352" customWidth="1"/>
    <col min="12354" max="12354" width="9.109375" style="3352" customWidth="1"/>
    <col min="12355" max="12355" width="4" style="3352" customWidth="1"/>
    <col min="12356" max="12356" width="9.44140625" style="3352" customWidth="1"/>
    <col min="12357" max="12358" width="9.109375" style="3352" customWidth="1"/>
    <col min="12359" max="12359" width="10.5546875" style="3352" customWidth="1"/>
    <col min="12360" max="12360" width="9.109375" style="3352" customWidth="1"/>
    <col min="12361" max="12361" width="4" style="3352" customWidth="1"/>
    <col min="12362" max="12362" width="9.44140625" style="3352" customWidth="1"/>
    <col min="12363" max="12364" width="9.109375" style="3352" customWidth="1"/>
    <col min="12365" max="12365" width="10.5546875" style="3352" customWidth="1"/>
    <col min="12366" max="12366" width="9.109375" style="3352" customWidth="1"/>
    <col min="12367" max="12367" width="4" style="3352" customWidth="1"/>
    <col min="12368" max="12368" width="9.44140625" style="3352" customWidth="1"/>
    <col min="12369" max="12370" width="9.109375" style="3352" customWidth="1"/>
    <col min="12371" max="12371" width="10.5546875" style="3352" customWidth="1"/>
    <col min="12372" max="12372" width="9.109375" style="3352" customWidth="1"/>
    <col min="12373" max="12373" width="4" style="3352" customWidth="1"/>
    <col min="12374" max="12374" width="9.44140625" style="3352" customWidth="1"/>
    <col min="12375" max="12376" width="9.109375" style="3352" customWidth="1"/>
    <col min="12377" max="12377" width="10.5546875" style="3352" customWidth="1"/>
    <col min="12378" max="12378" width="9.109375" style="3352" customWidth="1"/>
    <col min="12379" max="12379" width="4" style="3352" customWidth="1"/>
    <col min="12380" max="12380" width="9.44140625" style="3352" customWidth="1"/>
    <col min="12381" max="12382" width="9.109375" style="3352" customWidth="1"/>
    <col min="12383" max="12383" width="10.5546875" style="3352" customWidth="1"/>
    <col min="12384" max="12384" width="9.109375" style="3352" customWidth="1"/>
    <col min="12385" max="12385" width="4" style="3352" customWidth="1"/>
    <col min="12386" max="12386" width="9.44140625" style="3352" customWidth="1"/>
    <col min="12387" max="12388" width="9.109375" style="3352" customWidth="1"/>
    <col min="12389" max="12389" width="10.5546875" style="3352" customWidth="1"/>
    <col min="12390" max="12390" width="9.109375" style="3352" customWidth="1"/>
    <col min="12391" max="12391" width="4" style="3352" customWidth="1"/>
    <col min="12392" max="12392" width="12.44140625" style="3352" customWidth="1"/>
    <col min="12393" max="12394" width="9.109375" style="3352" customWidth="1"/>
    <col min="12395" max="12395" width="10.5546875" style="3352" customWidth="1"/>
    <col min="12396" max="12396" width="9.109375" style="3352" customWidth="1"/>
    <col min="12397" max="12397" width="4" style="3352" customWidth="1"/>
    <col min="12398" max="12398" width="12.44140625" style="3352" customWidth="1"/>
    <col min="12399" max="12400" width="9.109375" style="3352" customWidth="1"/>
    <col min="12401" max="12401" width="10.5546875" style="3352" customWidth="1"/>
    <col min="12402" max="12402" width="9.109375" style="3352" customWidth="1"/>
    <col min="12403" max="12403" width="4" style="3352" customWidth="1"/>
    <col min="12404" max="12404" width="12.44140625" style="3352" customWidth="1"/>
    <col min="12405" max="12406" width="9.109375" style="3352" customWidth="1"/>
    <col min="12407" max="12407" width="10.5546875" style="3352" customWidth="1"/>
    <col min="12408" max="12408" width="9.109375" style="3352" customWidth="1"/>
    <col min="12409" max="12409" width="4" style="3352" customWidth="1"/>
    <col min="12410" max="12410" width="12.44140625" style="3352" customWidth="1"/>
    <col min="12411" max="12412" width="9.109375" style="3352" customWidth="1"/>
    <col min="12413" max="12413" width="10.5546875" style="3352" customWidth="1"/>
    <col min="12414" max="12414" width="9.109375" style="3352" customWidth="1"/>
    <col min="12415" max="12415" width="4" style="3352" customWidth="1"/>
    <col min="12416" max="12416" width="12.44140625" style="3352" customWidth="1"/>
    <col min="12417" max="12418" width="9.109375" style="3352" customWidth="1"/>
    <col min="12419" max="12419" width="10.5546875" style="3352" customWidth="1"/>
    <col min="12420" max="12544" width="8.88671875" style="3352"/>
    <col min="12545" max="12545" width="2.6640625" style="3352" customWidth="1"/>
    <col min="12546" max="12546" width="9.109375" style="3352" customWidth="1"/>
    <col min="12547" max="12547" width="9.44140625" style="3352" customWidth="1"/>
    <col min="12548" max="12548" width="0" style="3352" hidden="1" customWidth="1"/>
    <col min="12549" max="12549" width="9.109375" style="3352" customWidth="1"/>
    <col min="12550" max="12550" width="2.44140625" style="3352" customWidth="1"/>
    <col min="12551" max="12551" width="9.109375" style="3352" customWidth="1"/>
    <col min="12552" max="12552" width="9.44140625" style="3352" customWidth="1"/>
    <col min="12553" max="12553" width="0" style="3352" hidden="1" customWidth="1"/>
    <col min="12554" max="12554" width="9.109375" style="3352" customWidth="1"/>
    <col min="12555" max="12555" width="2.33203125" style="3352" customWidth="1"/>
    <col min="12556" max="12556" width="9.109375" style="3352" customWidth="1"/>
    <col min="12557" max="12557" width="9.44140625" style="3352" customWidth="1"/>
    <col min="12558" max="12558" width="0" style="3352" hidden="1" customWidth="1"/>
    <col min="12559" max="12559" width="9.109375" style="3352" customWidth="1"/>
    <col min="12560" max="12560" width="2.5546875" style="3352" customWidth="1"/>
    <col min="12561" max="12561" width="9.109375" style="3352" customWidth="1"/>
    <col min="12562" max="12562" width="9.5546875" style="3352" customWidth="1"/>
    <col min="12563" max="12563" width="0" style="3352" hidden="1" customWidth="1"/>
    <col min="12564" max="12564" width="9.109375" style="3352" customWidth="1"/>
    <col min="12565" max="12565" width="2.6640625" style="3352" customWidth="1"/>
    <col min="12566" max="12567" width="9.109375" style="3352" customWidth="1"/>
    <col min="12568" max="12568" width="3.109375" style="3352" customWidth="1"/>
    <col min="12569" max="12569" width="4" style="3352" customWidth="1"/>
    <col min="12570" max="12570" width="9.44140625" style="3352" customWidth="1"/>
    <col min="12571" max="12572" width="9.109375" style="3352" customWidth="1"/>
    <col min="12573" max="12573" width="10.5546875" style="3352" customWidth="1"/>
    <col min="12574" max="12574" width="9.109375" style="3352" customWidth="1"/>
    <col min="12575" max="12575" width="4" style="3352" customWidth="1"/>
    <col min="12576" max="12576" width="9.44140625" style="3352" customWidth="1"/>
    <col min="12577" max="12578" width="9.109375" style="3352" customWidth="1"/>
    <col min="12579" max="12579" width="10.5546875" style="3352" customWidth="1"/>
    <col min="12580" max="12580" width="9.109375" style="3352" customWidth="1"/>
    <col min="12581" max="12581" width="4" style="3352" customWidth="1"/>
    <col min="12582" max="12582" width="9.44140625" style="3352" customWidth="1"/>
    <col min="12583" max="12584" width="9.109375" style="3352" customWidth="1"/>
    <col min="12585" max="12585" width="10.5546875" style="3352" customWidth="1"/>
    <col min="12586" max="12586" width="9.109375" style="3352" customWidth="1"/>
    <col min="12587" max="12587" width="4" style="3352" customWidth="1"/>
    <col min="12588" max="12588" width="9.44140625" style="3352" customWidth="1"/>
    <col min="12589" max="12590" width="9.109375" style="3352" customWidth="1"/>
    <col min="12591" max="12591" width="10.5546875" style="3352" customWidth="1"/>
    <col min="12592" max="12592" width="9.109375" style="3352" customWidth="1"/>
    <col min="12593" max="12593" width="4" style="3352" customWidth="1"/>
    <col min="12594" max="12594" width="9.44140625" style="3352" customWidth="1"/>
    <col min="12595" max="12596" width="9.109375" style="3352" customWidth="1"/>
    <col min="12597" max="12597" width="10.5546875" style="3352" customWidth="1"/>
    <col min="12598" max="12598" width="9.109375" style="3352" customWidth="1"/>
    <col min="12599" max="12599" width="4" style="3352" customWidth="1"/>
    <col min="12600" max="12600" width="9.44140625" style="3352" customWidth="1"/>
    <col min="12601" max="12602" width="9.109375" style="3352" customWidth="1"/>
    <col min="12603" max="12603" width="10.5546875" style="3352" customWidth="1"/>
    <col min="12604" max="12604" width="9.109375" style="3352" customWidth="1"/>
    <col min="12605" max="12605" width="4" style="3352" customWidth="1"/>
    <col min="12606" max="12606" width="9.44140625" style="3352" customWidth="1"/>
    <col min="12607" max="12608" width="9.109375" style="3352" customWidth="1"/>
    <col min="12609" max="12609" width="10.5546875" style="3352" customWidth="1"/>
    <col min="12610" max="12610" width="9.109375" style="3352" customWidth="1"/>
    <col min="12611" max="12611" width="4" style="3352" customWidth="1"/>
    <col min="12612" max="12612" width="9.44140625" style="3352" customWidth="1"/>
    <col min="12613" max="12614" width="9.109375" style="3352" customWidth="1"/>
    <col min="12615" max="12615" width="10.5546875" style="3352" customWidth="1"/>
    <col min="12616" max="12616" width="9.109375" style="3352" customWidth="1"/>
    <col min="12617" max="12617" width="4" style="3352" customWidth="1"/>
    <col min="12618" max="12618" width="9.44140625" style="3352" customWidth="1"/>
    <col min="12619" max="12620" width="9.109375" style="3352" customWidth="1"/>
    <col min="12621" max="12621" width="10.5546875" style="3352" customWidth="1"/>
    <col min="12622" max="12622" width="9.109375" style="3352" customWidth="1"/>
    <col min="12623" max="12623" width="4" style="3352" customWidth="1"/>
    <col min="12624" max="12624" width="9.44140625" style="3352" customWidth="1"/>
    <col min="12625" max="12626" width="9.109375" style="3352" customWidth="1"/>
    <col min="12627" max="12627" width="10.5546875" style="3352" customWidth="1"/>
    <col min="12628" max="12628" width="9.109375" style="3352" customWidth="1"/>
    <col min="12629" max="12629" width="4" style="3352" customWidth="1"/>
    <col min="12630" max="12630" width="9.44140625" style="3352" customWidth="1"/>
    <col min="12631" max="12632" width="9.109375" style="3352" customWidth="1"/>
    <col min="12633" max="12633" width="10.5546875" style="3352" customWidth="1"/>
    <col min="12634" max="12634" width="9.109375" style="3352" customWidth="1"/>
    <col min="12635" max="12635" width="4" style="3352" customWidth="1"/>
    <col min="12636" max="12636" width="9.44140625" style="3352" customWidth="1"/>
    <col min="12637" max="12638" width="9.109375" style="3352" customWidth="1"/>
    <col min="12639" max="12639" width="10.5546875" style="3352" customWidth="1"/>
    <col min="12640" max="12640" width="9.109375" style="3352" customWidth="1"/>
    <col min="12641" max="12641" width="4" style="3352" customWidth="1"/>
    <col min="12642" max="12642" width="9.44140625" style="3352" customWidth="1"/>
    <col min="12643" max="12644" width="9.109375" style="3352" customWidth="1"/>
    <col min="12645" max="12645" width="10.5546875" style="3352" customWidth="1"/>
    <col min="12646" max="12646" width="9.109375" style="3352" customWidth="1"/>
    <col min="12647" max="12647" width="4" style="3352" customWidth="1"/>
    <col min="12648" max="12648" width="12.44140625" style="3352" customWidth="1"/>
    <col min="12649" max="12650" width="9.109375" style="3352" customWidth="1"/>
    <col min="12651" max="12651" width="10.5546875" style="3352" customWidth="1"/>
    <col min="12652" max="12652" width="9.109375" style="3352" customWidth="1"/>
    <col min="12653" max="12653" width="4" style="3352" customWidth="1"/>
    <col min="12654" max="12654" width="12.44140625" style="3352" customWidth="1"/>
    <col min="12655" max="12656" width="9.109375" style="3352" customWidth="1"/>
    <col min="12657" max="12657" width="10.5546875" style="3352" customWidth="1"/>
    <col min="12658" max="12658" width="9.109375" style="3352" customWidth="1"/>
    <col min="12659" max="12659" width="4" style="3352" customWidth="1"/>
    <col min="12660" max="12660" width="12.44140625" style="3352" customWidth="1"/>
    <col min="12661" max="12662" width="9.109375" style="3352" customWidth="1"/>
    <col min="12663" max="12663" width="10.5546875" style="3352" customWidth="1"/>
    <col min="12664" max="12664" width="9.109375" style="3352" customWidth="1"/>
    <col min="12665" max="12665" width="4" style="3352" customWidth="1"/>
    <col min="12666" max="12666" width="12.44140625" style="3352" customWidth="1"/>
    <col min="12667" max="12668" width="9.109375" style="3352" customWidth="1"/>
    <col min="12669" max="12669" width="10.5546875" style="3352" customWidth="1"/>
    <col min="12670" max="12670" width="9.109375" style="3352" customWidth="1"/>
    <col min="12671" max="12671" width="4" style="3352" customWidth="1"/>
    <col min="12672" max="12672" width="12.44140625" style="3352" customWidth="1"/>
    <col min="12673" max="12674" width="9.109375" style="3352" customWidth="1"/>
    <col min="12675" max="12675" width="10.5546875" style="3352" customWidth="1"/>
    <col min="12676" max="12800" width="8.88671875" style="3352"/>
    <col min="12801" max="12801" width="2.6640625" style="3352" customWidth="1"/>
    <col min="12802" max="12802" width="9.109375" style="3352" customWidth="1"/>
    <col min="12803" max="12803" width="9.44140625" style="3352" customWidth="1"/>
    <col min="12804" max="12804" width="0" style="3352" hidden="1" customWidth="1"/>
    <col min="12805" max="12805" width="9.109375" style="3352" customWidth="1"/>
    <col min="12806" max="12806" width="2.44140625" style="3352" customWidth="1"/>
    <col min="12807" max="12807" width="9.109375" style="3352" customWidth="1"/>
    <col min="12808" max="12808" width="9.44140625" style="3352" customWidth="1"/>
    <col min="12809" max="12809" width="0" style="3352" hidden="1" customWidth="1"/>
    <col min="12810" max="12810" width="9.109375" style="3352" customWidth="1"/>
    <col min="12811" max="12811" width="2.33203125" style="3352" customWidth="1"/>
    <col min="12812" max="12812" width="9.109375" style="3352" customWidth="1"/>
    <col min="12813" max="12813" width="9.44140625" style="3352" customWidth="1"/>
    <col min="12814" max="12814" width="0" style="3352" hidden="1" customWidth="1"/>
    <col min="12815" max="12815" width="9.109375" style="3352" customWidth="1"/>
    <col min="12816" max="12816" width="2.5546875" style="3352" customWidth="1"/>
    <col min="12817" max="12817" width="9.109375" style="3352" customWidth="1"/>
    <col min="12818" max="12818" width="9.5546875" style="3352" customWidth="1"/>
    <col min="12819" max="12819" width="0" style="3352" hidden="1" customWidth="1"/>
    <col min="12820" max="12820" width="9.109375" style="3352" customWidth="1"/>
    <col min="12821" max="12821" width="2.6640625" style="3352" customWidth="1"/>
    <col min="12822" max="12823" width="9.109375" style="3352" customWidth="1"/>
    <col min="12824" max="12824" width="3.109375" style="3352" customWidth="1"/>
    <col min="12825" max="12825" width="4" style="3352" customWidth="1"/>
    <col min="12826" max="12826" width="9.44140625" style="3352" customWidth="1"/>
    <col min="12827" max="12828" width="9.109375" style="3352" customWidth="1"/>
    <col min="12829" max="12829" width="10.5546875" style="3352" customWidth="1"/>
    <col min="12830" max="12830" width="9.109375" style="3352" customWidth="1"/>
    <col min="12831" max="12831" width="4" style="3352" customWidth="1"/>
    <col min="12832" max="12832" width="9.44140625" style="3352" customWidth="1"/>
    <col min="12833" max="12834" width="9.109375" style="3352" customWidth="1"/>
    <col min="12835" max="12835" width="10.5546875" style="3352" customWidth="1"/>
    <col min="12836" max="12836" width="9.109375" style="3352" customWidth="1"/>
    <col min="12837" max="12837" width="4" style="3352" customWidth="1"/>
    <col min="12838" max="12838" width="9.44140625" style="3352" customWidth="1"/>
    <col min="12839" max="12840" width="9.109375" style="3352" customWidth="1"/>
    <col min="12841" max="12841" width="10.5546875" style="3352" customWidth="1"/>
    <col min="12842" max="12842" width="9.109375" style="3352" customWidth="1"/>
    <col min="12843" max="12843" width="4" style="3352" customWidth="1"/>
    <col min="12844" max="12844" width="9.44140625" style="3352" customWidth="1"/>
    <col min="12845" max="12846" width="9.109375" style="3352" customWidth="1"/>
    <col min="12847" max="12847" width="10.5546875" style="3352" customWidth="1"/>
    <col min="12848" max="12848" width="9.109375" style="3352" customWidth="1"/>
    <col min="12849" max="12849" width="4" style="3352" customWidth="1"/>
    <col min="12850" max="12850" width="9.44140625" style="3352" customWidth="1"/>
    <col min="12851" max="12852" width="9.109375" style="3352" customWidth="1"/>
    <col min="12853" max="12853" width="10.5546875" style="3352" customWidth="1"/>
    <col min="12854" max="12854" width="9.109375" style="3352" customWidth="1"/>
    <col min="12855" max="12855" width="4" style="3352" customWidth="1"/>
    <col min="12856" max="12856" width="9.44140625" style="3352" customWidth="1"/>
    <col min="12857" max="12858" width="9.109375" style="3352" customWidth="1"/>
    <col min="12859" max="12859" width="10.5546875" style="3352" customWidth="1"/>
    <col min="12860" max="12860" width="9.109375" style="3352" customWidth="1"/>
    <col min="12861" max="12861" width="4" style="3352" customWidth="1"/>
    <col min="12862" max="12862" width="9.44140625" style="3352" customWidth="1"/>
    <col min="12863" max="12864" width="9.109375" style="3352" customWidth="1"/>
    <col min="12865" max="12865" width="10.5546875" style="3352" customWidth="1"/>
    <col min="12866" max="12866" width="9.109375" style="3352" customWidth="1"/>
    <col min="12867" max="12867" width="4" style="3352" customWidth="1"/>
    <col min="12868" max="12868" width="9.44140625" style="3352" customWidth="1"/>
    <col min="12869" max="12870" width="9.109375" style="3352" customWidth="1"/>
    <col min="12871" max="12871" width="10.5546875" style="3352" customWidth="1"/>
    <col min="12872" max="12872" width="9.109375" style="3352" customWidth="1"/>
    <col min="12873" max="12873" width="4" style="3352" customWidth="1"/>
    <col min="12874" max="12874" width="9.44140625" style="3352" customWidth="1"/>
    <col min="12875" max="12876" width="9.109375" style="3352" customWidth="1"/>
    <col min="12877" max="12877" width="10.5546875" style="3352" customWidth="1"/>
    <col min="12878" max="12878" width="9.109375" style="3352" customWidth="1"/>
    <col min="12879" max="12879" width="4" style="3352" customWidth="1"/>
    <col min="12880" max="12880" width="9.44140625" style="3352" customWidth="1"/>
    <col min="12881" max="12882" width="9.109375" style="3352" customWidth="1"/>
    <col min="12883" max="12883" width="10.5546875" style="3352" customWidth="1"/>
    <col min="12884" max="12884" width="9.109375" style="3352" customWidth="1"/>
    <col min="12885" max="12885" width="4" style="3352" customWidth="1"/>
    <col min="12886" max="12886" width="9.44140625" style="3352" customWidth="1"/>
    <col min="12887" max="12888" width="9.109375" style="3352" customWidth="1"/>
    <col min="12889" max="12889" width="10.5546875" style="3352" customWidth="1"/>
    <col min="12890" max="12890" width="9.109375" style="3352" customWidth="1"/>
    <col min="12891" max="12891" width="4" style="3352" customWidth="1"/>
    <col min="12892" max="12892" width="9.44140625" style="3352" customWidth="1"/>
    <col min="12893" max="12894" width="9.109375" style="3352" customWidth="1"/>
    <col min="12895" max="12895" width="10.5546875" style="3352" customWidth="1"/>
    <col min="12896" max="12896" width="9.109375" style="3352" customWidth="1"/>
    <col min="12897" max="12897" width="4" style="3352" customWidth="1"/>
    <col min="12898" max="12898" width="9.44140625" style="3352" customWidth="1"/>
    <col min="12899" max="12900" width="9.109375" style="3352" customWidth="1"/>
    <col min="12901" max="12901" width="10.5546875" style="3352" customWidth="1"/>
    <col min="12902" max="12902" width="9.109375" style="3352" customWidth="1"/>
    <col min="12903" max="12903" width="4" style="3352" customWidth="1"/>
    <col min="12904" max="12904" width="12.44140625" style="3352" customWidth="1"/>
    <col min="12905" max="12906" width="9.109375" style="3352" customWidth="1"/>
    <col min="12907" max="12907" width="10.5546875" style="3352" customWidth="1"/>
    <col min="12908" max="12908" width="9.109375" style="3352" customWidth="1"/>
    <col min="12909" max="12909" width="4" style="3352" customWidth="1"/>
    <col min="12910" max="12910" width="12.44140625" style="3352" customWidth="1"/>
    <col min="12911" max="12912" width="9.109375" style="3352" customWidth="1"/>
    <col min="12913" max="12913" width="10.5546875" style="3352" customWidth="1"/>
    <col min="12914" max="12914" width="9.109375" style="3352" customWidth="1"/>
    <col min="12915" max="12915" width="4" style="3352" customWidth="1"/>
    <col min="12916" max="12916" width="12.44140625" style="3352" customWidth="1"/>
    <col min="12917" max="12918" width="9.109375" style="3352" customWidth="1"/>
    <col min="12919" max="12919" width="10.5546875" style="3352" customWidth="1"/>
    <col min="12920" max="12920" width="9.109375" style="3352" customWidth="1"/>
    <col min="12921" max="12921" width="4" style="3352" customWidth="1"/>
    <col min="12922" max="12922" width="12.44140625" style="3352" customWidth="1"/>
    <col min="12923" max="12924" width="9.109375" style="3352" customWidth="1"/>
    <col min="12925" max="12925" width="10.5546875" style="3352" customWidth="1"/>
    <col min="12926" max="12926" width="9.109375" style="3352" customWidth="1"/>
    <col min="12927" max="12927" width="4" style="3352" customWidth="1"/>
    <col min="12928" max="12928" width="12.44140625" style="3352" customWidth="1"/>
    <col min="12929" max="12930" width="9.109375" style="3352" customWidth="1"/>
    <col min="12931" max="12931" width="10.5546875" style="3352" customWidth="1"/>
    <col min="12932" max="13056" width="8.88671875" style="3352"/>
    <col min="13057" max="13057" width="2.6640625" style="3352" customWidth="1"/>
    <col min="13058" max="13058" width="9.109375" style="3352" customWidth="1"/>
    <col min="13059" max="13059" width="9.44140625" style="3352" customWidth="1"/>
    <col min="13060" max="13060" width="0" style="3352" hidden="1" customWidth="1"/>
    <col min="13061" max="13061" width="9.109375" style="3352" customWidth="1"/>
    <col min="13062" max="13062" width="2.44140625" style="3352" customWidth="1"/>
    <col min="13063" max="13063" width="9.109375" style="3352" customWidth="1"/>
    <col min="13064" max="13064" width="9.44140625" style="3352" customWidth="1"/>
    <col min="13065" max="13065" width="0" style="3352" hidden="1" customWidth="1"/>
    <col min="13066" max="13066" width="9.109375" style="3352" customWidth="1"/>
    <col min="13067" max="13067" width="2.33203125" style="3352" customWidth="1"/>
    <col min="13068" max="13068" width="9.109375" style="3352" customWidth="1"/>
    <col min="13069" max="13069" width="9.44140625" style="3352" customWidth="1"/>
    <col min="13070" max="13070" width="0" style="3352" hidden="1" customWidth="1"/>
    <col min="13071" max="13071" width="9.109375" style="3352" customWidth="1"/>
    <col min="13072" max="13072" width="2.5546875" style="3352" customWidth="1"/>
    <col min="13073" max="13073" width="9.109375" style="3352" customWidth="1"/>
    <col min="13074" max="13074" width="9.5546875" style="3352" customWidth="1"/>
    <col min="13075" max="13075" width="0" style="3352" hidden="1" customWidth="1"/>
    <col min="13076" max="13076" width="9.109375" style="3352" customWidth="1"/>
    <col min="13077" max="13077" width="2.6640625" style="3352" customWidth="1"/>
    <col min="13078" max="13079" width="9.109375" style="3352" customWidth="1"/>
    <col min="13080" max="13080" width="3.109375" style="3352" customWidth="1"/>
    <col min="13081" max="13081" width="4" style="3352" customWidth="1"/>
    <col min="13082" max="13082" width="9.44140625" style="3352" customWidth="1"/>
    <col min="13083" max="13084" width="9.109375" style="3352" customWidth="1"/>
    <col min="13085" max="13085" width="10.5546875" style="3352" customWidth="1"/>
    <col min="13086" max="13086" width="9.109375" style="3352" customWidth="1"/>
    <col min="13087" max="13087" width="4" style="3352" customWidth="1"/>
    <col min="13088" max="13088" width="9.44140625" style="3352" customWidth="1"/>
    <col min="13089" max="13090" width="9.109375" style="3352" customWidth="1"/>
    <col min="13091" max="13091" width="10.5546875" style="3352" customWidth="1"/>
    <col min="13092" max="13092" width="9.109375" style="3352" customWidth="1"/>
    <col min="13093" max="13093" width="4" style="3352" customWidth="1"/>
    <col min="13094" max="13094" width="9.44140625" style="3352" customWidth="1"/>
    <col min="13095" max="13096" width="9.109375" style="3352" customWidth="1"/>
    <col min="13097" max="13097" width="10.5546875" style="3352" customWidth="1"/>
    <col min="13098" max="13098" width="9.109375" style="3352" customWidth="1"/>
    <col min="13099" max="13099" width="4" style="3352" customWidth="1"/>
    <col min="13100" max="13100" width="9.44140625" style="3352" customWidth="1"/>
    <col min="13101" max="13102" width="9.109375" style="3352" customWidth="1"/>
    <col min="13103" max="13103" width="10.5546875" style="3352" customWidth="1"/>
    <col min="13104" max="13104" width="9.109375" style="3352" customWidth="1"/>
    <col min="13105" max="13105" width="4" style="3352" customWidth="1"/>
    <col min="13106" max="13106" width="9.44140625" style="3352" customWidth="1"/>
    <col min="13107" max="13108" width="9.109375" style="3352" customWidth="1"/>
    <col min="13109" max="13109" width="10.5546875" style="3352" customWidth="1"/>
    <col min="13110" max="13110" width="9.109375" style="3352" customWidth="1"/>
    <col min="13111" max="13111" width="4" style="3352" customWidth="1"/>
    <col min="13112" max="13112" width="9.44140625" style="3352" customWidth="1"/>
    <col min="13113" max="13114" width="9.109375" style="3352" customWidth="1"/>
    <col min="13115" max="13115" width="10.5546875" style="3352" customWidth="1"/>
    <col min="13116" max="13116" width="9.109375" style="3352" customWidth="1"/>
    <col min="13117" max="13117" width="4" style="3352" customWidth="1"/>
    <col min="13118" max="13118" width="9.44140625" style="3352" customWidth="1"/>
    <col min="13119" max="13120" width="9.109375" style="3352" customWidth="1"/>
    <col min="13121" max="13121" width="10.5546875" style="3352" customWidth="1"/>
    <col min="13122" max="13122" width="9.109375" style="3352" customWidth="1"/>
    <col min="13123" max="13123" width="4" style="3352" customWidth="1"/>
    <col min="13124" max="13124" width="9.44140625" style="3352" customWidth="1"/>
    <col min="13125" max="13126" width="9.109375" style="3352" customWidth="1"/>
    <col min="13127" max="13127" width="10.5546875" style="3352" customWidth="1"/>
    <col min="13128" max="13128" width="9.109375" style="3352" customWidth="1"/>
    <col min="13129" max="13129" width="4" style="3352" customWidth="1"/>
    <col min="13130" max="13130" width="9.44140625" style="3352" customWidth="1"/>
    <col min="13131" max="13132" width="9.109375" style="3352" customWidth="1"/>
    <col min="13133" max="13133" width="10.5546875" style="3352" customWidth="1"/>
    <col min="13134" max="13134" width="9.109375" style="3352" customWidth="1"/>
    <col min="13135" max="13135" width="4" style="3352" customWidth="1"/>
    <col min="13136" max="13136" width="9.44140625" style="3352" customWidth="1"/>
    <col min="13137" max="13138" width="9.109375" style="3352" customWidth="1"/>
    <col min="13139" max="13139" width="10.5546875" style="3352" customWidth="1"/>
    <col min="13140" max="13140" width="9.109375" style="3352" customWidth="1"/>
    <col min="13141" max="13141" width="4" style="3352" customWidth="1"/>
    <col min="13142" max="13142" width="9.44140625" style="3352" customWidth="1"/>
    <col min="13143" max="13144" width="9.109375" style="3352" customWidth="1"/>
    <col min="13145" max="13145" width="10.5546875" style="3352" customWidth="1"/>
    <col min="13146" max="13146" width="9.109375" style="3352" customWidth="1"/>
    <col min="13147" max="13147" width="4" style="3352" customWidth="1"/>
    <col min="13148" max="13148" width="9.44140625" style="3352" customWidth="1"/>
    <col min="13149" max="13150" width="9.109375" style="3352" customWidth="1"/>
    <col min="13151" max="13151" width="10.5546875" style="3352" customWidth="1"/>
    <col min="13152" max="13152" width="9.109375" style="3352" customWidth="1"/>
    <col min="13153" max="13153" width="4" style="3352" customWidth="1"/>
    <col min="13154" max="13154" width="9.44140625" style="3352" customWidth="1"/>
    <col min="13155" max="13156" width="9.109375" style="3352" customWidth="1"/>
    <col min="13157" max="13157" width="10.5546875" style="3352" customWidth="1"/>
    <col min="13158" max="13158" width="9.109375" style="3352" customWidth="1"/>
    <col min="13159" max="13159" width="4" style="3352" customWidth="1"/>
    <col min="13160" max="13160" width="12.44140625" style="3352" customWidth="1"/>
    <col min="13161" max="13162" width="9.109375" style="3352" customWidth="1"/>
    <col min="13163" max="13163" width="10.5546875" style="3352" customWidth="1"/>
    <col min="13164" max="13164" width="9.109375" style="3352" customWidth="1"/>
    <col min="13165" max="13165" width="4" style="3352" customWidth="1"/>
    <col min="13166" max="13166" width="12.44140625" style="3352" customWidth="1"/>
    <col min="13167" max="13168" width="9.109375" style="3352" customWidth="1"/>
    <col min="13169" max="13169" width="10.5546875" style="3352" customWidth="1"/>
    <col min="13170" max="13170" width="9.109375" style="3352" customWidth="1"/>
    <col min="13171" max="13171" width="4" style="3352" customWidth="1"/>
    <col min="13172" max="13172" width="12.44140625" style="3352" customWidth="1"/>
    <col min="13173" max="13174" width="9.109375" style="3352" customWidth="1"/>
    <col min="13175" max="13175" width="10.5546875" style="3352" customWidth="1"/>
    <col min="13176" max="13176" width="9.109375" style="3352" customWidth="1"/>
    <col min="13177" max="13177" width="4" style="3352" customWidth="1"/>
    <col min="13178" max="13178" width="12.44140625" style="3352" customWidth="1"/>
    <col min="13179" max="13180" width="9.109375" style="3352" customWidth="1"/>
    <col min="13181" max="13181" width="10.5546875" style="3352" customWidth="1"/>
    <col min="13182" max="13182" width="9.109375" style="3352" customWidth="1"/>
    <col min="13183" max="13183" width="4" style="3352" customWidth="1"/>
    <col min="13184" max="13184" width="12.44140625" style="3352" customWidth="1"/>
    <col min="13185" max="13186" width="9.109375" style="3352" customWidth="1"/>
    <col min="13187" max="13187" width="10.5546875" style="3352" customWidth="1"/>
    <col min="13188" max="13312" width="8.88671875" style="3352"/>
    <col min="13313" max="13313" width="2.6640625" style="3352" customWidth="1"/>
    <col min="13314" max="13314" width="9.109375" style="3352" customWidth="1"/>
    <col min="13315" max="13315" width="9.44140625" style="3352" customWidth="1"/>
    <col min="13316" max="13316" width="0" style="3352" hidden="1" customWidth="1"/>
    <col min="13317" max="13317" width="9.109375" style="3352" customWidth="1"/>
    <col min="13318" max="13318" width="2.44140625" style="3352" customWidth="1"/>
    <col min="13319" max="13319" width="9.109375" style="3352" customWidth="1"/>
    <col min="13320" max="13320" width="9.44140625" style="3352" customWidth="1"/>
    <col min="13321" max="13321" width="0" style="3352" hidden="1" customWidth="1"/>
    <col min="13322" max="13322" width="9.109375" style="3352" customWidth="1"/>
    <col min="13323" max="13323" width="2.33203125" style="3352" customWidth="1"/>
    <col min="13324" max="13324" width="9.109375" style="3352" customWidth="1"/>
    <col min="13325" max="13325" width="9.44140625" style="3352" customWidth="1"/>
    <col min="13326" max="13326" width="0" style="3352" hidden="1" customWidth="1"/>
    <col min="13327" max="13327" width="9.109375" style="3352" customWidth="1"/>
    <col min="13328" max="13328" width="2.5546875" style="3352" customWidth="1"/>
    <col min="13329" max="13329" width="9.109375" style="3352" customWidth="1"/>
    <col min="13330" max="13330" width="9.5546875" style="3352" customWidth="1"/>
    <col min="13331" max="13331" width="0" style="3352" hidden="1" customWidth="1"/>
    <col min="13332" max="13332" width="9.109375" style="3352" customWidth="1"/>
    <col min="13333" max="13333" width="2.6640625" style="3352" customWidth="1"/>
    <col min="13334" max="13335" width="9.109375" style="3352" customWidth="1"/>
    <col min="13336" max="13336" width="3.109375" style="3352" customWidth="1"/>
    <col min="13337" max="13337" width="4" style="3352" customWidth="1"/>
    <col min="13338" max="13338" width="9.44140625" style="3352" customWidth="1"/>
    <col min="13339" max="13340" width="9.109375" style="3352" customWidth="1"/>
    <col min="13341" max="13341" width="10.5546875" style="3352" customWidth="1"/>
    <col min="13342" max="13342" width="9.109375" style="3352" customWidth="1"/>
    <col min="13343" max="13343" width="4" style="3352" customWidth="1"/>
    <col min="13344" max="13344" width="9.44140625" style="3352" customWidth="1"/>
    <col min="13345" max="13346" width="9.109375" style="3352" customWidth="1"/>
    <col min="13347" max="13347" width="10.5546875" style="3352" customWidth="1"/>
    <col min="13348" max="13348" width="9.109375" style="3352" customWidth="1"/>
    <col min="13349" max="13349" width="4" style="3352" customWidth="1"/>
    <col min="13350" max="13350" width="9.44140625" style="3352" customWidth="1"/>
    <col min="13351" max="13352" width="9.109375" style="3352" customWidth="1"/>
    <col min="13353" max="13353" width="10.5546875" style="3352" customWidth="1"/>
    <col min="13354" max="13354" width="9.109375" style="3352" customWidth="1"/>
    <col min="13355" max="13355" width="4" style="3352" customWidth="1"/>
    <col min="13356" max="13356" width="9.44140625" style="3352" customWidth="1"/>
    <col min="13357" max="13358" width="9.109375" style="3352" customWidth="1"/>
    <col min="13359" max="13359" width="10.5546875" style="3352" customWidth="1"/>
    <col min="13360" max="13360" width="9.109375" style="3352" customWidth="1"/>
    <col min="13361" max="13361" width="4" style="3352" customWidth="1"/>
    <col min="13362" max="13362" width="9.44140625" style="3352" customWidth="1"/>
    <col min="13363" max="13364" width="9.109375" style="3352" customWidth="1"/>
    <col min="13365" max="13365" width="10.5546875" style="3352" customWidth="1"/>
    <col min="13366" max="13366" width="9.109375" style="3352" customWidth="1"/>
    <col min="13367" max="13367" width="4" style="3352" customWidth="1"/>
    <col min="13368" max="13368" width="9.44140625" style="3352" customWidth="1"/>
    <col min="13369" max="13370" width="9.109375" style="3352" customWidth="1"/>
    <col min="13371" max="13371" width="10.5546875" style="3352" customWidth="1"/>
    <col min="13372" max="13372" width="9.109375" style="3352" customWidth="1"/>
    <col min="13373" max="13373" width="4" style="3352" customWidth="1"/>
    <col min="13374" max="13374" width="9.44140625" style="3352" customWidth="1"/>
    <col min="13375" max="13376" width="9.109375" style="3352" customWidth="1"/>
    <col min="13377" max="13377" width="10.5546875" style="3352" customWidth="1"/>
    <col min="13378" max="13378" width="9.109375" style="3352" customWidth="1"/>
    <col min="13379" max="13379" width="4" style="3352" customWidth="1"/>
    <col min="13380" max="13380" width="9.44140625" style="3352" customWidth="1"/>
    <col min="13381" max="13382" width="9.109375" style="3352" customWidth="1"/>
    <col min="13383" max="13383" width="10.5546875" style="3352" customWidth="1"/>
    <col min="13384" max="13384" width="9.109375" style="3352" customWidth="1"/>
    <col min="13385" max="13385" width="4" style="3352" customWidth="1"/>
    <col min="13386" max="13386" width="9.44140625" style="3352" customWidth="1"/>
    <col min="13387" max="13388" width="9.109375" style="3352" customWidth="1"/>
    <col min="13389" max="13389" width="10.5546875" style="3352" customWidth="1"/>
    <col min="13390" max="13390" width="9.109375" style="3352" customWidth="1"/>
    <col min="13391" max="13391" width="4" style="3352" customWidth="1"/>
    <col min="13392" max="13392" width="9.44140625" style="3352" customWidth="1"/>
    <col min="13393" max="13394" width="9.109375" style="3352" customWidth="1"/>
    <col min="13395" max="13395" width="10.5546875" style="3352" customWidth="1"/>
    <col min="13396" max="13396" width="9.109375" style="3352" customWidth="1"/>
    <col min="13397" max="13397" width="4" style="3352" customWidth="1"/>
    <col min="13398" max="13398" width="9.44140625" style="3352" customWidth="1"/>
    <col min="13399" max="13400" width="9.109375" style="3352" customWidth="1"/>
    <col min="13401" max="13401" width="10.5546875" style="3352" customWidth="1"/>
    <col min="13402" max="13402" width="9.109375" style="3352" customWidth="1"/>
    <col min="13403" max="13403" width="4" style="3352" customWidth="1"/>
    <col min="13404" max="13404" width="9.44140625" style="3352" customWidth="1"/>
    <col min="13405" max="13406" width="9.109375" style="3352" customWidth="1"/>
    <col min="13407" max="13407" width="10.5546875" style="3352" customWidth="1"/>
    <col min="13408" max="13408" width="9.109375" style="3352" customWidth="1"/>
    <col min="13409" max="13409" width="4" style="3352" customWidth="1"/>
    <col min="13410" max="13410" width="9.44140625" style="3352" customWidth="1"/>
    <col min="13411" max="13412" width="9.109375" style="3352" customWidth="1"/>
    <col min="13413" max="13413" width="10.5546875" style="3352" customWidth="1"/>
    <col min="13414" max="13414" width="9.109375" style="3352" customWidth="1"/>
    <col min="13415" max="13415" width="4" style="3352" customWidth="1"/>
    <col min="13416" max="13416" width="12.44140625" style="3352" customWidth="1"/>
    <col min="13417" max="13418" width="9.109375" style="3352" customWidth="1"/>
    <col min="13419" max="13419" width="10.5546875" style="3352" customWidth="1"/>
    <col min="13420" max="13420" width="9.109375" style="3352" customWidth="1"/>
    <col min="13421" max="13421" width="4" style="3352" customWidth="1"/>
    <col min="13422" max="13422" width="12.44140625" style="3352" customWidth="1"/>
    <col min="13423" max="13424" width="9.109375" style="3352" customWidth="1"/>
    <col min="13425" max="13425" width="10.5546875" style="3352" customWidth="1"/>
    <col min="13426" max="13426" width="9.109375" style="3352" customWidth="1"/>
    <col min="13427" max="13427" width="4" style="3352" customWidth="1"/>
    <col min="13428" max="13428" width="12.44140625" style="3352" customWidth="1"/>
    <col min="13429" max="13430" width="9.109375" style="3352" customWidth="1"/>
    <col min="13431" max="13431" width="10.5546875" style="3352" customWidth="1"/>
    <col min="13432" max="13432" width="9.109375" style="3352" customWidth="1"/>
    <col min="13433" max="13433" width="4" style="3352" customWidth="1"/>
    <col min="13434" max="13434" width="12.44140625" style="3352" customWidth="1"/>
    <col min="13435" max="13436" width="9.109375" style="3352" customWidth="1"/>
    <col min="13437" max="13437" width="10.5546875" style="3352" customWidth="1"/>
    <col min="13438" max="13438" width="9.109375" style="3352" customWidth="1"/>
    <col min="13439" max="13439" width="4" style="3352" customWidth="1"/>
    <col min="13440" max="13440" width="12.44140625" style="3352" customWidth="1"/>
    <col min="13441" max="13442" width="9.109375" style="3352" customWidth="1"/>
    <col min="13443" max="13443" width="10.5546875" style="3352" customWidth="1"/>
    <col min="13444" max="13568" width="8.88671875" style="3352"/>
    <col min="13569" max="13569" width="2.6640625" style="3352" customWidth="1"/>
    <col min="13570" max="13570" width="9.109375" style="3352" customWidth="1"/>
    <col min="13571" max="13571" width="9.44140625" style="3352" customWidth="1"/>
    <col min="13572" max="13572" width="0" style="3352" hidden="1" customWidth="1"/>
    <col min="13573" max="13573" width="9.109375" style="3352" customWidth="1"/>
    <col min="13574" max="13574" width="2.44140625" style="3352" customWidth="1"/>
    <col min="13575" max="13575" width="9.109375" style="3352" customWidth="1"/>
    <col min="13576" max="13576" width="9.44140625" style="3352" customWidth="1"/>
    <col min="13577" max="13577" width="0" style="3352" hidden="1" customWidth="1"/>
    <col min="13578" max="13578" width="9.109375" style="3352" customWidth="1"/>
    <col min="13579" max="13579" width="2.33203125" style="3352" customWidth="1"/>
    <col min="13580" max="13580" width="9.109375" style="3352" customWidth="1"/>
    <col min="13581" max="13581" width="9.44140625" style="3352" customWidth="1"/>
    <col min="13582" max="13582" width="0" style="3352" hidden="1" customWidth="1"/>
    <col min="13583" max="13583" width="9.109375" style="3352" customWidth="1"/>
    <col min="13584" max="13584" width="2.5546875" style="3352" customWidth="1"/>
    <col min="13585" max="13585" width="9.109375" style="3352" customWidth="1"/>
    <col min="13586" max="13586" width="9.5546875" style="3352" customWidth="1"/>
    <col min="13587" max="13587" width="0" style="3352" hidden="1" customWidth="1"/>
    <col min="13588" max="13588" width="9.109375" style="3352" customWidth="1"/>
    <col min="13589" max="13589" width="2.6640625" style="3352" customWidth="1"/>
    <col min="13590" max="13591" width="9.109375" style="3352" customWidth="1"/>
    <col min="13592" max="13592" width="3.109375" style="3352" customWidth="1"/>
    <col min="13593" max="13593" width="4" style="3352" customWidth="1"/>
    <col min="13594" max="13594" width="9.44140625" style="3352" customWidth="1"/>
    <col min="13595" max="13596" width="9.109375" style="3352" customWidth="1"/>
    <col min="13597" max="13597" width="10.5546875" style="3352" customWidth="1"/>
    <col min="13598" max="13598" width="9.109375" style="3352" customWidth="1"/>
    <col min="13599" max="13599" width="4" style="3352" customWidth="1"/>
    <col min="13600" max="13600" width="9.44140625" style="3352" customWidth="1"/>
    <col min="13601" max="13602" width="9.109375" style="3352" customWidth="1"/>
    <col min="13603" max="13603" width="10.5546875" style="3352" customWidth="1"/>
    <col min="13604" max="13604" width="9.109375" style="3352" customWidth="1"/>
    <col min="13605" max="13605" width="4" style="3352" customWidth="1"/>
    <col min="13606" max="13606" width="9.44140625" style="3352" customWidth="1"/>
    <col min="13607" max="13608" width="9.109375" style="3352" customWidth="1"/>
    <col min="13609" max="13609" width="10.5546875" style="3352" customWidth="1"/>
    <col min="13610" max="13610" width="9.109375" style="3352" customWidth="1"/>
    <col min="13611" max="13611" width="4" style="3352" customWidth="1"/>
    <col min="13612" max="13612" width="9.44140625" style="3352" customWidth="1"/>
    <col min="13613" max="13614" width="9.109375" style="3352" customWidth="1"/>
    <col min="13615" max="13615" width="10.5546875" style="3352" customWidth="1"/>
    <col min="13616" max="13616" width="9.109375" style="3352" customWidth="1"/>
    <col min="13617" max="13617" width="4" style="3352" customWidth="1"/>
    <col min="13618" max="13618" width="9.44140625" style="3352" customWidth="1"/>
    <col min="13619" max="13620" width="9.109375" style="3352" customWidth="1"/>
    <col min="13621" max="13621" width="10.5546875" style="3352" customWidth="1"/>
    <col min="13622" max="13622" width="9.109375" style="3352" customWidth="1"/>
    <col min="13623" max="13623" width="4" style="3352" customWidth="1"/>
    <col min="13624" max="13624" width="9.44140625" style="3352" customWidth="1"/>
    <col min="13625" max="13626" width="9.109375" style="3352" customWidth="1"/>
    <col min="13627" max="13627" width="10.5546875" style="3352" customWidth="1"/>
    <col min="13628" max="13628" width="9.109375" style="3352" customWidth="1"/>
    <col min="13629" max="13629" width="4" style="3352" customWidth="1"/>
    <col min="13630" max="13630" width="9.44140625" style="3352" customWidth="1"/>
    <col min="13631" max="13632" width="9.109375" style="3352" customWidth="1"/>
    <col min="13633" max="13633" width="10.5546875" style="3352" customWidth="1"/>
    <col min="13634" max="13634" width="9.109375" style="3352" customWidth="1"/>
    <col min="13635" max="13635" width="4" style="3352" customWidth="1"/>
    <col min="13636" max="13636" width="9.44140625" style="3352" customWidth="1"/>
    <col min="13637" max="13638" width="9.109375" style="3352" customWidth="1"/>
    <col min="13639" max="13639" width="10.5546875" style="3352" customWidth="1"/>
    <col min="13640" max="13640" width="9.109375" style="3352" customWidth="1"/>
    <col min="13641" max="13641" width="4" style="3352" customWidth="1"/>
    <col min="13642" max="13642" width="9.44140625" style="3352" customWidth="1"/>
    <col min="13643" max="13644" width="9.109375" style="3352" customWidth="1"/>
    <col min="13645" max="13645" width="10.5546875" style="3352" customWidth="1"/>
    <col min="13646" max="13646" width="9.109375" style="3352" customWidth="1"/>
    <col min="13647" max="13647" width="4" style="3352" customWidth="1"/>
    <col min="13648" max="13648" width="9.44140625" style="3352" customWidth="1"/>
    <col min="13649" max="13650" width="9.109375" style="3352" customWidth="1"/>
    <col min="13651" max="13651" width="10.5546875" style="3352" customWidth="1"/>
    <col min="13652" max="13652" width="9.109375" style="3352" customWidth="1"/>
    <col min="13653" max="13653" width="4" style="3352" customWidth="1"/>
    <col min="13654" max="13654" width="9.44140625" style="3352" customWidth="1"/>
    <col min="13655" max="13656" width="9.109375" style="3352" customWidth="1"/>
    <col min="13657" max="13657" width="10.5546875" style="3352" customWidth="1"/>
    <col min="13658" max="13658" width="9.109375" style="3352" customWidth="1"/>
    <col min="13659" max="13659" width="4" style="3352" customWidth="1"/>
    <col min="13660" max="13660" width="9.44140625" style="3352" customWidth="1"/>
    <col min="13661" max="13662" width="9.109375" style="3352" customWidth="1"/>
    <col min="13663" max="13663" width="10.5546875" style="3352" customWidth="1"/>
    <col min="13664" max="13664" width="9.109375" style="3352" customWidth="1"/>
    <col min="13665" max="13665" width="4" style="3352" customWidth="1"/>
    <col min="13666" max="13666" width="9.44140625" style="3352" customWidth="1"/>
    <col min="13667" max="13668" width="9.109375" style="3352" customWidth="1"/>
    <col min="13669" max="13669" width="10.5546875" style="3352" customWidth="1"/>
    <col min="13670" max="13670" width="9.109375" style="3352" customWidth="1"/>
    <col min="13671" max="13671" width="4" style="3352" customWidth="1"/>
    <col min="13672" max="13672" width="12.44140625" style="3352" customWidth="1"/>
    <col min="13673" max="13674" width="9.109375" style="3352" customWidth="1"/>
    <col min="13675" max="13675" width="10.5546875" style="3352" customWidth="1"/>
    <col min="13676" max="13676" width="9.109375" style="3352" customWidth="1"/>
    <col min="13677" max="13677" width="4" style="3352" customWidth="1"/>
    <col min="13678" max="13678" width="12.44140625" style="3352" customWidth="1"/>
    <col min="13679" max="13680" width="9.109375" style="3352" customWidth="1"/>
    <col min="13681" max="13681" width="10.5546875" style="3352" customWidth="1"/>
    <col min="13682" max="13682" width="9.109375" style="3352" customWidth="1"/>
    <col min="13683" max="13683" width="4" style="3352" customWidth="1"/>
    <col min="13684" max="13684" width="12.44140625" style="3352" customWidth="1"/>
    <col min="13685" max="13686" width="9.109375" style="3352" customWidth="1"/>
    <col min="13687" max="13687" width="10.5546875" style="3352" customWidth="1"/>
    <col min="13688" max="13688" width="9.109375" style="3352" customWidth="1"/>
    <col min="13689" max="13689" width="4" style="3352" customWidth="1"/>
    <col min="13690" max="13690" width="12.44140625" style="3352" customWidth="1"/>
    <col min="13691" max="13692" width="9.109375" style="3352" customWidth="1"/>
    <col min="13693" max="13693" width="10.5546875" style="3352" customWidth="1"/>
    <col min="13694" max="13694" width="9.109375" style="3352" customWidth="1"/>
    <col min="13695" max="13695" width="4" style="3352" customWidth="1"/>
    <col min="13696" max="13696" width="12.44140625" style="3352" customWidth="1"/>
    <col min="13697" max="13698" width="9.109375" style="3352" customWidth="1"/>
    <col min="13699" max="13699" width="10.5546875" style="3352" customWidth="1"/>
    <col min="13700" max="13824" width="8.88671875" style="3352"/>
    <col min="13825" max="13825" width="2.6640625" style="3352" customWidth="1"/>
    <col min="13826" max="13826" width="9.109375" style="3352" customWidth="1"/>
    <col min="13827" max="13827" width="9.44140625" style="3352" customWidth="1"/>
    <col min="13828" max="13828" width="0" style="3352" hidden="1" customWidth="1"/>
    <col min="13829" max="13829" width="9.109375" style="3352" customWidth="1"/>
    <col min="13830" max="13830" width="2.44140625" style="3352" customWidth="1"/>
    <col min="13831" max="13831" width="9.109375" style="3352" customWidth="1"/>
    <col min="13832" max="13832" width="9.44140625" style="3352" customWidth="1"/>
    <col min="13833" max="13833" width="0" style="3352" hidden="1" customWidth="1"/>
    <col min="13834" max="13834" width="9.109375" style="3352" customWidth="1"/>
    <col min="13835" max="13835" width="2.33203125" style="3352" customWidth="1"/>
    <col min="13836" max="13836" width="9.109375" style="3352" customWidth="1"/>
    <col min="13837" max="13837" width="9.44140625" style="3352" customWidth="1"/>
    <col min="13838" max="13838" width="0" style="3352" hidden="1" customWidth="1"/>
    <col min="13839" max="13839" width="9.109375" style="3352" customWidth="1"/>
    <col min="13840" max="13840" width="2.5546875" style="3352" customWidth="1"/>
    <col min="13841" max="13841" width="9.109375" style="3352" customWidth="1"/>
    <col min="13842" max="13842" width="9.5546875" style="3352" customWidth="1"/>
    <col min="13843" max="13843" width="0" style="3352" hidden="1" customWidth="1"/>
    <col min="13844" max="13844" width="9.109375" style="3352" customWidth="1"/>
    <col min="13845" max="13845" width="2.6640625" style="3352" customWidth="1"/>
    <col min="13846" max="13847" width="9.109375" style="3352" customWidth="1"/>
    <col min="13848" max="13848" width="3.109375" style="3352" customWidth="1"/>
    <col min="13849" max="13849" width="4" style="3352" customWidth="1"/>
    <col min="13850" max="13850" width="9.44140625" style="3352" customWidth="1"/>
    <col min="13851" max="13852" width="9.109375" style="3352" customWidth="1"/>
    <col min="13853" max="13853" width="10.5546875" style="3352" customWidth="1"/>
    <col min="13854" max="13854" width="9.109375" style="3352" customWidth="1"/>
    <col min="13855" max="13855" width="4" style="3352" customWidth="1"/>
    <col min="13856" max="13856" width="9.44140625" style="3352" customWidth="1"/>
    <col min="13857" max="13858" width="9.109375" style="3352" customWidth="1"/>
    <col min="13859" max="13859" width="10.5546875" style="3352" customWidth="1"/>
    <col min="13860" max="13860" width="9.109375" style="3352" customWidth="1"/>
    <col min="13861" max="13861" width="4" style="3352" customWidth="1"/>
    <col min="13862" max="13862" width="9.44140625" style="3352" customWidth="1"/>
    <col min="13863" max="13864" width="9.109375" style="3352" customWidth="1"/>
    <col min="13865" max="13865" width="10.5546875" style="3352" customWidth="1"/>
    <col min="13866" max="13866" width="9.109375" style="3352" customWidth="1"/>
    <col min="13867" max="13867" width="4" style="3352" customWidth="1"/>
    <col min="13868" max="13868" width="9.44140625" style="3352" customWidth="1"/>
    <col min="13869" max="13870" width="9.109375" style="3352" customWidth="1"/>
    <col min="13871" max="13871" width="10.5546875" style="3352" customWidth="1"/>
    <col min="13872" max="13872" width="9.109375" style="3352" customWidth="1"/>
    <col min="13873" max="13873" width="4" style="3352" customWidth="1"/>
    <col min="13874" max="13874" width="9.44140625" style="3352" customWidth="1"/>
    <col min="13875" max="13876" width="9.109375" style="3352" customWidth="1"/>
    <col min="13877" max="13877" width="10.5546875" style="3352" customWidth="1"/>
    <col min="13878" max="13878" width="9.109375" style="3352" customWidth="1"/>
    <col min="13879" max="13879" width="4" style="3352" customWidth="1"/>
    <col min="13880" max="13880" width="9.44140625" style="3352" customWidth="1"/>
    <col min="13881" max="13882" width="9.109375" style="3352" customWidth="1"/>
    <col min="13883" max="13883" width="10.5546875" style="3352" customWidth="1"/>
    <col min="13884" max="13884" width="9.109375" style="3352" customWidth="1"/>
    <col min="13885" max="13885" width="4" style="3352" customWidth="1"/>
    <col min="13886" max="13886" width="9.44140625" style="3352" customWidth="1"/>
    <col min="13887" max="13888" width="9.109375" style="3352" customWidth="1"/>
    <col min="13889" max="13889" width="10.5546875" style="3352" customWidth="1"/>
    <col min="13890" max="13890" width="9.109375" style="3352" customWidth="1"/>
    <col min="13891" max="13891" width="4" style="3352" customWidth="1"/>
    <col min="13892" max="13892" width="9.44140625" style="3352" customWidth="1"/>
    <col min="13893" max="13894" width="9.109375" style="3352" customWidth="1"/>
    <col min="13895" max="13895" width="10.5546875" style="3352" customWidth="1"/>
    <col min="13896" max="13896" width="9.109375" style="3352" customWidth="1"/>
    <col min="13897" max="13897" width="4" style="3352" customWidth="1"/>
    <col min="13898" max="13898" width="9.44140625" style="3352" customWidth="1"/>
    <col min="13899" max="13900" width="9.109375" style="3352" customWidth="1"/>
    <col min="13901" max="13901" width="10.5546875" style="3352" customWidth="1"/>
    <col min="13902" max="13902" width="9.109375" style="3352" customWidth="1"/>
    <col min="13903" max="13903" width="4" style="3352" customWidth="1"/>
    <col min="13904" max="13904" width="9.44140625" style="3352" customWidth="1"/>
    <col min="13905" max="13906" width="9.109375" style="3352" customWidth="1"/>
    <col min="13907" max="13907" width="10.5546875" style="3352" customWidth="1"/>
    <col min="13908" max="13908" width="9.109375" style="3352" customWidth="1"/>
    <col min="13909" max="13909" width="4" style="3352" customWidth="1"/>
    <col min="13910" max="13910" width="9.44140625" style="3352" customWidth="1"/>
    <col min="13911" max="13912" width="9.109375" style="3352" customWidth="1"/>
    <col min="13913" max="13913" width="10.5546875" style="3352" customWidth="1"/>
    <col min="13914" max="13914" width="9.109375" style="3352" customWidth="1"/>
    <col min="13915" max="13915" width="4" style="3352" customWidth="1"/>
    <col min="13916" max="13916" width="9.44140625" style="3352" customWidth="1"/>
    <col min="13917" max="13918" width="9.109375" style="3352" customWidth="1"/>
    <col min="13919" max="13919" width="10.5546875" style="3352" customWidth="1"/>
    <col min="13920" max="13920" width="9.109375" style="3352" customWidth="1"/>
    <col min="13921" max="13921" width="4" style="3352" customWidth="1"/>
    <col min="13922" max="13922" width="9.44140625" style="3352" customWidth="1"/>
    <col min="13923" max="13924" width="9.109375" style="3352" customWidth="1"/>
    <col min="13925" max="13925" width="10.5546875" style="3352" customWidth="1"/>
    <col min="13926" max="13926" width="9.109375" style="3352" customWidth="1"/>
    <col min="13927" max="13927" width="4" style="3352" customWidth="1"/>
    <col min="13928" max="13928" width="12.44140625" style="3352" customWidth="1"/>
    <col min="13929" max="13930" width="9.109375" style="3352" customWidth="1"/>
    <col min="13931" max="13931" width="10.5546875" style="3352" customWidth="1"/>
    <col min="13932" max="13932" width="9.109375" style="3352" customWidth="1"/>
    <col min="13933" max="13933" width="4" style="3352" customWidth="1"/>
    <col min="13934" max="13934" width="12.44140625" style="3352" customWidth="1"/>
    <col min="13935" max="13936" width="9.109375" style="3352" customWidth="1"/>
    <col min="13937" max="13937" width="10.5546875" style="3352" customWidth="1"/>
    <col min="13938" max="13938" width="9.109375" style="3352" customWidth="1"/>
    <col min="13939" max="13939" width="4" style="3352" customWidth="1"/>
    <col min="13940" max="13940" width="12.44140625" style="3352" customWidth="1"/>
    <col min="13941" max="13942" width="9.109375" style="3352" customWidth="1"/>
    <col min="13943" max="13943" width="10.5546875" style="3352" customWidth="1"/>
    <col min="13944" max="13944" width="9.109375" style="3352" customWidth="1"/>
    <col min="13945" max="13945" width="4" style="3352" customWidth="1"/>
    <col min="13946" max="13946" width="12.44140625" style="3352" customWidth="1"/>
    <col min="13947" max="13948" width="9.109375" style="3352" customWidth="1"/>
    <col min="13949" max="13949" width="10.5546875" style="3352" customWidth="1"/>
    <col min="13950" max="13950" width="9.109375" style="3352" customWidth="1"/>
    <col min="13951" max="13951" width="4" style="3352" customWidth="1"/>
    <col min="13952" max="13952" width="12.44140625" style="3352" customWidth="1"/>
    <col min="13953" max="13954" width="9.109375" style="3352" customWidth="1"/>
    <col min="13955" max="13955" width="10.5546875" style="3352" customWidth="1"/>
    <col min="13956" max="14080" width="8.88671875" style="3352"/>
    <col min="14081" max="14081" width="2.6640625" style="3352" customWidth="1"/>
    <col min="14082" max="14082" width="9.109375" style="3352" customWidth="1"/>
    <col min="14083" max="14083" width="9.44140625" style="3352" customWidth="1"/>
    <col min="14084" max="14084" width="0" style="3352" hidden="1" customWidth="1"/>
    <col min="14085" max="14085" width="9.109375" style="3352" customWidth="1"/>
    <col min="14086" max="14086" width="2.44140625" style="3352" customWidth="1"/>
    <col min="14087" max="14087" width="9.109375" style="3352" customWidth="1"/>
    <col min="14088" max="14088" width="9.44140625" style="3352" customWidth="1"/>
    <col min="14089" max="14089" width="0" style="3352" hidden="1" customWidth="1"/>
    <col min="14090" max="14090" width="9.109375" style="3352" customWidth="1"/>
    <col min="14091" max="14091" width="2.33203125" style="3352" customWidth="1"/>
    <col min="14092" max="14092" width="9.109375" style="3352" customWidth="1"/>
    <col min="14093" max="14093" width="9.44140625" style="3352" customWidth="1"/>
    <col min="14094" max="14094" width="0" style="3352" hidden="1" customWidth="1"/>
    <col min="14095" max="14095" width="9.109375" style="3352" customWidth="1"/>
    <col min="14096" max="14096" width="2.5546875" style="3352" customWidth="1"/>
    <col min="14097" max="14097" width="9.109375" style="3352" customWidth="1"/>
    <col min="14098" max="14098" width="9.5546875" style="3352" customWidth="1"/>
    <col min="14099" max="14099" width="0" style="3352" hidden="1" customWidth="1"/>
    <col min="14100" max="14100" width="9.109375" style="3352" customWidth="1"/>
    <col min="14101" max="14101" width="2.6640625" style="3352" customWidth="1"/>
    <col min="14102" max="14103" width="9.109375" style="3352" customWidth="1"/>
    <col min="14104" max="14104" width="3.109375" style="3352" customWidth="1"/>
    <col min="14105" max="14105" width="4" style="3352" customWidth="1"/>
    <col min="14106" max="14106" width="9.44140625" style="3352" customWidth="1"/>
    <col min="14107" max="14108" width="9.109375" style="3352" customWidth="1"/>
    <col min="14109" max="14109" width="10.5546875" style="3352" customWidth="1"/>
    <col min="14110" max="14110" width="9.109375" style="3352" customWidth="1"/>
    <col min="14111" max="14111" width="4" style="3352" customWidth="1"/>
    <col min="14112" max="14112" width="9.44140625" style="3352" customWidth="1"/>
    <col min="14113" max="14114" width="9.109375" style="3352" customWidth="1"/>
    <col min="14115" max="14115" width="10.5546875" style="3352" customWidth="1"/>
    <col min="14116" max="14116" width="9.109375" style="3352" customWidth="1"/>
    <col min="14117" max="14117" width="4" style="3352" customWidth="1"/>
    <col min="14118" max="14118" width="9.44140625" style="3352" customWidth="1"/>
    <col min="14119" max="14120" width="9.109375" style="3352" customWidth="1"/>
    <col min="14121" max="14121" width="10.5546875" style="3352" customWidth="1"/>
    <col min="14122" max="14122" width="9.109375" style="3352" customWidth="1"/>
    <col min="14123" max="14123" width="4" style="3352" customWidth="1"/>
    <col min="14124" max="14124" width="9.44140625" style="3352" customWidth="1"/>
    <col min="14125" max="14126" width="9.109375" style="3352" customWidth="1"/>
    <col min="14127" max="14127" width="10.5546875" style="3352" customWidth="1"/>
    <col min="14128" max="14128" width="9.109375" style="3352" customWidth="1"/>
    <col min="14129" max="14129" width="4" style="3352" customWidth="1"/>
    <col min="14130" max="14130" width="9.44140625" style="3352" customWidth="1"/>
    <col min="14131" max="14132" width="9.109375" style="3352" customWidth="1"/>
    <col min="14133" max="14133" width="10.5546875" style="3352" customWidth="1"/>
    <col min="14134" max="14134" width="9.109375" style="3352" customWidth="1"/>
    <col min="14135" max="14135" width="4" style="3352" customWidth="1"/>
    <col min="14136" max="14136" width="9.44140625" style="3352" customWidth="1"/>
    <col min="14137" max="14138" width="9.109375" style="3352" customWidth="1"/>
    <col min="14139" max="14139" width="10.5546875" style="3352" customWidth="1"/>
    <col min="14140" max="14140" width="9.109375" style="3352" customWidth="1"/>
    <col min="14141" max="14141" width="4" style="3352" customWidth="1"/>
    <col min="14142" max="14142" width="9.44140625" style="3352" customWidth="1"/>
    <col min="14143" max="14144" width="9.109375" style="3352" customWidth="1"/>
    <col min="14145" max="14145" width="10.5546875" style="3352" customWidth="1"/>
    <col min="14146" max="14146" width="9.109375" style="3352" customWidth="1"/>
    <col min="14147" max="14147" width="4" style="3352" customWidth="1"/>
    <col min="14148" max="14148" width="9.44140625" style="3352" customWidth="1"/>
    <col min="14149" max="14150" width="9.109375" style="3352" customWidth="1"/>
    <col min="14151" max="14151" width="10.5546875" style="3352" customWidth="1"/>
    <col min="14152" max="14152" width="9.109375" style="3352" customWidth="1"/>
    <col min="14153" max="14153" width="4" style="3352" customWidth="1"/>
    <col min="14154" max="14154" width="9.44140625" style="3352" customWidth="1"/>
    <col min="14155" max="14156" width="9.109375" style="3352" customWidth="1"/>
    <col min="14157" max="14157" width="10.5546875" style="3352" customWidth="1"/>
    <col min="14158" max="14158" width="9.109375" style="3352" customWidth="1"/>
    <col min="14159" max="14159" width="4" style="3352" customWidth="1"/>
    <col min="14160" max="14160" width="9.44140625" style="3352" customWidth="1"/>
    <col min="14161" max="14162" width="9.109375" style="3352" customWidth="1"/>
    <col min="14163" max="14163" width="10.5546875" style="3352" customWidth="1"/>
    <col min="14164" max="14164" width="9.109375" style="3352" customWidth="1"/>
    <col min="14165" max="14165" width="4" style="3352" customWidth="1"/>
    <col min="14166" max="14166" width="9.44140625" style="3352" customWidth="1"/>
    <col min="14167" max="14168" width="9.109375" style="3352" customWidth="1"/>
    <col min="14169" max="14169" width="10.5546875" style="3352" customWidth="1"/>
    <col min="14170" max="14170" width="9.109375" style="3352" customWidth="1"/>
    <col min="14171" max="14171" width="4" style="3352" customWidth="1"/>
    <col min="14172" max="14172" width="9.44140625" style="3352" customWidth="1"/>
    <col min="14173" max="14174" width="9.109375" style="3352" customWidth="1"/>
    <col min="14175" max="14175" width="10.5546875" style="3352" customWidth="1"/>
    <col min="14176" max="14176" width="9.109375" style="3352" customWidth="1"/>
    <col min="14177" max="14177" width="4" style="3352" customWidth="1"/>
    <col min="14178" max="14178" width="9.44140625" style="3352" customWidth="1"/>
    <col min="14179" max="14180" width="9.109375" style="3352" customWidth="1"/>
    <col min="14181" max="14181" width="10.5546875" style="3352" customWidth="1"/>
    <col min="14182" max="14182" width="9.109375" style="3352" customWidth="1"/>
    <col min="14183" max="14183" width="4" style="3352" customWidth="1"/>
    <col min="14184" max="14184" width="12.44140625" style="3352" customWidth="1"/>
    <col min="14185" max="14186" width="9.109375" style="3352" customWidth="1"/>
    <col min="14187" max="14187" width="10.5546875" style="3352" customWidth="1"/>
    <col min="14188" max="14188" width="9.109375" style="3352" customWidth="1"/>
    <col min="14189" max="14189" width="4" style="3352" customWidth="1"/>
    <col min="14190" max="14190" width="12.44140625" style="3352" customWidth="1"/>
    <col min="14191" max="14192" width="9.109375" style="3352" customWidth="1"/>
    <col min="14193" max="14193" width="10.5546875" style="3352" customWidth="1"/>
    <col min="14194" max="14194" width="9.109375" style="3352" customWidth="1"/>
    <col min="14195" max="14195" width="4" style="3352" customWidth="1"/>
    <col min="14196" max="14196" width="12.44140625" style="3352" customWidth="1"/>
    <col min="14197" max="14198" width="9.109375" style="3352" customWidth="1"/>
    <col min="14199" max="14199" width="10.5546875" style="3352" customWidth="1"/>
    <col min="14200" max="14200" width="9.109375" style="3352" customWidth="1"/>
    <col min="14201" max="14201" width="4" style="3352" customWidth="1"/>
    <col min="14202" max="14202" width="12.44140625" style="3352" customWidth="1"/>
    <col min="14203" max="14204" width="9.109375" style="3352" customWidth="1"/>
    <col min="14205" max="14205" width="10.5546875" style="3352" customWidth="1"/>
    <col min="14206" max="14206" width="9.109375" style="3352" customWidth="1"/>
    <col min="14207" max="14207" width="4" style="3352" customWidth="1"/>
    <col min="14208" max="14208" width="12.44140625" style="3352" customWidth="1"/>
    <col min="14209" max="14210" width="9.109375" style="3352" customWidth="1"/>
    <col min="14211" max="14211" width="10.5546875" style="3352" customWidth="1"/>
    <col min="14212" max="14336" width="8.88671875" style="3352"/>
    <col min="14337" max="14337" width="2.6640625" style="3352" customWidth="1"/>
    <col min="14338" max="14338" width="9.109375" style="3352" customWidth="1"/>
    <col min="14339" max="14339" width="9.44140625" style="3352" customWidth="1"/>
    <col min="14340" max="14340" width="0" style="3352" hidden="1" customWidth="1"/>
    <col min="14341" max="14341" width="9.109375" style="3352" customWidth="1"/>
    <col min="14342" max="14342" width="2.44140625" style="3352" customWidth="1"/>
    <col min="14343" max="14343" width="9.109375" style="3352" customWidth="1"/>
    <col min="14344" max="14344" width="9.44140625" style="3352" customWidth="1"/>
    <col min="14345" max="14345" width="0" style="3352" hidden="1" customWidth="1"/>
    <col min="14346" max="14346" width="9.109375" style="3352" customWidth="1"/>
    <col min="14347" max="14347" width="2.33203125" style="3352" customWidth="1"/>
    <col min="14348" max="14348" width="9.109375" style="3352" customWidth="1"/>
    <col min="14349" max="14349" width="9.44140625" style="3352" customWidth="1"/>
    <col min="14350" max="14350" width="0" style="3352" hidden="1" customWidth="1"/>
    <col min="14351" max="14351" width="9.109375" style="3352" customWidth="1"/>
    <col min="14352" max="14352" width="2.5546875" style="3352" customWidth="1"/>
    <col min="14353" max="14353" width="9.109375" style="3352" customWidth="1"/>
    <col min="14354" max="14354" width="9.5546875" style="3352" customWidth="1"/>
    <col min="14355" max="14355" width="0" style="3352" hidden="1" customWidth="1"/>
    <col min="14356" max="14356" width="9.109375" style="3352" customWidth="1"/>
    <col min="14357" max="14357" width="2.6640625" style="3352" customWidth="1"/>
    <col min="14358" max="14359" width="9.109375" style="3352" customWidth="1"/>
    <col min="14360" max="14360" width="3.109375" style="3352" customWidth="1"/>
    <col min="14361" max="14361" width="4" style="3352" customWidth="1"/>
    <col min="14362" max="14362" width="9.44140625" style="3352" customWidth="1"/>
    <col min="14363" max="14364" width="9.109375" style="3352" customWidth="1"/>
    <col min="14365" max="14365" width="10.5546875" style="3352" customWidth="1"/>
    <col min="14366" max="14366" width="9.109375" style="3352" customWidth="1"/>
    <col min="14367" max="14367" width="4" style="3352" customWidth="1"/>
    <col min="14368" max="14368" width="9.44140625" style="3352" customWidth="1"/>
    <col min="14369" max="14370" width="9.109375" style="3352" customWidth="1"/>
    <col min="14371" max="14371" width="10.5546875" style="3352" customWidth="1"/>
    <col min="14372" max="14372" width="9.109375" style="3352" customWidth="1"/>
    <col min="14373" max="14373" width="4" style="3352" customWidth="1"/>
    <col min="14374" max="14374" width="9.44140625" style="3352" customWidth="1"/>
    <col min="14375" max="14376" width="9.109375" style="3352" customWidth="1"/>
    <col min="14377" max="14377" width="10.5546875" style="3352" customWidth="1"/>
    <col min="14378" max="14378" width="9.109375" style="3352" customWidth="1"/>
    <col min="14379" max="14379" width="4" style="3352" customWidth="1"/>
    <col min="14380" max="14380" width="9.44140625" style="3352" customWidth="1"/>
    <col min="14381" max="14382" width="9.109375" style="3352" customWidth="1"/>
    <col min="14383" max="14383" width="10.5546875" style="3352" customWidth="1"/>
    <col min="14384" max="14384" width="9.109375" style="3352" customWidth="1"/>
    <col min="14385" max="14385" width="4" style="3352" customWidth="1"/>
    <col min="14386" max="14386" width="9.44140625" style="3352" customWidth="1"/>
    <col min="14387" max="14388" width="9.109375" style="3352" customWidth="1"/>
    <col min="14389" max="14389" width="10.5546875" style="3352" customWidth="1"/>
    <col min="14390" max="14390" width="9.109375" style="3352" customWidth="1"/>
    <col min="14391" max="14391" width="4" style="3352" customWidth="1"/>
    <col min="14392" max="14392" width="9.44140625" style="3352" customWidth="1"/>
    <col min="14393" max="14394" width="9.109375" style="3352" customWidth="1"/>
    <col min="14395" max="14395" width="10.5546875" style="3352" customWidth="1"/>
    <col min="14396" max="14396" width="9.109375" style="3352" customWidth="1"/>
    <col min="14397" max="14397" width="4" style="3352" customWidth="1"/>
    <col min="14398" max="14398" width="9.44140625" style="3352" customWidth="1"/>
    <col min="14399" max="14400" width="9.109375" style="3352" customWidth="1"/>
    <col min="14401" max="14401" width="10.5546875" style="3352" customWidth="1"/>
    <col min="14402" max="14402" width="9.109375" style="3352" customWidth="1"/>
    <col min="14403" max="14403" width="4" style="3352" customWidth="1"/>
    <col min="14404" max="14404" width="9.44140625" style="3352" customWidth="1"/>
    <col min="14405" max="14406" width="9.109375" style="3352" customWidth="1"/>
    <col min="14407" max="14407" width="10.5546875" style="3352" customWidth="1"/>
    <col min="14408" max="14408" width="9.109375" style="3352" customWidth="1"/>
    <col min="14409" max="14409" width="4" style="3352" customWidth="1"/>
    <col min="14410" max="14410" width="9.44140625" style="3352" customWidth="1"/>
    <col min="14411" max="14412" width="9.109375" style="3352" customWidth="1"/>
    <col min="14413" max="14413" width="10.5546875" style="3352" customWidth="1"/>
    <col min="14414" max="14414" width="9.109375" style="3352" customWidth="1"/>
    <col min="14415" max="14415" width="4" style="3352" customWidth="1"/>
    <col min="14416" max="14416" width="9.44140625" style="3352" customWidth="1"/>
    <col min="14417" max="14418" width="9.109375" style="3352" customWidth="1"/>
    <col min="14419" max="14419" width="10.5546875" style="3352" customWidth="1"/>
    <col min="14420" max="14420" width="9.109375" style="3352" customWidth="1"/>
    <col min="14421" max="14421" width="4" style="3352" customWidth="1"/>
    <col min="14422" max="14422" width="9.44140625" style="3352" customWidth="1"/>
    <col min="14423" max="14424" width="9.109375" style="3352" customWidth="1"/>
    <col min="14425" max="14425" width="10.5546875" style="3352" customWidth="1"/>
    <col min="14426" max="14426" width="9.109375" style="3352" customWidth="1"/>
    <col min="14427" max="14427" width="4" style="3352" customWidth="1"/>
    <col min="14428" max="14428" width="9.44140625" style="3352" customWidth="1"/>
    <col min="14429" max="14430" width="9.109375" style="3352" customWidth="1"/>
    <col min="14431" max="14431" width="10.5546875" style="3352" customWidth="1"/>
    <col min="14432" max="14432" width="9.109375" style="3352" customWidth="1"/>
    <col min="14433" max="14433" width="4" style="3352" customWidth="1"/>
    <col min="14434" max="14434" width="9.44140625" style="3352" customWidth="1"/>
    <col min="14435" max="14436" width="9.109375" style="3352" customWidth="1"/>
    <col min="14437" max="14437" width="10.5546875" style="3352" customWidth="1"/>
    <col min="14438" max="14438" width="9.109375" style="3352" customWidth="1"/>
    <col min="14439" max="14439" width="4" style="3352" customWidth="1"/>
    <col min="14440" max="14440" width="12.44140625" style="3352" customWidth="1"/>
    <col min="14441" max="14442" width="9.109375" style="3352" customWidth="1"/>
    <col min="14443" max="14443" width="10.5546875" style="3352" customWidth="1"/>
    <col min="14444" max="14444" width="9.109375" style="3352" customWidth="1"/>
    <col min="14445" max="14445" width="4" style="3352" customWidth="1"/>
    <col min="14446" max="14446" width="12.44140625" style="3352" customWidth="1"/>
    <col min="14447" max="14448" width="9.109375" style="3352" customWidth="1"/>
    <col min="14449" max="14449" width="10.5546875" style="3352" customWidth="1"/>
    <col min="14450" max="14450" width="9.109375" style="3352" customWidth="1"/>
    <col min="14451" max="14451" width="4" style="3352" customWidth="1"/>
    <col min="14452" max="14452" width="12.44140625" style="3352" customWidth="1"/>
    <col min="14453" max="14454" width="9.109375" style="3352" customWidth="1"/>
    <col min="14455" max="14455" width="10.5546875" style="3352" customWidth="1"/>
    <col min="14456" max="14456" width="9.109375" style="3352" customWidth="1"/>
    <col min="14457" max="14457" width="4" style="3352" customWidth="1"/>
    <col min="14458" max="14458" width="12.44140625" style="3352" customWidth="1"/>
    <col min="14459" max="14460" width="9.109375" style="3352" customWidth="1"/>
    <col min="14461" max="14461" width="10.5546875" style="3352" customWidth="1"/>
    <col min="14462" max="14462" width="9.109375" style="3352" customWidth="1"/>
    <col min="14463" max="14463" width="4" style="3352" customWidth="1"/>
    <col min="14464" max="14464" width="12.44140625" style="3352" customWidth="1"/>
    <col min="14465" max="14466" width="9.109375" style="3352" customWidth="1"/>
    <col min="14467" max="14467" width="10.5546875" style="3352" customWidth="1"/>
    <col min="14468" max="14592" width="8.88671875" style="3352"/>
    <col min="14593" max="14593" width="2.6640625" style="3352" customWidth="1"/>
    <col min="14594" max="14594" width="9.109375" style="3352" customWidth="1"/>
    <col min="14595" max="14595" width="9.44140625" style="3352" customWidth="1"/>
    <col min="14596" max="14596" width="0" style="3352" hidden="1" customWidth="1"/>
    <col min="14597" max="14597" width="9.109375" style="3352" customWidth="1"/>
    <col min="14598" max="14598" width="2.44140625" style="3352" customWidth="1"/>
    <col min="14599" max="14599" width="9.109375" style="3352" customWidth="1"/>
    <col min="14600" max="14600" width="9.44140625" style="3352" customWidth="1"/>
    <col min="14601" max="14601" width="0" style="3352" hidden="1" customWidth="1"/>
    <col min="14602" max="14602" width="9.109375" style="3352" customWidth="1"/>
    <col min="14603" max="14603" width="2.33203125" style="3352" customWidth="1"/>
    <col min="14604" max="14604" width="9.109375" style="3352" customWidth="1"/>
    <col min="14605" max="14605" width="9.44140625" style="3352" customWidth="1"/>
    <col min="14606" max="14606" width="0" style="3352" hidden="1" customWidth="1"/>
    <col min="14607" max="14607" width="9.109375" style="3352" customWidth="1"/>
    <col min="14608" max="14608" width="2.5546875" style="3352" customWidth="1"/>
    <col min="14609" max="14609" width="9.109375" style="3352" customWidth="1"/>
    <col min="14610" max="14610" width="9.5546875" style="3352" customWidth="1"/>
    <col min="14611" max="14611" width="0" style="3352" hidden="1" customWidth="1"/>
    <col min="14612" max="14612" width="9.109375" style="3352" customWidth="1"/>
    <col min="14613" max="14613" width="2.6640625" style="3352" customWidth="1"/>
    <col min="14614" max="14615" width="9.109375" style="3352" customWidth="1"/>
    <col min="14616" max="14616" width="3.109375" style="3352" customWidth="1"/>
    <col min="14617" max="14617" width="4" style="3352" customWidth="1"/>
    <col min="14618" max="14618" width="9.44140625" style="3352" customWidth="1"/>
    <col min="14619" max="14620" width="9.109375" style="3352" customWidth="1"/>
    <col min="14621" max="14621" width="10.5546875" style="3352" customWidth="1"/>
    <col min="14622" max="14622" width="9.109375" style="3352" customWidth="1"/>
    <col min="14623" max="14623" width="4" style="3352" customWidth="1"/>
    <col min="14624" max="14624" width="9.44140625" style="3352" customWidth="1"/>
    <col min="14625" max="14626" width="9.109375" style="3352" customWidth="1"/>
    <col min="14627" max="14627" width="10.5546875" style="3352" customWidth="1"/>
    <col min="14628" max="14628" width="9.109375" style="3352" customWidth="1"/>
    <col min="14629" max="14629" width="4" style="3352" customWidth="1"/>
    <col min="14630" max="14630" width="9.44140625" style="3352" customWidth="1"/>
    <col min="14631" max="14632" width="9.109375" style="3352" customWidth="1"/>
    <col min="14633" max="14633" width="10.5546875" style="3352" customWidth="1"/>
    <col min="14634" max="14634" width="9.109375" style="3352" customWidth="1"/>
    <col min="14635" max="14635" width="4" style="3352" customWidth="1"/>
    <col min="14636" max="14636" width="9.44140625" style="3352" customWidth="1"/>
    <col min="14637" max="14638" width="9.109375" style="3352" customWidth="1"/>
    <col min="14639" max="14639" width="10.5546875" style="3352" customWidth="1"/>
    <col min="14640" max="14640" width="9.109375" style="3352" customWidth="1"/>
    <col min="14641" max="14641" width="4" style="3352" customWidth="1"/>
    <col min="14642" max="14642" width="9.44140625" style="3352" customWidth="1"/>
    <col min="14643" max="14644" width="9.109375" style="3352" customWidth="1"/>
    <col min="14645" max="14645" width="10.5546875" style="3352" customWidth="1"/>
    <col min="14646" max="14646" width="9.109375" style="3352" customWidth="1"/>
    <col min="14647" max="14647" width="4" style="3352" customWidth="1"/>
    <col min="14648" max="14648" width="9.44140625" style="3352" customWidth="1"/>
    <col min="14649" max="14650" width="9.109375" style="3352" customWidth="1"/>
    <col min="14651" max="14651" width="10.5546875" style="3352" customWidth="1"/>
    <col min="14652" max="14652" width="9.109375" style="3352" customWidth="1"/>
    <col min="14653" max="14653" width="4" style="3352" customWidth="1"/>
    <col min="14654" max="14654" width="9.44140625" style="3352" customWidth="1"/>
    <col min="14655" max="14656" width="9.109375" style="3352" customWidth="1"/>
    <col min="14657" max="14657" width="10.5546875" style="3352" customWidth="1"/>
    <col min="14658" max="14658" width="9.109375" style="3352" customWidth="1"/>
    <col min="14659" max="14659" width="4" style="3352" customWidth="1"/>
    <col min="14660" max="14660" width="9.44140625" style="3352" customWidth="1"/>
    <col min="14661" max="14662" width="9.109375" style="3352" customWidth="1"/>
    <col min="14663" max="14663" width="10.5546875" style="3352" customWidth="1"/>
    <col min="14664" max="14664" width="9.109375" style="3352" customWidth="1"/>
    <col min="14665" max="14665" width="4" style="3352" customWidth="1"/>
    <col min="14666" max="14666" width="9.44140625" style="3352" customWidth="1"/>
    <col min="14667" max="14668" width="9.109375" style="3352" customWidth="1"/>
    <col min="14669" max="14669" width="10.5546875" style="3352" customWidth="1"/>
    <col min="14670" max="14670" width="9.109375" style="3352" customWidth="1"/>
    <col min="14671" max="14671" width="4" style="3352" customWidth="1"/>
    <col min="14672" max="14672" width="9.44140625" style="3352" customWidth="1"/>
    <col min="14673" max="14674" width="9.109375" style="3352" customWidth="1"/>
    <col min="14675" max="14675" width="10.5546875" style="3352" customWidth="1"/>
    <col min="14676" max="14676" width="9.109375" style="3352" customWidth="1"/>
    <col min="14677" max="14677" width="4" style="3352" customWidth="1"/>
    <col min="14678" max="14678" width="9.44140625" style="3352" customWidth="1"/>
    <col min="14679" max="14680" width="9.109375" style="3352" customWidth="1"/>
    <col min="14681" max="14681" width="10.5546875" style="3352" customWidth="1"/>
    <col min="14682" max="14682" width="9.109375" style="3352" customWidth="1"/>
    <col min="14683" max="14683" width="4" style="3352" customWidth="1"/>
    <col min="14684" max="14684" width="9.44140625" style="3352" customWidth="1"/>
    <col min="14685" max="14686" width="9.109375" style="3352" customWidth="1"/>
    <col min="14687" max="14687" width="10.5546875" style="3352" customWidth="1"/>
    <col min="14688" max="14688" width="9.109375" style="3352" customWidth="1"/>
    <col min="14689" max="14689" width="4" style="3352" customWidth="1"/>
    <col min="14690" max="14690" width="9.44140625" style="3352" customWidth="1"/>
    <col min="14691" max="14692" width="9.109375" style="3352" customWidth="1"/>
    <col min="14693" max="14693" width="10.5546875" style="3352" customWidth="1"/>
    <col min="14694" max="14694" width="9.109375" style="3352" customWidth="1"/>
    <col min="14695" max="14695" width="4" style="3352" customWidth="1"/>
    <col min="14696" max="14696" width="12.44140625" style="3352" customWidth="1"/>
    <col min="14697" max="14698" width="9.109375" style="3352" customWidth="1"/>
    <col min="14699" max="14699" width="10.5546875" style="3352" customWidth="1"/>
    <col min="14700" max="14700" width="9.109375" style="3352" customWidth="1"/>
    <col min="14701" max="14701" width="4" style="3352" customWidth="1"/>
    <col min="14702" max="14702" width="12.44140625" style="3352" customWidth="1"/>
    <col min="14703" max="14704" width="9.109375" style="3352" customWidth="1"/>
    <col min="14705" max="14705" width="10.5546875" style="3352" customWidth="1"/>
    <col min="14706" max="14706" width="9.109375" style="3352" customWidth="1"/>
    <col min="14707" max="14707" width="4" style="3352" customWidth="1"/>
    <col min="14708" max="14708" width="12.44140625" style="3352" customWidth="1"/>
    <col min="14709" max="14710" width="9.109375" style="3352" customWidth="1"/>
    <col min="14711" max="14711" width="10.5546875" style="3352" customWidth="1"/>
    <col min="14712" max="14712" width="9.109375" style="3352" customWidth="1"/>
    <col min="14713" max="14713" width="4" style="3352" customWidth="1"/>
    <col min="14714" max="14714" width="12.44140625" style="3352" customWidth="1"/>
    <col min="14715" max="14716" width="9.109375" style="3352" customWidth="1"/>
    <col min="14717" max="14717" width="10.5546875" style="3352" customWidth="1"/>
    <col min="14718" max="14718" width="9.109375" style="3352" customWidth="1"/>
    <col min="14719" max="14719" width="4" style="3352" customWidth="1"/>
    <col min="14720" max="14720" width="12.44140625" style="3352" customWidth="1"/>
    <col min="14721" max="14722" width="9.109375" style="3352" customWidth="1"/>
    <col min="14723" max="14723" width="10.5546875" style="3352" customWidth="1"/>
    <col min="14724" max="14848" width="8.88671875" style="3352"/>
    <col min="14849" max="14849" width="2.6640625" style="3352" customWidth="1"/>
    <col min="14850" max="14850" width="9.109375" style="3352" customWidth="1"/>
    <col min="14851" max="14851" width="9.44140625" style="3352" customWidth="1"/>
    <col min="14852" max="14852" width="0" style="3352" hidden="1" customWidth="1"/>
    <col min="14853" max="14853" width="9.109375" style="3352" customWidth="1"/>
    <col min="14854" max="14854" width="2.44140625" style="3352" customWidth="1"/>
    <col min="14855" max="14855" width="9.109375" style="3352" customWidth="1"/>
    <col min="14856" max="14856" width="9.44140625" style="3352" customWidth="1"/>
    <col min="14857" max="14857" width="0" style="3352" hidden="1" customWidth="1"/>
    <col min="14858" max="14858" width="9.109375" style="3352" customWidth="1"/>
    <col min="14859" max="14859" width="2.33203125" style="3352" customWidth="1"/>
    <col min="14860" max="14860" width="9.109375" style="3352" customWidth="1"/>
    <col min="14861" max="14861" width="9.44140625" style="3352" customWidth="1"/>
    <col min="14862" max="14862" width="0" style="3352" hidden="1" customWidth="1"/>
    <col min="14863" max="14863" width="9.109375" style="3352" customWidth="1"/>
    <col min="14864" max="14864" width="2.5546875" style="3352" customWidth="1"/>
    <col min="14865" max="14865" width="9.109375" style="3352" customWidth="1"/>
    <col min="14866" max="14866" width="9.5546875" style="3352" customWidth="1"/>
    <col min="14867" max="14867" width="0" style="3352" hidden="1" customWidth="1"/>
    <col min="14868" max="14868" width="9.109375" style="3352" customWidth="1"/>
    <col min="14869" max="14869" width="2.6640625" style="3352" customWidth="1"/>
    <col min="14870" max="14871" width="9.109375" style="3352" customWidth="1"/>
    <col min="14872" max="14872" width="3.109375" style="3352" customWidth="1"/>
    <col min="14873" max="14873" width="4" style="3352" customWidth="1"/>
    <col min="14874" max="14874" width="9.44140625" style="3352" customWidth="1"/>
    <col min="14875" max="14876" width="9.109375" style="3352" customWidth="1"/>
    <col min="14877" max="14877" width="10.5546875" style="3352" customWidth="1"/>
    <col min="14878" max="14878" width="9.109375" style="3352" customWidth="1"/>
    <col min="14879" max="14879" width="4" style="3352" customWidth="1"/>
    <col min="14880" max="14880" width="9.44140625" style="3352" customWidth="1"/>
    <col min="14881" max="14882" width="9.109375" style="3352" customWidth="1"/>
    <col min="14883" max="14883" width="10.5546875" style="3352" customWidth="1"/>
    <col min="14884" max="14884" width="9.109375" style="3352" customWidth="1"/>
    <col min="14885" max="14885" width="4" style="3352" customWidth="1"/>
    <col min="14886" max="14886" width="9.44140625" style="3352" customWidth="1"/>
    <col min="14887" max="14888" width="9.109375" style="3352" customWidth="1"/>
    <col min="14889" max="14889" width="10.5546875" style="3352" customWidth="1"/>
    <col min="14890" max="14890" width="9.109375" style="3352" customWidth="1"/>
    <col min="14891" max="14891" width="4" style="3352" customWidth="1"/>
    <col min="14892" max="14892" width="9.44140625" style="3352" customWidth="1"/>
    <col min="14893" max="14894" width="9.109375" style="3352" customWidth="1"/>
    <col min="14895" max="14895" width="10.5546875" style="3352" customWidth="1"/>
    <col min="14896" max="14896" width="9.109375" style="3352" customWidth="1"/>
    <col min="14897" max="14897" width="4" style="3352" customWidth="1"/>
    <col min="14898" max="14898" width="9.44140625" style="3352" customWidth="1"/>
    <col min="14899" max="14900" width="9.109375" style="3352" customWidth="1"/>
    <col min="14901" max="14901" width="10.5546875" style="3352" customWidth="1"/>
    <col min="14902" max="14902" width="9.109375" style="3352" customWidth="1"/>
    <col min="14903" max="14903" width="4" style="3352" customWidth="1"/>
    <col min="14904" max="14904" width="9.44140625" style="3352" customWidth="1"/>
    <col min="14905" max="14906" width="9.109375" style="3352" customWidth="1"/>
    <col min="14907" max="14907" width="10.5546875" style="3352" customWidth="1"/>
    <col min="14908" max="14908" width="9.109375" style="3352" customWidth="1"/>
    <col min="14909" max="14909" width="4" style="3352" customWidth="1"/>
    <col min="14910" max="14910" width="9.44140625" style="3352" customWidth="1"/>
    <col min="14911" max="14912" width="9.109375" style="3352" customWidth="1"/>
    <col min="14913" max="14913" width="10.5546875" style="3352" customWidth="1"/>
    <col min="14914" max="14914" width="9.109375" style="3352" customWidth="1"/>
    <col min="14915" max="14915" width="4" style="3352" customWidth="1"/>
    <col min="14916" max="14916" width="9.44140625" style="3352" customWidth="1"/>
    <col min="14917" max="14918" width="9.109375" style="3352" customWidth="1"/>
    <col min="14919" max="14919" width="10.5546875" style="3352" customWidth="1"/>
    <col min="14920" max="14920" width="9.109375" style="3352" customWidth="1"/>
    <col min="14921" max="14921" width="4" style="3352" customWidth="1"/>
    <col min="14922" max="14922" width="9.44140625" style="3352" customWidth="1"/>
    <col min="14923" max="14924" width="9.109375" style="3352" customWidth="1"/>
    <col min="14925" max="14925" width="10.5546875" style="3352" customWidth="1"/>
    <col min="14926" max="14926" width="9.109375" style="3352" customWidth="1"/>
    <col min="14927" max="14927" width="4" style="3352" customWidth="1"/>
    <col min="14928" max="14928" width="9.44140625" style="3352" customWidth="1"/>
    <col min="14929" max="14930" width="9.109375" style="3352" customWidth="1"/>
    <col min="14931" max="14931" width="10.5546875" style="3352" customWidth="1"/>
    <col min="14932" max="14932" width="9.109375" style="3352" customWidth="1"/>
    <col min="14933" max="14933" width="4" style="3352" customWidth="1"/>
    <col min="14934" max="14934" width="9.44140625" style="3352" customWidth="1"/>
    <col min="14935" max="14936" width="9.109375" style="3352" customWidth="1"/>
    <col min="14937" max="14937" width="10.5546875" style="3352" customWidth="1"/>
    <col min="14938" max="14938" width="9.109375" style="3352" customWidth="1"/>
    <col min="14939" max="14939" width="4" style="3352" customWidth="1"/>
    <col min="14940" max="14940" width="9.44140625" style="3352" customWidth="1"/>
    <col min="14941" max="14942" width="9.109375" style="3352" customWidth="1"/>
    <col min="14943" max="14943" width="10.5546875" style="3352" customWidth="1"/>
    <col min="14944" max="14944" width="9.109375" style="3352" customWidth="1"/>
    <col min="14945" max="14945" width="4" style="3352" customWidth="1"/>
    <col min="14946" max="14946" width="9.44140625" style="3352" customWidth="1"/>
    <col min="14947" max="14948" width="9.109375" style="3352" customWidth="1"/>
    <col min="14949" max="14949" width="10.5546875" style="3352" customWidth="1"/>
    <col min="14950" max="14950" width="9.109375" style="3352" customWidth="1"/>
    <col min="14951" max="14951" width="4" style="3352" customWidth="1"/>
    <col min="14952" max="14952" width="12.44140625" style="3352" customWidth="1"/>
    <col min="14953" max="14954" width="9.109375" style="3352" customWidth="1"/>
    <col min="14955" max="14955" width="10.5546875" style="3352" customWidth="1"/>
    <col min="14956" max="14956" width="9.109375" style="3352" customWidth="1"/>
    <col min="14957" max="14957" width="4" style="3352" customWidth="1"/>
    <col min="14958" max="14958" width="12.44140625" style="3352" customWidth="1"/>
    <col min="14959" max="14960" width="9.109375" style="3352" customWidth="1"/>
    <col min="14961" max="14961" width="10.5546875" style="3352" customWidth="1"/>
    <col min="14962" max="14962" width="9.109375" style="3352" customWidth="1"/>
    <col min="14963" max="14963" width="4" style="3352" customWidth="1"/>
    <col min="14964" max="14964" width="12.44140625" style="3352" customWidth="1"/>
    <col min="14965" max="14966" width="9.109375" style="3352" customWidth="1"/>
    <col min="14967" max="14967" width="10.5546875" style="3352" customWidth="1"/>
    <col min="14968" max="14968" width="9.109375" style="3352" customWidth="1"/>
    <col min="14969" max="14969" width="4" style="3352" customWidth="1"/>
    <col min="14970" max="14970" width="12.44140625" style="3352" customWidth="1"/>
    <col min="14971" max="14972" width="9.109375" style="3352" customWidth="1"/>
    <col min="14973" max="14973" width="10.5546875" style="3352" customWidth="1"/>
    <col min="14974" max="14974" width="9.109375" style="3352" customWidth="1"/>
    <col min="14975" max="14975" width="4" style="3352" customWidth="1"/>
    <col min="14976" max="14976" width="12.44140625" style="3352" customWidth="1"/>
    <col min="14977" max="14978" width="9.109375" style="3352" customWidth="1"/>
    <col min="14979" max="14979" width="10.5546875" style="3352" customWidth="1"/>
    <col min="14980" max="15104" width="8.88671875" style="3352"/>
    <col min="15105" max="15105" width="2.6640625" style="3352" customWidth="1"/>
    <col min="15106" max="15106" width="9.109375" style="3352" customWidth="1"/>
    <col min="15107" max="15107" width="9.44140625" style="3352" customWidth="1"/>
    <col min="15108" max="15108" width="0" style="3352" hidden="1" customWidth="1"/>
    <col min="15109" max="15109" width="9.109375" style="3352" customWidth="1"/>
    <col min="15110" max="15110" width="2.44140625" style="3352" customWidth="1"/>
    <col min="15111" max="15111" width="9.109375" style="3352" customWidth="1"/>
    <col min="15112" max="15112" width="9.44140625" style="3352" customWidth="1"/>
    <col min="15113" max="15113" width="0" style="3352" hidden="1" customWidth="1"/>
    <col min="15114" max="15114" width="9.109375" style="3352" customWidth="1"/>
    <col min="15115" max="15115" width="2.33203125" style="3352" customWidth="1"/>
    <col min="15116" max="15116" width="9.109375" style="3352" customWidth="1"/>
    <col min="15117" max="15117" width="9.44140625" style="3352" customWidth="1"/>
    <col min="15118" max="15118" width="0" style="3352" hidden="1" customWidth="1"/>
    <col min="15119" max="15119" width="9.109375" style="3352" customWidth="1"/>
    <col min="15120" max="15120" width="2.5546875" style="3352" customWidth="1"/>
    <col min="15121" max="15121" width="9.109375" style="3352" customWidth="1"/>
    <col min="15122" max="15122" width="9.5546875" style="3352" customWidth="1"/>
    <col min="15123" max="15123" width="0" style="3352" hidden="1" customWidth="1"/>
    <col min="15124" max="15124" width="9.109375" style="3352" customWidth="1"/>
    <col min="15125" max="15125" width="2.6640625" style="3352" customWidth="1"/>
    <col min="15126" max="15127" width="9.109375" style="3352" customWidth="1"/>
    <col min="15128" max="15128" width="3.109375" style="3352" customWidth="1"/>
    <col min="15129" max="15129" width="4" style="3352" customWidth="1"/>
    <col min="15130" max="15130" width="9.44140625" style="3352" customWidth="1"/>
    <col min="15131" max="15132" width="9.109375" style="3352" customWidth="1"/>
    <col min="15133" max="15133" width="10.5546875" style="3352" customWidth="1"/>
    <col min="15134" max="15134" width="9.109375" style="3352" customWidth="1"/>
    <col min="15135" max="15135" width="4" style="3352" customWidth="1"/>
    <col min="15136" max="15136" width="9.44140625" style="3352" customWidth="1"/>
    <col min="15137" max="15138" width="9.109375" style="3352" customWidth="1"/>
    <col min="15139" max="15139" width="10.5546875" style="3352" customWidth="1"/>
    <col min="15140" max="15140" width="9.109375" style="3352" customWidth="1"/>
    <col min="15141" max="15141" width="4" style="3352" customWidth="1"/>
    <col min="15142" max="15142" width="9.44140625" style="3352" customWidth="1"/>
    <col min="15143" max="15144" width="9.109375" style="3352" customWidth="1"/>
    <col min="15145" max="15145" width="10.5546875" style="3352" customWidth="1"/>
    <col min="15146" max="15146" width="9.109375" style="3352" customWidth="1"/>
    <col min="15147" max="15147" width="4" style="3352" customWidth="1"/>
    <col min="15148" max="15148" width="9.44140625" style="3352" customWidth="1"/>
    <col min="15149" max="15150" width="9.109375" style="3352" customWidth="1"/>
    <col min="15151" max="15151" width="10.5546875" style="3352" customWidth="1"/>
    <col min="15152" max="15152" width="9.109375" style="3352" customWidth="1"/>
    <col min="15153" max="15153" width="4" style="3352" customWidth="1"/>
    <col min="15154" max="15154" width="9.44140625" style="3352" customWidth="1"/>
    <col min="15155" max="15156" width="9.109375" style="3352" customWidth="1"/>
    <col min="15157" max="15157" width="10.5546875" style="3352" customWidth="1"/>
    <col min="15158" max="15158" width="9.109375" style="3352" customWidth="1"/>
    <col min="15159" max="15159" width="4" style="3352" customWidth="1"/>
    <col min="15160" max="15160" width="9.44140625" style="3352" customWidth="1"/>
    <col min="15161" max="15162" width="9.109375" style="3352" customWidth="1"/>
    <col min="15163" max="15163" width="10.5546875" style="3352" customWidth="1"/>
    <col min="15164" max="15164" width="9.109375" style="3352" customWidth="1"/>
    <col min="15165" max="15165" width="4" style="3352" customWidth="1"/>
    <col min="15166" max="15166" width="9.44140625" style="3352" customWidth="1"/>
    <col min="15167" max="15168" width="9.109375" style="3352" customWidth="1"/>
    <col min="15169" max="15169" width="10.5546875" style="3352" customWidth="1"/>
    <col min="15170" max="15170" width="9.109375" style="3352" customWidth="1"/>
    <col min="15171" max="15171" width="4" style="3352" customWidth="1"/>
    <col min="15172" max="15172" width="9.44140625" style="3352" customWidth="1"/>
    <col min="15173" max="15174" width="9.109375" style="3352" customWidth="1"/>
    <col min="15175" max="15175" width="10.5546875" style="3352" customWidth="1"/>
    <col min="15176" max="15176" width="9.109375" style="3352" customWidth="1"/>
    <col min="15177" max="15177" width="4" style="3352" customWidth="1"/>
    <col min="15178" max="15178" width="9.44140625" style="3352" customWidth="1"/>
    <col min="15179" max="15180" width="9.109375" style="3352" customWidth="1"/>
    <col min="15181" max="15181" width="10.5546875" style="3352" customWidth="1"/>
    <col min="15182" max="15182" width="9.109375" style="3352" customWidth="1"/>
    <col min="15183" max="15183" width="4" style="3352" customWidth="1"/>
    <col min="15184" max="15184" width="9.44140625" style="3352" customWidth="1"/>
    <col min="15185" max="15186" width="9.109375" style="3352" customWidth="1"/>
    <col min="15187" max="15187" width="10.5546875" style="3352" customWidth="1"/>
    <col min="15188" max="15188" width="9.109375" style="3352" customWidth="1"/>
    <col min="15189" max="15189" width="4" style="3352" customWidth="1"/>
    <col min="15190" max="15190" width="9.44140625" style="3352" customWidth="1"/>
    <col min="15191" max="15192" width="9.109375" style="3352" customWidth="1"/>
    <col min="15193" max="15193" width="10.5546875" style="3352" customWidth="1"/>
    <col min="15194" max="15194" width="9.109375" style="3352" customWidth="1"/>
    <col min="15195" max="15195" width="4" style="3352" customWidth="1"/>
    <col min="15196" max="15196" width="9.44140625" style="3352" customWidth="1"/>
    <col min="15197" max="15198" width="9.109375" style="3352" customWidth="1"/>
    <col min="15199" max="15199" width="10.5546875" style="3352" customWidth="1"/>
    <col min="15200" max="15200" width="9.109375" style="3352" customWidth="1"/>
    <col min="15201" max="15201" width="4" style="3352" customWidth="1"/>
    <col min="15202" max="15202" width="9.44140625" style="3352" customWidth="1"/>
    <col min="15203" max="15204" width="9.109375" style="3352" customWidth="1"/>
    <col min="15205" max="15205" width="10.5546875" style="3352" customWidth="1"/>
    <col min="15206" max="15206" width="9.109375" style="3352" customWidth="1"/>
    <col min="15207" max="15207" width="4" style="3352" customWidth="1"/>
    <col min="15208" max="15208" width="12.44140625" style="3352" customWidth="1"/>
    <col min="15209" max="15210" width="9.109375" style="3352" customWidth="1"/>
    <col min="15211" max="15211" width="10.5546875" style="3352" customWidth="1"/>
    <col min="15212" max="15212" width="9.109375" style="3352" customWidth="1"/>
    <col min="15213" max="15213" width="4" style="3352" customWidth="1"/>
    <col min="15214" max="15214" width="12.44140625" style="3352" customWidth="1"/>
    <col min="15215" max="15216" width="9.109375" style="3352" customWidth="1"/>
    <col min="15217" max="15217" width="10.5546875" style="3352" customWidth="1"/>
    <col min="15218" max="15218" width="9.109375" style="3352" customWidth="1"/>
    <col min="15219" max="15219" width="4" style="3352" customWidth="1"/>
    <col min="15220" max="15220" width="12.44140625" style="3352" customWidth="1"/>
    <col min="15221" max="15222" width="9.109375" style="3352" customWidth="1"/>
    <col min="15223" max="15223" width="10.5546875" style="3352" customWidth="1"/>
    <col min="15224" max="15224" width="9.109375" style="3352" customWidth="1"/>
    <col min="15225" max="15225" width="4" style="3352" customWidth="1"/>
    <col min="15226" max="15226" width="12.44140625" style="3352" customWidth="1"/>
    <col min="15227" max="15228" width="9.109375" style="3352" customWidth="1"/>
    <col min="15229" max="15229" width="10.5546875" style="3352" customWidth="1"/>
    <col min="15230" max="15230" width="9.109375" style="3352" customWidth="1"/>
    <col min="15231" max="15231" width="4" style="3352" customWidth="1"/>
    <col min="15232" max="15232" width="12.44140625" style="3352" customWidth="1"/>
    <col min="15233" max="15234" width="9.109375" style="3352" customWidth="1"/>
    <col min="15235" max="15235" width="10.5546875" style="3352" customWidth="1"/>
    <col min="15236" max="15360" width="8.88671875" style="3352"/>
    <col min="15361" max="15361" width="2.6640625" style="3352" customWidth="1"/>
    <col min="15362" max="15362" width="9.109375" style="3352" customWidth="1"/>
    <col min="15363" max="15363" width="9.44140625" style="3352" customWidth="1"/>
    <col min="15364" max="15364" width="0" style="3352" hidden="1" customWidth="1"/>
    <col min="15365" max="15365" width="9.109375" style="3352" customWidth="1"/>
    <col min="15366" max="15366" width="2.44140625" style="3352" customWidth="1"/>
    <col min="15367" max="15367" width="9.109375" style="3352" customWidth="1"/>
    <col min="15368" max="15368" width="9.44140625" style="3352" customWidth="1"/>
    <col min="15369" max="15369" width="0" style="3352" hidden="1" customWidth="1"/>
    <col min="15370" max="15370" width="9.109375" style="3352" customWidth="1"/>
    <col min="15371" max="15371" width="2.33203125" style="3352" customWidth="1"/>
    <col min="15372" max="15372" width="9.109375" style="3352" customWidth="1"/>
    <col min="15373" max="15373" width="9.44140625" style="3352" customWidth="1"/>
    <col min="15374" max="15374" width="0" style="3352" hidden="1" customWidth="1"/>
    <col min="15375" max="15375" width="9.109375" style="3352" customWidth="1"/>
    <col min="15376" max="15376" width="2.5546875" style="3352" customWidth="1"/>
    <col min="15377" max="15377" width="9.109375" style="3352" customWidth="1"/>
    <col min="15378" max="15378" width="9.5546875" style="3352" customWidth="1"/>
    <col min="15379" max="15379" width="0" style="3352" hidden="1" customWidth="1"/>
    <col min="15380" max="15380" width="9.109375" style="3352" customWidth="1"/>
    <col min="15381" max="15381" width="2.6640625" style="3352" customWidth="1"/>
    <col min="15382" max="15383" width="9.109375" style="3352" customWidth="1"/>
    <col min="15384" max="15384" width="3.109375" style="3352" customWidth="1"/>
    <col min="15385" max="15385" width="4" style="3352" customWidth="1"/>
    <col min="15386" max="15386" width="9.44140625" style="3352" customWidth="1"/>
    <col min="15387" max="15388" width="9.109375" style="3352" customWidth="1"/>
    <col min="15389" max="15389" width="10.5546875" style="3352" customWidth="1"/>
    <col min="15390" max="15390" width="9.109375" style="3352" customWidth="1"/>
    <col min="15391" max="15391" width="4" style="3352" customWidth="1"/>
    <col min="15392" max="15392" width="9.44140625" style="3352" customWidth="1"/>
    <col min="15393" max="15394" width="9.109375" style="3352" customWidth="1"/>
    <col min="15395" max="15395" width="10.5546875" style="3352" customWidth="1"/>
    <col min="15396" max="15396" width="9.109375" style="3352" customWidth="1"/>
    <col min="15397" max="15397" width="4" style="3352" customWidth="1"/>
    <col min="15398" max="15398" width="9.44140625" style="3352" customWidth="1"/>
    <col min="15399" max="15400" width="9.109375" style="3352" customWidth="1"/>
    <col min="15401" max="15401" width="10.5546875" style="3352" customWidth="1"/>
    <col min="15402" max="15402" width="9.109375" style="3352" customWidth="1"/>
    <col min="15403" max="15403" width="4" style="3352" customWidth="1"/>
    <col min="15404" max="15404" width="9.44140625" style="3352" customWidth="1"/>
    <col min="15405" max="15406" width="9.109375" style="3352" customWidth="1"/>
    <col min="15407" max="15407" width="10.5546875" style="3352" customWidth="1"/>
    <col min="15408" max="15408" width="9.109375" style="3352" customWidth="1"/>
    <col min="15409" max="15409" width="4" style="3352" customWidth="1"/>
    <col min="15410" max="15410" width="9.44140625" style="3352" customWidth="1"/>
    <col min="15411" max="15412" width="9.109375" style="3352" customWidth="1"/>
    <col min="15413" max="15413" width="10.5546875" style="3352" customWidth="1"/>
    <col min="15414" max="15414" width="9.109375" style="3352" customWidth="1"/>
    <col min="15415" max="15415" width="4" style="3352" customWidth="1"/>
    <col min="15416" max="15416" width="9.44140625" style="3352" customWidth="1"/>
    <col min="15417" max="15418" width="9.109375" style="3352" customWidth="1"/>
    <col min="15419" max="15419" width="10.5546875" style="3352" customWidth="1"/>
    <col min="15420" max="15420" width="9.109375" style="3352" customWidth="1"/>
    <col min="15421" max="15421" width="4" style="3352" customWidth="1"/>
    <col min="15422" max="15422" width="9.44140625" style="3352" customWidth="1"/>
    <col min="15423" max="15424" width="9.109375" style="3352" customWidth="1"/>
    <col min="15425" max="15425" width="10.5546875" style="3352" customWidth="1"/>
    <col min="15426" max="15426" width="9.109375" style="3352" customWidth="1"/>
    <col min="15427" max="15427" width="4" style="3352" customWidth="1"/>
    <col min="15428" max="15428" width="9.44140625" style="3352" customWidth="1"/>
    <col min="15429" max="15430" width="9.109375" style="3352" customWidth="1"/>
    <col min="15431" max="15431" width="10.5546875" style="3352" customWidth="1"/>
    <col min="15432" max="15432" width="9.109375" style="3352" customWidth="1"/>
    <col min="15433" max="15433" width="4" style="3352" customWidth="1"/>
    <col min="15434" max="15434" width="9.44140625" style="3352" customWidth="1"/>
    <col min="15435" max="15436" width="9.109375" style="3352" customWidth="1"/>
    <col min="15437" max="15437" width="10.5546875" style="3352" customWidth="1"/>
    <col min="15438" max="15438" width="9.109375" style="3352" customWidth="1"/>
    <col min="15439" max="15439" width="4" style="3352" customWidth="1"/>
    <col min="15440" max="15440" width="9.44140625" style="3352" customWidth="1"/>
    <col min="15441" max="15442" width="9.109375" style="3352" customWidth="1"/>
    <col min="15443" max="15443" width="10.5546875" style="3352" customWidth="1"/>
    <col min="15444" max="15444" width="9.109375" style="3352" customWidth="1"/>
    <col min="15445" max="15445" width="4" style="3352" customWidth="1"/>
    <col min="15446" max="15446" width="9.44140625" style="3352" customWidth="1"/>
    <col min="15447" max="15448" width="9.109375" style="3352" customWidth="1"/>
    <col min="15449" max="15449" width="10.5546875" style="3352" customWidth="1"/>
    <col min="15450" max="15450" width="9.109375" style="3352" customWidth="1"/>
    <col min="15451" max="15451" width="4" style="3352" customWidth="1"/>
    <col min="15452" max="15452" width="9.44140625" style="3352" customWidth="1"/>
    <col min="15453" max="15454" width="9.109375" style="3352" customWidth="1"/>
    <col min="15455" max="15455" width="10.5546875" style="3352" customWidth="1"/>
    <col min="15456" max="15456" width="9.109375" style="3352" customWidth="1"/>
    <col min="15457" max="15457" width="4" style="3352" customWidth="1"/>
    <col min="15458" max="15458" width="9.44140625" style="3352" customWidth="1"/>
    <col min="15459" max="15460" width="9.109375" style="3352" customWidth="1"/>
    <col min="15461" max="15461" width="10.5546875" style="3352" customWidth="1"/>
    <col min="15462" max="15462" width="9.109375" style="3352" customWidth="1"/>
    <col min="15463" max="15463" width="4" style="3352" customWidth="1"/>
    <col min="15464" max="15464" width="12.44140625" style="3352" customWidth="1"/>
    <col min="15465" max="15466" width="9.109375" style="3352" customWidth="1"/>
    <col min="15467" max="15467" width="10.5546875" style="3352" customWidth="1"/>
    <col min="15468" max="15468" width="9.109375" style="3352" customWidth="1"/>
    <col min="15469" max="15469" width="4" style="3352" customWidth="1"/>
    <col min="15470" max="15470" width="12.44140625" style="3352" customWidth="1"/>
    <col min="15471" max="15472" width="9.109375" style="3352" customWidth="1"/>
    <col min="15473" max="15473" width="10.5546875" style="3352" customWidth="1"/>
    <col min="15474" max="15474" width="9.109375" style="3352" customWidth="1"/>
    <col min="15475" max="15475" width="4" style="3352" customWidth="1"/>
    <col min="15476" max="15476" width="12.44140625" style="3352" customWidth="1"/>
    <col min="15477" max="15478" width="9.109375" style="3352" customWidth="1"/>
    <col min="15479" max="15479" width="10.5546875" style="3352" customWidth="1"/>
    <col min="15480" max="15480" width="9.109375" style="3352" customWidth="1"/>
    <col min="15481" max="15481" width="4" style="3352" customWidth="1"/>
    <col min="15482" max="15482" width="12.44140625" style="3352" customWidth="1"/>
    <col min="15483" max="15484" width="9.109375" style="3352" customWidth="1"/>
    <col min="15485" max="15485" width="10.5546875" style="3352" customWidth="1"/>
    <col min="15486" max="15486" width="9.109375" style="3352" customWidth="1"/>
    <col min="15487" max="15487" width="4" style="3352" customWidth="1"/>
    <col min="15488" max="15488" width="12.44140625" style="3352" customWidth="1"/>
    <col min="15489" max="15490" width="9.109375" style="3352" customWidth="1"/>
    <col min="15491" max="15491" width="10.5546875" style="3352" customWidth="1"/>
    <col min="15492" max="15616" width="8.88671875" style="3352"/>
    <col min="15617" max="15617" width="2.6640625" style="3352" customWidth="1"/>
    <col min="15618" max="15618" width="9.109375" style="3352" customWidth="1"/>
    <col min="15619" max="15619" width="9.44140625" style="3352" customWidth="1"/>
    <col min="15620" max="15620" width="0" style="3352" hidden="1" customWidth="1"/>
    <col min="15621" max="15621" width="9.109375" style="3352" customWidth="1"/>
    <col min="15622" max="15622" width="2.44140625" style="3352" customWidth="1"/>
    <col min="15623" max="15623" width="9.109375" style="3352" customWidth="1"/>
    <col min="15624" max="15624" width="9.44140625" style="3352" customWidth="1"/>
    <col min="15625" max="15625" width="0" style="3352" hidden="1" customWidth="1"/>
    <col min="15626" max="15626" width="9.109375" style="3352" customWidth="1"/>
    <col min="15627" max="15627" width="2.33203125" style="3352" customWidth="1"/>
    <col min="15628" max="15628" width="9.109375" style="3352" customWidth="1"/>
    <col min="15629" max="15629" width="9.44140625" style="3352" customWidth="1"/>
    <col min="15630" max="15630" width="0" style="3352" hidden="1" customWidth="1"/>
    <col min="15631" max="15631" width="9.109375" style="3352" customWidth="1"/>
    <col min="15632" max="15632" width="2.5546875" style="3352" customWidth="1"/>
    <col min="15633" max="15633" width="9.109375" style="3352" customWidth="1"/>
    <col min="15634" max="15634" width="9.5546875" style="3352" customWidth="1"/>
    <col min="15635" max="15635" width="0" style="3352" hidden="1" customWidth="1"/>
    <col min="15636" max="15636" width="9.109375" style="3352" customWidth="1"/>
    <col min="15637" max="15637" width="2.6640625" style="3352" customWidth="1"/>
    <col min="15638" max="15639" width="9.109375" style="3352" customWidth="1"/>
    <col min="15640" max="15640" width="3.109375" style="3352" customWidth="1"/>
    <col min="15641" max="15641" width="4" style="3352" customWidth="1"/>
    <col min="15642" max="15642" width="9.44140625" style="3352" customWidth="1"/>
    <col min="15643" max="15644" width="9.109375" style="3352" customWidth="1"/>
    <col min="15645" max="15645" width="10.5546875" style="3352" customWidth="1"/>
    <col min="15646" max="15646" width="9.109375" style="3352" customWidth="1"/>
    <col min="15647" max="15647" width="4" style="3352" customWidth="1"/>
    <col min="15648" max="15648" width="9.44140625" style="3352" customWidth="1"/>
    <col min="15649" max="15650" width="9.109375" style="3352" customWidth="1"/>
    <col min="15651" max="15651" width="10.5546875" style="3352" customWidth="1"/>
    <col min="15652" max="15652" width="9.109375" style="3352" customWidth="1"/>
    <col min="15653" max="15653" width="4" style="3352" customWidth="1"/>
    <col min="15654" max="15654" width="9.44140625" style="3352" customWidth="1"/>
    <col min="15655" max="15656" width="9.109375" style="3352" customWidth="1"/>
    <col min="15657" max="15657" width="10.5546875" style="3352" customWidth="1"/>
    <col min="15658" max="15658" width="9.109375" style="3352" customWidth="1"/>
    <col min="15659" max="15659" width="4" style="3352" customWidth="1"/>
    <col min="15660" max="15660" width="9.44140625" style="3352" customWidth="1"/>
    <col min="15661" max="15662" width="9.109375" style="3352" customWidth="1"/>
    <col min="15663" max="15663" width="10.5546875" style="3352" customWidth="1"/>
    <col min="15664" max="15664" width="9.109375" style="3352" customWidth="1"/>
    <col min="15665" max="15665" width="4" style="3352" customWidth="1"/>
    <col min="15666" max="15666" width="9.44140625" style="3352" customWidth="1"/>
    <col min="15667" max="15668" width="9.109375" style="3352" customWidth="1"/>
    <col min="15669" max="15669" width="10.5546875" style="3352" customWidth="1"/>
    <col min="15670" max="15670" width="9.109375" style="3352" customWidth="1"/>
    <col min="15671" max="15671" width="4" style="3352" customWidth="1"/>
    <col min="15672" max="15672" width="9.44140625" style="3352" customWidth="1"/>
    <col min="15673" max="15674" width="9.109375" style="3352" customWidth="1"/>
    <col min="15675" max="15675" width="10.5546875" style="3352" customWidth="1"/>
    <col min="15676" max="15676" width="9.109375" style="3352" customWidth="1"/>
    <col min="15677" max="15677" width="4" style="3352" customWidth="1"/>
    <col min="15678" max="15678" width="9.44140625" style="3352" customWidth="1"/>
    <col min="15679" max="15680" width="9.109375" style="3352" customWidth="1"/>
    <col min="15681" max="15681" width="10.5546875" style="3352" customWidth="1"/>
    <col min="15682" max="15682" width="9.109375" style="3352" customWidth="1"/>
    <col min="15683" max="15683" width="4" style="3352" customWidth="1"/>
    <col min="15684" max="15684" width="9.44140625" style="3352" customWidth="1"/>
    <col min="15685" max="15686" width="9.109375" style="3352" customWidth="1"/>
    <col min="15687" max="15687" width="10.5546875" style="3352" customWidth="1"/>
    <col min="15688" max="15688" width="9.109375" style="3352" customWidth="1"/>
    <col min="15689" max="15689" width="4" style="3352" customWidth="1"/>
    <col min="15690" max="15690" width="9.44140625" style="3352" customWidth="1"/>
    <col min="15691" max="15692" width="9.109375" style="3352" customWidth="1"/>
    <col min="15693" max="15693" width="10.5546875" style="3352" customWidth="1"/>
    <col min="15694" max="15694" width="9.109375" style="3352" customWidth="1"/>
    <col min="15695" max="15695" width="4" style="3352" customWidth="1"/>
    <col min="15696" max="15696" width="9.44140625" style="3352" customWidth="1"/>
    <col min="15697" max="15698" width="9.109375" style="3352" customWidth="1"/>
    <col min="15699" max="15699" width="10.5546875" style="3352" customWidth="1"/>
    <col min="15700" max="15700" width="9.109375" style="3352" customWidth="1"/>
    <col min="15701" max="15701" width="4" style="3352" customWidth="1"/>
    <col min="15702" max="15702" width="9.44140625" style="3352" customWidth="1"/>
    <col min="15703" max="15704" width="9.109375" style="3352" customWidth="1"/>
    <col min="15705" max="15705" width="10.5546875" style="3352" customWidth="1"/>
    <col min="15706" max="15706" width="9.109375" style="3352" customWidth="1"/>
    <col min="15707" max="15707" width="4" style="3352" customWidth="1"/>
    <col min="15708" max="15708" width="9.44140625" style="3352" customWidth="1"/>
    <col min="15709" max="15710" width="9.109375" style="3352" customWidth="1"/>
    <col min="15711" max="15711" width="10.5546875" style="3352" customWidth="1"/>
    <col min="15712" max="15712" width="9.109375" style="3352" customWidth="1"/>
    <col min="15713" max="15713" width="4" style="3352" customWidth="1"/>
    <col min="15714" max="15714" width="9.44140625" style="3352" customWidth="1"/>
    <col min="15715" max="15716" width="9.109375" style="3352" customWidth="1"/>
    <col min="15717" max="15717" width="10.5546875" style="3352" customWidth="1"/>
    <col min="15718" max="15718" width="9.109375" style="3352" customWidth="1"/>
    <col min="15719" max="15719" width="4" style="3352" customWidth="1"/>
    <col min="15720" max="15720" width="12.44140625" style="3352" customWidth="1"/>
    <col min="15721" max="15722" width="9.109375" style="3352" customWidth="1"/>
    <col min="15723" max="15723" width="10.5546875" style="3352" customWidth="1"/>
    <col min="15724" max="15724" width="9.109375" style="3352" customWidth="1"/>
    <col min="15725" max="15725" width="4" style="3352" customWidth="1"/>
    <col min="15726" max="15726" width="12.44140625" style="3352" customWidth="1"/>
    <col min="15727" max="15728" width="9.109375" style="3352" customWidth="1"/>
    <col min="15729" max="15729" width="10.5546875" style="3352" customWidth="1"/>
    <col min="15730" max="15730" width="9.109375" style="3352" customWidth="1"/>
    <col min="15731" max="15731" width="4" style="3352" customWidth="1"/>
    <col min="15732" max="15732" width="12.44140625" style="3352" customWidth="1"/>
    <col min="15733" max="15734" width="9.109375" style="3352" customWidth="1"/>
    <col min="15735" max="15735" width="10.5546875" style="3352" customWidth="1"/>
    <col min="15736" max="15736" width="9.109375" style="3352" customWidth="1"/>
    <col min="15737" max="15737" width="4" style="3352" customWidth="1"/>
    <col min="15738" max="15738" width="12.44140625" style="3352" customWidth="1"/>
    <col min="15739" max="15740" width="9.109375" style="3352" customWidth="1"/>
    <col min="15741" max="15741" width="10.5546875" style="3352" customWidth="1"/>
    <col min="15742" max="15742" width="9.109375" style="3352" customWidth="1"/>
    <col min="15743" max="15743" width="4" style="3352" customWidth="1"/>
    <col min="15744" max="15744" width="12.44140625" style="3352" customWidth="1"/>
    <col min="15745" max="15746" width="9.109375" style="3352" customWidth="1"/>
    <col min="15747" max="15747" width="10.5546875" style="3352" customWidth="1"/>
    <col min="15748" max="15872" width="8.88671875" style="3352"/>
    <col min="15873" max="15873" width="2.6640625" style="3352" customWidth="1"/>
    <col min="15874" max="15874" width="9.109375" style="3352" customWidth="1"/>
    <col min="15875" max="15875" width="9.44140625" style="3352" customWidth="1"/>
    <col min="15876" max="15876" width="0" style="3352" hidden="1" customWidth="1"/>
    <col min="15877" max="15877" width="9.109375" style="3352" customWidth="1"/>
    <col min="15878" max="15878" width="2.44140625" style="3352" customWidth="1"/>
    <col min="15879" max="15879" width="9.109375" style="3352" customWidth="1"/>
    <col min="15880" max="15880" width="9.44140625" style="3352" customWidth="1"/>
    <col min="15881" max="15881" width="0" style="3352" hidden="1" customWidth="1"/>
    <col min="15882" max="15882" width="9.109375" style="3352" customWidth="1"/>
    <col min="15883" max="15883" width="2.33203125" style="3352" customWidth="1"/>
    <col min="15884" max="15884" width="9.109375" style="3352" customWidth="1"/>
    <col min="15885" max="15885" width="9.44140625" style="3352" customWidth="1"/>
    <col min="15886" max="15886" width="0" style="3352" hidden="1" customWidth="1"/>
    <col min="15887" max="15887" width="9.109375" style="3352" customWidth="1"/>
    <col min="15888" max="15888" width="2.5546875" style="3352" customWidth="1"/>
    <col min="15889" max="15889" width="9.109375" style="3352" customWidth="1"/>
    <col min="15890" max="15890" width="9.5546875" style="3352" customWidth="1"/>
    <col min="15891" max="15891" width="0" style="3352" hidden="1" customWidth="1"/>
    <col min="15892" max="15892" width="9.109375" style="3352" customWidth="1"/>
    <col min="15893" max="15893" width="2.6640625" style="3352" customWidth="1"/>
    <col min="15894" max="15895" width="9.109375" style="3352" customWidth="1"/>
    <col min="15896" max="15896" width="3.109375" style="3352" customWidth="1"/>
    <col min="15897" max="15897" width="4" style="3352" customWidth="1"/>
    <col min="15898" max="15898" width="9.44140625" style="3352" customWidth="1"/>
    <col min="15899" max="15900" width="9.109375" style="3352" customWidth="1"/>
    <col min="15901" max="15901" width="10.5546875" style="3352" customWidth="1"/>
    <col min="15902" max="15902" width="9.109375" style="3352" customWidth="1"/>
    <col min="15903" max="15903" width="4" style="3352" customWidth="1"/>
    <col min="15904" max="15904" width="9.44140625" style="3352" customWidth="1"/>
    <col min="15905" max="15906" width="9.109375" style="3352" customWidth="1"/>
    <col min="15907" max="15907" width="10.5546875" style="3352" customWidth="1"/>
    <col min="15908" max="15908" width="9.109375" style="3352" customWidth="1"/>
    <col min="15909" max="15909" width="4" style="3352" customWidth="1"/>
    <col min="15910" max="15910" width="9.44140625" style="3352" customWidth="1"/>
    <col min="15911" max="15912" width="9.109375" style="3352" customWidth="1"/>
    <col min="15913" max="15913" width="10.5546875" style="3352" customWidth="1"/>
    <col min="15914" max="15914" width="9.109375" style="3352" customWidth="1"/>
    <col min="15915" max="15915" width="4" style="3352" customWidth="1"/>
    <col min="15916" max="15916" width="9.44140625" style="3352" customWidth="1"/>
    <col min="15917" max="15918" width="9.109375" style="3352" customWidth="1"/>
    <col min="15919" max="15919" width="10.5546875" style="3352" customWidth="1"/>
    <col min="15920" max="15920" width="9.109375" style="3352" customWidth="1"/>
    <col min="15921" max="15921" width="4" style="3352" customWidth="1"/>
    <col min="15922" max="15922" width="9.44140625" style="3352" customWidth="1"/>
    <col min="15923" max="15924" width="9.109375" style="3352" customWidth="1"/>
    <col min="15925" max="15925" width="10.5546875" style="3352" customWidth="1"/>
    <col min="15926" max="15926" width="9.109375" style="3352" customWidth="1"/>
    <col min="15927" max="15927" width="4" style="3352" customWidth="1"/>
    <col min="15928" max="15928" width="9.44140625" style="3352" customWidth="1"/>
    <col min="15929" max="15930" width="9.109375" style="3352" customWidth="1"/>
    <col min="15931" max="15931" width="10.5546875" style="3352" customWidth="1"/>
    <col min="15932" max="15932" width="9.109375" style="3352" customWidth="1"/>
    <col min="15933" max="15933" width="4" style="3352" customWidth="1"/>
    <col min="15934" max="15934" width="9.44140625" style="3352" customWidth="1"/>
    <col min="15935" max="15936" width="9.109375" style="3352" customWidth="1"/>
    <col min="15937" max="15937" width="10.5546875" style="3352" customWidth="1"/>
    <col min="15938" max="15938" width="9.109375" style="3352" customWidth="1"/>
    <col min="15939" max="15939" width="4" style="3352" customWidth="1"/>
    <col min="15940" max="15940" width="9.44140625" style="3352" customWidth="1"/>
    <col min="15941" max="15942" width="9.109375" style="3352" customWidth="1"/>
    <col min="15943" max="15943" width="10.5546875" style="3352" customWidth="1"/>
    <col min="15944" max="15944" width="9.109375" style="3352" customWidth="1"/>
    <col min="15945" max="15945" width="4" style="3352" customWidth="1"/>
    <col min="15946" max="15946" width="9.44140625" style="3352" customWidth="1"/>
    <col min="15947" max="15948" width="9.109375" style="3352" customWidth="1"/>
    <col min="15949" max="15949" width="10.5546875" style="3352" customWidth="1"/>
    <col min="15950" max="15950" width="9.109375" style="3352" customWidth="1"/>
    <col min="15951" max="15951" width="4" style="3352" customWidth="1"/>
    <col min="15952" max="15952" width="9.44140625" style="3352" customWidth="1"/>
    <col min="15953" max="15954" width="9.109375" style="3352" customWidth="1"/>
    <col min="15955" max="15955" width="10.5546875" style="3352" customWidth="1"/>
    <col min="15956" max="15956" width="9.109375" style="3352" customWidth="1"/>
    <col min="15957" max="15957" width="4" style="3352" customWidth="1"/>
    <col min="15958" max="15958" width="9.44140625" style="3352" customWidth="1"/>
    <col min="15959" max="15960" width="9.109375" style="3352" customWidth="1"/>
    <col min="15961" max="15961" width="10.5546875" style="3352" customWidth="1"/>
    <col min="15962" max="15962" width="9.109375" style="3352" customWidth="1"/>
    <col min="15963" max="15963" width="4" style="3352" customWidth="1"/>
    <col min="15964" max="15964" width="9.44140625" style="3352" customWidth="1"/>
    <col min="15965" max="15966" width="9.109375" style="3352" customWidth="1"/>
    <col min="15967" max="15967" width="10.5546875" style="3352" customWidth="1"/>
    <col min="15968" max="15968" width="9.109375" style="3352" customWidth="1"/>
    <col min="15969" max="15969" width="4" style="3352" customWidth="1"/>
    <col min="15970" max="15970" width="9.44140625" style="3352" customWidth="1"/>
    <col min="15971" max="15972" width="9.109375" style="3352" customWidth="1"/>
    <col min="15973" max="15973" width="10.5546875" style="3352" customWidth="1"/>
    <col min="15974" max="15974" width="9.109375" style="3352" customWidth="1"/>
    <col min="15975" max="15975" width="4" style="3352" customWidth="1"/>
    <col min="15976" max="15976" width="12.44140625" style="3352" customWidth="1"/>
    <col min="15977" max="15978" width="9.109375" style="3352" customWidth="1"/>
    <col min="15979" max="15979" width="10.5546875" style="3352" customWidth="1"/>
    <col min="15980" max="15980" width="9.109375" style="3352" customWidth="1"/>
    <col min="15981" max="15981" width="4" style="3352" customWidth="1"/>
    <col min="15982" max="15982" width="12.44140625" style="3352" customWidth="1"/>
    <col min="15983" max="15984" width="9.109375" style="3352" customWidth="1"/>
    <col min="15985" max="15985" width="10.5546875" style="3352" customWidth="1"/>
    <col min="15986" max="15986" width="9.109375" style="3352" customWidth="1"/>
    <col min="15987" max="15987" width="4" style="3352" customWidth="1"/>
    <col min="15988" max="15988" width="12.44140625" style="3352" customWidth="1"/>
    <col min="15989" max="15990" width="9.109375" style="3352" customWidth="1"/>
    <col min="15991" max="15991" width="10.5546875" style="3352" customWidth="1"/>
    <col min="15992" max="15992" width="9.109375" style="3352" customWidth="1"/>
    <col min="15993" max="15993" width="4" style="3352" customWidth="1"/>
    <col min="15994" max="15994" width="12.44140625" style="3352" customWidth="1"/>
    <col min="15995" max="15996" width="9.109375" style="3352" customWidth="1"/>
    <col min="15997" max="15997" width="10.5546875" style="3352" customWidth="1"/>
    <col min="15998" max="15998" width="9.109375" style="3352" customWidth="1"/>
    <col min="15999" max="15999" width="4" style="3352" customWidth="1"/>
    <col min="16000" max="16000" width="12.44140625" style="3352" customWidth="1"/>
    <col min="16001" max="16002" width="9.109375" style="3352" customWidth="1"/>
    <col min="16003" max="16003" width="10.5546875" style="3352" customWidth="1"/>
    <col min="16004" max="16128" width="8.88671875" style="3352"/>
    <col min="16129" max="16129" width="2.6640625" style="3352" customWidth="1"/>
    <col min="16130" max="16130" width="9.109375" style="3352" customWidth="1"/>
    <col min="16131" max="16131" width="9.44140625" style="3352" customWidth="1"/>
    <col min="16132" max="16132" width="0" style="3352" hidden="1" customWidth="1"/>
    <col min="16133" max="16133" width="9.109375" style="3352" customWidth="1"/>
    <col min="16134" max="16134" width="2.44140625" style="3352" customWidth="1"/>
    <col min="16135" max="16135" width="9.109375" style="3352" customWidth="1"/>
    <col min="16136" max="16136" width="9.44140625" style="3352" customWidth="1"/>
    <col min="16137" max="16137" width="0" style="3352" hidden="1" customWidth="1"/>
    <col min="16138" max="16138" width="9.109375" style="3352" customWidth="1"/>
    <col min="16139" max="16139" width="2.33203125" style="3352" customWidth="1"/>
    <col min="16140" max="16140" width="9.109375" style="3352" customWidth="1"/>
    <col min="16141" max="16141" width="9.44140625" style="3352" customWidth="1"/>
    <col min="16142" max="16142" width="0" style="3352" hidden="1" customWidth="1"/>
    <col min="16143" max="16143" width="9.109375" style="3352" customWidth="1"/>
    <col min="16144" max="16144" width="2.5546875" style="3352" customWidth="1"/>
    <col min="16145" max="16145" width="9.109375" style="3352" customWidth="1"/>
    <col min="16146" max="16146" width="9.5546875" style="3352" customWidth="1"/>
    <col min="16147" max="16147" width="0" style="3352" hidden="1" customWidth="1"/>
    <col min="16148" max="16148" width="9.109375" style="3352" customWidth="1"/>
    <col min="16149" max="16149" width="2.6640625" style="3352" customWidth="1"/>
    <col min="16150" max="16151" width="9.109375" style="3352" customWidth="1"/>
    <col min="16152" max="16152" width="3.109375" style="3352" customWidth="1"/>
    <col min="16153" max="16153" width="4" style="3352" customWidth="1"/>
    <col min="16154" max="16154" width="9.44140625" style="3352" customWidth="1"/>
    <col min="16155" max="16156" width="9.109375" style="3352" customWidth="1"/>
    <col min="16157" max="16157" width="10.5546875" style="3352" customWidth="1"/>
    <col min="16158" max="16158" width="9.109375" style="3352" customWidth="1"/>
    <col min="16159" max="16159" width="4" style="3352" customWidth="1"/>
    <col min="16160" max="16160" width="9.44140625" style="3352" customWidth="1"/>
    <col min="16161" max="16162" width="9.109375" style="3352" customWidth="1"/>
    <col min="16163" max="16163" width="10.5546875" style="3352" customWidth="1"/>
    <col min="16164" max="16164" width="9.109375" style="3352" customWidth="1"/>
    <col min="16165" max="16165" width="4" style="3352" customWidth="1"/>
    <col min="16166" max="16166" width="9.44140625" style="3352" customWidth="1"/>
    <col min="16167" max="16168" width="9.109375" style="3352" customWidth="1"/>
    <col min="16169" max="16169" width="10.5546875" style="3352" customWidth="1"/>
    <col min="16170" max="16170" width="9.109375" style="3352" customWidth="1"/>
    <col min="16171" max="16171" width="4" style="3352" customWidth="1"/>
    <col min="16172" max="16172" width="9.44140625" style="3352" customWidth="1"/>
    <col min="16173" max="16174" width="9.109375" style="3352" customWidth="1"/>
    <col min="16175" max="16175" width="10.5546875" style="3352" customWidth="1"/>
    <col min="16176" max="16176" width="9.109375" style="3352" customWidth="1"/>
    <col min="16177" max="16177" width="4" style="3352" customWidth="1"/>
    <col min="16178" max="16178" width="9.44140625" style="3352" customWidth="1"/>
    <col min="16179" max="16180" width="9.109375" style="3352" customWidth="1"/>
    <col min="16181" max="16181" width="10.5546875" style="3352" customWidth="1"/>
    <col min="16182" max="16182" width="9.109375" style="3352" customWidth="1"/>
    <col min="16183" max="16183" width="4" style="3352" customWidth="1"/>
    <col min="16184" max="16184" width="9.44140625" style="3352" customWidth="1"/>
    <col min="16185" max="16186" width="9.109375" style="3352" customWidth="1"/>
    <col min="16187" max="16187" width="10.5546875" style="3352" customWidth="1"/>
    <col min="16188" max="16188" width="9.109375" style="3352" customWidth="1"/>
    <col min="16189" max="16189" width="4" style="3352" customWidth="1"/>
    <col min="16190" max="16190" width="9.44140625" style="3352" customWidth="1"/>
    <col min="16191" max="16192" width="9.109375" style="3352" customWidth="1"/>
    <col min="16193" max="16193" width="10.5546875" style="3352" customWidth="1"/>
    <col min="16194" max="16194" width="9.109375" style="3352" customWidth="1"/>
    <col min="16195" max="16195" width="4" style="3352" customWidth="1"/>
    <col min="16196" max="16196" width="9.44140625" style="3352" customWidth="1"/>
    <col min="16197" max="16198" width="9.109375" style="3352" customWidth="1"/>
    <col min="16199" max="16199" width="10.5546875" style="3352" customWidth="1"/>
    <col min="16200" max="16200" width="9.109375" style="3352" customWidth="1"/>
    <col min="16201" max="16201" width="4" style="3352" customWidth="1"/>
    <col min="16202" max="16202" width="9.44140625" style="3352" customWidth="1"/>
    <col min="16203" max="16204" width="9.109375" style="3352" customWidth="1"/>
    <col min="16205" max="16205" width="10.5546875" style="3352" customWidth="1"/>
    <col min="16206" max="16206" width="9.109375" style="3352" customWidth="1"/>
    <col min="16207" max="16207" width="4" style="3352" customWidth="1"/>
    <col min="16208" max="16208" width="9.44140625" style="3352" customWidth="1"/>
    <col min="16209" max="16210" width="9.109375" style="3352" customWidth="1"/>
    <col min="16211" max="16211" width="10.5546875" style="3352" customWidth="1"/>
    <col min="16212" max="16212" width="9.109375" style="3352" customWidth="1"/>
    <col min="16213" max="16213" width="4" style="3352" customWidth="1"/>
    <col min="16214" max="16214" width="9.44140625" style="3352" customWidth="1"/>
    <col min="16215" max="16216" width="9.109375" style="3352" customWidth="1"/>
    <col min="16217" max="16217" width="10.5546875" style="3352" customWidth="1"/>
    <col min="16218" max="16218" width="9.109375" style="3352" customWidth="1"/>
    <col min="16219" max="16219" width="4" style="3352" customWidth="1"/>
    <col min="16220" max="16220" width="9.44140625" style="3352" customWidth="1"/>
    <col min="16221" max="16222" width="9.109375" style="3352" customWidth="1"/>
    <col min="16223" max="16223" width="10.5546875" style="3352" customWidth="1"/>
    <col min="16224" max="16224" width="9.109375" style="3352" customWidth="1"/>
    <col min="16225" max="16225" width="4" style="3352" customWidth="1"/>
    <col min="16226" max="16226" width="9.44140625" style="3352" customWidth="1"/>
    <col min="16227" max="16228" width="9.109375" style="3352" customWidth="1"/>
    <col min="16229" max="16229" width="10.5546875" style="3352" customWidth="1"/>
    <col min="16230" max="16230" width="9.109375" style="3352" customWidth="1"/>
    <col min="16231" max="16231" width="4" style="3352" customWidth="1"/>
    <col min="16232" max="16232" width="12.44140625" style="3352" customWidth="1"/>
    <col min="16233" max="16234" width="9.109375" style="3352" customWidth="1"/>
    <col min="16235" max="16235" width="10.5546875" style="3352" customWidth="1"/>
    <col min="16236" max="16236" width="9.109375" style="3352" customWidth="1"/>
    <col min="16237" max="16237" width="4" style="3352" customWidth="1"/>
    <col min="16238" max="16238" width="12.44140625" style="3352" customWidth="1"/>
    <col min="16239" max="16240" width="9.109375" style="3352" customWidth="1"/>
    <col min="16241" max="16241" width="10.5546875" style="3352" customWidth="1"/>
    <col min="16242" max="16242" width="9.109375" style="3352" customWidth="1"/>
    <col min="16243" max="16243" width="4" style="3352" customWidth="1"/>
    <col min="16244" max="16244" width="12.44140625" style="3352" customWidth="1"/>
    <col min="16245" max="16246" width="9.109375" style="3352" customWidth="1"/>
    <col min="16247" max="16247" width="10.5546875" style="3352" customWidth="1"/>
    <col min="16248" max="16248" width="9.109375" style="3352" customWidth="1"/>
    <col min="16249" max="16249" width="4" style="3352" customWidth="1"/>
    <col min="16250" max="16250" width="12.44140625" style="3352" customWidth="1"/>
    <col min="16251" max="16252" width="9.109375" style="3352" customWidth="1"/>
    <col min="16253" max="16253" width="10.5546875" style="3352" customWidth="1"/>
    <col min="16254" max="16254" width="9.109375" style="3352" customWidth="1"/>
    <col min="16255" max="16255" width="4" style="3352" customWidth="1"/>
    <col min="16256" max="16256" width="12.44140625" style="3352" customWidth="1"/>
    <col min="16257" max="16258" width="9.109375" style="3352" customWidth="1"/>
    <col min="16259" max="16259" width="10.5546875" style="3352" customWidth="1"/>
    <col min="16260" max="16384" width="8.88671875" style="3352"/>
  </cols>
  <sheetData>
    <row r="1" spans="1:131" ht="15" customHeight="1" thickBot="1">
      <c r="A1" s="3350"/>
      <c r="B1" s="3350"/>
      <c r="C1" s="3350"/>
      <c r="D1" s="3350"/>
      <c r="E1" s="3350"/>
      <c r="F1" s="3350"/>
      <c r="G1" s="3350"/>
      <c r="H1" s="3350"/>
      <c r="I1" s="3350"/>
      <c r="J1" s="3350"/>
      <c r="K1" s="3350"/>
      <c r="L1" s="3350"/>
      <c r="M1" s="3350"/>
      <c r="N1" s="3350"/>
      <c r="O1" s="3350"/>
      <c r="P1" s="3350"/>
      <c r="Q1" s="3350"/>
      <c r="R1" s="3350"/>
      <c r="S1" s="3350"/>
      <c r="T1" s="3350"/>
      <c r="U1" s="3351"/>
      <c r="V1" s="4523" t="s">
        <v>307</v>
      </c>
      <c r="W1" s="4524"/>
      <c r="X1" s="4524"/>
      <c r="Y1" s="4525"/>
      <c r="Z1" s="3351"/>
      <c r="AA1" s="3351"/>
      <c r="AB1" s="3351"/>
      <c r="AC1" s="3351"/>
      <c r="AD1" s="3351"/>
      <c r="AE1" s="3351"/>
      <c r="AF1" s="3351"/>
      <c r="AG1" s="3351"/>
      <c r="AH1" s="3351"/>
      <c r="AI1" s="3351"/>
      <c r="AJ1" s="3351"/>
      <c r="AK1" s="3351"/>
      <c r="AL1" s="3351"/>
      <c r="AM1" s="3351"/>
      <c r="AN1" s="3351"/>
      <c r="AO1" s="3351"/>
      <c r="AP1" s="3351"/>
      <c r="AQ1" s="3351"/>
      <c r="AR1" s="3351"/>
      <c r="AS1" s="3351"/>
      <c r="AT1" s="3351"/>
      <c r="AU1" s="3351"/>
      <c r="AW1" s="3352"/>
      <c r="AZ1" s="3352"/>
      <c r="BA1" s="3352"/>
      <c r="BC1" s="3352"/>
      <c r="BF1" s="3352"/>
      <c r="BG1" s="3352"/>
      <c r="BI1" s="3352"/>
      <c r="BL1" s="3352"/>
      <c r="BM1" s="3352"/>
      <c r="BO1" s="3352"/>
      <c r="BR1" s="3352"/>
      <c r="BS1" s="3352"/>
      <c r="BU1" s="3352"/>
      <c r="BX1" s="3352"/>
      <c r="BY1" s="3352"/>
      <c r="CA1" s="3352"/>
      <c r="CD1" s="3352"/>
      <c r="CE1" s="3352"/>
      <c r="CG1" s="3352"/>
      <c r="CJ1" s="3352"/>
      <c r="CK1" s="3352"/>
      <c r="CM1" s="3352"/>
      <c r="CP1" s="3352"/>
      <c r="CQ1" s="3352"/>
      <c r="CS1" s="3352"/>
      <c r="CV1" s="3352"/>
      <c r="CW1" s="3352"/>
      <c r="CY1" s="3352"/>
      <c r="DB1" s="3352"/>
      <c r="DC1" s="3352"/>
      <c r="DE1" s="3352"/>
      <c r="DH1" s="3352"/>
      <c r="DI1" s="3352"/>
      <c r="DK1" s="3352"/>
      <c r="DN1" s="3352"/>
      <c r="DO1" s="3352"/>
      <c r="DQ1" s="3352"/>
      <c r="DT1" s="3352"/>
      <c r="DU1" s="3352"/>
      <c r="DW1" s="3352"/>
      <c r="DZ1" s="3352"/>
      <c r="EA1" s="3352"/>
    </row>
    <row r="2" spans="1:131" ht="15" customHeight="1" thickBot="1">
      <c r="A2" s="3353"/>
      <c r="B2" s="3354" t="s">
        <v>479</v>
      </c>
      <c r="C2" s="3355"/>
      <c r="D2" s="3355"/>
      <c r="E2" s="3356"/>
      <c r="F2" s="3357"/>
      <c r="G2" s="3354" t="s">
        <v>1637</v>
      </c>
      <c r="H2" s="3355"/>
      <c r="I2" s="3355"/>
      <c r="J2" s="3356"/>
      <c r="K2" s="3357"/>
      <c r="L2" s="3354" t="s">
        <v>2816</v>
      </c>
      <c r="M2" s="3355"/>
      <c r="N2" s="3355"/>
      <c r="O2" s="3356"/>
      <c r="P2" s="3357"/>
      <c r="Q2" s="3354" t="s">
        <v>2817</v>
      </c>
      <c r="R2" s="3355"/>
      <c r="S2" s="3355"/>
      <c r="T2" s="3356"/>
      <c r="U2" s="3351"/>
      <c r="V2" s="3358"/>
      <c r="W2" s="3351"/>
      <c r="X2" s="3351"/>
      <c r="Y2" s="3351"/>
      <c r="Z2" s="3351"/>
      <c r="AA2" s="3351"/>
      <c r="AB2" s="3351"/>
      <c r="AC2" s="3351"/>
      <c r="AD2" s="3351"/>
      <c r="AE2" s="3351"/>
      <c r="AF2" s="3351"/>
      <c r="AG2" s="3351"/>
      <c r="AH2" s="3351"/>
      <c r="AI2" s="3351"/>
      <c r="AJ2" s="3351"/>
      <c r="AK2" s="3351"/>
      <c r="AL2" s="3351"/>
      <c r="AM2" s="3351"/>
      <c r="AN2" s="3351"/>
      <c r="AO2" s="3351"/>
      <c r="AP2" s="3351"/>
      <c r="AQ2" s="3351"/>
      <c r="AR2" s="3351"/>
      <c r="AS2" s="3351"/>
      <c r="AT2" s="3351"/>
      <c r="AU2" s="3351"/>
      <c r="AW2" s="3352"/>
      <c r="AZ2" s="3352"/>
      <c r="BA2" s="3352"/>
      <c r="BC2" s="3352"/>
      <c r="BF2" s="3352"/>
      <c r="BG2" s="3352"/>
      <c r="BI2" s="3352"/>
      <c r="BL2" s="3352"/>
      <c r="BM2" s="3352"/>
      <c r="BO2" s="3352"/>
      <c r="BR2" s="3352"/>
      <c r="BS2" s="3352"/>
      <c r="BU2" s="3352"/>
      <c r="BX2" s="3352"/>
      <c r="BY2" s="3352"/>
      <c r="CA2" s="3352"/>
      <c r="CD2" s="3352"/>
      <c r="CE2" s="3352"/>
      <c r="CF2" s="3359"/>
      <c r="CG2" s="3352"/>
      <c r="CJ2" s="3352"/>
      <c r="CK2" s="3352"/>
      <c r="CM2" s="3352"/>
      <c r="CP2" s="3352"/>
      <c r="CQ2" s="3352"/>
      <c r="CS2" s="3352"/>
      <c r="CV2" s="3352"/>
      <c r="CW2" s="3352"/>
      <c r="CX2" s="3359"/>
      <c r="CY2" s="3359"/>
      <c r="CZ2" s="3359"/>
      <c r="DA2" s="3359"/>
      <c r="DB2" s="3359"/>
      <c r="DC2" s="3352"/>
      <c r="DE2" s="3352"/>
      <c r="DH2" s="3352"/>
      <c r="DI2" s="3352"/>
      <c r="DK2" s="3352"/>
      <c r="DN2" s="3352"/>
      <c r="DO2" s="3352"/>
      <c r="DQ2" s="3352"/>
      <c r="DT2" s="3352"/>
      <c r="DU2" s="3352"/>
      <c r="DW2" s="3352"/>
      <c r="DZ2" s="3352"/>
      <c r="EA2" s="3352"/>
    </row>
    <row r="3" spans="1:131" ht="15" customHeight="1" thickBot="1">
      <c r="A3" s="3360"/>
      <c r="B3" s="3350"/>
      <c r="C3" s="3350"/>
      <c r="D3" s="3361">
        <v>8</v>
      </c>
      <c r="E3" s="3362">
        <v>0.4</v>
      </c>
      <c r="F3" s="3350"/>
      <c r="G3" s="3350"/>
      <c r="H3" s="3350"/>
      <c r="I3" s="3361">
        <v>1</v>
      </c>
      <c r="J3" s="3363">
        <v>197</v>
      </c>
      <c r="K3" s="3350"/>
      <c r="L3" s="3350"/>
      <c r="M3" s="3350"/>
      <c r="N3" s="3361">
        <v>5</v>
      </c>
      <c r="O3" s="3363">
        <v>1</v>
      </c>
      <c r="P3" s="3350"/>
      <c r="Q3" s="3350"/>
      <c r="R3" s="3350"/>
      <c r="S3" s="3361">
        <v>1</v>
      </c>
      <c r="T3" s="3363">
        <v>1</v>
      </c>
      <c r="U3" s="3351"/>
      <c r="V3" s="3358"/>
      <c r="W3" s="3351"/>
      <c r="X3" s="3351"/>
      <c r="Y3" s="3364"/>
      <c r="Z3" s="3351"/>
      <c r="AA3" s="3351"/>
      <c r="AB3" s="3365">
        <f>VLOOKUP(D3,Y4:AA12,3,FALSE)</f>
        <v>304.8</v>
      </c>
      <c r="AC3" s="3365">
        <f>+E3/AB3</f>
        <v>1.3123359580052493E-3</v>
      </c>
      <c r="AD3" s="3351"/>
      <c r="AE3" s="3364"/>
      <c r="AF3" s="3351"/>
      <c r="AG3" s="3351"/>
      <c r="AH3" s="3365">
        <f>VLOOKUP(D7,AE4:AG14,3,FALSE)</f>
        <v>28.316849999999999</v>
      </c>
      <c r="AI3" s="3365">
        <f>+E7/AH3</f>
        <v>4.3260461527323839</v>
      </c>
      <c r="AJ3" s="3351"/>
      <c r="AK3" s="3364"/>
      <c r="AL3" s="3351"/>
      <c r="AM3" s="3351"/>
      <c r="AN3" s="3365">
        <f>VLOOKUP(D11,AK4:AM11,3,FALSE)</f>
        <v>1</v>
      </c>
      <c r="AO3" s="3365">
        <f>+E11/AN3</f>
        <v>1</v>
      </c>
      <c r="AP3" s="3351"/>
      <c r="AQ3" s="3364"/>
      <c r="AR3" s="3351"/>
      <c r="AS3" s="3351"/>
      <c r="AT3" s="3365">
        <f>VLOOKUP(D15,AQ4:AS17,3,FALSE)</f>
        <v>60</v>
      </c>
      <c r="AU3" s="3365">
        <f>+E15/AT3</f>
        <v>3.8133333333333335</v>
      </c>
      <c r="AZ3" s="3367">
        <f>VLOOKUP(D19,AW4:AY15,3,FALSE)</f>
        <v>6.8947570000000002</v>
      </c>
      <c r="BA3" s="3367">
        <f>+E19/AZ3</f>
        <v>0.7251887194864155</v>
      </c>
      <c r="BF3" s="3367">
        <f>VLOOKUP(I3,BC4:BE15,3,FALSE)</f>
        <v>1</v>
      </c>
      <c r="BG3" s="3367">
        <f>+J3/BF3</f>
        <v>197</v>
      </c>
      <c r="BL3" s="3367">
        <f>VLOOKUP(I7,BI4:BK13,3,FALSE)</f>
        <v>1</v>
      </c>
      <c r="BM3" s="3367">
        <f>+J7/BL3</f>
        <v>60000</v>
      </c>
      <c r="BR3" s="3367">
        <f>VLOOKUP(I11,BO4:BQ14,3,FALSE)</f>
        <v>1</v>
      </c>
      <c r="BS3" s="3367">
        <f>+J11/BR3</f>
        <v>130</v>
      </c>
      <c r="BX3" s="3367">
        <f>VLOOKUP(I19,BU4:BW14,3,FALSE)</f>
        <v>9.2903040000000006E-2</v>
      </c>
      <c r="BY3" s="3367">
        <f>+J19/BX3</f>
        <v>64583.462500258327</v>
      </c>
      <c r="CD3" s="3367">
        <f>VLOOKUP(I15,CA4:CC15,3,FALSE)</f>
        <v>1</v>
      </c>
      <c r="CE3" s="3367">
        <f>+J15/CD3</f>
        <v>62.4</v>
      </c>
      <c r="CF3" s="3359"/>
      <c r="CJ3" s="3367">
        <f>VLOOKUP(N3,CG4:CI12,3,FALSE)</f>
        <v>6.7196900000000002E-4</v>
      </c>
      <c r="CK3" s="3367">
        <f>+O3/CJ3</f>
        <v>1488.163888512714</v>
      </c>
      <c r="CP3" s="3367">
        <f>VLOOKUP(N7,CM4:CO10,3,FALSE)</f>
        <v>0.36</v>
      </c>
      <c r="CQ3" s="3367">
        <f>+O7/CP3</f>
        <v>2.7777777777777777</v>
      </c>
      <c r="CV3" s="3367">
        <f>VLOOKUP(N11,CS4:CU14,3,FALSE)</f>
        <v>1.2599789999999999E-4</v>
      </c>
      <c r="CW3" s="3367">
        <f>+O11/CV3</f>
        <v>7936.6402138448348</v>
      </c>
      <c r="DB3" s="3367">
        <f>VLOOKUP(N15,CY4:DA8,3,FALSE)</f>
        <v>1</v>
      </c>
      <c r="DC3" s="3367">
        <f>+O15/DB3</f>
        <v>22000</v>
      </c>
      <c r="DH3" s="3367">
        <f>VLOOKUP(N19,DE4:DG8,3,FALSE)</f>
        <v>1</v>
      </c>
      <c r="DI3" s="3367">
        <f>+O19/DH3</f>
        <v>1</v>
      </c>
      <c r="DN3" s="3367">
        <f>VLOOKUP(S3,DK4:DM8,3,FALSE)</f>
        <v>1</v>
      </c>
      <c r="DO3" s="3367">
        <f>+T3/DN3</f>
        <v>1</v>
      </c>
      <c r="DT3" s="3367">
        <f>VLOOKUP(S7,DQ4:DS8,3,FALSE)</f>
        <v>1</v>
      </c>
      <c r="DU3" s="3367">
        <f>+T7/DT3</f>
        <v>1</v>
      </c>
      <c r="DZ3" s="3367">
        <f>VLOOKUP(S11,DW4:DY8,3,FALSE)</f>
        <v>1</v>
      </c>
      <c r="EA3" s="3367">
        <f>+T11/DZ3</f>
        <v>1</v>
      </c>
    </row>
    <row r="4" spans="1:131" ht="15" customHeight="1">
      <c r="A4" s="3360"/>
      <c r="B4" s="3350"/>
      <c r="C4" s="3350"/>
      <c r="D4" s="3361">
        <v>6</v>
      </c>
      <c r="E4" s="3368">
        <f>VLOOKUP(D4,Y4:AB12,4,FALSE)</f>
        <v>4.0000000000000002E-4</v>
      </c>
      <c r="F4" s="3350"/>
      <c r="G4" s="3350"/>
      <c r="H4" s="3350"/>
      <c r="I4" s="3361">
        <v>6</v>
      </c>
      <c r="J4" s="3369">
        <f>VLOOKUP(I4,BC4:BF15,4,FALSE)</f>
        <v>146.90288029999999</v>
      </c>
      <c r="K4" s="3350"/>
      <c r="L4" s="3350"/>
      <c r="M4" s="3350"/>
      <c r="N4" s="3361">
        <v>9</v>
      </c>
      <c r="O4" s="3369">
        <f>VLOOKUP(N4,CG4:CJ12,4,FALSE)</f>
        <v>5357.3899986457709</v>
      </c>
      <c r="P4" s="3350"/>
      <c r="Q4" s="3350"/>
      <c r="R4" s="3350"/>
      <c r="S4" s="3361">
        <v>5</v>
      </c>
      <c r="T4" s="3369">
        <f>VLOOKUP(S4,DK4:DN8,4,FALSE)</f>
        <v>3.1545909999999999</v>
      </c>
      <c r="U4" s="3351"/>
      <c r="V4" s="3358"/>
      <c r="W4" s="3351"/>
      <c r="X4" s="3351"/>
      <c r="Y4" s="3370">
        <v>1</v>
      </c>
      <c r="Z4" s="3365" t="s">
        <v>2818</v>
      </c>
      <c r="AA4" s="3365">
        <v>1.893939E-4</v>
      </c>
      <c r="AB4" s="3365">
        <f t="shared" ref="AB4:AB12" si="0">+AA4*$AC$3</f>
        <v>2.4854842519685039E-7</v>
      </c>
      <c r="AC4" s="3365"/>
      <c r="AD4" s="3351"/>
      <c r="AE4" s="3370">
        <v>1</v>
      </c>
      <c r="AF4" s="3365" t="s">
        <v>2819</v>
      </c>
      <c r="AG4" s="3365">
        <v>3.703704E-2</v>
      </c>
      <c r="AH4" s="3365">
        <f t="shared" ref="AH4:AH14" si="1">+AG4*$AI$3</f>
        <v>0.16022394440059542</v>
      </c>
      <c r="AI4" s="3365"/>
      <c r="AJ4" s="3351"/>
      <c r="AK4" s="3370">
        <v>1</v>
      </c>
      <c r="AL4" s="3365" t="s">
        <v>2820</v>
      </c>
      <c r="AM4" s="3365">
        <v>3.7866750000000002E-4</v>
      </c>
      <c r="AN4" s="3365">
        <f t="shared" ref="AN4:AN11" si="2">+AM4*$AO$3</f>
        <v>3.7866750000000002E-4</v>
      </c>
      <c r="AO4" s="3365"/>
      <c r="AP4" s="3351"/>
      <c r="AQ4" s="3370">
        <v>1</v>
      </c>
      <c r="AR4" s="3365" t="s">
        <v>2821</v>
      </c>
      <c r="AS4" s="3365">
        <v>1</v>
      </c>
      <c r="AT4" s="3365">
        <f t="shared" ref="AT4:AT17" si="3">+AS4*$AU$3</f>
        <v>3.8133333333333335</v>
      </c>
      <c r="AU4" s="3365"/>
      <c r="AW4" s="3371">
        <v>1</v>
      </c>
      <c r="AX4" s="3367" t="s">
        <v>2822</v>
      </c>
      <c r="AY4" s="3372">
        <v>1</v>
      </c>
      <c r="AZ4" s="3367">
        <f t="shared" ref="AZ4:AZ15" si="4">+AY4*$BA$3</f>
        <v>0.7251887194864155</v>
      </c>
      <c r="BC4" s="3371">
        <v>1</v>
      </c>
      <c r="BD4" s="3367" t="s">
        <v>2823</v>
      </c>
      <c r="BE4" s="3372">
        <v>1</v>
      </c>
      <c r="BF4" s="3367">
        <f t="shared" ref="BF4:BF15" si="5">+BE4*$BG$3</f>
        <v>197</v>
      </c>
      <c r="BI4" s="3371">
        <v>1</v>
      </c>
      <c r="BJ4" s="3367" t="s">
        <v>2824</v>
      </c>
      <c r="BK4" s="3372">
        <v>3.9301480000000002E-4</v>
      </c>
      <c r="BL4" s="3367">
        <f t="shared" ref="BL4:BL13" si="6">+BK4*$BM$3</f>
        <v>23.580888000000002</v>
      </c>
      <c r="BO4" s="3371">
        <v>1</v>
      </c>
      <c r="BP4" s="3367" t="s">
        <v>2825</v>
      </c>
      <c r="BQ4" s="3372">
        <v>9.842099999999999E-4</v>
      </c>
      <c r="BR4" s="3367">
        <f t="shared" ref="BR4:BR14" si="7">+BQ4*$BS$3</f>
        <v>0.12794729999999999</v>
      </c>
      <c r="BU4" s="3371">
        <v>1</v>
      </c>
      <c r="BV4" s="3367" t="s">
        <v>2826</v>
      </c>
      <c r="BW4" s="3372">
        <v>1</v>
      </c>
      <c r="BX4" s="3367">
        <f t="shared" ref="BX4:BX14" si="8">+BW4*$BY$3</f>
        <v>64583.462500258327</v>
      </c>
      <c r="CA4" s="3371">
        <v>1</v>
      </c>
      <c r="CB4" s="3367" t="s">
        <v>2827</v>
      </c>
      <c r="CC4" s="3372">
        <v>1.6018460000000002E-2</v>
      </c>
      <c r="CD4" s="3367">
        <f t="shared" ref="CD4:CD15" si="9">+CC4*$CE$3</f>
        <v>0.99955190400000005</v>
      </c>
      <c r="CF4" s="3359"/>
      <c r="CG4" s="3371">
        <v>1</v>
      </c>
      <c r="CH4" s="3367" t="s">
        <v>2828</v>
      </c>
      <c r="CI4" s="3367">
        <v>1</v>
      </c>
      <c r="CJ4" s="3367">
        <f t="shared" ref="CJ4:CJ12" si="10">+CI4*$CK$3</f>
        <v>1488.163888512714</v>
      </c>
      <c r="CM4" s="3371">
        <v>1</v>
      </c>
      <c r="CN4" s="3367" t="s">
        <v>2829</v>
      </c>
      <c r="CO4" s="3367">
        <v>100</v>
      </c>
      <c r="CP4" s="3367">
        <f t="shared" ref="CP4:CP10" si="11">+CO4*$CQ$3</f>
        <v>277.77777777777777</v>
      </c>
      <c r="CS4" s="3371">
        <v>1</v>
      </c>
      <c r="CT4" s="3367" t="s">
        <v>2830</v>
      </c>
      <c r="CU4" s="3372">
        <v>2.777778E-4</v>
      </c>
      <c r="CV4" s="3367">
        <f t="shared" ref="CV4:CV14" si="12">+CU4*$CW$3</f>
        <v>2.2046224579933478</v>
      </c>
      <c r="CY4" s="3371">
        <v>1</v>
      </c>
      <c r="CZ4" s="3367" t="s">
        <v>2831</v>
      </c>
      <c r="DA4" s="3372">
        <v>1</v>
      </c>
      <c r="DB4" s="3367">
        <f>+DA4*$DC$3</f>
        <v>22000</v>
      </c>
      <c r="DE4" s="3371">
        <v>1</v>
      </c>
      <c r="DF4" s="3367" t="s">
        <v>2832</v>
      </c>
      <c r="DG4" s="3372">
        <v>1</v>
      </c>
      <c r="DH4" s="3367">
        <f>+DG4*$DI$3</f>
        <v>1</v>
      </c>
      <c r="DK4" s="3371">
        <v>1</v>
      </c>
      <c r="DL4" s="3367" t="s">
        <v>2833</v>
      </c>
      <c r="DM4" s="3372">
        <v>1</v>
      </c>
      <c r="DN4" s="3367">
        <f>+DM4*$DO$3</f>
        <v>1</v>
      </c>
      <c r="DQ4" s="3371">
        <v>1</v>
      </c>
      <c r="DR4" s="3367" t="s">
        <v>2834</v>
      </c>
      <c r="DS4" s="3372">
        <v>1</v>
      </c>
      <c r="DT4" s="3367">
        <f>+DS4*$DU$3</f>
        <v>1</v>
      </c>
      <c r="DW4" s="3371">
        <v>1</v>
      </c>
      <c r="DX4" s="3367" t="s">
        <v>2835</v>
      </c>
      <c r="DY4" s="3372">
        <v>1</v>
      </c>
      <c r="DZ4" s="3367">
        <f>+DY4*$EA$3</f>
        <v>1</v>
      </c>
    </row>
    <row r="5" spans="1:131" ht="15" customHeight="1">
      <c r="A5" s="3373"/>
      <c r="B5" s="3350"/>
      <c r="C5" s="3350"/>
      <c r="D5" s="3350"/>
      <c r="E5" s="3374"/>
      <c r="F5" s="3350"/>
      <c r="G5" s="3350"/>
      <c r="H5" s="3350"/>
      <c r="I5" s="3350"/>
      <c r="J5" s="3374"/>
      <c r="K5" s="3350"/>
      <c r="L5" s="3350"/>
      <c r="M5" s="3350"/>
      <c r="N5" s="3350"/>
      <c r="O5" s="3374"/>
      <c r="P5" s="3350"/>
      <c r="Q5" s="3350"/>
      <c r="R5" s="3350"/>
      <c r="S5" s="3350"/>
      <c r="T5" s="3374"/>
      <c r="U5" s="3351"/>
      <c r="V5" s="3358"/>
      <c r="W5" s="3351"/>
      <c r="X5" s="3351"/>
      <c r="Y5" s="3370">
        <v>2</v>
      </c>
      <c r="Z5" s="3365" t="s">
        <v>2836</v>
      </c>
      <c r="AA5" s="3365">
        <v>0.3333334</v>
      </c>
      <c r="AB5" s="3365">
        <f t="shared" si="0"/>
        <v>4.3744540682414697E-4</v>
      </c>
      <c r="AC5" s="3365"/>
      <c r="AD5" s="3351"/>
      <c r="AE5" s="3370">
        <v>2</v>
      </c>
      <c r="AF5" s="3365" t="s">
        <v>2837</v>
      </c>
      <c r="AG5" s="3365">
        <v>0.1781076</v>
      </c>
      <c r="AH5" s="3365">
        <f t="shared" si="1"/>
        <v>0.77050169775239841</v>
      </c>
      <c r="AI5" s="3365"/>
      <c r="AJ5" s="3351"/>
      <c r="AK5" s="3370">
        <v>2</v>
      </c>
      <c r="AL5" s="3365" t="s">
        <v>2838</v>
      </c>
      <c r="AM5" s="3365">
        <v>9.0880189999999993E-3</v>
      </c>
      <c r="AN5" s="3365">
        <f t="shared" si="2"/>
        <v>9.0880189999999993E-3</v>
      </c>
      <c r="AO5" s="3365"/>
      <c r="AP5" s="3351"/>
      <c r="AQ5" s="3370">
        <v>2</v>
      </c>
      <c r="AR5" s="3365" t="s">
        <v>2839</v>
      </c>
      <c r="AS5" s="3365">
        <v>60</v>
      </c>
      <c r="AT5" s="3365">
        <f t="shared" si="3"/>
        <v>228.8</v>
      </c>
      <c r="AU5" s="3365"/>
      <c r="AW5" s="3371">
        <v>2</v>
      </c>
      <c r="AX5" s="3367" t="s">
        <v>2840</v>
      </c>
      <c r="AY5" s="3372">
        <v>2.0417719999999999</v>
      </c>
      <c r="AZ5" s="3367">
        <f t="shared" si="4"/>
        <v>1.4806700221632174</v>
      </c>
      <c r="BC5" s="3371">
        <v>2</v>
      </c>
      <c r="BD5" s="3367" t="s">
        <v>2841</v>
      </c>
      <c r="BE5" s="3367">
        <v>1.0139</v>
      </c>
      <c r="BF5" s="3367">
        <f t="shared" si="5"/>
        <v>199.73830000000001</v>
      </c>
      <c r="BI5" s="3371">
        <v>2</v>
      </c>
      <c r="BJ5" s="3367" t="s">
        <v>2842</v>
      </c>
      <c r="BK5" s="3367">
        <v>1</v>
      </c>
      <c r="BL5" s="3367">
        <f t="shared" si="6"/>
        <v>60000</v>
      </c>
      <c r="BO5" s="3371">
        <v>2</v>
      </c>
      <c r="BP5" s="3367" t="s">
        <v>2843</v>
      </c>
      <c r="BQ5" s="3372">
        <v>1.1023000000000001E-3</v>
      </c>
      <c r="BR5" s="3367">
        <f t="shared" si="7"/>
        <v>0.14329900000000001</v>
      </c>
      <c r="BU5" s="3371">
        <v>2</v>
      </c>
      <c r="BV5" s="3367" t="s">
        <v>2844</v>
      </c>
      <c r="BW5" s="3372">
        <v>144</v>
      </c>
      <c r="BX5" s="3367">
        <f t="shared" si="8"/>
        <v>9300018.6000371985</v>
      </c>
      <c r="CA5" s="3371">
        <v>2</v>
      </c>
      <c r="CB5" s="3367" t="s">
        <v>2845</v>
      </c>
      <c r="CC5" s="3372">
        <v>1.6018460000000002E-2</v>
      </c>
      <c r="CD5" s="3367">
        <f t="shared" si="9"/>
        <v>0.99955190400000005</v>
      </c>
      <c r="CF5" s="3359"/>
      <c r="CG5" s="3371">
        <v>2</v>
      </c>
      <c r="CH5" s="3367" t="s">
        <v>2846</v>
      </c>
      <c r="CI5" s="3367">
        <v>0.01</v>
      </c>
      <c r="CJ5" s="3367">
        <f t="shared" si="10"/>
        <v>14.88163888512714</v>
      </c>
      <c r="CM5" s="3371">
        <v>2</v>
      </c>
      <c r="CN5" s="3367" t="s">
        <v>2847</v>
      </c>
      <c r="CO5" s="3367">
        <v>1</v>
      </c>
      <c r="CP5" s="3367">
        <f t="shared" si="11"/>
        <v>2.7777777777777777</v>
      </c>
      <c r="CS5" s="3371">
        <v>2</v>
      </c>
      <c r="CT5" s="3367" t="s">
        <v>2848</v>
      </c>
      <c r="CU5" s="3372">
        <v>1.6666670000000001E-2</v>
      </c>
      <c r="CV5" s="3367">
        <f t="shared" si="12"/>
        <v>132.27736335288131</v>
      </c>
      <c r="CY5" s="3371">
        <v>2</v>
      </c>
      <c r="CZ5" s="3367" t="s">
        <v>2849</v>
      </c>
      <c r="DA5" s="3372">
        <v>1.35623E-4</v>
      </c>
      <c r="DB5" s="3367">
        <f>+DA5*$DC$3</f>
        <v>2.9837060000000002</v>
      </c>
      <c r="DE5" s="3371">
        <v>2</v>
      </c>
      <c r="DF5" s="3367" t="s">
        <v>2850</v>
      </c>
      <c r="DG5" s="3372">
        <v>4.1337889999999997E-3</v>
      </c>
      <c r="DH5" s="3367">
        <f>+DG5*$DI$3</f>
        <v>4.1337889999999997E-3</v>
      </c>
      <c r="DK5" s="3371">
        <v>2</v>
      </c>
      <c r="DL5" s="3367" t="s">
        <v>2851</v>
      </c>
      <c r="DM5" s="3372">
        <v>7.5346110000000001E-5</v>
      </c>
      <c r="DN5" s="3367">
        <f>+DM5*$DO$3</f>
        <v>7.5346110000000001E-5</v>
      </c>
      <c r="DQ5" s="3371">
        <v>2</v>
      </c>
      <c r="DR5" s="3367" t="s">
        <v>2852</v>
      </c>
      <c r="DS5" s="3372">
        <v>0.55555560000000004</v>
      </c>
      <c r="DT5" s="3367">
        <f>+DS5*$DU$3</f>
        <v>0.55555560000000004</v>
      </c>
      <c r="DW5" s="3371">
        <v>2</v>
      </c>
      <c r="DX5" s="3367" t="s">
        <v>2853</v>
      </c>
      <c r="DY5" s="3372">
        <v>1</v>
      </c>
      <c r="DZ5" s="3367">
        <f>+DY5*$EA$3</f>
        <v>1</v>
      </c>
    </row>
    <row r="6" spans="1:131" ht="15" customHeight="1" thickBot="1">
      <c r="A6" s="3373"/>
      <c r="B6" s="3354" t="s">
        <v>2540</v>
      </c>
      <c r="C6" s="3355"/>
      <c r="D6" s="3355"/>
      <c r="E6" s="3375"/>
      <c r="F6" s="3357"/>
      <c r="G6" s="3354" t="s">
        <v>2854</v>
      </c>
      <c r="H6" s="3355"/>
      <c r="I6" s="3355"/>
      <c r="J6" s="3375"/>
      <c r="K6" s="3357"/>
      <c r="L6" s="3354" t="s">
        <v>2855</v>
      </c>
      <c r="M6" s="3355"/>
      <c r="N6" s="3355"/>
      <c r="O6" s="3375"/>
      <c r="P6" s="3357"/>
      <c r="Q6" s="3354" t="s">
        <v>2856</v>
      </c>
      <c r="R6" s="3355"/>
      <c r="S6" s="3355"/>
      <c r="T6" s="3375"/>
      <c r="U6" s="3351"/>
      <c r="V6" s="3358"/>
      <c r="W6" s="3351"/>
      <c r="X6" s="3351"/>
      <c r="Y6" s="3370">
        <v>3</v>
      </c>
      <c r="Z6" s="3365" t="s">
        <v>2857</v>
      </c>
      <c r="AA6" s="3365">
        <v>1</v>
      </c>
      <c r="AB6" s="3365">
        <f t="shared" si="0"/>
        <v>1.3123359580052493E-3</v>
      </c>
      <c r="AC6" s="3365"/>
      <c r="AD6" s="3351"/>
      <c r="AE6" s="3370">
        <v>3</v>
      </c>
      <c r="AF6" s="3365" t="s">
        <v>2858</v>
      </c>
      <c r="AG6" s="3365">
        <v>1</v>
      </c>
      <c r="AH6" s="3365">
        <f t="shared" si="1"/>
        <v>4.3260461527323839</v>
      </c>
      <c r="AI6" s="3365"/>
      <c r="AJ6" s="3351"/>
      <c r="AK6" s="3370">
        <v>3</v>
      </c>
      <c r="AL6" s="3365" t="s">
        <v>2859</v>
      </c>
      <c r="AM6" s="3365">
        <v>0.37866749999999999</v>
      </c>
      <c r="AN6" s="3365">
        <f t="shared" si="2"/>
        <v>0.37866749999999999</v>
      </c>
      <c r="AO6" s="3365"/>
      <c r="AP6" s="3351"/>
      <c r="AQ6" s="3370">
        <v>3</v>
      </c>
      <c r="AR6" s="3365" t="s">
        <v>2860</v>
      </c>
      <c r="AS6" s="3365">
        <v>3600</v>
      </c>
      <c r="AT6" s="3365">
        <f t="shared" si="3"/>
        <v>13728</v>
      </c>
      <c r="AU6" s="3365"/>
      <c r="AW6" s="3371">
        <v>3</v>
      </c>
      <c r="AX6" s="3367" t="s">
        <v>2861</v>
      </c>
      <c r="AY6" s="3367">
        <v>51.71508</v>
      </c>
      <c r="AZ6" s="3367">
        <f t="shared" si="4"/>
        <v>37.503192643337535</v>
      </c>
      <c r="BC6" s="3371">
        <v>3</v>
      </c>
      <c r="BD6" s="3367" t="s">
        <v>2862</v>
      </c>
      <c r="BE6" s="3372">
        <v>0.21203929999999999</v>
      </c>
      <c r="BF6" s="3367">
        <f t="shared" si="5"/>
        <v>41.771742099999997</v>
      </c>
      <c r="BI6" s="3371">
        <v>3</v>
      </c>
      <c r="BJ6" s="3367" t="s">
        <v>2863</v>
      </c>
      <c r="BK6" s="3372">
        <v>778.16930000000002</v>
      </c>
      <c r="BL6" s="3367">
        <f t="shared" si="6"/>
        <v>46690158</v>
      </c>
      <c r="BO6" s="3371">
        <v>3</v>
      </c>
      <c r="BP6" s="3367" t="s">
        <v>2864</v>
      </c>
      <c r="BQ6" s="3372">
        <v>1E-3</v>
      </c>
      <c r="BR6" s="3367">
        <f t="shared" si="7"/>
        <v>0.13</v>
      </c>
      <c r="BU6" s="3371">
        <v>3</v>
      </c>
      <c r="BV6" s="3367" t="s">
        <v>2865</v>
      </c>
      <c r="BW6" s="3372">
        <v>0.1111111</v>
      </c>
      <c r="BX6" s="3367">
        <f t="shared" si="8"/>
        <v>7175.9395602124532</v>
      </c>
      <c r="CA6" s="3371">
        <v>3</v>
      </c>
      <c r="CB6" s="3367" t="s">
        <v>2866</v>
      </c>
      <c r="CC6" s="3372">
        <v>16.018460000000001</v>
      </c>
      <c r="CD6" s="3367">
        <f t="shared" si="9"/>
        <v>999.55190400000004</v>
      </c>
      <c r="CF6" s="3359"/>
      <c r="CG6" s="3371">
        <v>3</v>
      </c>
      <c r="CH6" s="3367" t="s">
        <v>2867</v>
      </c>
      <c r="CI6" s="3367">
        <v>1E-3</v>
      </c>
      <c r="CJ6" s="3367">
        <f t="shared" si="10"/>
        <v>1.488163888512714</v>
      </c>
      <c r="CM6" s="3371">
        <v>3</v>
      </c>
      <c r="CN6" s="3367" t="s">
        <v>2868</v>
      </c>
      <c r="CO6" s="3367">
        <v>1.0763909999999999E-3</v>
      </c>
      <c r="CP6" s="3367">
        <f t="shared" si="11"/>
        <v>2.9899749999999998E-3</v>
      </c>
      <c r="CS6" s="3371">
        <v>3</v>
      </c>
      <c r="CT6" s="3367" t="s">
        <v>2869</v>
      </c>
      <c r="CU6" s="3367">
        <v>1</v>
      </c>
      <c r="CV6" s="3367">
        <f t="shared" si="12"/>
        <v>7936.6402138448348</v>
      </c>
      <c r="CY6" s="3371">
        <v>3</v>
      </c>
      <c r="CZ6" s="3367" t="s">
        <v>2870</v>
      </c>
      <c r="DA6" s="3372">
        <v>5.6782640000000004E-4</v>
      </c>
      <c r="DB6" s="3367">
        <f>+DA6*$DC$3</f>
        <v>12.492180800000002</v>
      </c>
      <c r="DE6" s="3371">
        <v>3</v>
      </c>
      <c r="DF6" s="3367" t="s">
        <v>2871</v>
      </c>
      <c r="DG6" s="3372">
        <v>1.7307349999999999E-2</v>
      </c>
      <c r="DH6" s="3367">
        <f>+DG6*$DI$3</f>
        <v>1.7307349999999999E-2</v>
      </c>
      <c r="DK6" s="3371">
        <v>3</v>
      </c>
      <c r="DL6" s="3367" t="s">
        <v>2872</v>
      </c>
      <c r="DM6" s="3372">
        <v>3.1545910000000001E-4</v>
      </c>
      <c r="DN6" s="3367">
        <f>+DM6*$DO$3</f>
        <v>3.1545910000000001E-4</v>
      </c>
      <c r="DQ6" s="3371">
        <v>3</v>
      </c>
      <c r="DR6" s="3367" t="s">
        <v>2873</v>
      </c>
      <c r="DS6" s="3372">
        <v>2.3260000000000001</v>
      </c>
      <c r="DT6" s="3367">
        <f>+DS6*$DU$3</f>
        <v>2.3260000000000001</v>
      </c>
      <c r="DW6" s="3371">
        <v>3</v>
      </c>
      <c r="DX6" s="3367" t="s">
        <v>2874</v>
      </c>
      <c r="DY6" s="3372">
        <v>4.1867999999999999</v>
      </c>
      <c r="DZ6" s="3367">
        <f>+DY6*$EA$3</f>
        <v>4.1867999999999999</v>
      </c>
    </row>
    <row r="7" spans="1:131" ht="15" customHeight="1" thickBot="1">
      <c r="A7" s="3376"/>
      <c r="B7" s="3350"/>
      <c r="C7" s="3350"/>
      <c r="D7" s="3361">
        <v>9</v>
      </c>
      <c r="E7" s="3363">
        <v>122.5</v>
      </c>
      <c r="F7" s="3350"/>
      <c r="G7" s="3350"/>
      <c r="H7" s="3350"/>
      <c r="I7" s="3361">
        <v>2</v>
      </c>
      <c r="J7" s="3363">
        <v>60000</v>
      </c>
      <c r="K7" s="3350"/>
      <c r="L7" s="3350"/>
      <c r="M7" s="3350"/>
      <c r="N7" s="3361">
        <v>6</v>
      </c>
      <c r="O7" s="3363">
        <v>1</v>
      </c>
      <c r="P7" s="3350"/>
      <c r="Q7" s="3350"/>
      <c r="R7" s="3350"/>
      <c r="S7" s="3361">
        <v>1</v>
      </c>
      <c r="T7" s="3363">
        <v>1</v>
      </c>
      <c r="U7" s="3351"/>
      <c r="V7" s="3358"/>
      <c r="W7" s="3351"/>
      <c r="X7" s="3351"/>
      <c r="Y7" s="3370">
        <v>4</v>
      </c>
      <c r="Z7" s="3365" t="s">
        <v>2875</v>
      </c>
      <c r="AA7" s="3365">
        <v>12</v>
      </c>
      <c r="AB7" s="3365">
        <f t="shared" si="0"/>
        <v>1.5748031496062992E-2</v>
      </c>
      <c r="AC7" s="3365"/>
      <c r="AD7" s="3351"/>
      <c r="AE7" s="3370">
        <v>4</v>
      </c>
      <c r="AF7" s="3365" t="s">
        <v>2876</v>
      </c>
      <c r="AG7" s="3365">
        <v>6.2288329999999998</v>
      </c>
      <c r="AH7" s="3365">
        <f t="shared" si="1"/>
        <v>26.946219035662512</v>
      </c>
      <c r="AI7" s="3365"/>
      <c r="AJ7" s="3351"/>
      <c r="AK7" s="3370">
        <v>4</v>
      </c>
      <c r="AL7" s="3365" t="s">
        <v>2877</v>
      </c>
      <c r="AM7" s="3365">
        <v>9.0880179999999999</v>
      </c>
      <c r="AN7" s="3365">
        <f t="shared" si="2"/>
        <v>9.0880179999999999</v>
      </c>
      <c r="AO7" s="3365"/>
      <c r="AP7" s="3351"/>
      <c r="AQ7" s="3370">
        <v>4</v>
      </c>
      <c r="AR7" s="3365" t="s">
        <v>2878</v>
      </c>
      <c r="AS7" s="3365">
        <v>641.18740000000003</v>
      </c>
      <c r="AT7" s="3365">
        <f t="shared" si="3"/>
        <v>2445.0612853333337</v>
      </c>
      <c r="AU7" s="3365"/>
      <c r="AW7" s="3371">
        <v>4</v>
      </c>
      <c r="AX7" s="3367" t="s">
        <v>2879</v>
      </c>
      <c r="AY7" s="3367">
        <v>2.3089659999999999</v>
      </c>
      <c r="AZ7" s="3367">
        <f t="shared" si="4"/>
        <v>1.6744360968776708</v>
      </c>
      <c r="BC7" s="3371">
        <v>4</v>
      </c>
      <c r="BD7" s="3367" t="s">
        <v>2880</v>
      </c>
      <c r="BE7" s="3367">
        <v>42.390549999999998</v>
      </c>
      <c r="BF7" s="3367">
        <f t="shared" si="5"/>
        <v>8350.9383500000004</v>
      </c>
      <c r="BI7" s="3371">
        <v>4</v>
      </c>
      <c r="BJ7" s="3367" t="s">
        <v>2881</v>
      </c>
      <c r="BK7" s="3372">
        <v>2.9307109999999998E-4</v>
      </c>
      <c r="BL7" s="3367">
        <f t="shared" si="6"/>
        <v>17.584266</v>
      </c>
      <c r="BO7" s="3371">
        <v>4</v>
      </c>
      <c r="BP7" s="3367" t="s">
        <v>2882</v>
      </c>
      <c r="BQ7" s="3372">
        <v>2.2046000000000001</v>
      </c>
      <c r="BR7" s="3367">
        <f t="shared" si="7"/>
        <v>286.59800000000001</v>
      </c>
      <c r="BU7" s="3371">
        <v>4</v>
      </c>
      <c r="BV7" s="3367" t="s">
        <v>2883</v>
      </c>
      <c r="BW7" s="3372">
        <v>3.5870069999999999E-8</v>
      </c>
      <c r="BX7" s="3367">
        <f t="shared" si="8"/>
        <v>2.3166133207266413E-3</v>
      </c>
      <c r="CA7" s="3371">
        <v>4</v>
      </c>
      <c r="CB7" s="3367" t="s">
        <v>2884</v>
      </c>
      <c r="CC7" s="3372">
        <v>60.636450799999999</v>
      </c>
      <c r="CD7" s="3367">
        <f t="shared" si="9"/>
        <v>3783.7145299199997</v>
      </c>
      <c r="CF7" s="3359"/>
      <c r="CG7" s="3371">
        <v>4</v>
      </c>
      <c r="CH7" s="3367" t="s">
        <v>2885</v>
      </c>
      <c r="CI7" s="3367">
        <v>2.4190879999999999</v>
      </c>
      <c r="CJ7" s="3367">
        <f t="shared" si="10"/>
        <v>3599.9994047344444</v>
      </c>
      <c r="CM7" s="3371">
        <v>4</v>
      </c>
      <c r="CN7" s="3367" t="s">
        <v>2886</v>
      </c>
      <c r="CO7" s="3367">
        <v>3.8750079999999998</v>
      </c>
      <c r="CP7" s="3367">
        <f t="shared" si="11"/>
        <v>10.76391111111111</v>
      </c>
      <c r="CS7" s="3371">
        <v>4</v>
      </c>
      <c r="CT7" s="3367" t="s">
        <v>2887</v>
      </c>
      <c r="CU7" s="3367">
        <v>24</v>
      </c>
      <c r="CV7" s="3367">
        <f t="shared" si="12"/>
        <v>190479.36513227603</v>
      </c>
      <c r="CY7" s="3371">
        <v>4</v>
      </c>
      <c r="CZ7" s="3367" t="s">
        <v>2888</v>
      </c>
      <c r="DA7" s="3367">
        <v>4.882428</v>
      </c>
      <c r="DB7" s="3367">
        <f>+DA7*$DC$3</f>
        <v>107413.416</v>
      </c>
      <c r="DE7" s="3371">
        <v>4</v>
      </c>
      <c r="DF7" s="3367" t="s">
        <v>2889</v>
      </c>
      <c r="DG7" s="3367">
        <v>1.488164</v>
      </c>
      <c r="DH7" s="3367">
        <f>+DG7*$DI$3</f>
        <v>1.488164</v>
      </c>
      <c r="DK7" s="3371">
        <v>4</v>
      </c>
      <c r="DL7" s="3367" t="s">
        <v>2890</v>
      </c>
      <c r="DM7" s="3367">
        <v>2.7124600000000001</v>
      </c>
      <c r="DN7" s="3367">
        <f>+DM7*$DO$3</f>
        <v>2.7124600000000001</v>
      </c>
      <c r="DQ7" s="3371">
        <v>4</v>
      </c>
      <c r="DR7" s="3367" t="s">
        <v>2891</v>
      </c>
      <c r="DS7" s="3367">
        <v>555.55560000000003</v>
      </c>
      <c r="DT7" s="3367">
        <f>+DS7*$DU$3</f>
        <v>555.55560000000003</v>
      </c>
      <c r="DW7" s="3371">
        <v>4</v>
      </c>
      <c r="DX7" s="3367" t="s">
        <v>2892</v>
      </c>
      <c r="DY7" s="3367">
        <v>1000</v>
      </c>
      <c r="DZ7" s="3367">
        <f>+DY7*$EA$3</f>
        <v>1000</v>
      </c>
    </row>
    <row r="8" spans="1:131" ht="15" customHeight="1">
      <c r="A8" s="3376"/>
      <c r="B8" s="3350"/>
      <c r="C8" s="3350"/>
      <c r="D8" s="3361">
        <v>11</v>
      </c>
      <c r="E8" s="3369">
        <f>VLOOKUP(D8,AE4:AH14,4,FALSE)</f>
        <v>122500</v>
      </c>
      <c r="F8" s="3350"/>
      <c r="G8" s="3350"/>
      <c r="H8" s="3350"/>
      <c r="I8" s="3361">
        <v>4</v>
      </c>
      <c r="J8" s="3369">
        <f>VLOOKUP(I8,BI4:BL13,4,FALSE)</f>
        <v>17.584266</v>
      </c>
      <c r="K8" s="3350"/>
      <c r="L8" s="3350"/>
      <c r="M8" s="3350"/>
      <c r="N8" s="3361">
        <v>5</v>
      </c>
      <c r="O8" s="3369">
        <f>VLOOKUP(N8,CM4:CP10,4,FALSE)</f>
        <v>2.7777777777777778E-4</v>
      </c>
      <c r="P8" s="3350"/>
      <c r="Q8" s="3350"/>
      <c r="R8" s="3350"/>
      <c r="S8" s="3361">
        <v>5</v>
      </c>
      <c r="T8" s="3369">
        <f>VLOOKUP(S8,DQ4:DT8,4,FALSE)</f>
        <v>2326</v>
      </c>
      <c r="U8" s="3351"/>
      <c r="V8" s="3358"/>
      <c r="W8" s="3351"/>
      <c r="X8" s="3351"/>
      <c r="Y8" s="3370">
        <v>5</v>
      </c>
      <c r="Z8" s="3365" t="s">
        <v>1821</v>
      </c>
      <c r="AA8" s="3365">
        <v>3.0479999999999998E-4</v>
      </c>
      <c r="AB8" s="3365">
        <f t="shared" si="0"/>
        <v>3.9999999999999998E-7</v>
      </c>
      <c r="AC8" s="3365"/>
      <c r="AD8" s="3351"/>
      <c r="AE8" s="3370">
        <v>5</v>
      </c>
      <c r="AF8" s="3365" t="s">
        <v>2893</v>
      </c>
      <c r="AG8" s="3365">
        <v>7.4805190000000001</v>
      </c>
      <c r="AH8" s="3365">
        <f t="shared" si="1"/>
        <v>32.361070440391501</v>
      </c>
      <c r="AI8" s="3365"/>
      <c r="AJ8" s="3351"/>
      <c r="AK8" s="3370">
        <v>5</v>
      </c>
      <c r="AL8" s="3365" t="s">
        <v>2894</v>
      </c>
      <c r="AM8" s="3365">
        <v>1</v>
      </c>
      <c r="AN8" s="3365">
        <f t="shared" si="2"/>
        <v>1</v>
      </c>
      <c r="AO8" s="3365"/>
      <c r="AP8" s="3351"/>
      <c r="AQ8" s="3370">
        <v>5</v>
      </c>
      <c r="AR8" s="3365" t="s">
        <v>2895</v>
      </c>
      <c r="AS8" s="3365">
        <v>15388.5</v>
      </c>
      <c r="AT8" s="3365">
        <f t="shared" si="3"/>
        <v>58681.48</v>
      </c>
      <c r="AU8" s="3365"/>
      <c r="AW8" s="3371">
        <v>5</v>
      </c>
      <c r="AX8" s="3367" t="s">
        <v>2896</v>
      </c>
      <c r="AY8" s="3372">
        <v>27.70759</v>
      </c>
      <c r="AZ8" s="3367">
        <f t="shared" si="4"/>
        <v>20.093231712154612</v>
      </c>
      <c r="BC8" s="3371">
        <v>5</v>
      </c>
      <c r="BD8" s="3367" t="s">
        <v>2897</v>
      </c>
      <c r="BE8" s="3367">
        <v>2544.433</v>
      </c>
      <c r="BF8" s="3367">
        <f t="shared" si="5"/>
        <v>501253.30099999998</v>
      </c>
      <c r="BI8" s="3371">
        <v>5</v>
      </c>
      <c r="BJ8" s="3367" t="s">
        <v>2898</v>
      </c>
      <c r="BK8" s="3367">
        <v>252.1644</v>
      </c>
      <c r="BL8" s="3367">
        <f t="shared" si="6"/>
        <v>15129864</v>
      </c>
      <c r="BO8" s="3371">
        <v>5</v>
      </c>
      <c r="BP8" s="3367" t="s">
        <v>2899</v>
      </c>
      <c r="BQ8" s="3367">
        <v>35.274000000000001</v>
      </c>
      <c r="BR8" s="3367">
        <f t="shared" si="7"/>
        <v>4585.62</v>
      </c>
      <c r="BU8" s="3371">
        <v>5</v>
      </c>
      <c r="BV8" s="3367" t="s">
        <v>2900</v>
      </c>
      <c r="BW8" s="3367">
        <v>92903.039999999994</v>
      </c>
      <c r="BX8" s="3367">
        <f t="shared" si="8"/>
        <v>5999999999.999999</v>
      </c>
      <c r="CA8" s="3371">
        <v>5</v>
      </c>
      <c r="CB8" s="3367" t="s">
        <v>2901</v>
      </c>
      <c r="CC8" s="3367">
        <v>16.018460000000001</v>
      </c>
      <c r="CD8" s="3367">
        <f t="shared" si="9"/>
        <v>999.55190400000004</v>
      </c>
      <c r="CF8" s="3359"/>
      <c r="CG8" s="3371">
        <v>5</v>
      </c>
      <c r="CH8" s="3367" t="s">
        <v>2902</v>
      </c>
      <c r="CI8" s="3372">
        <v>6.7196900000000002E-4</v>
      </c>
      <c r="CJ8" s="3367">
        <f t="shared" si="10"/>
        <v>1</v>
      </c>
      <c r="CM8" s="3371">
        <v>5</v>
      </c>
      <c r="CN8" s="3367" t="s">
        <v>2903</v>
      </c>
      <c r="CO8" s="3372">
        <v>1E-4</v>
      </c>
      <c r="CP8" s="3367">
        <f t="shared" si="11"/>
        <v>2.7777777777777778E-4</v>
      </c>
      <c r="CS8" s="3371">
        <v>5</v>
      </c>
      <c r="CT8" s="3367" t="s">
        <v>2904</v>
      </c>
      <c r="CU8" s="3372">
        <v>1.2599789999999999E-4</v>
      </c>
      <c r="CV8" s="3367">
        <f t="shared" si="12"/>
        <v>1</v>
      </c>
      <c r="CY8" s="3371">
        <v>5</v>
      </c>
      <c r="CZ8" s="3367" t="s">
        <v>2905</v>
      </c>
      <c r="DA8" s="3372">
        <v>5.6782640000000004</v>
      </c>
      <c r="DB8" s="3367">
        <f>+DA8*$DC$3</f>
        <v>124921.808</v>
      </c>
      <c r="DE8" s="3371">
        <v>5</v>
      </c>
      <c r="DF8" s="3367" t="s">
        <v>2906</v>
      </c>
      <c r="DG8" s="3372">
        <v>1.7307349999999999</v>
      </c>
      <c r="DH8" s="3367">
        <f>+DG8*$DI$3</f>
        <v>1.7307349999999999</v>
      </c>
      <c r="DK8" s="3371">
        <v>5</v>
      </c>
      <c r="DL8" s="3367" t="s">
        <v>2907</v>
      </c>
      <c r="DM8" s="3372">
        <v>3.1545909999999999</v>
      </c>
      <c r="DN8" s="3367">
        <f>+DM8*$DO$3</f>
        <v>3.1545909999999999</v>
      </c>
      <c r="DQ8" s="3371">
        <v>5</v>
      </c>
      <c r="DR8" s="3367" t="s">
        <v>2908</v>
      </c>
      <c r="DS8" s="3372">
        <v>2326</v>
      </c>
      <c r="DT8" s="3367">
        <f>+DS8*$DU$3</f>
        <v>2326</v>
      </c>
      <c r="DW8" s="3371">
        <v>5</v>
      </c>
      <c r="DX8" s="3367" t="s">
        <v>2909</v>
      </c>
      <c r="DY8" s="3372">
        <v>4186.8</v>
      </c>
      <c r="DZ8" s="3367">
        <f>+DY8*$EA$3</f>
        <v>4186.8</v>
      </c>
    </row>
    <row r="9" spans="1:131" ht="15" customHeight="1">
      <c r="A9" s="3373"/>
      <c r="B9" s="3350"/>
      <c r="C9" s="3350"/>
      <c r="D9" s="3350"/>
      <c r="E9" s="3374"/>
      <c r="F9" s="3350"/>
      <c r="G9" s="3350"/>
      <c r="H9" s="3350"/>
      <c r="I9" s="3350"/>
      <c r="J9" s="3374"/>
      <c r="K9" s="3350"/>
      <c r="L9" s="3350"/>
      <c r="M9" s="3350"/>
      <c r="N9" s="3350"/>
      <c r="O9" s="3374"/>
      <c r="P9" s="3350"/>
      <c r="Q9" s="3350"/>
      <c r="R9" s="3350"/>
      <c r="S9" s="3350"/>
      <c r="T9" s="3374"/>
      <c r="U9" s="3351"/>
      <c r="V9" s="3351"/>
      <c r="W9" s="3351"/>
      <c r="X9" s="3351"/>
      <c r="Y9" s="3370">
        <v>6</v>
      </c>
      <c r="Z9" s="3365" t="s">
        <v>2910</v>
      </c>
      <c r="AA9" s="3365">
        <v>0.30480000000000002</v>
      </c>
      <c r="AB9" s="3365">
        <f t="shared" si="0"/>
        <v>4.0000000000000002E-4</v>
      </c>
      <c r="AC9" s="3365"/>
      <c r="AD9" s="3351"/>
      <c r="AE9" s="3370">
        <v>6</v>
      </c>
      <c r="AF9" s="3365" t="s">
        <v>2911</v>
      </c>
      <c r="AG9" s="3365">
        <v>957.50649999999996</v>
      </c>
      <c r="AH9" s="3365">
        <f t="shared" si="1"/>
        <v>4142.2173105412503</v>
      </c>
      <c r="AI9" s="3365"/>
      <c r="AJ9" s="3351"/>
      <c r="AK9" s="3370">
        <v>6</v>
      </c>
      <c r="AL9" s="3365" t="s">
        <v>2912</v>
      </c>
      <c r="AM9" s="3365">
        <v>24</v>
      </c>
      <c r="AN9" s="3365">
        <f t="shared" si="2"/>
        <v>24</v>
      </c>
      <c r="AO9" s="3365"/>
      <c r="AP9" s="3351"/>
      <c r="AQ9" s="3370">
        <v>6</v>
      </c>
      <c r="AR9" s="3365" t="s">
        <v>2913</v>
      </c>
      <c r="AS9" s="3365">
        <v>448.83120000000002</v>
      </c>
      <c r="AT9" s="3365">
        <f t="shared" si="3"/>
        <v>1711.5429760000002</v>
      </c>
      <c r="AU9" s="3365"/>
      <c r="AW9" s="3371">
        <v>6</v>
      </c>
      <c r="AX9" s="3367" t="s">
        <v>2914</v>
      </c>
      <c r="AY9" s="3367">
        <v>51.71508</v>
      </c>
      <c r="AZ9" s="3367">
        <f t="shared" si="4"/>
        <v>37.503192643337535</v>
      </c>
      <c r="BC9" s="3371">
        <v>6</v>
      </c>
      <c r="BD9" s="3367" t="s">
        <v>502</v>
      </c>
      <c r="BE9" s="3367">
        <v>0.74569989999999997</v>
      </c>
      <c r="BF9" s="3367">
        <f t="shared" si="5"/>
        <v>146.90288029999999</v>
      </c>
      <c r="BI9" s="3371">
        <v>6</v>
      </c>
      <c r="BJ9" s="3367" t="s">
        <v>2915</v>
      </c>
      <c r="BK9" s="3367">
        <v>0.25216440000000001</v>
      </c>
      <c r="BL9" s="3367">
        <f t="shared" si="6"/>
        <v>15129.864000000001</v>
      </c>
      <c r="BO9" s="3371">
        <v>6</v>
      </c>
      <c r="BP9" s="3367" t="s">
        <v>43</v>
      </c>
      <c r="BQ9" s="3367">
        <v>1</v>
      </c>
      <c r="BR9" s="3367">
        <f t="shared" si="7"/>
        <v>130</v>
      </c>
      <c r="BU9" s="3371">
        <v>6</v>
      </c>
      <c r="BV9" s="3367" t="s">
        <v>2916</v>
      </c>
      <c r="BW9" s="3367">
        <v>929.03039999999999</v>
      </c>
      <c r="BX9" s="3367">
        <f t="shared" si="8"/>
        <v>59999999.999999993</v>
      </c>
      <c r="CA9" s="3371">
        <v>6</v>
      </c>
      <c r="CB9" s="3367" t="s">
        <v>2917</v>
      </c>
      <c r="CC9" s="3372">
        <v>5.7870369999999999E-4</v>
      </c>
      <c r="CD9" s="3367">
        <f t="shared" si="9"/>
        <v>3.6111110879999998E-2</v>
      </c>
      <c r="CF9" s="3359"/>
      <c r="CG9" s="3371">
        <v>6</v>
      </c>
      <c r="CH9" s="3367" t="s">
        <v>2918</v>
      </c>
      <c r="CI9" s="3372">
        <v>2.0885440000000001E-5</v>
      </c>
      <c r="CJ9" s="3367">
        <f t="shared" si="10"/>
        <v>3.1080957603698979E-2</v>
      </c>
      <c r="CM9" s="3371">
        <v>6</v>
      </c>
      <c r="CN9" s="3367" t="s">
        <v>2919</v>
      </c>
      <c r="CO9" s="3372">
        <v>0.36</v>
      </c>
      <c r="CP9" s="3367">
        <f t="shared" si="11"/>
        <v>0.99999999999999989</v>
      </c>
      <c r="CS9" s="3371">
        <v>6</v>
      </c>
      <c r="CT9" s="3367" t="s">
        <v>2920</v>
      </c>
      <c r="CU9" s="3372">
        <v>7.5598729999999999E-3</v>
      </c>
      <c r="CV9" s="3367">
        <f t="shared" si="12"/>
        <v>59.999992063359791</v>
      </c>
      <c r="CY9" s="3371"/>
      <c r="CZ9" s="3367"/>
      <c r="DA9" s="3372"/>
      <c r="DE9" s="3371"/>
      <c r="DF9" s="3367"/>
      <c r="DG9" s="3372"/>
      <c r="DK9" s="3371"/>
      <c r="DL9" s="3367"/>
      <c r="DM9" s="3372"/>
      <c r="DQ9" s="3371"/>
      <c r="DR9" s="3367"/>
      <c r="DS9" s="3372"/>
      <c r="DW9" s="3371"/>
      <c r="DX9" s="3367"/>
      <c r="DY9" s="3372"/>
    </row>
    <row r="10" spans="1:131" ht="15" customHeight="1" thickBot="1">
      <c r="A10" s="3373"/>
      <c r="B10" s="3354" t="s">
        <v>2921</v>
      </c>
      <c r="C10" s="3355"/>
      <c r="D10" s="3355"/>
      <c r="E10" s="3375"/>
      <c r="F10" s="3357"/>
      <c r="G10" s="3354" t="s">
        <v>2922</v>
      </c>
      <c r="H10" s="3355"/>
      <c r="I10" s="3355"/>
      <c r="J10" s="3375"/>
      <c r="K10" s="3357"/>
      <c r="L10" s="3354" t="s">
        <v>2923</v>
      </c>
      <c r="M10" s="3355"/>
      <c r="N10" s="3355"/>
      <c r="O10" s="3375"/>
      <c r="P10" s="3357"/>
      <c r="Q10" s="3354" t="s">
        <v>2924</v>
      </c>
      <c r="R10" s="3355"/>
      <c r="S10" s="3355"/>
      <c r="T10" s="3375"/>
      <c r="U10" s="3351"/>
      <c r="V10" s="3358"/>
      <c r="W10" s="3351"/>
      <c r="X10" s="3351"/>
      <c r="Y10" s="3370">
        <v>7</v>
      </c>
      <c r="Z10" s="3365" t="s">
        <v>2925</v>
      </c>
      <c r="AA10" s="3365">
        <v>30.48</v>
      </c>
      <c r="AB10" s="3365">
        <f t="shared" si="0"/>
        <v>0.04</v>
      </c>
      <c r="AC10" s="3365"/>
      <c r="AD10" s="3351"/>
      <c r="AE10" s="3370">
        <v>7</v>
      </c>
      <c r="AF10" s="3365" t="s">
        <v>2926</v>
      </c>
      <c r="AG10" s="3365">
        <v>1728</v>
      </c>
      <c r="AH10" s="3365">
        <f t="shared" si="1"/>
        <v>7475.4077519215598</v>
      </c>
      <c r="AI10" s="3365"/>
      <c r="AJ10" s="3351"/>
      <c r="AK10" s="3370">
        <v>7</v>
      </c>
      <c r="AL10" s="3365" t="s">
        <v>2927</v>
      </c>
      <c r="AM10" s="3365">
        <v>453.5924</v>
      </c>
      <c r="AN10" s="3365">
        <f t="shared" si="2"/>
        <v>453.5924</v>
      </c>
      <c r="AO10" s="3365"/>
      <c r="AP10" s="3351"/>
      <c r="AQ10" s="3370">
        <v>7</v>
      </c>
      <c r="AR10" s="3365" t="s">
        <v>2928</v>
      </c>
      <c r="AS10" s="3365">
        <v>646316.9</v>
      </c>
      <c r="AT10" s="3365">
        <f t="shared" si="3"/>
        <v>2464621.7786666667</v>
      </c>
      <c r="AU10" s="3365"/>
      <c r="AW10" s="3371">
        <v>7</v>
      </c>
      <c r="AX10" s="3367" t="s">
        <v>2929</v>
      </c>
      <c r="AY10" s="3372">
        <v>6.8045960000000003E-2</v>
      </c>
      <c r="AZ10" s="3367">
        <f t="shared" si="4"/>
        <v>4.9346162598623851E-2</v>
      </c>
      <c r="BC10" s="3371">
        <v>7</v>
      </c>
      <c r="BD10" s="3367" t="s">
        <v>2930</v>
      </c>
      <c r="BE10" s="3372">
        <v>178.23</v>
      </c>
      <c r="BF10" s="3367">
        <f t="shared" si="5"/>
        <v>35111.31</v>
      </c>
      <c r="BI10" s="3371">
        <v>7</v>
      </c>
      <c r="BJ10" s="3367" t="s">
        <v>2931</v>
      </c>
      <c r="BK10" s="3372">
        <v>1055.056</v>
      </c>
      <c r="BL10" s="3367">
        <f t="shared" si="6"/>
        <v>63303360</v>
      </c>
      <c r="BO10" s="3371">
        <v>7</v>
      </c>
      <c r="BP10" s="3367" t="s">
        <v>2932</v>
      </c>
      <c r="BQ10" s="3372">
        <v>1000</v>
      </c>
      <c r="BR10" s="3367">
        <f t="shared" si="7"/>
        <v>130000</v>
      </c>
      <c r="BU10" s="3371">
        <v>7</v>
      </c>
      <c r="BV10" s="3367" t="s">
        <v>2933</v>
      </c>
      <c r="BW10" s="3372">
        <v>9.2903040000000006E-2</v>
      </c>
      <c r="BX10" s="3367">
        <f t="shared" si="8"/>
        <v>6000</v>
      </c>
      <c r="CA10" s="3371">
        <v>7</v>
      </c>
      <c r="CB10" s="3367" t="s">
        <v>2934</v>
      </c>
      <c r="CC10" s="3372">
        <v>1</v>
      </c>
      <c r="CD10" s="3367">
        <f t="shared" si="9"/>
        <v>62.4</v>
      </c>
      <c r="CF10" s="3359"/>
      <c r="CG10" s="3371">
        <v>7</v>
      </c>
      <c r="CH10" s="3367" t="s">
        <v>2935</v>
      </c>
      <c r="CI10" s="3372">
        <v>1.4503779999999999E-7</v>
      </c>
      <c r="CJ10" s="3367">
        <f t="shared" si="10"/>
        <v>2.158400164293293E-4</v>
      </c>
      <c r="CM10" s="3371">
        <v>7</v>
      </c>
      <c r="CN10" s="3367" t="s">
        <v>2936</v>
      </c>
      <c r="CO10" s="3372">
        <v>1</v>
      </c>
      <c r="CP10" s="3367">
        <f t="shared" si="11"/>
        <v>2.7777777777777777</v>
      </c>
      <c r="CS10" s="3371">
        <v>7</v>
      </c>
      <c r="CT10" s="3367" t="s">
        <v>2937</v>
      </c>
      <c r="CU10" s="3372">
        <v>0.45359240000000001</v>
      </c>
      <c r="CV10" s="3367">
        <f t="shared" si="12"/>
        <v>3599.9996825343919</v>
      </c>
      <c r="CY10" s="3371"/>
      <c r="CZ10" s="3367"/>
      <c r="DA10" s="3372"/>
      <c r="DE10" s="3371"/>
      <c r="DF10" s="3367"/>
      <c r="DG10" s="3372"/>
      <c r="DK10" s="3371"/>
      <c r="DL10" s="3367"/>
      <c r="DM10" s="3372"/>
      <c r="DQ10" s="3371"/>
      <c r="DR10" s="3367"/>
      <c r="DS10" s="3372"/>
      <c r="DW10" s="3371"/>
      <c r="DX10" s="3367"/>
      <c r="DY10" s="3372"/>
    </row>
    <row r="11" spans="1:131" ht="15" customHeight="1" thickBot="1">
      <c r="A11" s="3376"/>
      <c r="B11" s="3350"/>
      <c r="C11" s="3350"/>
      <c r="D11" s="3361">
        <v>5</v>
      </c>
      <c r="E11" s="3363">
        <v>1</v>
      </c>
      <c r="F11" s="3350"/>
      <c r="G11" s="3350"/>
      <c r="H11" s="3350"/>
      <c r="I11" s="3361">
        <v>6</v>
      </c>
      <c r="J11" s="3363">
        <v>130</v>
      </c>
      <c r="K11" s="3350"/>
      <c r="L11" s="3350"/>
      <c r="M11" s="3350"/>
      <c r="N11" s="3361">
        <v>5</v>
      </c>
      <c r="O11" s="3363">
        <v>1</v>
      </c>
      <c r="P11" s="3350"/>
      <c r="Q11" s="3350"/>
      <c r="R11" s="3350"/>
      <c r="S11" s="3361">
        <v>1</v>
      </c>
      <c r="T11" s="3363">
        <v>1</v>
      </c>
      <c r="U11" s="3351"/>
      <c r="V11" s="3358"/>
      <c r="W11" s="3351"/>
      <c r="X11" s="3351"/>
      <c r="Y11" s="3370">
        <v>8</v>
      </c>
      <c r="Z11" s="3365" t="s">
        <v>888</v>
      </c>
      <c r="AA11" s="3365">
        <v>304.8</v>
      </c>
      <c r="AB11" s="3365">
        <f t="shared" si="0"/>
        <v>0.4</v>
      </c>
      <c r="AC11" s="3365"/>
      <c r="AD11" s="3351"/>
      <c r="AE11" s="3370">
        <v>8</v>
      </c>
      <c r="AF11" s="3365" t="s">
        <v>2938</v>
      </c>
      <c r="AG11" s="3365">
        <v>2.8316850000000001E-2</v>
      </c>
      <c r="AH11" s="3365">
        <f t="shared" si="1"/>
        <v>0.12250000000000001</v>
      </c>
      <c r="AI11" s="3365"/>
      <c r="AJ11" s="3351"/>
      <c r="AK11" s="3370">
        <v>8</v>
      </c>
      <c r="AL11" s="3365" t="s">
        <v>2939</v>
      </c>
      <c r="AM11" s="3365">
        <v>10886.22</v>
      </c>
      <c r="AN11" s="3365">
        <f t="shared" si="2"/>
        <v>10886.22</v>
      </c>
      <c r="AO11" s="3365"/>
      <c r="AP11" s="3351"/>
      <c r="AQ11" s="3370">
        <v>8</v>
      </c>
      <c r="AR11" s="3365" t="s">
        <v>2940</v>
      </c>
      <c r="AS11" s="3365">
        <v>2.8316850000000001E-2</v>
      </c>
      <c r="AT11" s="3365">
        <f t="shared" si="3"/>
        <v>0.107981588</v>
      </c>
      <c r="AU11" s="3365"/>
      <c r="AW11" s="3371">
        <v>8</v>
      </c>
      <c r="AX11" s="3367" t="s">
        <v>2941</v>
      </c>
      <c r="AY11" s="3372">
        <v>6.894757E-2</v>
      </c>
      <c r="AZ11" s="3367">
        <f t="shared" si="4"/>
        <v>4.9999999999999996E-2</v>
      </c>
      <c r="BC11" s="3371">
        <v>8</v>
      </c>
      <c r="BD11" s="3367" t="s">
        <v>2942</v>
      </c>
      <c r="BE11" s="3367">
        <v>10693.8</v>
      </c>
      <c r="BF11" s="3367">
        <f t="shared" si="5"/>
        <v>2106678.5999999996</v>
      </c>
      <c r="BI11" s="3371">
        <v>8</v>
      </c>
      <c r="BJ11" s="3367" t="s">
        <v>2943</v>
      </c>
      <c r="BK11" s="3367">
        <v>1055.056</v>
      </c>
      <c r="BL11" s="3367">
        <f t="shared" si="6"/>
        <v>63303360</v>
      </c>
      <c r="BO11" s="3371">
        <v>8</v>
      </c>
      <c r="BP11" s="3367" t="s">
        <v>2944</v>
      </c>
      <c r="BQ11" s="3367">
        <v>1000000</v>
      </c>
      <c r="BR11" s="3367">
        <f t="shared" si="7"/>
        <v>130000000</v>
      </c>
      <c r="BU11" s="3371">
        <v>8</v>
      </c>
      <c r="BV11" s="3367" t="s">
        <v>2945</v>
      </c>
      <c r="BW11" s="3372">
        <v>9.2903039999999994E-8</v>
      </c>
      <c r="BX11" s="3367">
        <f t="shared" si="8"/>
        <v>5.9999999999999993E-3</v>
      </c>
      <c r="CA11" s="3371">
        <v>8</v>
      </c>
      <c r="CB11" s="3367" t="s">
        <v>2946</v>
      </c>
      <c r="CC11" s="3372">
        <v>0.13368060000000001</v>
      </c>
      <c r="CD11" s="3367">
        <f t="shared" si="9"/>
        <v>8.3416694400000004</v>
      </c>
      <c r="CF11" s="3359"/>
      <c r="CG11" s="3371">
        <v>8</v>
      </c>
      <c r="CH11" s="3367" t="s">
        <v>2947</v>
      </c>
      <c r="CI11" s="3367">
        <v>1</v>
      </c>
      <c r="CJ11" s="3367">
        <f t="shared" si="10"/>
        <v>1488.163888512714</v>
      </c>
      <c r="CM11" s="3371"/>
      <c r="CN11" s="3367"/>
      <c r="CO11" s="3367"/>
      <c r="CS11" s="3371">
        <v>8</v>
      </c>
      <c r="CT11" s="3367" t="s">
        <v>2948</v>
      </c>
      <c r="CU11" s="3367">
        <v>10.8862176</v>
      </c>
      <c r="CV11" s="3367">
        <f t="shared" si="12"/>
        <v>86399.99238082541</v>
      </c>
      <c r="CY11" s="3371"/>
      <c r="CZ11" s="3367"/>
      <c r="DA11" s="3367"/>
      <c r="DE11" s="3371"/>
      <c r="DF11" s="3367"/>
      <c r="DG11" s="3367"/>
      <c r="DK11" s="3371"/>
      <c r="DL11" s="3367"/>
      <c r="DM11" s="3367"/>
      <c r="DQ11" s="3371"/>
      <c r="DR11" s="3367"/>
      <c r="DS11" s="3367"/>
      <c r="DW11" s="3371"/>
      <c r="DX11" s="3367"/>
      <c r="DY11" s="3367"/>
    </row>
    <row r="12" spans="1:131" ht="15" customHeight="1">
      <c r="A12" s="3376"/>
      <c r="B12" s="3350"/>
      <c r="C12" s="3350"/>
      <c r="D12" s="3361">
        <v>3</v>
      </c>
      <c r="E12" s="3369">
        <f>VLOOKUP(D12,AK4:AN11,4,FALSE)</f>
        <v>0.37866749999999999</v>
      </c>
      <c r="F12" s="3350"/>
      <c r="G12" s="3350"/>
      <c r="H12" s="3350"/>
      <c r="I12" s="3361">
        <v>4</v>
      </c>
      <c r="J12" s="3377">
        <f>VLOOKUP(I12,BO4:BR14,4,FALSE)</f>
        <v>286.59800000000001</v>
      </c>
      <c r="K12" s="3350"/>
      <c r="L12" s="3350"/>
      <c r="M12" s="3350"/>
      <c r="N12" s="3361">
        <v>6</v>
      </c>
      <c r="O12" s="3369">
        <f>VLOOKUP(N12,CS4:CV14,4,FALSE)</f>
        <v>59.999992063359791</v>
      </c>
      <c r="P12" s="3350"/>
      <c r="Q12" s="3350"/>
      <c r="R12" s="3350"/>
      <c r="S12" s="3361">
        <v>5</v>
      </c>
      <c r="T12" s="3369">
        <f>VLOOKUP(S12,DW4:DZ8,4,FALSE)</f>
        <v>4186.8</v>
      </c>
      <c r="U12" s="3351"/>
      <c r="V12" s="3358"/>
      <c r="W12" s="3351"/>
      <c r="X12" s="3351"/>
      <c r="Y12" s="3370">
        <v>9</v>
      </c>
      <c r="Z12" s="3365" t="s">
        <v>2949</v>
      </c>
      <c r="AA12" s="3365">
        <v>304800</v>
      </c>
      <c r="AB12" s="3365">
        <f t="shared" si="0"/>
        <v>400</v>
      </c>
      <c r="AC12" s="3365"/>
      <c r="AD12" s="3351"/>
      <c r="AE12" s="3370">
        <v>9</v>
      </c>
      <c r="AF12" s="3365" t="s">
        <v>2950</v>
      </c>
      <c r="AG12" s="3365">
        <v>28.316849999999999</v>
      </c>
      <c r="AH12" s="3365">
        <f t="shared" si="1"/>
        <v>122.5</v>
      </c>
      <c r="AI12" s="3370"/>
      <c r="AJ12" s="3351"/>
      <c r="AK12" s="3370"/>
      <c r="AL12" s="3365"/>
      <c r="AM12" s="3365"/>
      <c r="AN12" s="3365"/>
      <c r="AO12" s="3370"/>
      <c r="AP12" s="3351"/>
      <c r="AQ12" s="3370">
        <v>9</v>
      </c>
      <c r="AR12" s="3365" t="s">
        <v>2951</v>
      </c>
      <c r="AS12" s="3365">
        <v>1.699011</v>
      </c>
      <c r="AT12" s="3365">
        <f t="shared" si="3"/>
        <v>6.4788952800000006</v>
      </c>
      <c r="AU12" s="3370"/>
      <c r="AW12" s="3371">
        <v>9</v>
      </c>
      <c r="AX12" s="3367" t="s">
        <v>2952</v>
      </c>
      <c r="AY12" s="3372">
        <v>68.947569999999999</v>
      </c>
      <c r="AZ12" s="3367">
        <f t="shared" si="4"/>
        <v>49.999999999999993</v>
      </c>
      <c r="BA12" s="3371"/>
      <c r="BC12" s="3371">
        <v>9</v>
      </c>
      <c r="BD12" s="3367" t="s">
        <v>2667</v>
      </c>
      <c r="BE12" s="3372">
        <v>745.69989999999996</v>
      </c>
      <c r="BF12" s="3367">
        <f t="shared" si="5"/>
        <v>146902.88029999999</v>
      </c>
      <c r="BG12" s="3371"/>
      <c r="BI12" s="3371">
        <v>9</v>
      </c>
      <c r="BJ12" s="3367" t="s">
        <v>2953</v>
      </c>
      <c r="BK12" s="3372">
        <v>5.4039000000000001</v>
      </c>
      <c r="BL12" s="3367">
        <f t="shared" si="6"/>
        <v>324234</v>
      </c>
      <c r="BM12" s="3371"/>
      <c r="BO12" s="3371">
        <v>9</v>
      </c>
      <c r="BP12" s="3367" t="s">
        <v>2954</v>
      </c>
      <c r="BQ12" s="3372">
        <v>15432</v>
      </c>
      <c r="BR12" s="3367">
        <f t="shared" si="7"/>
        <v>2006160</v>
      </c>
      <c r="BS12" s="3371"/>
      <c r="BU12" s="3371">
        <v>9</v>
      </c>
      <c r="BV12" s="3367" t="s">
        <v>2955</v>
      </c>
      <c r="BW12" s="3372">
        <v>9.2903040000000008E-6</v>
      </c>
      <c r="BX12" s="3367">
        <f t="shared" si="8"/>
        <v>0.6</v>
      </c>
      <c r="BY12" s="3371"/>
      <c r="CA12" s="3371">
        <v>9</v>
      </c>
      <c r="CB12" s="3367" t="s">
        <v>2956</v>
      </c>
      <c r="CC12" s="3372">
        <v>5.6145839999999998</v>
      </c>
      <c r="CD12" s="3367">
        <f t="shared" si="9"/>
        <v>350.3500416</v>
      </c>
      <c r="CE12" s="3371"/>
      <c r="CF12" s="3359"/>
      <c r="CG12" s="3371">
        <v>9</v>
      </c>
      <c r="CH12" s="3367" t="s">
        <v>2957</v>
      </c>
      <c r="CI12" s="3367">
        <v>3.6</v>
      </c>
      <c r="CJ12" s="3367">
        <f t="shared" si="10"/>
        <v>5357.3899986457709</v>
      </c>
      <c r="CK12" s="3371"/>
      <c r="CM12" s="3371"/>
      <c r="CN12" s="3367"/>
      <c r="CO12" s="3367"/>
      <c r="CQ12" s="3371"/>
      <c r="CS12" s="3371">
        <v>9</v>
      </c>
      <c r="CT12" s="3367" t="s">
        <v>2958</v>
      </c>
      <c r="CU12" s="3367">
        <f>24*0.0004464286</f>
        <v>1.07142864E-2</v>
      </c>
      <c r="CV12" s="3367">
        <f t="shared" si="12"/>
        <v>85.035436304890808</v>
      </c>
      <c r="CW12" s="3371"/>
      <c r="CY12" s="3371"/>
      <c r="CZ12" s="3367"/>
      <c r="DA12" s="3367"/>
      <c r="DC12" s="3371"/>
      <c r="DE12" s="3371"/>
      <c r="DF12" s="3367"/>
      <c r="DG12" s="3367"/>
      <c r="DI12" s="3371"/>
      <c r="DK12" s="3371"/>
      <c r="DL12" s="3367"/>
      <c r="DM12" s="3367"/>
      <c r="DO12" s="3371"/>
      <c r="DQ12" s="3371"/>
      <c r="DR12" s="3367"/>
      <c r="DS12" s="3367"/>
      <c r="DU12" s="3371"/>
      <c r="DW12" s="3371"/>
      <c r="DX12" s="3367"/>
      <c r="DY12" s="3367"/>
      <c r="EA12" s="3371"/>
    </row>
    <row r="13" spans="1:131" ht="15" customHeight="1">
      <c r="A13" s="3373"/>
      <c r="B13" s="3350"/>
      <c r="C13" s="3350"/>
      <c r="D13" s="3350"/>
      <c r="E13" s="3374"/>
      <c r="F13" s="3350"/>
      <c r="G13" s="3350"/>
      <c r="H13" s="3350"/>
      <c r="I13" s="3350"/>
      <c r="J13" s="3374"/>
      <c r="K13" s="3350"/>
      <c r="L13" s="3350"/>
      <c r="M13" s="3350"/>
      <c r="N13" s="3350"/>
      <c r="O13" s="3374"/>
      <c r="P13" s="3350"/>
      <c r="Q13" s="3350"/>
      <c r="R13" s="3350"/>
      <c r="S13" s="3350"/>
      <c r="T13" s="3374"/>
      <c r="U13" s="3351"/>
      <c r="V13" s="3351"/>
      <c r="W13" s="3351"/>
      <c r="X13" s="3351"/>
      <c r="Y13" s="3364"/>
      <c r="Z13" s="3351"/>
      <c r="AA13" s="3351"/>
      <c r="AB13" s="3365"/>
      <c r="AC13" s="3365"/>
      <c r="AD13" s="3351"/>
      <c r="AE13" s="3370">
        <v>10</v>
      </c>
      <c r="AF13" s="3365" t="s">
        <v>2959</v>
      </c>
      <c r="AG13" s="3365">
        <v>28316.85</v>
      </c>
      <c r="AH13" s="3365">
        <f t="shared" si="1"/>
        <v>122500</v>
      </c>
      <c r="AI13" s="3365"/>
      <c r="AJ13" s="3351"/>
      <c r="AK13" s="3370"/>
      <c r="AL13" s="3365"/>
      <c r="AM13" s="3365"/>
      <c r="AN13" s="3365"/>
      <c r="AO13" s="3365"/>
      <c r="AP13" s="3351"/>
      <c r="AQ13" s="3370">
        <v>10</v>
      </c>
      <c r="AR13" s="3365" t="s">
        <v>2960</v>
      </c>
      <c r="AS13" s="3365">
        <v>101.94070000000001</v>
      </c>
      <c r="AT13" s="3365">
        <f t="shared" si="3"/>
        <v>388.73386933333336</v>
      </c>
      <c r="AU13" s="3365"/>
      <c r="AW13" s="3371">
        <v>10</v>
      </c>
      <c r="AX13" s="3367" t="s">
        <v>2961</v>
      </c>
      <c r="AY13" s="3372">
        <v>7.0306960000000002E-2</v>
      </c>
      <c r="AZ13" s="3367">
        <f t="shared" si="4"/>
        <v>5.0985814293382635E-2</v>
      </c>
      <c r="BC13" s="3371">
        <v>10</v>
      </c>
      <c r="BD13" s="3367" t="s">
        <v>2962</v>
      </c>
      <c r="BE13" s="3372">
        <v>745.7</v>
      </c>
      <c r="BF13" s="3367">
        <f t="shared" si="5"/>
        <v>146902.90000000002</v>
      </c>
      <c r="BI13" s="3371">
        <v>10</v>
      </c>
      <c r="BJ13" s="3367" t="s">
        <v>2963</v>
      </c>
      <c r="BK13" s="3372">
        <v>10.412000000000001</v>
      </c>
      <c r="BL13" s="3367">
        <f t="shared" si="6"/>
        <v>624720</v>
      </c>
      <c r="BO13" s="3371">
        <v>10</v>
      </c>
      <c r="BP13" s="3367" t="s">
        <v>2964</v>
      </c>
      <c r="BQ13" s="3372">
        <v>5000</v>
      </c>
      <c r="BR13" s="3367">
        <f t="shared" si="7"/>
        <v>650000</v>
      </c>
      <c r="BU13" s="3371">
        <v>10</v>
      </c>
      <c r="BV13" s="3367" t="s">
        <v>2965</v>
      </c>
      <c r="BW13" s="3372">
        <v>9.2903039999999999E-4</v>
      </c>
      <c r="BX13" s="3367">
        <f t="shared" si="8"/>
        <v>59.999999999999993</v>
      </c>
      <c r="CA13" s="3371">
        <v>10</v>
      </c>
      <c r="CB13" s="3367" t="s">
        <v>2966</v>
      </c>
      <c r="CC13" s="3372">
        <v>9.2592590000000006E-3</v>
      </c>
      <c r="CD13" s="3367">
        <f t="shared" si="9"/>
        <v>0.57777776160000005</v>
      </c>
      <c r="CF13" s="3359"/>
      <c r="CS13" s="3371">
        <v>10</v>
      </c>
      <c r="CT13" s="3367" t="s">
        <v>2967</v>
      </c>
      <c r="CU13" s="3367">
        <f>24*0.0005</f>
        <v>1.2E-2</v>
      </c>
      <c r="CV13" s="3367">
        <f t="shared" si="12"/>
        <v>95.239682566138015</v>
      </c>
      <c r="CY13" s="3371"/>
      <c r="CZ13" s="3367"/>
      <c r="DA13" s="3367"/>
      <c r="DE13" s="3371"/>
      <c r="DF13" s="3367"/>
      <c r="DG13" s="3367"/>
      <c r="DK13" s="3371"/>
      <c r="DL13" s="3367"/>
      <c r="DM13" s="3367"/>
      <c r="DQ13" s="3371"/>
      <c r="DR13" s="3367"/>
      <c r="DS13" s="3367"/>
      <c r="DW13" s="3371"/>
      <c r="DX13" s="3367"/>
      <c r="DY13" s="3367"/>
    </row>
    <row r="14" spans="1:131" ht="15" customHeight="1" thickBot="1">
      <c r="A14" s="3373"/>
      <c r="B14" s="3354" t="s">
        <v>2968</v>
      </c>
      <c r="C14" s="3355"/>
      <c r="D14" s="3355"/>
      <c r="E14" s="3375"/>
      <c r="F14" s="3357"/>
      <c r="G14" s="3354" t="s">
        <v>377</v>
      </c>
      <c r="H14" s="3355"/>
      <c r="I14" s="3355"/>
      <c r="J14" s="3375"/>
      <c r="K14" s="3357"/>
      <c r="L14" s="3354" t="s">
        <v>2969</v>
      </c>
      <c r="M14" s="3355"/>
      <c r="N14" s="3355"/>
      <c r="O14" s="3375"/>
      <c r="P14" s="3378"/>
      <c r="Q14" s="5344" t="s">
        <v>2393</v>
      </c>
      <c r="R14" s="5345"/>
      <c r="S14" s="5345"/>
      <c r="T14" s="5346"/>
      <c r="U14" s="3351"/>
      <c r="V14" s="3379"/>
      <c r="W14" s="3350"/>
      <c r="X14" s="3350"/>
      <c r="Y14" s="3376"/>
      <c r="Z14" s="3350"/>
      <c r="AA14" s="3350"/>
      <c r="AB14" s="3361"/>
      <c r="AC14" s="3365"/>
      <c r="AD14" s="3351"/>
      <c r="AE14" s="3370">
        <v>11</v>
      </c>
      <c r="AF14" s="3365" t="s">
        <v>2970</v>
      </c>
      <c r="AG14" s="3365">
        <v>28316.85</v>
      </c>
      <c r="AH14" s="3365">
        <f t="shared" si="1"/>
        <v>122500</v>
      </c>
      <c r="AI14" s="3365"/>
      <c r="AJ14" s="3351"/>
      <c r="AK14" s="3370"/>
      <c r="AL14" s="3365"/>
      <c r="AM14" s="3365"/>
      <c r="AN14" s="3365"/>
      <c r="AO14" s="3365"/>
      <c r="AP14" s="3351"/>
      <c r="AQ14" s="3370">
        <v>11</v>
      </c>
      <c r="AR14" s="3365" t="s">
        <v>2971</v>
      </c>
      <c r="AS14" s="3365">
        <v>28.316849999999999</v>
      </c>
      <c r="AT14" s="3365">
        <f t="shared" si="3"/>
        <v>107.981588</v>
      </c>
      <c r="AU14" s="3365"/>
      <c r="AW14" s="3371">
        <v>11</v>
      </c>
      <c r="AX14" s="3367" t="s">
        <v>467</v>
      </c>
      <c r="AY14" s="3372">
        <v>6.8947570000000002</v>
      </c>
      <c r="AZ14" s="3367">
        <f t="shared" si="4"/>
        <v>5</v>
      </c>
      <c r="BC14" s="3371">
        <v>11</v>
      </c>
      <c r="BD14" s="3367" t="s">
        <v>2972</v>
      </c>
      <c r="BE14" s="3372">
        <v>550</v>
      </c>
      <c r="BF14" s="3367">
        <f t="shared" si="5"/>
        <v>108350</v>
      </c>
      <c r="BI14" s="3371"/>
      <c r="BJ14" s="3367"/>
      <c r="BK14" s="3372"/>
      <c r="BO14" s="3371">
        <v>11</v>
      </c>
      <c r="BP14" s="3367" t="s">
        <v>2973</v>
      </c>
      <c r="BQ14" s="3372">
        <v>6.8521799999999994E-2</v>
      </c>
      <c r="BR14" s="3367">
        <f t="shared" si="7"/>
        <v>8.9078339999999994</v>
      </c>
      <c r="BU14" s="3371">
        <v>11</v>
      </c>
      <c r="BV14" s="3367" t="s">
        <v>2974</v>
      </c>
      <c r="BW14" s="3372">
        <v>2.295684E-5</v>
      </c>
      <c r="BX14" s="3367">
        <f t="shared" si="8"/>
        <v>1.4826322152644305</v>
      </c>
      <c r="CA14" s="3371">
        <v>11</v>
      </c>
      <c r="CB14" s="3367" t="s">
        <v>2975</v>
      </c>
      <c r="CC14" s="3372">
        <v>2.1388889999999998</v>
      </c>
      <c r="CD14" s="3367">
        <f t="shared" si="9"/>
        <v>133.46667359999998</v>
      </c>
      <c r="CF14" s="3359"/>
      <c r="CG14" s="3371"/>
      <c r="CH14" s="3367"/>
      <c r="CI14" s="3372"/>
      <c r="CM14" s="3371"/>
      <c r="CN14" s="3367"/>
      <c r="CO14" s="3372"/>
      <c r="CS14" s="3371">
        <v>11</v>
      </c>
      <c r="CT14" s="3367" t="s">
        <v>2976</v>
      </c>
      <c r="CU14" s="3372">
        <f>24*0.0004535924</f>
        <v>1.0886217599999999E-2</v>
      </c>
      <c r="CV14" s="3367">
        <f t="shared" si="12"/>
        <v>86.399992380825395</v>
      </c>
      <c r="CY14" s="3371"/>
      <c r="CZ14" s="3367"/>
      <c r="DA14" s="3372"/>
      <c r="DE14" s="3371"/>
      <c r="DF14" s="3367"/>
      <c r="DG14" s="3372"/>
      <c r="DK14" s="3371"/>
      <c r="DL14" s="3367"/>
      <c r="DM14" s="3372"/>
      <c r="DQ14" s="3371"/>
      <c r="DR14" s="3367"/>
      <c r="DS14" s="3372"/>
      <c r="DW14" s="3371"/>
      <c r="DX14" s="3367"/>
      <c r="DY14" s="3372"/>
    </row>
    <row r="15" spans="1:131" ht="15" customHeight="1" thickBot="1">
      <c r="A15" s="3376"/>
      <c r="B15" s="3350"/>
      <c r="C15" s="3350"/>
      <c r="D15" s="3361">
        <v>2</v>
      </c>
      <c r="E15" s="3363">
        <v>228.8</v>
      </c>
      <c r="F15" s="3350"/>
      <c r="G15" s="3350"/>
      <c r="H15" s="3350"/>
      <c r="I15" s="3361">
        <v>7</v>
      </c>
      <c r="J15" s="3363">
        <v>62.4</v>
      </c>
      <c r="K15" s="3350"/>
      <c r="L15" s="3350"/>
      <c r="M15" s="3350"/>
      <c r="N15" s="3361">
        <v>1</v>
      </c>
      <c r="O15" s="3363">
        <v>22000</v>
      </c>
      <c r="P15" s="3350"/>
      <c r="Q15" s="5347" t="s">
        <v>421</v>
      </c>
      <c r="R15" s="5348"/>
      <c r="S15" s="3361">
        <v>1</v>
      </c>
      <c r="T15" s="3380">
        <v>32</v>
      </c>
      <c r="U15" s="3351"/>
      <c r="V15" s="3379" t="s">
        <v>421</v>
      </c>
      <c r="W15" s="3381">
        <f>(T15*9/5)+31</f>
        <v>88.6</v>
      </c>
      <c r="X15" s="3350"/>
      <c r="Y15" s="3376"/>
      <c r="Z15" s="3350"/>
      <c r="AA15" s="3350"/>
      <c r="AB15" s="3361"/>
      <c r="AC15" s="3365"/>
      <c r="AD15" s="3351"/>
      <c r="AE15" s="3370"/>
      <c r="AF15" s="3365"/>
      <c r="AG15" s="3365"/>
      <c r="AH15" s="3365"/>
      <c r="AI15" s="3365"/>
      <c r="AJ15" s="3351"/>
      <c r="AK15" s="3370"/>
      <c r="AL15" s="3365"/>
      <c r="AM15" s="3365"/>
      <c r="AN15" s="3365"/>
      <c r="AO15" s="3365"/>
      <c r="AP15" s="3351"/>
      <c r="AQ15" s="3370">
        <v>12</v>
      </c>
      <c r="AR15" s="3365" t="s">
        <v>2977</v>
      </c>
      <c r="AS15" s="3365">
        <v>1699.011</v>
      </c>
      <c r="AT15" s="3365">
        <f t="shared" si="3"/>
        <v>6478.8952799999997</v>
      </c>
      <c r="AU15" s="3365"/>
      <c r="AW15" s="3371">
        <v>12</v>
      </c>
      <c r="AX15" s="3367" t="s">
        <v>961</v>
      </c>
      <c r="AY15" s="3372">
        <v>6894.7569999999996</v>
      </c>
      <c r="AZ15" s="3367">
        <f t="shared" si="4"/>
        <v>4999.9999999999991</v>
      </c>
      <c r="BC15" s="3371">
        <v>12</v>
      </c>
      <c r="BD15" s="3367" t="s">
        <v>2978</v>
      </c>
      <c r="BE15" s="3372">
        <v>33000</v>
      </c>
      <c r="BF15" s="3367">
        <f t="shared" si="5"/>
        <v>6501000</v>
      </c>
      <c r="BI15" s="3371"/>
      <c r="BJ15" s="3367"/>
      <c r="BK15" s="3372"/>
      <c r="BO15" s="3371"/>
      <c r="BP15" s="3367"/>
      <c r="BQ15" s="3372"/>
      <c r="BU15" s="3371"/>
      <c r="BV15" s="3367"/>
      <c r="BW15" s="3372"/>
      <c r="CA15" s="3371">
        <v>12</v>
      </c>
      <c r="CB15" s="3367" t="s">
        <v>2979</v>
      </c>
      <c r="CC15" s="3372">
        <v>1.6018460000000002E-2</v>
      </c>
      <c r="CD15" s="3367">
        <f t="shared" si="9"/>
        <v>0.99955190400000005</v>
      </c>
      <c r="CF15" s="3359"/>
      <c r="CG15" s="3371"/>
      <c r="CH15" s="3367"/>
      <c r="CI15" s="3367"/>
      <c r="CM15" s="3371"/>
      <c r="CN15" s="3367"/>
      <c r="CO15" s="3367"/>
      <c r="CS15" s="3371"/>
      <c r="CT15" s="3367"/>
      <c r="CU15" s="3367"/>
      <c r="CY15" s="3371"/>
      <c r="CZ15" s="3367"/>
      <c r="DA15" s="3367"/>
      <c r="DE15" s="3371"/>
      <c r="DF15" s="3367"/>
      <c r="DG15" s="3367"/>
      <c r="DK15" s="3371"/>
      <c r="DL15" s="3367"/>
      <c r="DM15" s="3367"/>
      <c r="DQ15" s="3371"/>
      <c r="DR15" s="3367"/>
      <c r="DS15" s="3367"/>
      <c r="DW15" s="3371"/>
      <c r="DX15" s="3367"/>
      <c r="DY15" s="3367"/>
    </row>
    <row r="16" spans="1:131" ht="15" customHeight="1" thickBot="1">
      <c r="A16" s="3376"/>
      <c r="B16" s="3350"/>
      <c r="C16" s="3350"/>
      <c r="D16" s="3361">
        <v>8</v>
      </c>
      <c r="E16" s="3377">
        <f>VLOOKUP(D16,AQ4:AT17,4,FALSE)</f>
        <v>0.107981588</v>
      </c>
      <c r="F16" s="3350"/>
      <c r="G16" s="3350"/>
      <c r="H16" s="3350"/>
      <c r="I16" s="3361">
        <v>12</v>
      </c>
      <c r="J16" s="3369">
        <f>VLOOKUP(I16,CA4:CD15,4,FALSE)</f>
        <v>0.99955190400000005</v>
      </c>
      <c r="K16" s="3350"/>
      <c r="L16" s="3350"/>
      <c r="M16" s="3350"/>
      <c r="N16" s="3361">
        <v>5</v>
      </c>
      <c r="O16" s="3369">
        <f>VLOOKUP(N16,CY4:DB8,4,FALSE)</f>
        <v>124921.808</v>
      </c>
      <c r="P16" s="3350"/>
      <c r="Q16" s="5347" t="s">
        <v>2980</v>
      </c>
      <c r="R16" s="5348"/>
      <c r="S16" s="3361">
        <v>5</v>
      </c>
      <c r="T16" s="3382">
        <v>450</v>
      </c>
      <c r="U16" s="3351"/>
      <c r="V16" s="3379" t="s">
        <v>2980</v>
      </c>
      <c r="W16" s="3383">
        <f>(T16-32)*5/9</f>
        <v>232.22222222222223</v>
      </c>
      <c r="X16" s="3350"/>
      <c r="Y16" s="3350"/>
      <c r="Z16" s="3350"/>
      <c r="AA16" s="3350"/>
      <c r="AB16" s="3350"/>
      <c r="AC16" s="3351"/>
      <c r="AD16" s="3351"/>
      <c r="AE16" s="3370"/>
      <c r="AF16" s="3365"/>
      <c r="AG16" s="3365"/>
      <c r="AH16" s="3365"/>
      <c r="AI16" s="3365"/>
      <c r="AJ16" s="3351"/>
      <c r="AK16" s="3370"/>
      <c r="AL16" s="3365"/>
      <c r="AM16" s="3365"/>
      <c r="AN16" s="3365"/>
      <c r="AO16" s="3365"/>
      <c r="AP16" s="3351"/>
      <c r="AQ16" s="3370">
        <v>13</v>
      </c>
      <c r="AR16" s="3365" t="s">
        <v>2981</v>
      </c>
      <c r="AS16" s="3365">
        <v>101940.7</v>
      </c>
      <c r="AT16" s="3365">
        <f t="shared" si="3"/>
        <v>388733.86933333334</v>
      </c>
      <c r="AU16" s="3365"/>
      <c r="AW16" s="3352"/>
      <c r="AZ16" s="3352"/>
      <c r="BC16" s="3352"/>
      <c r="BF16" s="3352"/>
      <c r="BI16" s="3352"/>
      <c r="BL16" s="3352"/>
      <c r="BO16" s="3352"/>
      <c r="BR16" s="3352"/>
      <c r="BU16" s="3352"/>
      <c r="BX16" s="3352"/>
      <c r="CA16" s="3352"/>
      <c r="CB16" s="3367"/>
      <c r="CD16" s="3352"/>
      <c r="CF16" s="3359"/>
      <c r="CG16" s="3371"/>
      <c r="CH16" s="3367"/>
      <c r="CI16" s="3367"/>
      <c r="CM16" s="3371"/>
      <c r="CN16" s="3367"/>
      <c r="CO16" s="3367"/>
      <c r="CS16" s="3371"/>
      <c r="CT16" s="3367"/>
      <c r="CU16" s="3367"/>
      <c r="CY16" s="3371"/>
      <c r="CZ16" s="3367"/>
      <c r="DA16" s="3367"/>
      <c r="DE16" s="3371"/>
      <c r="DF16" s="3367"/>
      <c r="DG16" s="3367"/>
      <c r="DK16" s="3371"/>
      <c r="DL16" s="3367"/>
      <c r="DM16" s="3367"/>
      <c r="DQ16" s="3371"/>
      <c r="DR16" s="3367"/>
      <c r="DS16" s="3367"/>
      <c r="DW16" s="3371"/>
      <c r="DX16" s="3367"/>
      <c r="DY16" s="3367"/>
    </row>
    <row r="17" spans="1:129" ht="15" customHeight="1" thickBot="1">
      <c r="A17" s="3373"/>
      <c r="B17" s="3350"/>
      <c r="C17" s="3350"/>
      <c r="D17" s="3350"/>
      <c r="E17" s="3374"/>
      <c r="F17" s="3350"/>
      <c r="G17" s="3350"/>
      <c r="H17" s="3350"/>
      <c r="I17" s="3350"/>
      <c r="J17" s="3374"/>
      <c r="K17" s="3350"/>
      <c r="L17" s="3350"/>
      <c r="M17" s="3350"/>
      <c r="N17" s="3350"/>
      <c r="O17" s="3374"/>
      <c r="P17" s="3350"/>
      <c r="Q17" s="5347" t="s">
        <v>421</v>
      </c>
      <c r="R17" s="5348"/>
      <c r="S17" s="3361">
        <v>1</v>
      </c>
      <c r="T17" s="3384">
        <f>W16</f>
        <v>232.22222222222223</v>
      </c>
      <c r="U17" s="3351"/>
      <c r="V17" s="3385"/>
      <c r="W17" s="3350"/>
      <c r="X17" s="3350"/>
      <c r="Y17" s="3350"/>
      <c r="Z17" s="3350"/>
      <c r="AA17" s="3350"/>
      <c r="AB17" s="3350"/>
      <c r="AC17" s="3351"/>
      <c r="AD17" s="3351"/>
      <c r="AE17" s="3370"/>
      <c r="AF17" s="3365"/>
      <c r="AG17" s="3365"/>
      <c r="AH17" s="3365"/>
      <c r="AI17" s="3365"/>
      <c r="AJ17" s="3351"/>
      <c r="AK17" s="3370"/>
      <c r="AL17" s="3365"/>
      <c r="AM17" s="3365"/>
      <c r="AN17" s="3365"/>
      <c r="AO17" s="3365"/>
      <c r="AP17" s="3351"/>
      <c r="AQ17" s="3370">
        <v>14</v>
      </c>
      <c r="AR17" s="3365" t="s">
        <v>2982</v>
      </c>
      <c r="AS17" s="3365">
        <v>2446576.7999999998</v>
      </c>
      <c r="AT17" s="3365">
        <f t="shared" si="3"/>
        <v>9329612.8640000001</v>
      </c>
      <c r="AU17" s="3365"/>
      <c r="AW17" s="3371"/>
      <c r="BC17" s="3371"/>
      <c r="BI17" s="3371"/>
      <c r="BO17" s="3371"/>
      <c r="BU17" s="3371"/>
      <c r="CA17" s="3371"/>
      <c r="CB17" s="3367"/>
      <c r="CF17" s="3359"/>
      <c r="CG17" s="3371"/>
      <c r="CH17" s="3367"/>
      <c r="CI17" s="3367"/>
      <c r="CM17" s="3371"/>
      <c r="CN17" s="3367"/>
      <c r="CO17" s="3367"/>
      <c r="CS17" s="3371"/>
      <c r="CT17" s="3367"/>
      <c r="CU17" s="3367"/>
      <c r="CY17" s="3371"/>
      <c r="CZ17" s="3367"/>
      <c r="DA17" s="3367"/>
      <c r="DE17" s="3371"/>
      <c r="DF17" s="3367"/>
      <c r="DG17" s="3367"/>
      <c r="DK17" s="3371"/>
      <c r="DL17" s="3367"/>
      <c r="DM17" s="3367"/>
      <c r="DQ17" s="3371"/>
      <c r="DR17" s="3367"/>
      <c r="DS17" s="3367"/>
      <c r="DW17" s="3371"/>
      <c r="DX17" s="3367"/>
      <c r="DY17" s="3367"/>
    </row>
    <row r="18" spans="1:129" ht="15" customHeight="1" thickBot="1">
      <c r="A18" s="3373"/>
      <c r="B18" s="3354" t="s">
        <v>1302</v>
      </c>
      <c r="C18" s="3355"/>
      <c r="D18" s="3355"/>
      <c r="E18" s="3375"/>
      <c r="F18" s="3357"/>
      <c r="G18" s="3354" t="s">
        <v>620</v>
      </c>
      <c r="H18" s="3355"/>
      <c r="I18" s="3355"/>
      <c r="J18" s="3375"/>
      <c r="K18" s="3357"/>
      <c r="L18" s="3354" t="s">
        <v>2983</v>
      </c>
      <c r="M18" s="3355"/>
      <c r="N18" s="3355"/>
      <c r="O18" s="3375"/>
      <c r="P18" s="3378"/>
      <c r="Q18" s="5347" t="s">
        <v>2980</v>
      </c>
      <c r="R18" s="5348"/>
      <c r="S18" s="3361">
        <v>5</v>
      </c>
      <c r="T18" s="3384">
        <f>W15</f>
        <v>88.6</v>
      </c>
      <c r="U18" s="3351"/>
      <c r="V18" s="3358"/>
      <c r="W18" s="3350"/>
      <c r="X18" s="3350"/>
      <c r="Y18" s="3350"/>
      <c r="Z18" s="3350"/>
      <c r="AA18" s="3350"/>
      <c r="AB18" s="3350"/>
      <c r="AC18" s="3351"/>
      <c r="AD18" s="3351"/>
      <c r="AE18" s="3370"/>
      <c r="AF18" s="3365"/>
      <c r="AG18" s="3365"/>
      <c r="AH18" s="3365"/>
      <c r="AI18" s="3365"/>
      <c r="AJ18" s="3351"/>
      <c r="AK18" s="3370"/>
      <c r="AL18" s="3365"/>
      <c r="AM18" s="3365"/>
      <c r="AN18" s="3365"/>
      <c r="AO18" s="3365"/>
      <c r="AP18" s="3351"/>
      <c r="AQ18" s="3370"/>
      <c r="AR18" s="3365"/>
      <c r="AS18" s="3365"/>
      <c r="AT18" s="3365"/>
      <c r="AU18" s="3365"/>
      <c r="AW18" s="3371"/>
      <c r="AX18" s="3367"/>
      <c r="AY18" s="3372"/>
      <c r="BC18" s="3371"/>
      <c r="BD18" s="3367"/>
      <c r="BE18" s="3372"/>
      <c r="BI18" s="3371"/>
      <c r="BJ18" s="3367"/>
      <c r="BK18" s="3372"/>
      <c r="BO18" s="3371"/>
      <c r="BP18" s="3367"/>
      <c r="BQ18" s="3372"/>
      <c r="BU18" s="3371"/>
      <c r="BV18" s="3367"/>
      <c r="BW18" s="3372"/>
      <c r="CA18" s="3371"/>
      <c r="CB18" s="3367"/>
      <c r="CC18" s="3372"/>
      <c r="CG18" s="3371"/>
      <c r="CH18" s="3367"/>
      <c r="CI18" s="3372"/>
      <c r="CM18" s="3371"/>
      <c r="CN18" s="3367"/>
      <c r="CO18" s="3372"/>
      <c r="CS18" s="3371"/>
      <c r="CT18" s="3367"/>
      <c r="CU18" s="3372"/>
      <c r="CY18" s="3371"/>
      <c r="CZ18" s="3367"/>
      <c r="DA18" s="3372"/>
      <c r="DE18" s="3371"/>
      <c r="DF18" s="3367"/>
      <c r="DG18" s="3372"/>
      <c r="DK18" s="3371"/>
      <c r="DL18" s="3367"/>
      <c r="DM18" s="3372"/>
      <c r="DQ18" s="3371"/>
      <c r="DR18" s="3367"/>
      <c r="DS18" s="3372"/>
      <c r="DW18" s="3371"/>
      <c r="DX18" s="3367"/>
      <c r="DY18" s="3372"/>
    </row>
    <row r="19" spans="1:129" ht="15" customHeight="1" thickBot="1">
      <c r="A19" s="3376"/>
      <c r="B19" s="3350"/>
      <c r="C19" s="3350"/>
      <c r="D19" s="3361">
        <v>11</v>
      </c>
      <c r="E19" s="3363">
        <v>5</v>
      </c>
      <c r="F19" s="3350"/>
      <c r="G19" s="3350"/>
      <c r="H19" s="3350"/>
      <c r="I19" s="3361">
        <v>7</v>
      </c>
      <c r="J19" s="3363">
        <v>6000</v>
      </c>
      <c r="K19" s="3350"/>
      <c r="L19" s="3350"/>
      <c r="M19" s="3350"/>
      <c r="N19" s="3361">
        <v>1</v>
      </c>
      <c r="O19" s="3363">
        <v>1</v>
      </c>
      <c r="P19" s="3350"/>
      <c r="Q19" s="5336"/>
      <c r="R19" s="5337"/>
      <c r="S19" s="5337"/>
      <c r="T19" s="5337"/>
      <c r="U19" s="3351"/>
      <c r="V19" s="3358"/>
      <c r="W19" s="3350"/>
      <c r="X19" s="3350"/>
      <c r="Y19" s="3350"/>
      <c r="Z19" s="3350"/>
      <c r="AA19" s="3350"/>
      <c r="AB19" s="3350"/>
      <c r="AC19" s="3351"/>
      <c r="AD19" s="3351"/>
      <c r="AE19" s="3351"/>
      <c r="AF19" s="3351"/>
      <c r="AG19" s="3351"/>
      <c r="AH19" s="3365"/>
      <c r="AI19" s="3351"/>
      <c r="AJ19" s="3351"/>
      <c r="AK19" s="3351"/>
      <c r="AL19" s="3351"/>
      <c r="AM19" s="3351"/>
      <c r="AN19" s="3351"/>
      <c r="AO19" s="3351"/>
      <c r="AP19" s="3351"/>
      <c r="AQ19" s="3351"/>
      <c r="AR19" s="3351"/>
      <c r="AS19" s="3351"/>
      <c r="AT19" s="3351"/>
      <c r="AU19" s="3351"/>
      <c r="AW19" s="3352"/>
      <c r="AZ19" s="3352"/>
      <c r="BA19" s="3352"/>
      <c r="BC19" s="3352"/>
      <c r="BF19" s="3352"/>
      <c r="BG19" s="3352"/>
      <c r="BI19" s="3352"/>
      <c r="BL19" s="3352"/>
      <c r="BM19" s="3352"/>
      <c r="BO19" s="3371"/>
      <c r="BP19" s="3367"/>
      <c r="BQ19" s="3372"/>
      <c r="BU19" s="3371"/>
      <c r="BV19" s="3367"/>
      <c r="BW19" s="3372"/>
      <c r="CA19" s="3371"/>
      <c r="CB19" s="3367"/>
      <c r="CC19" s="3372"/>
      <c r="CG19" s="3371"/>
      <c r="CH19" s="3367"/>
      <c r="CI19" s="3372"/>
      <c r="CM19" s="3371"/>
      <c r="CN19" s="3367"/>
      <c r="CO19" s="3372"/>
      <c r="CS19" s="3371"/>
      <c r="CT19" s="3367"/>
      <c r="CU19" s="3372"/>
      <c r="CY19" s="3371"/>
      <c r="CZ19" s="3367"/>
      <c r="DA19" s="3372"/>
      <c r="DE19" s="3371"/>
      <c r="DF19" s="3367"/>
      <c r="DG19" s="3372"/>
      <c r="DK19" s="3371"/>
      <c r="DL19" s="3367"/>
      <c r="DM19" s="3372"/>
      <c r="DQ19" s="3371"/>
      <c r="DR19" s="3367"/>
      <c r="DS19" s="3372"/>
      <c r="DW19" s="3371"/>
      <c r="DX19" s="3367"/>
      <c r="DY19" s="3372"/>
    </row>
    <row r="20" spans="1:129" ht="15" customHeight="1">
      <c r="A20" s="3376"/>
      <c r="B20" s="3350"/>
      <c r="C20" s="3350"/>
      <c r="D20" s="3361">
        <v>10</v>
      </c>
      <c r="E20" s="3377">
        <f>VLOOKUP(D20,AW4:AZ15,4,FALSE)</f>
        <v>5.0985814293382635E-2</v>
      </c>
      <c r="F20" s="3350"/>
      <c r="G20" s="3350"/>
      <c r="H20" s="3350"/>
      <c r="I20" s="3361">
        <v>1</v>
      </c>
      <c r="J20" s="3369">
        <f>VLOOKUP(I20,BU4:BX14,4,FALSE)</f>
        <v>64583.462500258327</v>
      </c>
      <c r="K20" s="3350"/>
      <c r="L20" s="3350"/>
      <c r="M20" s="3350"/>
      <c r="N20" s="3361">
        <v>3</v>
      </c>
      <c r="O20" s="3369">
        <f>VLOOKUP(N20,DE4:DH8,4,FALSE)</f>
        <v>1.7307349999999999E-2</v>
      </c>
      <c r="P20" s="3350"/>
      <c r="Q20" s="3386"/>
      <c r="R20" s="3350"/>
      <c r="S20" s="3350"/>
      <c r="T20" s="3387"/>
      <c r="U20" s="3351"/>
      <c r="V20" s="3358"/>
      <c r="W20" s="3350"/>
      <c r="X20" s="3350">
        <f>0.051*10000</f>
        <v>509.99999999999994</v>
      </c>
      <c r="Y20" s="3350"/>
      <c r="Z20" s="3350"/>
      <c r="AA20" s="3350"/>
      <c r="AB20" s="3350"/>
      <c r="AC20" s="3351"/>
      <c r="AD20" s="3351"/>
      <c r="AE20" s="3351"/>
      <c r="AF20" s="3351"/>
      <c r="AG20" s="3351"/>
      <c r="AH20" s="3365"/>
      <c r="AI20" s="3351"/>
      <c r="AJ20" s="3351"/>
      <c r="AK20" s="3351"/>
      <c r="AL20" s="3351"/>
      <c r="AM20" s="3351"/>
      <c r="AN20" s="3351"/>
      <c r="AO20" s="3351"/>
      <c r="AP20" s="3351"/>
      <c r="AQ20" s="3351"/>
      <c r="AR20" s="3351"/>
      <c r="AS20" s="3351"/>
      <c r="AT20" s="3351"/>
      <c r="AU20" s="3351"/>
      <c r="AW20" s="3352"/>
      <c r="AZ20" s="3352"/>
      <c r="BA20" s="3352"/>
      <c r="BC20" s="3352"/>
      <c r="BF20" s="3352"/>
      <c r="BG20" s="3352"/>
      <c r="BI20" s="3352"/>
      <c r="BL20" s="3352"/>
      <c r="BM20" s="3352"/>
      <c r="BO20" s="3371"/>
      <c r="BP20" s="3367"/>
      <c r="BQ20" s="3372"/>
      <c r="BU20" s="3371"/>
      <c r="BV20" s="3367"/>
      <c r="BW20" s="3372"/>
      <c r="CA20" s="3371"/>
      <c r="CB20" s="3367"/>
      <c r="CC20" s="3372"/>
      <c r="CG20" s="3371"/>
      <c r="CH20" s="3367"/>
      <c r="CI20" s="3372"/>
      <c r="CM20" s="3371"/>
      <c r="CN20" s="3367"/>
      <c r="CO20" s="3372"/>
      <c r="CS20" s="3371"/>
      <c r="CT20" s="3367"/>
      <c r="CU20" s="3372"/>
      <c r="CY20" s="3371"/>
      <c r="CZ20" s="3367"/>
      <c r="DA20" s="3372"/>
      <c r="DE20" s="3371"/>
      <c r="DF20" s="3367"/>
      <c r="DG20" s="3372"/>
      <c r="DK20" s="3371"/>
      <c r="DL20" s="3367"/>
      <c r="DM20" s="3372"/>
      <c r="DQ20" s="3371"/>
      <c r="DR20" s="3367"/>
      <c r="DS20" s="3372"/>
      <c r="DW20" s="3371"/>
      <c r="DX20" s="3367"/>
      <c r="DY20" s="3372"/>
    </row>
    <row r="21" spans="1:129" ht="15" customHeight="1">
      <c r="A21" s="3373"/>
      <c r="B21" s="3350"/>
      <c r="C21" s="3350"/>
      <c r="D21" s="3350"/>
      <c r="E21" s="3350"/>
      <c r="F21" s="3350"/>
      <c r="G21" s="3350"/>
      <c r="H21" s="3350"/>
      <c r="I21" s="3350"/>
      <c r="J21" s="3350"/>
      <c r="K21" s="3350"/>
      <c r="L21" s="3350"/>
      <c r="M21" s="3350"/>
      <c r="N21" s="3350"/>
      <c r="O21" s="3350"/>
      <c r="P21" s="3350"/>
      <c r="Q21" s="3386"/>
      <c r="R21" s="3350"/>
      <c r="S21" s="3350"/>
      <c r="T21" s="3350"/>
      <c r="U21" s="3351"/>
      <c r="V21" s="3351"/>
      <c r="W21" s="3350"/>
      <c r="X21" s="3350"/>
      <c r="Y21" s="3350"/>
      <c r="Z21" s="3350"/>
      <c r="AA21" s="3350"/>
      <c r="AB21" s="3350"/>
      <c r="AC21" s="3351"/>
      <c r="AD21" s="3351"/>
      <c r="AE21" s="3370"/>
      <c r="AF21" s="3365"/>
      <c r="AG21" s="3365"/>
      <c r="AH21" s="3365"/>
      <c r="AI21" s="3365"/>
      <c r="AJ21" s="3351"/>
      <c r="AK21" s="3370"/>
      <c r="AL21" s="3365"/>
      <c r="AM21" s="3365"/>
      <c r="AN21" s="3365"/>
      <c r="AO21" s="3365"/>
      <c r="AP21" s="3351"/>
      <c r="AQ21" s="3370"/>
      <c r="AR21" s="3365"/>
      <c r="AS21" s="3365"/>
      <c r="AT21" s="3365"/>
      <c r="AU21" s="3365"/>
      <c r="AW21" s="3371"/>
      <c r="AX21" s="3367"/>
      <c r="AY21" s="3372"/>
      <c r="BC21" s="3371"/>
      <c r="BD21" s="3367"/>
      <c r="BE21" s="3372"/>
      <c r="BI21" s="3371"/>
      <c r="BJ21" s="3367"/>
      <c r="BK21" s="3372"/>
      <c r="BO21" s="3371"/>
      <c r="BP21" s="3367"/>
      <c r="BQ21" s="3372"/>
      <c r="BU21" s="3371"/>
      <c r="BV21" s="3367"/>
      <c r="BW21" s="3372"/>
      <c r="CA21" s="3371"/>
      <c r="CB21" s="3367"/>
      <c r="CC21" s="3372"/>
      <c r="CG21" s="3371"/>
      <c r="CH21" s="3367"/>
      <c r="CI21" s="3372"/>
      <c r="CM21" s="3371"/>
      <c r="CN21" s="3367"/>
      <c r="CO21" s="3372"/>
      <c r="CS21" s="3371"/>
      <c r="CT21" s="3367"/>
      <c r="CU21" s="3372"/>
      <c r="CY21" s="3371"/>
      <c r="CZ21" s="3367"/>
      <c r="DA21" s="3372"/>
      <c r="DE21" s="3371"/>
      <c r="DF21" s="3367"/>
      <c r="DG21" s="3372"/>
      <c r="DK21" s="3371"/>
      <c r="DL21" s="3367"/>
      <c r="DM21" s="3372"/>
      <c r="DQ21" s="3371"/>
      <c r="DR21" s="3367"/>
      <c r="DS21" s="3372"/>
      <c r="DW21" s="3371"/>
      <c r="DX21" s="3367"/>
      <c r="DY21" s="3372"/>
    </row>
    <row r="22" spans="1:129" ht="15" customHeight="1">
      <c r="A22" s="3373"/>
      <c r="B22" s="3388" t="s">
        <v>2984</v>
      </c>
      <c r="C22" s="3350"/>
      <c r="D22" s="3350"/>
      <c r="E22" s="3389">
        <v>50</v>
      </c>
      <c r="F22" s="3390" t="s">
        <v>2985</v>
      </c>
      <c r="G22" s="3350"/>
      <c r="H22" s="3389">
        <v>7800</v>
      </c>
      <c r="I22" s="3390" t="s">
        <v>2985</v>
      </c>
      <c r="J22" s="3350" t="s">
        <v>803</v>
      </c>
      <c r="K22" s="3350"/>
      <c r="L22" s="3350"/>
      <c r="M22" s="3350"/>
      <c r="N22" s="3350"/>
      <c r="O22" s="3350"/>
      <c r="P22" s="3350"/>
      <c r="Q22" s="3386"/>
      <c r="R22" s="3350"/>
      <c r="S22" s="3350"/>
      <c r="T22" s="3350"/>
      <c r="U22" s="3351"/>
      <c r="V22" s="3351"/>
      <c r="W22" s="3350"/>
      <c r="X22" s="3350"/>
      <c r="Y22" s="3376"/>
      <c r="Z22" s="3350"/>
      <c r="AA22" s="3350"/>
      <c r="AB22" s="3361"/>
      <c r="AC22" s="3365"/>
      <c r="AD22" s="3351"/>
      <c r="AE22" s="3364"/>
      <c r="AF22" s="3351"/>
      <c r="AG22" s="3351"/>
      <c r="AH22" s="3365"/>
      <c r="AI22" s="3365"/>
      <c r="AJ22" s="3351"/>
      <c r="AK22" s="3364"/>
      <c r="AL22" s="3351"/>
      <c r="AM22" s="3351"/>
      <c r="AN22" s="3365"/>
      <c r="AO22" s="3365"/>
      <c r="AP22" s="3351"/>
      <c r="AQ22" s="3364"/>
      <c r="AR22" s="3351"/>
      <c r="AS22" s="3351"/>
      <c r="AT22" s="3365"/>
      <c r="AU22" s="3365"/>
    </row>
    <row r="23" spans="1:129" ht="15" customHeight="1">
      <c r="A23" s="3373"/>
      <c r="B23" s="3361"/>
      <c r="C23" s="3350"/>
      <c r="D23" s="3350"/>
      <c r="E23" s="3391">
        <f>E22/3.281</f>
        <v>15.239256324291373</v>
      </c>
      <c r="F23" s="3390" t="s">
        <v>31</v>
      </c>
      <c r="G23" s="3350"/>
      <c r="H23" s="3391">
        <f>H22*0.000472</f>
        <v>3.6816</v>
      </c>
      <c r="I23" s="3390" t="s">
        <v>31</v>
      </c>
      <c r="J23" s="3350" t="s">
        <v>274</v>
      </c>
      <c r="K23" s="3350"/>
      <c r="L23" s="3350"/>
      <c r="M23" s="3350"/>
      <c r="N23" s="3350"/>
      <c r="O23" s="3350"/>
      <c r="P23" s="3350"/>
      <c r="Q23" s="3350"/>
      <c r="R23" s="3350"/>
      <c r="S23" s="3350"/>
      <c r="T23" s="3350"/>
      <c r="U23" s="3351"/>
      <c r="V23" s="3351"/>
      <c r="W23" s="3350"/>
      <c r="X23" s="3350"/>
      <c r="Y23" s="3376"/>
      <c r="Z23" s="3350"/>
      <c r="AA23" s="3350"/>
      <c r="AB23" s="3361"/>
      <c r="AC23" s="3365"/>
      <c r="AD23" s="3351"/>
      <c r="AE23" s="3364"/>
      <c r="AF23" s="3351"/>
      <c r="AG23" s="3351"/>
      <c r="AH23" s="3365"/>
      <c r="AI23" s="3365"/>
      <c r="AJ23" s="3351"/>
      <c r="AK23" s="3364"/>
      <c r="AL23" s="3351"/>
      <c r="AM23" s="3351"/>
      <c r="AN23" s="3365"/>
      <c r="AO23" s="3365"/>
      <c r="AP23" s="3351"/>
      <c r="AQ23" s="3364"/>
      <c r="AR23" s="3351"/>
      <c r="AS23" s="3351"/>
      <c r="AT23" s="3365"/>
      <c r="AU23" s="3365"/>
    </row>
    <row r="24" spans="1:129" ht="15" customHeight="1" thickBot="1">
      <c r="A24" s="3392"/>
      <c r="B24" s="3393"/>
      <c r="C24" s="3393"/>
      <c r="D24" s="3393"/>
      <c r="E24" s="3393"/>
      <c r="F24" s="3393"/>
      <c r="G24" s="3393"/>
      <c r="H24" s="3393"/>
      <c r="I24" s="3393"/>
      <c r="J24" s="3393"/>
      <c r="K24" s="3393"/>
      <c r="L24" s="3393"/>
      <c r="M24" s="3393"/>
      <c r="N24" s="3393"/>
      <c r="O24" s="3393"/>
      <c r="P24" s="3393"/>
      <c r="Q24" s="3393"/>
      <c r="R24" s="3393"/>
      <c r="S24" s="3393"/>
      <c r="T24" s="3393"/>
      <c r="U24" s="3358"/>
      <c r="V24" s="3351"/>
      <c r="W24" s="3350"/>
      <c r="X24" s="3350"/>
      <c r="Y24" s="3376"/>
      <c r="Z24" s="3350"/>
      <c r="AA24" s="3350"/>
      <c r="AB24" s="3361"/>
      <c r="AC24" s="3365"/>
      <c r="AD24" s="3351"/>
      <c r="AE24" s="3364"/>
      <c r="AF24" s="3351"/>
      <c r="AG24" s="3351"/>
      <c r="AH24" s="3365"/>
      <c r="AI24" s="3365"/>
      <c r="AJ24" s="3351"/>
      <c r="AK24" s="3364"/>
      <c r="AL24" s="3351"/>
      <c r="AM24" s="3351"/>
      <c r="AN24" s="3365"/>
      <c r="AO24" s="3365"/>
      <c r="AP24" s="3351"/>
      <c r="AQ24" s="3364"/>
      <c r="AR24" s="3351"/>
      <c r="AS24" s="3351"/>
      <c r="AT24" s="3365"/>
      <c r="AU24" s="3365"/>
    </row>
    <row r="25" spans="1:129" ht="15" customHeight="1">
      <c r="A25" s="3392"/>
      <c r="B25" s="3394" t="s">
        <v>2986</v>
      </c>
      <c r="C25" s="3395"/>
      <c r="D25" s="3395"/>
      <c r="E25" s="3395"/>
      <c r="F25" s="3395"/>
      <c r="G25" s="3396"/>
      <c r="H25" s="3395"/>
      <c r="I25" s="3395"/>
      <c r="J25" s="3395"/>
      <c r="K25" s="3395"/>
      <c r="L25" s="3395"/>
      <c r="M25" s="3395"/>
      <c r="N25" s="3395"/>
      <c r="O25" s="3395"/>
      <c r="P25" s="3395"/>
      <c r="Q25" s="3395"/>
      <c r="R25" s="3395"/>
      <c r="S25" s="3395"/>
      <c r="T25" s="3397"/>
      <c r="U25" s="3358"/>
      <c r="V25" s="3351"/>
      <c r="W25" s="3350"/>
      <c r="X25" s="3350"/>
      <c r="Y25" s="3376"/>
      <c r="Z25" s="3350"/>
      <c r="AA25" s="3350"/>
      <c r="AB25" s="3361"/>
      <c r="AC25" s="3365"/>
      <c r="AD25" s="3351"/>
      <c r="AE25" s="3364"/>
      <c r="AF25" s="3351"/>
      <c r="AG25" s="3351"/>
      <c r="AH25" s="3365"/>
      <c r="AI25" s="3365"/>
      <c r="AJ25" s="3351"/>
      <c r="AK25" s="3364"/>
      <c r="AL25" s="3351"/>
      <c r="AM25" s="3351"/>
      <c r="AN25" s="3365"/>
      <c r="AO25" s="3365"/>
      <c r="AP25" s="3351"/>
      <c r="AQ25" s="3364"/>
      <c r="AR25" s="3351"/>
      <c r="AS25" s="3351"/>
      <c r="AT25" s="3365"/>
      <c r="AU25" s="3365"/>
    </row>
    <row r="26" spans="1:129" ht="15" customHeight="1" thickBot="1">
      <c r="A26" s="3392"/>
      <c r="B26" s="3398" t="s">
        <v>2987</v>
      </c>
      <c r="C26" s="5338">
        <v>2.9307106999999999E-4</v>
      </c>
      <c r="D26" s="5338"/>
      <c r="E26" s="5338"/>
      <c r="F26" s="3393" t="s">
        <v>502</v>
      </c>
      <c r="G26" s="3350"/>
      <c r="H26" s="3393"/>
      <c r="I26" s="3393"/>
      <c r="J26" s="3393"/>
      <c r="K26" s="3393"/>
      <c r="L26" s="3393"/>
      <c r="M26" s="3393"/>
      <c r="N26" s="3393"/>
      <c r="O26" s="3393"/>
      <c r="P26" s="3393"/>
      <c r="Q26" s="3393"/>
      <c r="R26" s="3393"/>
      <c r="S26" s="3393"/>
      <c r="T26" s="3399"/>
      <c r="U26" s="3358"/>
      <c r="V26" s="3351"/>
      <c r="W26" s="3350"/>
      <c r="X26" s="3350"/>
      <c r="Y26" s="3376"/>
      <c r="Z26" s="3350"/>
      <c r="AA26" s="3350"/>
      <c r="AB26" s="3361"/>
      <c r="AC26" s="3365"/>
      <c r="AD26" s="3351"/>
      <c r="AE26" s="3364"/>
      <c r="AF26" s="3351"/>
      <c r="AG26" s="3351"/>
      <c r="AH26" s="3365"/>
      <c r="AI26" s="3365"/>
      <c r="AJ26" s="3351"/>
      <c r="AK26" s="3364"/>
      <c r="AL26" s="3351"/>
      <c r="AM26" s="3351"/>
      <c r="AN26" s="3365"/>
      <c r="AO26" s="3365"/>
      <c r="AP26" s="3351"/>
      <c r="AQ26" s="3364"/>
      <c r="AR26" s="3351"/>
      <c r="AS26" s="3351"/>
      <c r="AT26" s="3365"/>
      <c r="AU26" s="3365"/>
    </row>
    <row r="27" spans="1:129" ht="15" customHeight="1" thickBot="1">
      <c r="A27" s="3392"/>
      <c r="B27" s="3400" t="s">
        <v>502</v>
      </c>
      <c r="C27" s="3401">
        <v>2.5</v>
      </c>
      <c r="D27" s="3402" t="s">
        <v>2798</v>
      </c>
      <c r="E27" s="3393"/>
      <c r="F27" s="3393"/>
      <c r="G27" s="3350"/>
      <c r="H27" s="3393"/>
      <c r="I27" s="3393"/>
      <c r="J27" s="3393"/>
      <c r="K27" s="3393"/>
      <c r="L27" s="3393"/>
      <c r="M27" s="3393"/>
      <c r="N27" s="3393"/>
      <c r="O27" s="3393"/>
      <c r="P27" s="3393"/>
      <c r="Q27" s="3393"/>
      <c r="R27" s="3393"/>
      <c r="S27" s="3393"/>
      <c r="T27" s="3399"/>
      <c r="U27" s="3358"/>
      <c r="V27" s="3351"/>
      <c r="W27" s="3350"/>
      <c r="X27" s="3350"/>
      <c r="Y27" s="3376"/>
      <c r="Z27" s="3350"/>
      <c r="AA27" s="3350"/>
      <c r="AB27" s="3361"/>
      <c r="AC27" s="3365"/>
      <c r="AD27" s="3351"/>
      <c r="AE27" s="3364"/>
      <c r="AF27" s="3351"/>
      <c r="AG27" s="3351"/>
      <c r="AH27" s="3365"/>
      <c r="AI27" s="3365"/>
      <c r="AJ27" s="3351"/>
      <c r="AK27" s="3364"/>
      <c r="AL27" s="3351"/>
      <c r="AM27" s="3351"/>
      <c r="AN27" s="3365"/>
      <c r="AO27" s="3365"/>
      <c r="AP27" s="3351"/>
      <c r="AQ27" s="3364"/>
      <c r="AR27" s="3351"/>
      <c r="AS27" s="3351"/>
      <c r="AT27" s="3365"/>
      <c r="AU27" s="3365"/>
    </row>
    <row r="28" spans="1:129" ht="15" customHeight="1" thickBot="1">
      <c r="A28" s="3392"/>
      <c r="B28" s="3403" t="s">
        <v>949</v>
      </c>
      <c r="C28" s="3404">
        <f>C27/C26</f>
        <v>8530.3540878326894</v>
      </c>
      <c r="E28" s="3393"/>
      <c r="F28" s="3393"/>
      <c r="G28" s="3350"/>
      <c r="H28" s="3393"/>
      <c r="I28" s="3393"/>
      <c r="J28" s="3393"/>
      <c r="K28" s="3393"/>
      <c r="L28" s="3393"/>
      <c r="M28" s="3393"/>
      <c r="N28" s="3393"/>
      <c r="O28" s="3393"/>
      <c r="P28" s="3393"/>
      <c r="Q28" s="3393"/>
      <c r="R28" s="3393"/>
      <c r="S28" s="3393"/>
      <c r="T28" s="3399"/>
      <c r="U28" s="3358"/>
      <c r="V28" s="3351"/>
      <c r="W28" s="3351"/>
      <c r="X28" s="3351"/>
      <c r="Y28" s="3364"/>
      <c r="Z28" s="3351"/>
      <c r="AA28" s="3351"/>
      <c r="AB28" s="3365"/>
      <c r="AC28" s="3365"/>
      <c r="AD28" s="3351"/>
      <c r="AE28" s="3364"/>
      <c r="AF28" s="3351"/>
      <c r="AG28" s="3351"/>
      <c r="AH28" s="3365"/>
      <c r="AI28" s="3365"/>
      <c r="AJ28" s="3351"/>
      <c r="AK28" s="3364"/>
      <c r="AL28" s="3351"/>
      <c r="AM28" s="3351"/>
      <c r="AN28" s="3365"/>
      <c r="AO28" s="3365"/>
      <c r="AP28" s="3351"/>
      <c r="AQ28" s="3364"/>
      <c r="AR28" s="3351"/>
      <c r="AS28" s="3351"/>
      <c r="AT28" s="3365"/>
      <c r="AU28" s="3365"/>
    </row>
    <row r="29" spans="1:129" ht="15" customHeight="1" thickBot="1">
      <c r="A29" s="3392"/>
      <c r="B29" s="3406"/>
      <c r="C29" s="3350"/>
      <c r="D29" s="3350"/>
      <c r="E29" s="3350"/>
      <c r="F29" s="3393"/>
      <c r="G29" s="3350"/>
      <c r="H29" s="3393"/>
      <c r="I29" s="3393"/>
      <c r="J29" s="3393"/>
      <c r="K29" s="3393"/>
      <c r="L29" s="3393"/>
      <c r="M29" s="3393"/>
      <c r="N29" s="3393"/>
      <c r="O29" s="3393"/>
      <c r="P29" s="3393"/>
      <c r="Q29" s="3393"/>
      <c r="R29" s="3393"/>
      <c r="S29" s="3393"/>
      <c r="T29" s="3399"/>
      <c r="U29" s="3358"/>
      <c r="V29" s="3351"/>
      <c r="W29" s="3351"/>
      <c r="X29" s="3351"/>
      <c r="Y29" s="3364"/>
      <c r="Z29" s="3351"/>
      <c r="AA29" s="3351"/>
      <c r="AB29" s="3365"/>
      <c r="AC29" s="3365"/>
      <c r="AD29" s="3351"/>
      <c r="AE29" s="3364"/>
      <c r="AF29" s="3351"/>
      <c r="AG29" s="3351"/>
      <c r="AH29" s="3365"/>
      <c r="AI29" s="3365"/>
      <c r="AJ29" s="3351"/>
      <c r="AK29" s="3364"/>
      <c r="AL29" s="3351"/>
      <c r="AM29" s="3351"/>
      <c r="AN29" s="3365"/>
      <c r="AO29" s="3365"/>
      <c r="AP29" s="3351"/>
      <c r="AQ29" s="3364"/>
      <c r="AR29" s="3351"/>
      <c r="AS29" s="3351"/>
      <c r="AT29" s="3365"/>
      <c r="AU29" s="3365"/>
    </row>
    <row r="30" spans="1:129" ht="15" customHeight="1" thickBot="1">
      <c r="A30" s="3392"/>
      <c r="B30" s="3400" t="s">
        <v>949</v>
      </c>
      <c r="C30" s="3401">
        <v>32000</v>
      </c>
      <c r="D30" s="3402" t="s">
        <v>2798</v>
      </c>
      <c r="E30" s="3393"/>
      <c r="F30" s="3393"/>
      <c r="G30" s="3350"/>
      <c r="H30" s="3393"/>
      <c r="I30" s="3393"/>
      <c r="J30" s="3393"/>
      <c r="K30" s="3393"/>
      <c r="L30" s="3393"/>
      <c r="M30" s="3393"/>
      <c r="N30" s="3393"/>
      <c r="O30" s="3393"/>
      <c r="P30" s="3393"/>
      <c r="Q30" s="3393"/>
      <c r="R30" s="3393"/>
      <c r="S30" s="3393"/>
      <c r="T30" s="3399"/>
      <c r="U30" s="3358"/>
      <c r="V30" s="3351"/>
      <c r="W30" s="3351"/>
      <c r="X30" s="3351"/>
      <c r="Y30" s="3364"/>
      <c r="Z30" s="3351"/>
      <c r="AA30" s="3351"/>
      <c r="AB30" s="3365"/>
      <c r="AC30" s="3365"/>
      <c r="AD30" s="3351"/>
      <c r="AE30" s="3364"/>
      <c r="AF30" s="3351"/>
      <c r="AG30" s="3351"/>
      <c r="AH30" s="3365"/>
      <c r="AI30" s="3365"/>
      <c r="AJ30" s="3351"/>
      <c r="AK30" s="3364"/>
      <c r="AL30" s="3351"/>
      <c r="AM30" s="3351"/>
      <c r="AN30" s="3365"/>
      <c r="AO30" s="3365"/>
      <c r="AP30" s="3351"/>
      <c r="AQ30" s="3364"/>
      <c r="AR30" s="3351"/>
      <c r="AS30" s="3351"/>
      <c r="AT30" s="3365"/>
      <c r="AU30" s="3365"/>
    </row>
    <row r="31" spans="1:129" ht="15" customHeight="1" thickBot="1">
      <c r="A31" s="3392"/>
      <c r="B31" s="3407" t="s">
        <v>2988</v>
      </c>
      <c r="C31" s="3408">
        <f>C30*C26</f>
        <v>9.3782742399999997</v>
      </c>
      <c r="D31" s="3409" t="s">
        <v>2804</v>
      </c>
      <c r="E31" s="3393"/>
      <c r="F31" s="3393"/>
      <c r="G31" s="3350"/>
      <c r="H31" s="3393"/>
      <c r="I31" s="3393"/>
      <c r="J31" s="3393"/>
      <c r="K31" s="3393"/>
      <c r="L31" s="3393"/>
      <c r="M31" s="3393"/>
      <c r="N31" s="3393"/>
      <c r="O31" s="3393"/>
      <c r="P31" s="3393"/>
      <c r="Q31" s="3393"/>
      <c r="R31" s="3393"/>
      <c r="S31" s="3393"/>
      <c r="T31" s="3399"/>
      <c r="U31" s="3358"/>
      <c r="V31" s="3351"/>
      <c r="W31" s="3351"/>
      <c r="X31" s="3351"/>
      <c r="Y31" s="3364"/>
      <c r="Z31" s="3351"/>
      <c r="AA31" s="3351"/>
      <c r="AB31" s="3365"/>
      <c r="AC31" s="3365"/>
      <c r="AD31" s="3351"/>
      <c r="AE31" s="3364"/>
      <c r="AF31" s="3351"/>
      <c r="AG31" s="3351"/>
      <c r="AH31" s="3365"/>
      <c r="AI31" s="3365"/>
      <c r="AJ31" s="3351"/>
      <c r="AK31" s="3364"/>
      <c r="AL31" s="3351"/>
      <c r="AM31" s="3351"/>
      <c r="AN31" s="3365"/>
      <c r="AO31" s="3365"/>
      <c r="AP31" s="3351"/>
      <c r="AQ31" s="3364"/>
      <c r="AR31" s="3351"/>
      <c r="AS31" s="3351"/>
      <c r="AT31" s="3365"/>
      <c r="AU31" s="3365"/>
    </row>
    <row r="32" spans="1:129" ht="15" customHeight="1" thickBot="1">
      <c r="A32" s="3392"/>
      <c r="B32" s="3410" t="s">
        <v>502</v>
      </c>
      <c r="C32" s="3411">
        <f>C31/1</f>
        <v>9.3782742399999997</v>
      </c>
      <c r="D32" s="3409" t="s">
        <v>2989</v>
      </c>
      <c r="E32" s="5339" t="s">
        <v>2990</v>
      </c>
      <c r="F32" s="5340"/>
      <c r="G32" s="5340"/>
      <c r="H32" s="5340"/>
      <c r="I32" s="5340"/>
      <c r="J32" s="5340"/>
      <c r="K32" s="5340"/>
      <c r="L32" s="5340"/>
      <c r="M32" s="5340"/>
      <c r="N32" s="5340"/>
      <c r="O32" s="5340"/>
      <c r="P32" s="5340"/>
      <c r="Q32" s="5340"/>
      <c r="R32" s="5340"/>
      <c r="S32" s="5340"/>
      <c r="T32" s="5341"/>
      <c r="U32" s="3358"/>
      <c r="V32" s="3351"/>
      <c r="W32" s="3351"/>
      <c r="X32" s="3351"/>
      <c r="Y32" s="3364"/>
      <c r="Z32" s="3351"/>
      <c r="AA32" s="3351"/>
      <c r="AB32" s="3365"/>
      <c r="AC32" s="3365"/>
      <c r="AD32" s="3351"/>
      <c r="AE32" s="3364"/>
      <c r="AF32" s="3351"/>
      <c r="AG32" s="3351"/>
      <c r="AH32" s="3365"/>
      <c r="AI32" s="3365"/>
      <c r="AJ32" s="3351"/>
      <c r="AK32" s="3364"/>
      <c r="AL32" s="3351"/>
      <c r="AM32" s="3351"/>
      <c r="AN32" s="3365"/>
      <c r="AO32" s="3365"/>
      <c r="AP32" s="3351"/>
      <c r="AQ32" s="3364"/>
      <c r="AR32" s="3351"/>
      <c r="AS32" s="3351"/>
      <c r="AT32" s="3365"/>
      <c r="AU32" s="3365"/>
    </row>
    <row r="33" spans="1:47" ht="15" customHeight="1" thickBot="1">
      <c r="A33" s="3392"/>
      <c r="B33" s="3412" t="s">
        <v>644</v>
      </c>
      <c r="C33" s="3413">
        <f>C32*1000</f>
        <v>9378.2742399999988</v>
      </c>
      <c r="D33" s="3393"/>
      <c r="E33" s="5342" t="s">
        <v>2991</v>
      </c>
      <c r="F33" s="5342"/>
      <c r="G33" s="5342"/>
      <c r="H33" s="5342"/>
      <c r="I33" s="5342"/>
      <c r="J33" s="5342"/>
      <c r="K33" s="5342"/>
      <c r="L33" s="5342"/>
      <c r="M33" s="5342"/>
      <c r="N33" s="5342"/>
      <c r="O33" s="5342"/>
      <c r="P33" s="5342"/>
      <c r="Q33" s="5342"/>
      <c r="R33" s="5342"/>
      <c r="S33" s="5342"/>
      <c r="T33" s="5343"/>
      <c r="U33" s="3358"/>
      <c r="V33" s="3351"/>
      <c r="W33" s="3351"/>
      <c r="X33" s="3351"/>
      <c r="Y33" s="3364"/>
      <c r="Z33" s="3351"/>
      <c r="AA33" s="3351"/>
      <c r="AB33" s="3365"/>
      <c r="AC33" s="3365"/>
      <c r="AD33" s="3351"/>
      <c r="AE33" s="3364"/>
      <c r="AF33" s="3351"/>
      <c r="AG33" s="3351"/>
      <c r="AH33" s="3365"/>
      <c r="AI33" s="3365"/>
      <c r="AJ33" s="3351"/>
      <c r="AK33" s="3364"/>
      <c r="AL33" s="3351"/>
      <c r="AM33" s="3351"/>
      <c r="AN33" s="3365"/>
      <c r="AO33" s="3365"/>
      <c r="AP33" s="3351"/>
      <c r="AQ33" s="3364"/>
      <c r="AR33" s="3351"/>
      <c r="AS33" s="3351"/>
      <c r="AT33" s="3365"/>
      <c r="AU33" s="3365"/>
    </row>
    <row r="34" spans="1:47" ht="15" customHeight="1">
      <c r="A34" s="3392"/>
      <c r="B34" s="3398"/>
      <c r="C34" s="3393">
        <f>C33*2</f>
        <v>18756.548479999998</v>
      </c>
      <c r="D34" s="3393"/>
      <c r="E34" s="3393" t="s">
        <v>2992</v>
      </c>
      <c r="F34" s="3393"/>
      <c r="G34" s="3393"/>
      <c r="H34" s="3393"/>
      <c r="I34" s="3393"/>
      <c r="J34" s="3393"/>
      <c r="K34" s="3393"/>
      <c r="L34" s="3393"/>
      <c r="M34" s="3393"/>
      <c r="N34" s="3393"/>
      <c r="O34" s="3393"/>
      <c r="P34" s="3393"/>
      <c r="Q34" s="3393"/>
      <c r="R34" s="3393"/>
      <c r="S34" s="3393"/>
      <c r="T34" s="3399"/>
      <c r="U34" s="3358"/>
      <c r="V34" s="3351"/>
      <c r="W34" s="3351"/>
      <c r="X34" s="3351"/>
      <c r="Y34" s="3364"/>
      <c r="Z34" s="3351"/>
      <c r="AA34" s="3351"/>
      <c r="AB34" s="3365"/>
      <c r="AC34" s="3365"/>
      <c r="AD34" s="3351"/>
      <c r="AE34" s="3364"/>
      <c r="AF34" s="3351"/>
      <c r="AG34" s="3351"/>
      <c r="AH34" s="3365"/>
      <c r="AI34" s="3365"/>
      <c r="AJ34" s="3351"/>
      <c r="AK34" s="3364"/>
      <c r="AL34" s="3351"/>
      <c r="AM34" s="3351"/>
      <c r="AN34" s="3365"/>
      <c r="AO34" s="3365"/>
      <c r="AP34" s="3351"/>
      <c r="AQ34" s="3364"/>
      <c r="AR34" s="3351"/>
      <c r="AS34" s="3351"/>
      <c r="AT34" s="3365"/>
      <c r="AU34" s="3365"/>
    </row>
    <row r="35" spans="1:47" ht="15" customHeight="1">
      <c r="A35" s="3392"/>
      <c r="B35" s="3398"/>
      <c r="C35" s="3393"/>
      <c r="D35" s="3393"/>
      <c r="E35" s="3393" t="s">
        <v>2993</v>
      </c>
      <c r="F35" s="3414"/>
      <c r="G35" s="3414"/>
      <c r="H35" s="3414"/>
      <c r="I35" s="3414"/>
      <c r="J35" s="3414"/>
      <c r="K35" s="3414"/>
      <c r="L35" s="3414"/>
      <c r="M35" s="3414"/>
      <c r="N35" s="3414"/>
      <c r="O35" s="3414"/>
      <c r="P35" s="3414"/>
      <c r="Q35" s="3414"/>
      <c r="R35" s="3414"/>
      <c r="S35" s="3414"/>
      <c r="T35" s="3415"/>
      <c r="U35" s="3358"/>
      <c r="V35" s="3351"/>
      <c r="W35" s="3351"/>
      <c r="X35" s="3351"/>
      <c r="Y35" s="3364"/>
      <c r="Z35" s="3351"/>
      <c r="AA35" s="3351"/>
      <c r="AB35" s="3365"/>
      <c r="AC35" s="3365"/>
      <c r="AD35" s="3351"/>
      <c r="AE35" s="3364"/>
      <c r="AF35" s="3351"/>
      <c r="AG35" s="3351"/>
      <c r="AH35" s="3365"/>
      <c r="AI35" s="3365"/>
      <c r="AJ35" s="3351"/>
      <c r="AK35" s="3364"/>
      <c r="AL35" s="3351"/>
      <c r="AM35" s="3351"/>
      <c r="AN35" s="3365"/>
      <c r="AO35" s="3365"/>
      <c r="AP35" s="3351"/>
      <c r="AQ35" s="3364"/>
      <c r="AR35" s="3351"/>
      <c r="AS35" s="3351"/>
      <c r="AT35" s="3365"/>
      <c r="AU35" s="3365"/>
    </row>
    <row r="36" spans="1:47" ht="15" customHeight="1" thickBot="1">
      <c r="A36" s="3392"/>
      <c r="B36" s="3416"/>
      <c r="C36" s="3417"/>
      <c r="D36" s="3417"/>
      <c r="E36" s="3418"/>
      <c r="F36" s="3417"/>
      <c r="G36" s="3417"/>
      <c r="H36" s="3417"/>
      <c r="I36" s="3417"/>
      <c r="J36" s="3417"/>
      <c r="K36" s="3417"/>
      <c r="L36" s="3417"/>
      <c r="M36" s="3417"/>
      <c r="N36" s="3417"/>
      <c r="O36" s="3417"/>
      <c r="P36" s="3417"/>
      <c r="Q36" s="3417"/>
      <c r="R36" s="3417"/>
      <c r="S36" s="3417"/>
      <c r="T36" s="3419"/>
      <c r="U36" s="3358"/>
      <c r="V36" s="3351"/>
      <c r="W36" s="3351"/>
      <c r="X36" s="3351"/>
      <c r="Y36" s="3364"/>
      <c r="Z36" s="3351"/>
      <c r="AA36" s="3351"/>
      <c r="AB36" s="3365"/>
      <c r="AC36" s="3365"/>
      <c r="AD36" s="3351"/>
      <c r="AE36" s="3364"/>
      <c r="AF36" s="3351"/>
      <c r="AG36" s="3351"/>
      <c r="AH36" s="3365"/>
      <c r="AI36" s="3365"/>
      <c r="AJ36" s="3351"/>
      <c r="AK36" s="3364"/>
      <c r="AL36" s="3351"/>
      <c r="AM36" s="3351"/>
      <c r="AN36" s="3365"/>
      <c r="AO36" s="3365"/>
      <c r="AP36" s="3351"/>
      <c r="AQ36" s="3364"/>
      <c r="AR36" s="3351"/>
      <c r="AS36" s="3351"/>
      <c r="AT36" s="3365"/>
      <c r="AU36" s="3365"/>
    </row>
    <row r="37" spans="1:47" ht="15" customHeight="1">
      <c r="A37" s="3392"/>
      <c r="B37" s="3393"/>
      <c r="C37" s="3393"/>
      <c r="D37" s="3393"/>
      <c r="E37" s="3393"/>
      <c r="F37" s="3393"/>
      <c r="G37" s="3393"/>
      <c r="H37" s="3393"/>
      <c r="I37" s="3393"/>
      <c r="J37" s="3393"/>
      <c r="K37" s="3393"/>
      <c r="L37" s="3393"/>
      <c r="M37" s="3393"/>
      <c r="N37" s="3393"/>
      <c r="O37" s="3393"/>
      <c r="P37" s="3393"/>
      <c r="Q37" s="3393"/>
      <c r="R37" s="3393"/>
      <c r="S37" s="3393"/>
      <c r="T37" s="3393"/>
      <c r="U37" s="3358"/>
      <c r="V37" s="3351"/>
      <c r="W37" s="3351"/>
      <c r="X37" s="3351"/>
      <c r="Y37" s="3364"/>
      <c r="Z37" s="3351"/>
      <c r="AA37" s="3351"/>
      <c r="AB37" s="3365"/>
      <c r="AC37" s="3365"/>
      <c r="AD37" s="3351"/>
      <c r="AE37" s="3364"/>
      <c r="AF37" s="3351"/>
      <c r="AG37" s="3351"/>
      <c r="AH37" s="3365"/>
      <c r="AI37" s="3365"/>
      <c r="AJ37" s="3351"/>
      <c r="AK37" s="3364"/>
      <c r="AL37" s="3351"/>
      <c r="AM37" s="3351"/>
      <c r="AN37" s="3365"/>
      <c r="AO37" s="3365"/>
      <c r="AP37" s="3351"/>
      <c r="AQ37" s="3364"/>
      <c r="AR37" s="3351"/>
      <c r="AS37" s="3351"/>
      <c r="AT37" s="3365"/>
      <c r="AU37" s="3365"/>
    </row>
    <row r="38" spans="1:47" ht="15" customHeight="1">
      <c r="A38" s="3392"/>
      <c r="B38" s="3420" t="s">
        <v>2994</v>
      </c>
      <c r="C38" s="3421">
        <v>0.35</v>
      </c>
      <c r="D38" s="3422"/>
      <c r="E38" s="3422" t="s">
        <v>426</v>
      </c>
      <c r="F38" s="3393"/>
      <c r="G38" s="3393"/>
      <c r="H38" s="3393"/>
      <c r="I38" s="3393"/>
      <c r="J38" s="3393"/>
      <c r="K38" s="3393"/>
      <c r="L38" s="3393"/>
      <c r="M38" s="3393"/>
      <c r="N38" s="3393"/>
      <c r="O38" s="3393"/>
      <c r="P38" s="3393"/>
      <c r="Q38" s="3393"/>
      <c r="R38" s="3393"/>
      <c r="S38" s="3393"/>
      <c r="T38" s="3393"/>
      <c r="U38" s="3358"/>
      <c r="V38" s="3351"/>
      <c r="W38" s="3351"/>
      <c r="X38" s="3351"/>
      <c r="Y38" s="3364"/>
      <c r="Z38" s="3351"/>
      <c r="AA38" s="3351"/>
      <c r="AB38" s="3365"/>
      <c r="AC38" s="3365"/>
      <c r="AD38" s="3351"/>
      <c r="AE38" s="3364"/>
      <c r="AF38" s="3351"/>
      <c r="AG38" s="3351"/>
      <c r="AH38" s="3365"/>
      <c r="AI38" s="3365"/>
      <c r="AJ38" s="3351"/>
      <c r="AK38" s="3364"/>
      <c r="AL38" s="3351"/>
      <c r="AM38" s="3351"/>
      <c r="AN38" s="3365"/>
      <c r="AO38" s="3365"/>
      <c r="AP38" s="3351"/>
      <c r="AQ38" s="3364"/>
      <c r="AR38" s="3351"/>
      <c r="AS38" s="3351"/>
      <c r="AT38" s="3365"/>
      <c r="AU38" s="3365"/>
    </row>
    <row r="39" spans="1:47" ht="15" customHeight="1">
      <c r="A39" s="3392"/>
      <c r="B39" s="3420" t="s">
        <v>2995</v>
      </c>
      <c r="C39" s="3421">
        <v>0.03</v>
      </c>
      <c r="D39" s="3422"/>
      <c r="E39" s="3422" t="s">
        <v>426</v>
      </c>
      <c r="F39" s="3393"/>
      <c r="G39" s="3393"/>
      <c r="H39" s="3393"/>
      <c r="I39" s="3393"/>
      <c r="J39" s="3393"/>
      <c r="K39" s="3393"/>
      <c r="L39" s="3393"/>
      <c r="M39" s="3393"/>
      <c r="N39" s="3393"/>
      <c r="O39" s="3393"/>
      <c r="P39" s="3393"/>
      <c r="Q39" s="3393"/>
      <c r="R39" s="3393"/>
      <c r="S39" s="3393"/>
      <c r="T39" s="3393"/>
      <c r="U39" s="3358"/>
      <c r="V39" s="3351"/>
      <c r="W39" s="3351"/>
      <c r="X39" s="3351"/>
      <c r="Y39" s="3364"/>
      <c r="Z39" s="3351"/>
      <c r="AA39" s="3351"/>
      <c r="AB39" s="3365"/>
      <c r="AC39" s="3365"/>
      <c r="AD39" s="3351"/>
      <c r="AE39" s="3364"/>
      <c r="AF39" s="3351"/>
      <c r="AG39" s="3351"/>
      <c r="AH39" s="3365"/>
      <c r="AI39" s="3365"/>
      <c r="AJ39" s="3351"/>
      <c r="AK39" s="3364"/>
      <c r="AL39" s="3351"/>
      <c r="AM39" s="3351"/>
      <c r="AN39" s="3365"/>
      <c r="AO39" s="3365"/>
      <c r="AP39" s="3351"/>
      <c r="AQ39" s="3364"/>
      <c r="AR39" s="3351"/>
      <c r="AS39" s="3351"/>
      <c r="AT39" s="3365"/>
      <c r="AU39" s="3365"/>
    </row>
    <row r="40" spans="1:47" ht="15" customHeight="1" thickBot="1">
      <c r="A40" s="3392"/>
      <c r="B40" s="3423" t="s">
        <v>2996</v>
      </c>
      <c r="C40" s="1579">
        <v>50</v>
      </c>
      <c r="D40" s="3424"/>
      <c r="E40" s="3424" t="s">
        <v>2970</v>
      </c>
      <c r="F40" s="3393"/>
      <c r="G40" s="3393"/>
      <c r="H40" s="3393"/>
      <c r="I40" s="3393"/>
      <c r="J40" s="3393"/>
      <c r="K40" s="3393"/>
      <c r="L40" s="3393"/>
      <c r="M40" s="3393"/>
      <c r="N40" s="3393"/>
      <c r="O40" s="3393"/>
      <c r="P40" s="3393"/>
      <c r="Q40" s="3393"/>
      <c r="R40" s="3393"/>
      <c r="S40" s="3393"/>
      <c r="T40" s="3393"/>
      <c r="U40" s="3358"/>
      <c r="V40" s="3351"/>
      <c r="W40" s="3351"/>
      <c r="X40" s="3351"/>
      <c r="Y40" s="3364"/>
      <c r="Z40" s="3351"/>
      <c r="AA40" s="3351"/>
      <c r="AB40" s="3365"/>
      <c r="AC40" s="3365"/>
      <c r="AD40" s="3351"/>
      <c r="AE40" s="3364"/>
      <c r="AF40" s="3351"/>
      <c r="AG40" s="3351"/>
      <c r="AH40" s="3365"/>
      <c r="AI40" s="3365"/>
      <c r="AJ40" s="3351"/>
      <c r="AK40" s="3364"/>
      <c r="AL40" s="3351"/>
      <c r="AM40" s="3351"/>
      <c r="AN40" s="3365"/>
      <c r="AO40" s="3365"/>
      <c r="AP40" s="3351"/>
      <c r="AQ40" s="3364"/>
      <c r="AR40" s="3351"/>
      <c r="AS40" s="3351"/>
      <c r="AT40" s="3365"/>
      <c r="AU40" s="3365"/>
    </row>
    <row r="41" spans="1:47" ht="15" customHeight="1" thickBot="1">
      <c r="A41" s="3392"/>
      <c r="B41" s="3400" t="s">
        <v>2997</v>
      </c>
      <c r="C41" s="3425">
        <f>(C38/C39)*C40</f>
        <v>583.33333333333326</v>
      </c>
      <c r="D41" s="3426"/>
      <c r="E41" s="3427" t="s">
        <v>2970</v>
      </c>
      <c r="F41" s="3393"/>
      <c r="G41" s="3393"/>
      <c r="H41" s="3393"/>
      <c r="I41" s="3393"/>
      <c r="J41" s="3393"/>
      <c r="K41" s="3393"/>
      <c r="L41" s="3393"/>
      <c r="M41" s="3393"/>
      <c r="N41" s="3393"/>
      <c r="O41" s="3393"/>
      <c r="P41" s="3393"/>
      <c r="Q41" s="3393"/>
      <c r="R41" s="3393"/>
      <c r="S41" s="3393"/>
      <c r="T41" s="3393"/>
      <c r="U41" s="3358"/>
      <c r="V41" s="3351"/>
      <c r="W41" s="3351"/>
      <c r="X41" s="3351"/>
      <c r="Y41" s="3364"/>
      <c r="Z41" s="3351"/>
      <c r="AA41" s="3351"/>
      <c r="AB41" s="3365"/>
      <c r="AC41" s="3365"/>
      <c r="AD41" s="3351"/>
      <c r="AE41" s="3364"/>
      <c r="AF41" s="3351"/>
      <c r="AG41" s="3351"/>
      <c r="AH41" s="3365"/>
      <c r="AI41" s="3365"/>
      <c r="AJ41" s="3351"/>
      <c r="AK41" s="3364"/>
      <c r="AL41" s="3351"/>
      <c r="AM41" s="3351"/>
      <c r="AN41" s="3365"/>
      <c r="AO41" s="3365"/>
      <c r="AP41" s="3351"/>
      <c r="AQ41" s="3364"/>
      <c r="AR41" s="3351"/>
      <c r="AS41" s="3351"/>
      <c r="AT41" s="3365"/>
      <c r="AU41" s="3365"/>
    </row>
    <row r="42" spans="1:47" ht="15" customHeight="1">
      <c r="A42" s="3392"/>
      <c r="B42" s="3393"/>
      <c r="C42" s="3393"/>
      <c r="D42" s="3393"/>
      <c r="E42" s="3393"/>
      <c r="F42" s="3393"/>
      <c r="G42" s="3393"/>
      <c r="H42" s="3393"/>
      <c r="I42" s="3393"/>
      <c r="J42" s="3393"/>
      <c r="K42" s="3393"/>
      <c r="L42" s="3393"/>
      <c r="M42" s="3393"/>
      <c r="N42" s="3393"/>
      <c r="O42" s="3393"/>
      <c r="P42" s="3393"/>
      <c r="Q42" s="3393"/>
      <c r="R42" s="3393"/>
      <c r="S42" s="3393"/>
      <c r="T42" s="3393"/>
      <c r="U42" s="3358"/>
      <c r="V42" s="3351"/>
      <c r="W42" s="3351"/>
      <c r="X42" s="3351"/>
      <c r="Y42" s="3364"/>
      <c r="Z42" s="3351"/>
      <c r="AA42" s="3351"/>
      <c r="AB42" s="3365"/>
      <c r="AC42" s="3365"/>
      <c r="AD42" s="3351"/>
      <c r="AE42" s="3364"/>
      <c r="AF42" s="3351"/>
      <c r="AG42" s="3351"/>
      <c r="AH42" s="3365"/>
      <c r="AI42" s="3365"/>
      <c r="AJ42" s="3351"/>
      <c r="AK42" s="3364"/>
      <c r="AL42" s="3351"/>
      <c r="AM42" s="3351"/>
      <c r="AN42" s="3365"/>
      <c r="AO42" s="3365"/>
      <c r="AP42" s="3351"/>
      <c r="AQ42" s="3364"/>
      <c r="AR42" s="3351"/>
      <c r="AS42" s="3351"/>
      <c r="AT42" s="3365"/>
      <c r="AU42" s="3365"/>
    </row>
    <row r="43" spans="1:47" ht="15" customHeight="1">
      <c r="A43" s="3392"/>
      <c r="B43" s="3393"/>
      <c r="C43" s="3393"/>
      <c r="D43" s="3393"/>
      <c r="E43" s="3393"/>
      <c r="F43" s="3393"/>
      <c r="G43" s="3393"/>
      <c r="H43" s="3393"/>
      <c r="I43" s="3393"/>
      <c r="J43" s="3393"/>
      <c r="K43" s="3393"/>
      <c r="L43" s="3393"/>
      <c r="M43" s="3393"/>
      <c r="N43" s="3393"/>
      <c r="O43" s="3393"/>
      <c r="P43" s="3393"/>
      <c r="Q43" s="3393"/>
      <c r="R43" s="3393"/>
      <c r="S43" s="3393"/>
      <c r="T43" s="3393"/>
      <c r="U43" s="3358"/>
      <c r="V43" s="3351"/>
      <c r="W43" s="3351"/>
      <c r="X43" s="3351"/>
      <c r="Y43" s="3364"/>
      <c r="Z43" s="3351"/>
      <c r="AA43" s="3351"/>
      <c r="AB43" s="3365"/>
      <c r="AC43" s="3365"/>
      <c r="AD43" s="3351"/>
      <c r="AE43" s="3364"/>
      <c r="AF43" s="3351"/>
      <c r="AG43" s="3351"/>
      <c r="AH43" s="3365"/>
      <c r="AI43" s="3365"/>
      <c r="AJ43" s="3351"/>
      <c r="AK43" s="3364"/>
      <c r="AL43" s="3351"/>
      <c r="AM43" s="3351"/>
      <c r="AN43" s="3365"/>
      <c r="AO43" s="3365"/>
      <c r="AP43" s="3351"/>
      <c r="AQ43" s="3364"/>
      <c r="AR43" s="3351"/>
      <c r="AS43" s="3351"/>
      <c r="AT43" s="3365"/>
      <c r="AU43" s="3365"/>
    </row>
    <row r="44" spans="1:47" ht="15" customHeight="1">
      <c r="A44" s="3392"/>
      <c r="B44" s="3393"/>
      <c r="C44" s="3393"/>
      <c r="D44" s="3393"/>
      <c r="E44" s="3393"/>
      <c r="F44" s="3393"/>
      <c r="G44" s="3393"/>
      <c r="H44" s="3393"/>
      <c r="I44" s="3393"/>
      <c r="J44" s="3393"/>
      <c r="K44" s="3393"/>
      <c r="L44" s="3393"/>
      <c r="M44" s="3393"/>
      <c r="N44" s="3393"/>
      <c r="O44" s="3393"/>
      <c r="P44" s="3393"/>
      <c r="Q44" s="3393"/>
      <c r="R44" s="3393"/>
      <c r="S44" s="3393"/>
      <c r="T44" s="3393"/>
      <c r="U44" s="3358"/>
      <c r="V44" s="3351"/>
      <c r="W44" s="3351"/>
      <c r="X44" s="3351"/>
      <c r="Y44" s="3364"/>
      <c r="Z44" s="3351"/>
      <c r="AA44" s="3351"/>
      <c r="AB44" s="3365"/>
      <c r="AC44" s="3365"/>
      <c r="AD44" s="3351"/>
      <c r="AE44" s="3364"/>
      <c r="AF44" s="3351"/>
      <c r="AG44" s="3351"/>
      <c r="AH44" s="3365"/>
      <c r="AI44" s="3365"/>
      <c r="AJ44" s="3351"/>
      <c r="AK44" s="3364"/>
      <c r="AL44" s="3351"/>
      <c r="AM44" s="3351"/>
      <c r="AN44" s="3365"/>
      <c r="AO44" s="3365"/>
      <c r="AP44" s="3351"/>
      <c r="AQ44" s="3364"/>
      <c r="AR44" s="3351"/>
      <c r="AS44" s="3351"/>
      <c r="AT44" s="3365"/>
      <c r="AU44" s="3365"/>
    </row>
    <row r="45" spans="1:47" ht="15" customHeight="1">
      <c r="A45" s="3392"/>
      <c r="B45" s="3393"/>
      <c r="C45" s="3393"/>
      <c r="D45" s="3393"/>
      <c r="E45" s="3393"/>
      <c r="F45" s="3393"/>
      <c r="G45" s="3393"/>
      <c r="H45" s="3393"/>
      <c r="I45" s="3393"/>
      <c r="J45" s="3393"/>
      <c r="K45" s="3393"/>
      <c r="L45" s="3393"/>
      <c r="M45" s="3393"/>
      <c r="N45" s="3393"/>
      <c r="O45" s="3393"/>
      <c r="P45" s="3393"/>
      <c r="Q45" s="3393"/>
      <c r="R45" s="3393"/>
      <c r="S45" s="3393"/>
      <c r="T45" s="3393"/>
      <c r="U45" s="3358"/>
      <c r="V45" s="3351"/>
      <c r="W45" s="3351"/>
      <c r="X45" s="3351"/>
      <c r="Y45" s="3364"/>
      <c r="Z45" s="3351"/>
      <c r="AA45" s="3351"/>
      <c r="AB45" s="3365"/>
      <c r="AC45" s="3365"/>
      <c r="AD45" s="3351"/>
      <c r="AE45" s="3364"/>
      <c r="AF45" s="3351"/>
      <c r="AG45" s="3351"/>
      <c r="AH45" s="3365"/>
      <c r="AI45" s="3365"/>
      <c r="AJ45" s="3351"/>
      <c r="AK45" s="3364"/>
      <c r="AL45" s="3351"/>
      <c r="AM45" s="3351"/>
      <c r="AN45" s="3365"/>
      <c r="AO45" s="3365"/>
      <c r="AP45" s="3351"/>
      <c r="AQ45" s="3364"/>
      <c r="AR45" s="3351"/>
      <c r="AS45" s="3351"/>
      <c r="AT45" s="3365"/>
      <c r="AU45" s="3365"/>
    </row>
    <row r="46" spans="1:47" ht="15" customHeight="1">
      <c r="A46" s="3428"/>
      <c r="B46" s="3429"/>
      <c r="C46" s="3429"/>
      <c r="D46" s="3429"/>
      <c r="E46" s="3429"/>
      <c r="F46" s="3429"/>
      <c r="G46" s="3429"/>
      <c r="H46" s="3429"/>
      <c r="I46" s="3429"/>
      <c r="J46" s="3429"/>
      <c r="K46" s="3429"/>
      <c r="L46" s="3429"/>
      <c r="M46" s="3429"/>
      <c r="N46" s="3429"/>
      <c r="O46" s="3429"/>
      <c r="P46" s="3429"/>
      <c r="Q46" s="3429"/>
      <c r="R46" s="3429"/>
      <c r="S46" s="3429"/>
      <c r="T46" s="3429"/>
      <c r="U46" s="3430"/>
    </row>
    <row r="47" spans="1:47" ht="15" customHeight="1">
      <c r="A47" s="3428"/>
      <c r="B47" s="3429"/>
      <c r="C47" s="3429"/>
      <c r="D47" s="3429"/>
      <c r="E47" s="3429"/>
      <c r="F47" s="3429"/>
      <c r="G47" s="3429"/>
      <c r="H47" s="3429"/>
      <c r="I47" s="3429"/>
      <c r="J47" s="3429"/>
      <c r="K47" s="3429"/>
      <c r="L47" s="3429"/>
      <c r="M47" s="3429"/>
      <c r="N47" s="3429"/>
      <c r="O47" s="3429"/>
      <c r="P47" s="3429"/>
      <c r="Q47" s="3429"/>
      <c r="R47" s="3429"/>
      <c r="S47" s="3429"/>
      <c r="T47" s="3429"/>
      <c r="U47" s="3430"/>
    </row>
    <row r="48" spans="1:47" ht="15" customHeight="1">
      <c r="A48" s="3428"/>
      <c r="B48" s="3429"/>
      <c r="C48" s="3429"/>
      <c r="D48" s="3429"/>
      <c r="E48" s="3429"/>
      <c r="F48" s="3429"/>
      <c r="G48" s="3429"/>
      <c r="H48" s="3429"/>
      <c r="I48" s="3429"/>
      <c r="J48" s="3429"/>
      <c r="K48" s="3429"/>
      <c r="L48" s="3429"/>
      <c r="M48" s="3429"/>
      <c r="N48" s="3429"/>
      <c r="O48" s="3429"/>
      <c r="P48" s="3429"/>
      <c r="Q48" s="3429"/>
      <c r="R48" s="3429"/>
      <c r="S48" s="3429"/>
      <c r="T48" s="3429"/>
      <c r="U48" s="3430"/>
    </row>
    <row r="49" spans="1:21" ht="15" customHeight="1">
      <c r="A49" s="3428"/>
      <c r="B49" s="3429"/>
      <c r="C49" s="3429"/>
      <c r="D49" s="3429"/>
      <c r="E49" s="3429"/>
      <c r="F49" s="3429"/>
      <c r="G49" s="3429"/>
      <c r="H49" s="3429"/>
      <c r="I49" s="3429"/>
      <c r="J49" s="3429"/>
      <c r="K49" s="3429"/>
      <c r="L49" s="3429"/>
      <c r="M49" s="3429"/>
      <c r="N49" s="3429"/>
      <c r="O49" s="3429"/>
      <c r="P49" s="3429"/>
      <c r="Q49" s="3429"/>
      <c r="R49" s="3429"/>
      <c r="S49" s="3429"/>
      <c r="T49" s="3429"/>
      <c r="U49" s="3430"/>
    </row>
    <row r="50" spans="1:21" ht="15" customHeight="1">
      <c r="A50" s="3428"/>
      <c r="B50" s="3429"/>
      <c r="C50" s="3429"/>
      <c r="D50" s="3429"/>
      <c r="E50" s="3429"/>
      <c r="F50" s="3429"/>
      <c r="G50" s="3429"/>
      <c r="H50" s="3429"/>
      <c r="I50" s="3429"/>
      <c r="J50" s="3429"/>
      <c r="K50" s="3429"/>
      <c r="L50" s="3429"/>
      <c r="M50" s="3429"/>
      <c r="N50" s="3429"/>
      <c r="O50" s="3429"/>
      <c r="P50" s="3429"/>
      <c r="Q50" s="3429"/>
      <c r="R50" s="3429"/>
      <c r="S50" s="3429"/>
      <c r="T50" s="3429"/>
      <c r="U50" s="3430"/>
    </row>
    <row r="51" spans="1:21" ht="15" customHeight="1">
      <c r="A51" s="3428"/>
      <c r="B51" s="3429"/>
      <c r="C51" s="3429"/>
      <c r="D51" s="3429"/>
      <c r="E51" s="3429"/>
      <c r="F51" s="3429"/>
      <c r="G51" s="3429"/>
      <c r="H51" s="3429"/>
      <c r="I51" s="3429"/>
      <c r="J51" s="3429"/>
      <c r="K51" s="3429"/>
      <c r="L51" s="3429"/>
      <c r="M51" s="3429"/>
      <c r="N51" s="3429"/>
      <c r="O51" s="3429"/>
      <c r="P51" s="3429"/>
      <c r="Q51" s="3429"/>
      <c r="R51" s="3429"/>
      <c r="S51" s="3429"/>
      <c r="T51" s="3429"/>
      <c r="U51" s="3430"/>
    </row>
    <row r="52" spans="1:21" ht="15" customHeight="1">
      <c r="A52" s="3428"/>
      <c r="B52" s="3429"/>
      <c r="C52" s="3429"/>
      <c r="D52" s="3429"/>
      <c r="E52" s="3429"/>
      <c r="F52" s="3429"/>
      <c r="G52" s="3429"/>
      <c r="H52" s="3429"/>
      <c r="I52" s="3429"/>
      <c r="J52" s="3429"/>
      <c r="K52" s="3429"/>
      <c r="L52" s="3429"/>
      <c r="M52" s="3429"/>
      <c r="N52" s="3429"/>
      <c r="O52" s="3429"/>
      <c r="P52" s="3429"/>
      <c r="Q52" s="3429"/>
      <c r="R52" s="3429"/>
      <c r="S52" s="3429"/>
      <c r="T52" s="3429"/>
      <c r="U52" s="3430"/>
    </row>
    <row r="53" spans="1:21" ht="15" customHeight="1">
      <c r="A53" s="3428"/>
      <c r="B53" s="3429"/>
      <c r="C53" s="3429"/>
      <c r="D53" s="3429"/>
      <c r="E53" s="3429"/>
      <c r="F53" s="3429"/>
      <c r="G53" s="3429"/>
      <c r="H53" s="3429"/>
      <c r="I53" s="3429"/>
      <c r="J53" s="3429"/>
      <c r="K53" s="3429"/>
      <c r="L53" s="3429"/>
      <c r="M53" s="3429"/>
      <c r="N53" s="3429"/>
      <c r="O53" s="3429"/>
      <c r="P53" s="3429"/>
      <c r="Q53" s="3429"/>
      <c r="R53" s="3429"/>
      <c r="S53" s="3429"/>
      <c r="T53" s="3429"/>
      <c r="U53" s="3430"/>
    </row>
    <row r="54" spans="1:21" ht="15" customHeight="1">
      <c r="A54" s="3428"/>
      <c r="B54" s="3429"/>
      <c r="C54" s="3429"/>
      <c r="D54" s="3429"/>
      <c r="E54" s="3429"/>
      <c r="F54" s="3429"/>
      <c r="G54" s="3429"/>
      <c r="H54" s="3429"/>
      <c r="I54" s="3429"/>
      <c r="J54" s="3429"/>
      <c r="K54" s="3429"/>
      <c r="L54" s="3429"/>
      <c r="M54" s="3429"/>
      <c r="N54" s="3429"/>
      <c r="O54" s="3429"/>
      <c r="P54" s="3429"/>
      <c r="Q54" s="3429"/>
      <c r="R54" s="3429"/>
      <c r="S54" s="3429"/>
      <c r="T54" s="3429"/>
      <c r="U54" s="3430"/>
    </row>
    <row r="55" spans="1:21" ht="15" customHeight="1">
      <c r="A55" s="3428"/>
      <c r="B55" s="3429"/>
      <c r="C55" s="3429"/>
      <c r="D55" s="3429"/>
      <c r="E55" s="3429"/>
      <c r="F55" s="3429"/>
      <c r="G55" s="3429"/>
      <c r="H55" s="3429"/>
      <c r="I55" s="3429"/>
      <c r="J55" s="3429"/>
      <c r="K55" s="3429"/>
      <c r="L55" s="3429"/>
      <c r="M55" s="3429"/>
      <c r="N55" s="3429"/>
      <c r="O55" s="3429"/>
      <c r="P55" s="3429"/>
      <c r="Q55" s="3429"/>
      <c r="R55" s="3429"/>
      <c r="S55" s="3429"/>
      <c r="T55" s="3429"/>
      <c r="U55" s="3430"/>
    </row>
    <row r="56" spans="1:21" ht="15" customHeight="1">
      <c r="A56" s="3428"/>
      <c r="B56" s="3429"/>
      <c r="C56" s="3429"/>
      <c r="D56" s="3429"/>
      <c r="E56" s="3429"/>
      <c r="F56" s="3429"/>
      <c r="G56" s="3429"/>
      <c r="H56" s="3429"/>
      <c r="I56" s="3429"/>
      <c r="J56" s="3429"/>
      <c r="K56" s="3429"/>
      <c r="L56" s="3429"/>
      <c r="M56" s="3429"/>
      <c r="N56" s="3429"/>
      <c r="O56" s="3429"/>
      <c r="P56" s="3429"/>
      <c r="Q56" s="3429"/>
      <c r="R56" s="3429"/>
      <c r="S56" s="3429"/>
      <c r="T56" s="3429"/>
      <c r="U56" s="3430"/>
    </row>
    <row r="57" spans="1:21" ht="15" customHeight="1">
      <c r="A57" s="3428"/>
      <c r="B57" s="3429"/>
      <c r="C57" s="3429"/>
      <c r="D57" s="3429"/>
      <c r="E57" s="3429"/>
      <c r="F57" s="3429"/>
      <c r="G57" s="3429"/>
      <c r="H57" s="3429"/>
      <c r="I57" s="3429"/>
      <c r="J57" s="3429"/>
      <c r="K57" s="3429"/>
      <c r="L57" s="3429"/>
      <c r="M57" s="3429"/>
      <c r="N57" s="3429"/>
      <c r="O57" s="3429"/>
      <c r="P57" s="3429"/>
      <c r="Q57" s="3429"/>
      <c r="R57" s="3429"/>
      <c r="S57" s="3429"/>
      <c r="T57" s="3429"/>
      <c r="U57" s="3430"/>
    </row>
    <row r="58" spans="1:21" ht="15" customHeight="1">
      <c r="A58" s="3428"/>
      <c r="B58" s="3429"/>
      <c r="C58" s="3429"/>
      <c r="D58" s="3429"/>
      <c r="E58" s="3429"/>
      <c r="F58" s="3429"/>
      <c r="G58" s="3429"/>
      <c r="H58" s="3429"/>
      <c r="I58" s="3429"/>
      <c r="J58" s="3429"/>
      <c r="K58" s="3429"/>
      <c r="L58" s="3429"/>
      <c r="M58" s="3429"/>
      <c r="N58" s="3429"/>
      <c r="O58" s="3429"/>
      <c r="P58" s="3429"/>
      <c r="Q58" s="3429"/>
      <c r="R58" s="3429"/>
      <c r="S58" s="3429"/>
      <c r="T58" s="3429"/>
      <c r="U58" s="3430"/>
    </row>
    <row r="59" spans="1:21" ht="15" customHeight="1">
      <c r="A59" s="3428"/>
      <c r="B59" s="3429"/>
      <c r="C59" s="3429"/>
      <c r="D59" s="3429"/>
      <c r="E59" s="3429"/>
      <c r="F59" s="3429"/>
      <c r="G59" s="3429"/>
      <c r="H59" s="3429"/>
      <c r="I59" s="3429"/>
      <c r="J59" s="3429"/>
      <c r="K59" s="3429"/>
      <c r="L59" s="3429"/>
      <c r="M59" s="3429"/>
      <c r="N59" s="3429"/>
      <c r="O59" s="3429"/>
      <c r="P59" s="3429"/>
      <c r="Q59" s="3429"/>
      <c r="R59" s="3429"/>
      <c r="S59" s="3429"/>
      <c r="T59" s="3429"/>
      <c r="U59" s="3430"/>
    </row>
    <row r="60" spans="1:21" ht="15" customHeight="1">
      <c r="A60" s="3428"/>
      <c r="B60" s="3429"/>
      <c r="C60" s="3429"/>
      <c r="D60" s="3429"/>
      <c r="E60" s="3429"/>
      <c r="F60" s="3429"/>
      <c r="G60" s="3429"/>
      <c r="H60" s="3429"/>
      <c r="I60" s="3429"/>
      <c r="J60" s="3429"/>
      <c r="K60" s="3429"/>
      <c r="L60" s="3429"/>
      <c r="M60" s="3429"/>
      <c r="N60" s="3429"/>
      <c r="O60" s="3429"/>
      <c r="P60" s="3429"/>
      <c r="Q60" s="3429"/>
      <c r="R60" s="3429"/>
      <c r="S60" s="3429"/>
      <c r="T60" s="3429"/>
      <c r="U60" s="3430"/>
    </row>
    <row r="61" spans="1:21" ht="15" customHeight="1">
      <c r="A61" s="3428"/>
      <c r="B61" s="3429"/>
      <c r="C61" s="3429"/>
      <c r="D61" s="3429"/>
      <c r="E61" s="3429"/>
      <c r="F61" s="3429"/>
      <c r="G61" s="3429"/>
      <c r="H61" s="3429"/>
      <c r="I61" s="3429"/>
      <c r="J61" s="3429"/>
      <c r="K61" s="3429"/>
      <c r="L61" s="3429"/>
      <c r="M61" s="3429"/>
      <c r="N61" s="3429"/>
      <c r="O61" s="3429"/>
      <c r="P61" s="3429"/>
      <c r="Q61" s="3429"/>
      <c r="R61" s="3429"/>
      <c r="S61" s="3429"/>
      <c r="T61" s="3429"/>
      <c r="U61" s="3430"/>
    </row>
    <row r="62" spans="1:21" ht="15" customHeight="1">
      <c r="A62" s="3428"/>
      <c r="B62" s="3429"/>
      <c r="C62" s="3429"/>
      <c r="D62" s="3429"/>
      <c r="E62" s="3429"/>
      <c r="F62" s="3429"/>
      <c r="G62" s="3429"/>
      <c r="H62" s="3429"/>
      <c r="I62" s="3429"/>
      <c r="J62" s="3429"/>
      <c r="K62" s="3429"/>
      <c r="L62" s="3429"/>
      <c r="M62" s="3429"/>
      <c r="N62" s="3429"/>
      <c r="O62" s="3429"/>
      <c r="P62" s="3429"/>
      <c r="Q62" s="3429"/>
      <c r="R62" s="3429"/>
      <c r="S62" s="3429"/>
      <c r="T62" s="3429"/>
      <c r="U62" s="3430"/>
    </row>
    <row r="63" spans="1:21" ht="15" customHeight="1">
      <c r="A63" s="3428"/>
      <c r="B63" s="3429"/>
      <c r="C63" s="3429"/>
      <c r="D63" s="3429"/>
      <c r="E63" s="3429"/>
      <c r="F63" s="3429"/>
      <c r="G63" s="3429"/>
      <c r="H63" s="3429"/>
      <c r="I63" s="3429"/>
      <c r="J63" s="3429"/>
      <c r="K63" s="3429"/>
      <c r="L63" s="3429"/>
      <c r="M63" s="3429"/>
      <c r="N63" s="3429"/>
      <c r="O63" s="3429"/>
      <c r="P63" s="3429"/>
      <c r="Q63" s="3429"/>
      <c r="R63" s="3429"/>
      <c r="S63" s="3429"/>
      <c r="T63" s="3429"/>
      <c r="U63" s="3430"/>
    </row>
    <row r="64" spans="1:21" ht="15" customHeight="1">
      <c r="A64" s="3428"/>
      <c r="B64" s="3429"/>
      <c r="C64" s="3429"/>
      <c r="D64" s="3429"/>
      <c r="E64" s="3429"/>
      <c r="F64" s="3429"/>
      <c r="G64" s="3429"/>
      <c r="H64" s="3429"/>
      <c r="I64" s="3429"/>
      <c r="J64" s="3429"/>
      <c r="K64" s="3429"/>
      <c r="L64" s="3429"/>
      <c r="M64" s="3429"/>
      <c r="N64" s="3429"/>
      <c r="O64" s="3429"/>
      <c r="P64" s="3429"/>
      <c r="Q64" s="3429"/>
      <c r="R64" s="3429"/>
      <c r="S64" s="3429"/>
      <c r="T64" s="3429"/>
      <c r="U64" s="3430"/>
    </row>
    <row r="65" spans="1:21" ht="15" customHeight="1">
      <c r="A65" s="3428"/>
      <c r="B65" s="3429"/>
      <c r="C65" s="3429"/>
      <c r="D65" s="3429"/>
      <c r="E65" s="3429"/>
      <c r="F65" s="3429"/>
      <c r="G65" s="3429"/>
      <c r="H65" s="3429"/>
      <c r="I65" s="3429"/>
      <c r="J65" s="3429"/>
      <c r="K65" s="3429"/>
      <c r="L65" s="3429"/>
      <c r="M65" s="3429"/>
      <c r="N65" s="3429"/>
      <c r="O65" s="3429"/>
      <c r="P65" s="3429"/>
      <c r="Q65" s="3429"/>
      <c r="R65" s="3429"/>
      <c r="S65" s="3429"/>
      <c r="T65" s="3429"/>
      <c r="U65" s="3430"/>
    </row>
    <row r="66" spans="1:21" ht="15" customHeight="1">
      <c r="A66" s="3428"/>
      <c r="B66" s="3429"/>
      <c r="C66" s="3429"/>
      <c r="D66" s="3429"/>
      <c r="E66" s="3429"/>
      <c r="F66" s="3429"/>
      <c r="G66" s="3429"/>
      <c r="H66" s="3429"/>
      <c r="I66" s="3429"/>
      <c r="J66" s="3429"/>
      <c r="K66" s="3429"/>
      <c r="L66" s="3429"/>
      <c r="M66" s="3429"/>
      <c r="N66" s="3429"/>
      <c r="O66" s="3429"/>
      <c r="P66" s="3429"/>
      <c r="Q66" s="3429"/>
      <c r="R66" s="3429"/>
      <c r="S66" s="3429"/>
      <c r="T66" s="3429"/>
      <c r="U66" s="3430"/>
    </row>
    <row r="67" spans="1:21" ht="15" customHeight="1">
      <c r="A67" s="3428"/>
      <c r="B67" s="3429"/>
      <c r="C67" s="3429"/>
      <c r="D67" s="3429"/>
      <c r="E67" s="3429"/>
      <c r="F67" s="3429"/>
      <c r="G67" s="3429"/>
      <c r="H67" s="3429"/>
      <c r="I67" s="3429"/>
      <c r="J67" s="3429"/>
      <c r="K67" s="3429"/>
      <c r="L67" s="3429"/>
      <c r="M67" s="3429"/>
      <c r="N67" s="3429"/>
      <c r="O67" s="3429"/>
      <c r="P67" s="3429"/>
      <c r="Q67" s="3429"/>
      <c r="R67" s="3429"/>
      <c r="S67" s="3429"/>
      <c r="T67" s="3429"/>
      <c r="U67" s="3430"/>
    </row>
    <row r="68" spans="1:21" ht="15" customHeight="1">
      <c r="A68" s="3428"/>
      <c r="B68" s="3429"/>
      <c r="C68" s="3429"/>
      <c r="D68" s="3429"/>
      <c r="E68" s="3429"/>
      <c r="F68" s="3429"/>
      <c r="G68" s="3429"/>
      <c r="H68" s="3429"/>
      <c r="I68" s="3429"/>
      <c r="J68" s="3429"/>
      <c r="K68" s="3429"/>
      <c r="L68" s="3429"/>
      <c r="M68" s="3429"/>
      <c r="N68" s="3429"/>
      <c r="O68" s="3429"/>
      <c r="P68" s="3429"/>
      <c r="Q68" s="3429"/>
      <c r="R68" s="3429"/>
      <c r="S68" s="3429"/>
      <c r="T68" s="3429"/>
      <c r="U68" s="3430"/>
    </row>
    <row r="69" spans="1:21" ht="15" customHeight="1">
      <c r="A69" s="3428"/>
      <c r="B69" s="3429"/>
      <c r="C69" s="3429"/>
      <c r="D69" s="3429"/>
      <c r="E69" s="3429"/>
      <c r="F69" s="3429"/>
      <c r="G69" s="3429"/>
      <c r="H69" s="3429"/>
      <c r="I69" s="3429"/>
      <c r="J69" s="3429"/>
      <c r="K69" s="3429"/>
      <c r="L69" s="3429"/>
      <c r="M69" s="3429"/>
      <c r="N69" s="3429"/>
      <c r="O69" s="3429"/>
      <c r="P69" s="3429"/>
      <c r="Q69" s="3429"/>
      <c r="R69" s="3429"/>
      <c r="S69" s="3429"/>
      <c r="T69" s="3429"/>
      <c r="U69" s="3430"/>
    </row>
    <row r="70" spans="1:21" ht="15" customHeight="1">
      <c r="A70" s="3428"/>
      <c r="B70" s="3429"/>
      <c r="C70" s="3429"/>
      <c r="D70" s="3429"/>
      <c r="E70" s="3429"/>
      <c r="F70" s="3429"/>
      <c r="G70" s="3429"/>
      <c r="H70" s="3429"/>
      <c r="I70" s="3429"/>
      <c r="J70" s="3429"/>
      <c r="K70" s="3429"/>
      <c r="L70" s="3429"/>
      <c r="M70" s="3429"/>
      <c r="N70" s="3429"/>
      <c r="O70" s="3429"/>
      <c r="P70" s="3429"/>
      <c r="Q70" s="3429"/>
      <c r="R70" s="3429"/>
      <c r="S70" s="3429"/>
      <c r="T70" s="3429"/>
      <c r="U70" s="3430"/>
    </row>
  </sheetData>
  <sheetProtection formatCells="0" formatColumns="0" formatRows="0" insertColumns="0" insertRows="0" selectLockedCells="1"/>
  <mergeCells count="10">
    <mergeCell ref="Q19:T19"/>
    <mergeCell ref="C26:E26"/>
    <mergeCell ref="E32:T32"/>
    <mergeCell ref="E33:T33"/>
    <mergeCell ref="V1:Y1"/>
    <mergeCell ref="Q14:T14"/>
    <mergeCell ref="Q15:R15"/>
    <mergeCell ref="Q16:R16"/>
    <mergeCell ref="Q17:R17"/>
    <mergeCell ref="Q18:R18"/>
  </mergeCells>
  <hyperlinks>
    <hyperlink ref="V1" location="INDEX!A1" display="INDEX!A1" xr:uid="{1EAE56FA-D2D0-440B-88C7-A4BAE8AEA134}"/>
  </hyperlinks>
  <pageMargins left="0.17" right="0.25" top="1.34" bottom="1" header="0.5" footer="0.5"/>
  <pageSetup scale="110" orientation="landscape" r:id="rId1"/>
  <headerFooter alignWithMargins="0"/>
  <customProperties>
    <customPr name="EpmWorksheetKeyString_GUID"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41985" r:id="rId5" name="Drop Down 1">
              <controlPr defaultSize="0" autoFill="0" autoLine="0" autoPict="0">
                <anchor moveWithCells="1">
                  <from>
                    <xdr:col>1</xdr:col>
                    <xdr:colOff>0</xdr:colOff>
                    <xdr:row>2</xdr:row>
                    <xdr:rowOff>0</xdr:rowOff>
                  </from>
                  <to>
                    <xdr:col>1</xdr:col>
                    <xdr:colOff>1242060</xdr:colOff>
                    <xdr:row>3</xdr:row>
                    <xdr:rowOff>7620</xdr:rowOff>
                  </to>
                </anchor>
              </controlPr>
            </control>
          </mc:Choice>
        </mc:AlternateContent>
        <mc:AlternateContent xmlns:mc="http://schemas.openxmlformats.org/markup-compatibility/2006">
          <mc:Choice Requires="x14">
            <control shapeId="41986" r:id="rId6" name="Drop Down 2">
              <controlPr defaultSize="0" autoFill="0" autoLine="0" autoPict="0">
                <anchor moveWithCells="1">
                  <from>
                    <xdr:col>1</xdr:col>
                    <xdr:colOff>0</xdr:colOff>
                    <xdr:row>6</xdr:row>
                    <xdr:rowOff>0</xdr:rowOff>
                  </from>
                  <to>
                    <xdr:col>1</xdr:col>
                    <xdr:colOff>1242060</xdr:colOff>
                    <xdr:row>7</xdr:row>
                    <xdr:rowOff>0</xdr:rowOff>
                  </to>
                </anchor>
              </controlPr>
            </control>
          </mc:Choice>
        </mc:AlternateContent>
        <mc:AlternateContent xmlns:mc="http://schemas.openxmlformats.org/markup-compatibility/2006">
          <mc:Choice Requires="x14">
            <control shapeId="41987" r:id="rId7" name="Drop Down 3">
              <controlPr defaultSize="0" autoFill="0" autoLine="0" autoPict="0">
                <anchor moveWithCells="1">
                  <from>
                    <xdr:col>1</xdr:col>
                    <xdr:colOff>0</xdr:colOff>
                    <xdr:row>10</xdr:row>
                    <xdr:rowOff>0</xdr:rowOff>
                  </from>
                  <to>
                    <xdr:col>1</xdr:col>
                    <xdr:colOff>1242060</xdr:colOff>
                    <xdr:row>11</xdr:row>
                    <xdr:rowOff>0</xdr:rowOff>
                  </to>
                </anchor>
              </controlPr>
            </control>
          </mc:Choice>
        </mc:AlternateContent>
        <mc:AlternateContent xmlns:mc="http://schemas.openxmlformats.org/markup-compatibility/2006">
          <mc:Choice Requires="x14">
            <control shapeId="41988" r:id="rId8" name="Drop Down 4">
              <controlPr defaultSize="0" autoFill="0" autoLine="0" autoPict="0">
                <anchor moveWithCells="1">
                  <from>
                    <xdr:col>1</xdr:col>
                    <xdr:colOff>0</xdr:colOff>
                    <xdr:row>14</xdr:row>
                    <xdr:rowOff>0</xdr:rowOff>
                  </from>
                  <to>
                    <xdr:col>1</xdr:col>
                    <xdr:colOff>1242060</xdr:colOff>
                    <xdr:row>15</xdr:row>
                    <xdr:rowOff>0</xdr:rowOff>
                  </to>
                </anchor>
              </controlPr>
            </control>
          </mc:Choice>
        </mc:AlternateContent>
        <mc:AlternateContent xmlns:mc="http://schemas.openxmlformats.org/markup-compatibility/2006">
          <mc:Choice Requires="x14">
            <control shapeId="41989" r:id="rId9" name="Drop Down 5">
              <controlPr defaultSize="0" autoFill="0" autoLine="0" autoPict="0">
                <anchor moveWithCells="1">
                  <from>
                    <xdr:col>1</xdr:col>
                    <xdr:colOff>0</xdr:colOff>
                    <xdr:row>18</xdr:row>
                    <xdr:rowOff>0</xdr:rowOff>
                  </from>
                  <to>
                    <xdr:col>1</xdr:col>
                    <xdr:colOff>1242060</xdr:colOff>
                    <xdr:row>19</xdr:row>
                    <xdr:rowOff>0</xdr:rowOff>
                  </to>
                </anchor>
              </controlPr>
            </control>
          </mc:Choice>
        </mc:AlternateContent>
        <mc:AlternateContent xmlns:mc="http://schemas.openxmlformats.org/markup-compatibility/2006">
          <mc:Choice Requires="x14">
            <control shapeId="41990" r:id="rId10" name="Drop Down 6">
              <controlPr defaultSize="0" autoFill="0" autoLine="0" autoPict="0">
                <anchor moveWithCells="1">
                  <from>
                    <xdr:col>6</xdr:col>
                    <xdr:colOff>0</xdr:colOff>
                    <xdr:row>2</xdr:row>
                    <xdr:rowOff>0</xdr:rowOff>
                  </from>
                  <to>
                    <xdr:col>7</xdr:col>
                    <xdr:colOff>632460</xdr:colOff>
                    <xdr:row>3</xdr:row>
                    <xdr:rowOff>7620</xdr:rowOff>
                  </to>
                </anchor>
              </controlPr>
            </control>
          </mc:Choice>
        </mc:AlternateContent>
        <mc:AlternateContent xmlns:mc="http://schemas.openxmlformats.org/markup-compatibility/2006">
          <mc:Choice Requires="x14">
            <control shapeId="41991" r:id="rId11" name="Drop Down 7">
              <controlPr defaultSize="0" autoFill="0" autoLine="0" autoPict="0">
                <anchor moveWithCells="1">
                  <from>
                    <xdr:col>6</xdr:col>
                    <xdr:colOff>0</xdr:colOff>
                    <xdr:row>6</xdr:row>
                    <xdr:rowOff>0</xdr:rowOff>
                  </from>
                  <to>
                    <xdr:col>7</xdr:col>
                    <xdr:colOff>632460</xdr:colOff>
                    <xdr:row>7</xdr:row>
                    <xdr:rowOff>0</xdr:rowOff>
                  </to>
                </anchor>
              </controlPr>
            </control>
          </mc:Choice>
        </mc:AlternateContent>
        <mc:AlternateContent xmlns:mc="http://schemas.openxmlformats.org/markup-compatibility/2006">
          <mc:Choice Requires="x14">
            <control shapeId="41992" r:id="rId12" name="Drop Down 8">
              <controlPr defaultSize="0" autoFill="0" autoLine="0" autoPict="0">
                <anchor moveWithCells="1">
                  <from>
                    <xdr:col>6</xdr:col>
                    <xdr:colOff>0</xdr:colOff>
                    <xdr:row>10</xdr:row>
                    <xdr:rowOff>0</xdr:rowOff>
                  </from>
                  <to>
                    <xdr:col>7</xdr:col>
                    <xdr:colOff>632460</xdr:colOff>
                    <xdr:row>11</xdr:row>
                    <xdr:rowOff>0</xdr:rowOff>
                  </to>
                </anchor>
              </controlPr>
            </control>
          </mc:Choice>
        </mc:AlternateContent>
        <mc:AlternateContent xmlns:mc="http://schemas.openxmlformats.org/markup-compatibility/2006">
          <mc:Choice Requires="x14">
            <control shapeId="41993" r:id="rId13" name="Drop Down 9">
              <controlPr defaultSize="0" autoFill="0" autoLine="0" autoPict="0">
                <anchor moveWithCells="1">
                  <from>
                    <xdr:col>6</xdr:col>
                    <xdr:colOff>0</xdr:colOff>
                    <xdr:row>18</xdr:row>
                    <xdr:rowOff>0</xdr:rowOff>
                  </from>
                  <to>
                    <xdr:col>7</xdr:col>
                    <xdr:colOff>632460</xdr:colOff>
                    <xdr:row>19</xdr:row>
                    <xdr:rowOff>0</xdr:rowOff>
                  </to>
                </anchor>
              </controlPr>
            </control>
          </mc:Choice>
        </mc:AlternateContent>
        <mc:AlternateContent xmlns:mc="http://schemas.openxmlformats.org/markup-compatibility/2006">
          <mc:Choice Requires="x14">
            <control shapeId="41994" r:id="rId14" name="Drop Down 10">
              <controlPr defaultSize="0" autoFill="0" autoLine="0" autoPict="0">
                <anchor moveWithCells="1">
                  <from>
                    <xdr:col>6</xdr:col>
                    <xdr:colOff>0</xdr:colOff>
                    <xdr:row>14</xdr:row>
                    <xdr:rowOff>0</xdr:rowOff>
                  </from>
                  <to>
                    <xdr:col>7</xdr:col>
                    <xdr:colOff>632460</xdr:colOff>
                    <xdr:row>15</xdr:row>
                    <xdr:rowOff>0</xdr:rowOff>
                  </to>
                </anchor>
              </controlPr>
            </control>
          </mc:Choice>
        </mc:AlternateContent>
        <mc:AlternateContent xmlns:mc="http://schemas.openxmlformats.org/markup-compatibility/2006">
          <mc:Choice Requires="x14">
            <control shapeId="41995" r:id="rId15" name="Drop Down 11">
              <controlPr defaultSize="0" autoFill="0" autoLine="0" autoPict="0">
                <anchor moveWithCells="1">
                  <from>
                    <xdr:col>11</xdr:col>
                    <xdr:colOff>0</xdr:colOff>
                    <xdr:row>2</xdr:row>
                    <xdr:rowOff>0</xdr:rowOff>
                  </from>
                  <to>
                    <xdr:col>12</xdr:col>
                    <xdr:colOff>609600</xdr:colOff>
                    <xdr:row>2</xdr:row>
                    <xdr:rowOff>182880</xdr:rowOff>
                  </to>
                </anchor>
              </controlPr>
            </control>
          </mc:Choice>
        </mc:AlternateContent>
        <mc:AlternateContent xmlns:mc="http://schemas.openxmlformats.org/markup-compatibility/2006">
          <mc:Choice Requires="x14">
            <control shapeId="41996" r:id="rId16" name="Drop Down 12">
              <controlPr defaultSize="0" autoFill="0" autoLine="0" autoPict="0">
                <anchor moveWithCells="1">
                  <from>
                    <xdr:col>11</xdr:col>
                    <xdr:colOff>0</xdr:colOff>
                    <xdr:row>2</xdr:row>
                    <xdr:rowOff>0</xdr:rowOff>
                  </from>
                  <to>
                    <xdr:col>12</xdr:col>
                    <xdr:colOff>632460</xdr:colOff>
                    <xdr:row>3</xdr:row>
                    <xdr:rowOff>7620</xdr:rowOff>
                  </to>
                </anchor>
              </controlPr>
            </control>
          </mc:Choice>
        </mc:AlternateContent>
        <mc:AlternateContent xmlns:mc="http://schemas.openxmlformats.org/markup-compatibility/2006">
          <mc:Choice Requires="x14">
            <control shapeId="41997" r:id="rId17" name="Drop Down 13">
              <controlPr defaultSize="0" autoFill="0" autoLine="0" autoPict="0">
                <anchor moveWithCells="1">
                  <from>
                    <xdr:col>15</xdr:col>
                    <xdr:colOff>175260</xdr:colOff>
                    <xdr:row>6</xdr:row>
                    <xdr:rowOff>0</xdr:rowOff>
                  </from>
                  <to>
                    <xdr:col>18</xdr:col>
                    <xdr:colOff>0</xdr:colOff>
                    <xdr:row>7</xdr:row>
                    <xdr:rowOff>0</xdr:rowOff>
                  </to>
                </anchor>
              </controlPr>
            </control>
          </mc:Choice>
        </mc:AlternateContent>
        <mc:AlternateContent xmlns:mc="http://schemas.openxmlformats.org/markup-compatibility/2006">
          <mc:Choice Requires="x14">
            <control shapeId="41998" r:id="rId18" name="Drop Down 14">
              <controlPr defaultSize="0" autoFill="0" autoLine="0" autoPict="0">
                <anchor moveWithCells="1">
                  <from>
                    <xdr:col>15</xdr:col>
                    <xdr:colOff>175260</xdr:colOff>
                    <xdr:row>10</xdr:row>
                    <xdr:rowOff>0</xdr:rowOff>
                  </from>
                  <to>
                    <xdr:col>18</xdr:col>
                    <xdr:colOff>0</xdr:colOff>
                    <xdr:row>11</xdr:row>
                    <xdr:rowOff>0</xdr:rowOff>
                  </to>
                </anchor>
              </controlPr>
            </control>
          </mc:Choice>
        </mc:AlternateContent>
        <mc:AlternateContent xmlns:mc="http://schemas.openxmlformats.org/markup-compatibility/2006">
          <mc:Choice Requires="x14">
            <control shapeId="41999" r:id="rId19" name="Drop Down 15">
              <controlPr defaultSize="0" autoFill="0" autoLine="0" autoPict="0">
                <anchor moveWithCells="1">
                  <from>
                    <xdr:col>1</xdr:col>
                    <xdr:colOff>0</xdr:colOff>
                    <xdr:row>3</xdr:row>
                    <xdr:rowOff>0</xdr:rowOff>
                  </from>
                  <to>
                    <xdr:col>1</xdr:col>
                    <xdr:colOff>1242060</xdr:colOff>
                    <xdr:row>4</xdr:row>
                    <xdr:rowOff>0</xdr:rowOff>
                  </to>
                </anchor>
              </controlPr>
            </control>
          </mc:Choice>
        </mc:AlternateContent>
        <mc:AlternateContent xmlns:mc="http://schemas.openxmlformats.org/markup-compatibility/2006">
          <mc:Choice Requires="x14">
            <control shapeId="42000" r:id="rId20" name="Drop Down 16">
              <controlPr defaultSize="0" autoFill="0" autoLine="0" autoPict="0">
                <anchor moveWithCells="1">
                  <from>
                    <xdr:col>1</xdr:col>
                    <xdr:colOff>0</xdr:colOff>
                    <xdr:row>7</xdr:row>
                    <xdr:rowOff>0</xdr:rowOff>
                  </from>
                  <to>
                    <xdr:col>1</xdr:col>
                    <xdr:colOff>1242060</xdr:colOff>
                    <xdr:row>8</xdr:row>
                    <xdr:rowOff>7620</xdr:rowOff>
                  </to>
                </anchor>
              </controlPr>
            </control>
          </mc:Choice>
        </mc:AlternateContent>
        <mc:AlternateContent xmlns:mc="http://schemas.openxmlformats.org/markup-compatibility/2006">
          <mc:Choice Requires="x14">
            <control shapeId="42001" r:id="rId21" name="Drop Down 17">
              <controlPr defaultSize="0" autoFill="0" autoLine="0" autoPict="0">
                <anchor moveWithCells="1">
                  <from>
                    <xdr:col>1</xdr:col>
                    <xdr:colOff>0</xdr:colOff>
                    <xdr:row>11</xdr:row>
                    <xdr:rowOff>0</xdr:rowOff>
                  </from>
                  <to>
                    <xdr:col>1</xdr:col>
                    <xdr:colOff>1242060</xdr:colOff>
                    <xdr:row>12</xdr:row>
                    <xdr:rowOff>0</xdr:rowOff>
                  </to>
                </anchor>
              </controlPr>
            </control>
          </mc:Choice>
        </mc:AlternateContent>
        <mc:AlternateContent xmlns:mc="http://schemas.openxmlformats.org/markup-compatibility/2006">
          <mc:Choice Requires="x14">
            <control shapeId="42002" r:id="rId22" name="Drop Down 18">
              <controlPr defaultSize="0" autoFill="0" autoLine="0" autoPict="0">
                <anchor moveWithCells="1">
                  <from>
                    <xdr:col>1</xdr:col>
                    <xdr:colOff>0</xdr:colOff>
                    <xdr:row>15</xdr:row>
                    <xdr:rowOff>0</xdr:rowOff>
                  </from>
                  <to>
                    <xdr:col>1</xdr:col>
                    <xdr:colOff>1242060</xdr:colOff>
                    <xdr:row>16</xdr:row>
                    <xdr:rowOff>0</xdr:rowOff>
                  </to>
                </anchor>
              </controlPr>
            </control>
          </mc:Choice>
        </mc:AlternateContent>
        <mc:AlternateContent xmlns:mc="http://schemas.openxmlformats.org/markup-compatibility/2006">
          <mc:Choice Requires="x14">
            <control shapeId="42003" r:id="rId23" name="Drop Down 19">
              <controlPr defaultSize="0" autoFill="0" autoLine="0" autoPict="0">
                <anchor moveWithCells="1">
                  <from>
                    <xdr:col>1</xdr:col>
                    <xdr:colOff>0</xdr:colOff>
                    <xdr:row>19</xdr:row>
                    <xdr:rowOff>0</xdr:rowOff>
                  </from>
                  <to>
                    <xdr:col>1</xdr:col>
                    <xdr:colOff>1242060</xdr:colOff>
                    <xdr:row>20</xdr:row>
                    <xdr:rowOff>0</xdr:rowOff>
                  </to>
                </anchor>
              </controlPr>
            </control>
          </mc:Choice>
        </mc:AlternateContent>
        <mc:AlternateContent xmlns:mc="http://schemas.openxmlformats.org/markup-compatibility/2006">
          <mc:Choice Requires="x14">
            <control shapeId="42004" r:id="rId24" name="Drop Down 20">
              <controlPr defaultSize="0" autoFill="0" autoLine="0" autoPict="0">
                <anchor moveWithCells="1">
                  <from>
                    <xdr:col>6</xdr:col>
                    <xdr:colOff>0</xdr:colOff>
                    <xdr:row>3</xdr:row>
                    <xdr:rowOff>0</xdr:rowOff>
                  </from>
                  <to>
                    <xdr:col>7</xdr:col>
                    <xdr:colOff>632460</xdr:colOff>
                    <xdr:row>4</xdr:row>
                    <xdr:rowOff>0</xdr:rowOff>
                  </to>
                </anchor>
              </controlPr>
            </control>
          </mc:Choice>
        </mc:AlternateContent>
        <mc:AlternateContent xmlns:mc="http://schemas.openxmlformats.org/markup-compatibility/2006">
          <mc:Choice Requires="x14">
            <control shapeId="42005" r:id="rId25" name="Drop Down 21">
              <controlPr defaultSize="0" autoFill="0" autoLine="0" autoPict="0">
                <anchor moveWithCells="1">
                  <from>
                    <xdr:col>6</xdr:col>
                    <xdr:colOff>0</xdr:colOff>
                    <xdr:row>7</xdr:row>
                    <xdr:rowOff>0</xdr:rowOff>
                  </from>
                  <to>
                    <xdr:col>7</xdr:col>
                    <xdr:colOff>632460</xdr:colOff>
                    <xdr:row>8</xdr:row>
                    <xdr:rowOff>7620</xdr:rowOff>
                  </to>
                </anchor>
              </controlPr>
            </control>
          </mc:Choice>
        </mc:AlternateContent>
        <mc:AlternateContent xmlns:mc="http://schemas.openxmlformats.org/markup-compatibility/2006">
          <mc:Choice Requires="x14">
            <control shapeId="42006" r:id="rId26" name="Drop Down 22">
              <controlPr defaultSize="0" autoFill="0" autoLine="0" autoPict="0">
                <anchor moveWithCells="1">
                  <from>
                    <xdr:col>6</xdr:col>
                    <xdr:colOff>0</xdr:colOff>
                    <xdr:row>11</xdr:row>
                    <xdr:rowOff>0</xdr:rowOff>
                  </from>
                  <to>
                    <xdr:col>7</xdr:col>
                    <xdr:colOff>632460</xdr:colOff>
                    <xdr:row>12</xdr:row>
                    <xdr:rowOff>0</xdr:rowOff>
                  </to>
                </anchor>
              </controlPr>
            </control>
          </mc:Choice>
        </mc:AlternateContent>
        <mc:AlternateContent xmlns:mc="http://schemas.openxmlformats.org/markup-compatibility/2006">
          <mc:Choice Requires="x14">
            <control shapeId="42007" r:id="rId27" name="Drop Down 23">
              <controlPr defaultSize="0" autoFill="0" autoLine="0" autoPict="0">
                <anchor moveWithCells="1">
                  <from>
                    <xdr:col>6</xdr:col>
                    <xdr:colOff>0</xdr:colOff>
                    <xdr:row>19</xdr:row>
                    <xdr:rowOff>0</xdr:rowOff>
                  </from>
                  <to>
                    <xdr:col>7</xdr:col>
                    <xdr:colOff>632460</xdr:colOff>
                    <xdr:row>20</xdr:row>
                    <xdr:rowOff>0</xdr:rowOff>
                  </to>
                </anchor>
              </controlPr>
            </control>
          </mc:Choice>
        </mc:AlternateContent>
        <mc:AlternateContent xmlns:mc="http://schemas.openxmlformats.org/markup-compatibility/2006">
          <mc:Choice Requires="x14">
            <control shapeId="42008" r:id="rId28" name="Drop Down 24">
              <controlPr defaultSize="0" autoFill="0" autoLine="0" autoPict="0">
                <anchor moveWithCells="1">
                  <from>
                    <xdr:col>6</xdr:col>
                    <xdr:colOff>0</xdr:colOff>
                    <xdr:row>15</xdr:row>
                    <xdr:rowOff>0</xdr:rowOff>
                  </from>
                  <to>
                    <xdr:col>7</xdr:col>
                    <xdr:colOff>632460</xdr:colOff>
                    <xdr:row>16</xdr:row>
                    <xdr:rowOff>0</xdr:rowOff>
                  </to>
                </anchor>
              </controlPr>
            </control>
          </mc:Choice>
        </mc:AlternateContent>
        <mc:AlternateContent xmlns:mc="http://schemas.openxmlformats.org/markup-compatibility/2006">
          <mc:Choice Requires="x14">
            <control shapeId="42009" r:id="rId29" name="Drop Down 25">
              <controlPr defaultSize="0" autoFill="0" autoLine="0" autoPict="0">
                <anchor moveWithCells="1">
                  <from>
                    <xdr:col>11</xdr:col>
                    <xdr:colOff>0</xdr:colOff>
                    <xdr:row>3</xdr:row>
                    <xdr:rowOff>0</xdr:rowOff>
                  </from>
                  <to>
                    <xdr:col>12</xdr:col>
                    <xdr:colOff>632460</xdr:colOff>
                    <xdr:row>4</xdr:row>
                    <xdr:rowOff>0</xdr:rowOff>
                  </to>
                </anchor>
              </controlPr>
            </control>
          </mc:Choice>
        </mc:AlternateContent>
        <mc:AlternateContent xmlns:mc="http://schemas.openxmlformats.org/markup-compatibility/2006">
          <mc:Choice Requires="x14">
            <control shapeId="42010" r:id="rId30" name="Drop Down 26">
              <controlPr defaultSize="0" autoFill="0" autoLine="0" autoPict="0">
                <anchor moveWithCells="1">
                  <from>
                    <xdr:col>11</xdr:col>
                    <xdr:colOff>0</xdr:colOff>
                    <xdr:row>7</xdr:row>
                    <xdr:rowOff>0</xdr:rowOff>
                  </from>
                  <to>
                    <xdr:col>12</xdr:col>
                    <xdr:colOff>632460</xdr:colOff>
                    <xdr:row>8</xdr:row>
                    <xdr:rowOff>7620</xdr:rowOff>
                  </to>
                </anchor>
              </controlPr>
            </control>
          </mc:Choice>
        </mc:AlternateContent>
        <mc:AlternateContent xmlns:mc="http://schemas.openxmlformats.org/markup-compatibility/2006">
          <mc:Choice Requires="x14">
            <control shapeId="42011" r:id="rId31" name="Drop Down 27">
              <controlPr defaultSize="0" autoFill="0" autoLine="0" autoPict="0">
                <anchor moveWithCells="1">
                  <from>
                    <xdr:col>11</xdr:col>
                    <xdr:colOff>0</xdr:colOff>
                    <xdr:row>11</xdr:row>
                    <xdr:rowOff>0</xdr:rowOff>
                  </from>
                  <to>
                    <xdr:col>12</xdr:col>
                    <xdr:colOff>632460</xdr:colOff>
                    <xdr:row>12</xdr:row>
                    <xdr:rowOff>0</xdr:rowOff>
                  </to>
                </anchor>
              </controlPr>
            </control>
          </mc:Choice>
        </mc:AlternateContent>
        <mc:AlternateContent xmlns:mc="http://schemas.openxmlformats.org/markup-compatibility/2006">
          <mc:Choice Requires="x14">
            <control shapeId="42012" r:id="rId32" name="Drop Down 28">
              <controlPr defaultSize="0" autoFill="0" autoLine="0" autoPict="0">
                <anchor moveWithCells="1">
                  <from>
                    <xdr:col>11</xdr:col>
                    <xdr:colOff>0</xdr:colOff>
                    <xdr:row>15</xdr:row>
                    <xdr:rowOff>0</xdr:rowOff>
                  </from>
                  <to>
                    <xdr:col>12</xdr:col>
                    <xdr:colOff>632460</xdr:colOff>
                    <xdr:row>16</xdr:row>
                    <xdr:rowOff>0</xdr:rowOff>
                  </to>
                </anchor>
              </controlPr>
            </control>
          </mc:Choice>
        </mc:AlternateContent>
        <mc:AlternateContent xmlns:mc="http://schemas.openxmlformats.org/markup-compatibility/2006">
          <mc:Choice Requires="x14">
            <control shapeId="42013" r:id="rId33" name="Drop Down 29">
              <controlPr defaultSize="0" autoFill="0" autoLine="0" autoPict="0">
                <anchor moveWithCells="1">
                  <from>
                    <xdr:col>11</xdr:col>
                    <xdr:colOff>0</xdr:colOff>
                    <xdr:row>19</xdr:row>
                    <xdr:rowOff>0</xdr:rowOff>
                  </from>
                  <to>
                    <xdr:col>12</xdr:col>
                    <xdr:colOff>632460</xdr:colOff>
                    <xdr:row>20</xdr:row>
                    <xdr:rowOff>0</xdr:rowOff>
                  </to>
                </anchor>
              </controlPr>
            </control>
          </mc:Choice>
        </mc:AlternateContent>
        <mc:AlternateContent xmlns:mc="http://schemas.openxmlformats.org/markup-compatibility/2006">
          <mc:Choice Requires="x14">
            <control shapeId="42014" r:id="rId34" name="Drop Down 30">
              <controlPr defaultSize="0" autoFill="0" autoLine="0" autoPict="0">
                <anchor moveWithCells="1">
                  <from>
                    <xdr:col>15</xdr:col>
                    <xdr:colOff>175260</xdr:colOff>
                    <xdr:row>7</xdr:row>
                    <xdr:rowOff>0</xdr:rowOff>
                  </from>
                  <to>
                    <xdr:col>18</xdr:col>
                    <xdr:colOff>0</xdr:colOff>
                    <xdr:row>8</xdr:row>
                    <xdr:rowOff>7620</xdr:rowOff>
                  </to>
                </anchor>
              </controlPr>
            </control>
          </mc:Choice>
        </mc:AlternateContent>
        <mc:AlternateContent xmlns:mc="http://schemas.openxmlformats.org/markup-compatibility/2006">
          <mc:Choice Requires="x14">
            <control shapeId="42015" r:id="rId35" name="Drop Down 31">
              <controlPr defaultSize="0" autoFill="0" autoLine="0" autoPict="0">
                <anchor moveWithCells="1">
                  <from>
                    <xdr:col>15</xdr:col>
                    <xdr:colOff>175260</xdr:colOff>
                    <xdr:row>11</xdr:row>
                    <xdr:rowOff>0</xdr:rowOff>
                  </from>
                  <to>
                    <xdr:col>18</xdr:col>
                    <xdr:colOff>0</xdr:colOff>
                    <xdr:row>12</xdr:row>
                    <xdr:rowOff>0</xdr:rowOff>
                  </to>
                </anchor>
              </controlPr>
            </control>
          </mc:Choice>
        </mc:AlternateContent>
        <mc:AlternateContent xmlns:mc="http://schemas.openxmlformats.org/markup-compatibility/2006">
          <mc:Choice Requires="x14">
            <control shapeId="42016" r:id="rId36" name="Drop Down 32">
              <controlPr defaultSize="0" autoFill="0" autoLine="0" autoPict="0">
                <anchor moveWithCells="1">
                  <from>
                    <xdr:col>11</xdr:col>
                    <xdr:colOff>0</xdr:colOff>
                    <xdr:row>6</xdr:row>
                    <xdr:rowOff>0</xdr:rowOff>
                  </from>
                  <to>
                    <xdr:col>12</xdr:col>
                    <xdr:colOff>632460</xdr:colOff>
                    <xdr:row>7</xdr:row>
                    <xdr:rowOff>0</xdr:rowOff>
                  </to>
                </anchor>
              </controlPr>
            </control>
          </mc:Choice>
        </mc:AlternateContent>
        <mc:AlternateContent xmlns:mc="http://schemas.openxmlformats.org/markup-compatibility/2006">
          <mc:Choice Requires="x14">
            <control shapeId="42017" r:id="rId37" name="Drop Down 33">
              <controlPr defaultSize="0" autoFill="0" autoLine="0" autoPict="0">
                <anchor moveWithCells="1">
                  <from>
                    <xdr:col>11</xdr:col>
                    <xdr:colOff>0</xdr:colOff>
                    <xdr:row>10</xdr:row>
                    <xdr:rowOff>0</xdr:rowOff>
                  </from>
                  <to>
                    <xdr:col>12</xdr:col>
                    <xdr:colOff>632460</xdr:colOff>
                    <xdr:row>11</xdr:row>
                    <xdr:rowOff>0</xdr:rowOff>
                  </to>
                </anchor>
              </controlPr>
            </control>
          </mc:Choice>
        </mc:AlternateContent>
        <mc:AlternateContent xmlns:mc="http://schemas.openxmlformats.org/markup-compatibility/2006">
          <mc:Choice Requires="x14">
            <control shapeId="42018" r:id="rId38" name="Drop Down 34">
              <controlPr defaultSize="0" autoFill="0" autoLine="0" autoPict="0">
                <anchor moveWithCells="1">
                  <from>
                    <xdr:col>11</xdr:col>
                    <xdr:colOff>0</xdr:colOff>
                    <xdr:row>14</xdr:row>
                    <xdr:rowOff>0</xdr:rowOff>
                  </from>
                  <to>
                    <xdr:col>12</xdr:col>
                    <xdr:colOff>632460</xdr:colOff>
                    <xdr:row>15</xdr:row>
                    <xdr:rowOff>0</xdr:rowOff>
                  </to>
                </anchor>
              </controlPr>
            </control>
          </mc:Choice>
        </mc:AlternateContent>
        <mc:AlternateContent xmlns:mc="http://schemas.openxmlformats.org/markup-compatibility/2006">
          <mc:Choice Requires="x14">
            <control shapeId="42019" r:id="rId39" name="Drop Down 35">
              <controlPr defaultSize="0" autoFill="0" autoLine="0" autoPict="0">
                <anchor moveWithCells="1">
                  <from>
                    <xdr:col>11</xdr:col>
                    <xdr:colOff>0</xdr:colOff>
                    <xdr:row>18</xdr:row>
                    <xdr:rowOff>0</xdr:rowOff>
                  </from>
                  <to>
                    <xdr:col>12</xdr:col>
                    <xdr:colOff>632460</xdr:colOff>
                    <xdr:row>19</xdr:row>
                    <xdr:rowOff>0</xdr:rowOff>
                  </to>
                </anchor>
              </controlPr>
            </control>
          </mc:Choice>
        </mc:AlternateContent>
        <mc:AlternateContent xmlns:mc="http://schemas.openxmlformats.org/markup-compatibility/2006">
          <mc:Choice Requires="x14">
            <control shapeId="42020" r:id="rId40" name="Drop Down 36">
              <controlPr defaultSize="0" autoFill="0" autoLine="0" autoPict="0">
                <anchor moveWithCells="1">
                  <from>
                    <xdr:col>15</xdr:col>
                    <xdr:colOff>175260</xdr:colOff>
                    <xdr:row>3</xdr:row>
                    <xdr:rowOff>0</xdr:rowOff>
                  </from>
                  <to>
                    <xdr:col>18</xdr:col>
                    <xdr:colOff>0</xdr:colOff>
                    <xdr:row>4</xdr:row>
                    <xdr:rowOff>0</xdr:rowOff>
                  </to>
                </anchor>
              </controlPr>
            </control>
          </mc:Choice>
        </mc:AlternateContent>
        <mc:AlternateContent xmlns:mc="http://schemas.openxmlformats.org/markup-compatibility/2006">
          <mc:Choice Requires="x14">
            <control shapeId="42021" r:id="rId41" name="Drop Down 37">
              <controlPr defaultSize="0" autoFill="0" autoLine="0" autoPict="0">
                <anchor moveWithCells="1">
                  <from>
                    <xdr:col>15</xdr:col>
                    <xdr:colOff>175260</xdr:colOff>
                    <xdr:row>2</xdr:row>
                    <xdr:rowOff>0</xdr:rowOff>
                  </from>
                  <to>
                    <xdr:col>18</xdr:col>
                    <xdr:colOff>0</xdr:colOff>
                    <xdr:row>3</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3EB3A-F2E8-4562-90E0-B1E9655B814A}">
  <sheetPr>
    <tabColor rgb="FFBA16AE"/>
  </sheetPr>
  <dimension ref="A1:U115"/>
  <sheetViews>
    <sheetView topLeftCell="E1" zoomScale="55" zoomScaleNormal="55" workbookViewId="0">
      <selection activeCell="F1" sqref="F1:I1"/>
    </sheetView>
  </sheetViews>
  <sheetFormatPr defaultColWidth="8.88671875" defaultRowHeight="14.4"/>
  <cols>
    <col min="1" max="1" width="8" style="550" bestFit="1" customWidth="1"/>
    <col min="2" max="2" width="43.6640625" style="550" customWidth="1"/>
    <col min="3" max="3" width="16.44140625" style="550" customWidth="1"/>
    <col min="4" max="4" width="16.33203125" style="550" customWidth="1"/>
    <col min="5" max="18" width="11.6640625" style="550" customWidth="1"/>
    <col min="19" max="19" width="8.5546875" style="550" bestFit="1" customWidth="1"/>
    <col min="20" max="20" width="9" style="550" bestFit="1" customWidth="1"/>
    <col min="21" max="16384" width="8.88671875" style="550"/>
  </cols>
  <sheetData>
    <row r="1" spans="2:19" ht="23.4" thickBot="1">
      <c r="B1" s="3432" t="s">
        <v>211</v>
      </c>
      <c r="F1" s="5349" t="s">
        <v>307</v>
      </c>
      <c r="G1" s="5350"/>
      <c r="H1" s="5350"/>
      <c r="I1" s="5351"/>
    </row>
    <row r="5" spans="2:19" ht="28.8">
      <c r="C5" s="3433" t="s">
        <v>2998</v>
      </c>
    </row>
    <row r="6" spans="2:19">
      <c r="B6" s="3434" t="s">
        <v>2999</v>
      </c>
      <c r="C6" s="3435">
        <v>1</v>
      </c>
      <c r="D6" s="3436">
        <v>0.4</v>
      </c>
      <c r="E6" s="3437" t="s">
        <v>3000</v>
      </c>
    </row>
    <row r="7" spans="2:19">
      <c r="B7" s="3438" t="s">
        <v>3001</v>
      </c>
      <c r="C7" s="1763">
        <v>0</v>
      </c>
      <c r="D7" s="3439">
        <v>0.5</v>
      </c>
      <c r="E7" s="3440" t="s">
        <v>3000</v>
      </c>
    </row>
    <row r="8" spans="2:19">
      <c r="D8" s="3441">
        <f>D7+D6</f>
        <v>0.9</v>
      </c>
      <c r="E8" s="3437" t="s">
        <v>3000</v>
      </c>
    </row>
    <row r="9" spans="2:19" ht="15" thickBot="1"/>
    <row r="10" spans="2:19" ht="24" thickBot="1">
      <c r="B10" s="3442" t="s">
        <v>3002</v>
      </c>
      <c r="C10" s="3443">
        <v>50</v>
      </c>
      <c r="D10" s="3444" t="s">
        <v>46</v>
      </c>
      <c r="S10" s="3445"/>
    </row>
    <row r="11" spans="2:19" ht="15" thickBot="1">
      <c r="B11" s="3446" t="s">
        <v>3003</v>
      </c>
      <c r="C11" s="3447">
        <v>32.5</v>
      </c>
      <c r="D11" s="3448">
        <f t="shared" ref="D11:R14" si="0">$C11</f>
        <v>32.5</v>
      </c>
      <c r="E11" s="3449">
        <f t="shared" si="0"/>
        <v>32.5</v>
      </c>
      <c r="F11" s="3448">
        <f t="shared" si="0"/>
        <v>32.5</v>
      </c>
      <c r="G11" s="3448">
        <f t="shared" si="0"/>
        <v>32.5</v>
      </c>
      <c r="H11" s="3448">
        <f t="shared" si="0"/>
        <v>32.5</v>
      </c>
      <c r="I11" s="3448">
        <f t="shared" si="0"/>
        <v>32.5</v>
      </c>
      <c r="J11" s="3448">
        <f t="shared" si="0"/>
        <v>32.5</v>
      </c>
      <c r="K11" s="3448">
        <f t="shared" si="0"/>
        <v>32.5</v>
      </c>
      <c r="L11" s="3448">
        <f t="shared" si="0"/>
        <v>32.5</v>
      </c>
      <c r="M11" s="3448">
        <f t="shared" si="0"/>
        <v>32.5</v>
      </c>
      <c r="N11" s="3448">
        <f t="shared" si="0"/>
        <v>32.5</v>
      </c>
      <c r="O11" s="3448">
        <f t="shared" si="0"/>
        <v>32.5</v>
      </c>
      <c r="P11" s="3448">
        <f t="shared" si="0"/>
        <v>32.5</v>
      </c>
      <c r="Q11" s="3448">
        <f t="shared" si="0"/>
        <v>32.5</v>
      </c>
      <c r="R11" s="3448">
        <f t="shared" si="0"/>
        <v>32.5</v>
      </c>
      <c r="S11" s="3450" t="s">
        <v>421</v>
      </c>
    </row>
    <row r="12" spans="2:19" ht="15" thickBot="1">
      <c r="B12" s="3451" t="s">
        <v>3004</v>
      </c>
      <c r="C12" s="3452">
        <v>27.5</v>
      </c>
      <c r="D12" s="3453">
        <f t="shared" si="0"/>
        <v>27.5</v>
      </c>
      <c r="E12" s="3449">
        <f t="shared" si="0"/>
        <v>27.5</v>
      </c>
      <c r="F12" s="3453">
        <f t="shared" si="0"/>
        <v>27.5</v>
      </c>
      <c r="G12" s="3453">
        <f t="shared" si="0"/>
        <v>27.5</v>
      </c>
      <c r="H12" s="3453">
        <f t="shared" si="0"/>
        <v>27.5</v>
      </c>
      <c r="I12" s="3453">
        <f t="shared" si="0"/>
        <v>27.5</v>
      </c>
      <c r="J12" s="3453">
        <f t="shared" si="0"/>
        <v>27.5</v>
      </c>
      <c r="K12" s="3453">
        <f t="shared" si="0"/>
        <v>27.5</v>
      </c>
      <c r="L12" s="3453">
        <f t="shared" si="0"/>
        <v>27.5</v>
      </c>
      <c r="M12" s="3453">
        <f t="shared" si="0"/>
        <v>27.5</v>
      </c>
      <c r="N12" s="3453">
        <f t="shared" si="0"/>
        <v>27.5</v>
      </c>
      <c r="O12" s="3453">
        <f t="shared" si="0"/>
        <v>27.5</v>
      </c>
      <c r="P12" s="3453">
        <f t="shared" si="0"/>
        <v>27.5</v>
      </c>
      <c r="Q12" s="3453">
        <f t="shared" si="0"/>
        <v>27.5</v>
      </c>
      <c r="R12" s="3453">
        <f t="shared" si="0"/>
        <v>27.5</v>
      </c>
      <c r="S12" s="3454" t="s">
        <v>421</v>
      </c>
    </row>
    <row r="13" spans="2:19">
      <c r="B13" s="3455" t="s">
        <v>3005</v>
      </c>
      <c r="C13" s="3456">
        <v>27.5</v>
      </c>
      <c r="D13" s="3457">
        <f>$C13</f>
        <v>27.5</v>
      </c>
      <c r="E13" s="3458">
        <f t="shared" si="0"/>
        <v>27.5</v>
      </c>
      <c r="F13" s="3458">
        <f t="shared" si="0"/>
        <v>27.5</v>
      </c>
      <c r="G13" s="3458">
        <f t="shared" si="0"/>
        <v>27.5</v>
      </c>
      <c r="H13" s="3458">
        <f t="shared" si="0"/>
        <v>27.5</v>
      </c>
      <c r="I13" s="3458">
        <f t="shared" si="0"/>
        <v>27.5</v>
      </c>
      <c r="J13" s="3458">
        <f t="shared" si="0"/>
        <v>27.5</v>
      </c>
      <c r="K13" s="3458">
        <f t="shared" si="0"/>
        <v>27.5</v>
      </c>
      <c r="L13" s="3458">
        <f t="shared" si="0"/>
        <v>27.5</v>
      </c>
      <c r="M13" s="3458">
        <f t="shared" si="0"/>
        <v>27.5</v>
      </c>
      <c r="N13" s="3458">
        <f t="shared" si="0"/>
        <v>27.5</v>
      </c>
      <c r="O13" s="3458">
        <f t="shared" si="0"/>
        <v>27.5</v>
      </c>
      <c r="P13" s="3458">
        <f t="shared" si="0"/>
        <v>27.5</v>
      </c>
      <c r="Q13" s="3458">
        <f t="shared" si="0"/>
        <v>27.5</v>
      </c>
      <c r="R13" s="3458">
        <f t="shared" si="0"/>
        <v>27.5</v>
      </c>
      <c r="S13" s="3459" t="s">
        <v>421</v>
      </c>
    </row>
    <row r="14" spans="2:19">
      <c r="B14" s="3460" t="s">
        <v>3006</v>
      </c>
      <c r="C14" s="3461">
        <v>36</v>
      </c>
      <c r="D14" s="3457">
        <f>$C14</f>
        <v>36</v>
      </c>
      <c r="E14" s="3458">
        <f t="shared" si="0"/>
        <v>36</v>
      </c>
      <c r="F14" s="3458">
        <f t="shared" si="0"/>
        <v>36</v>
      </c>
      <c r="G14" s="3458">
        <f t="shared" si="0"/>
        <v>36</v>
      </c>
      <c r="H14" s="3458">
        <f t="shared" si="0"/>
        <v>36</v>
      </c>
      <c r="I14" s="3458">
        <f t="shared" si="0"/>
        <v>36</v>
      </c>
      <c r="J14" s="3458">
        <f t="shared" si="0"/>
        <v>36</v>
      </c>
      <c r="K14" s="3458">
        <f t="shared" si="0"/>
        <v>36</v>
      </c>
      <c r="L14" s="3458">
        <f t="shared" si="0"/>
        <v>36</v>
      </c>
      <c r="M14" s="3458">
        <f t="shared" si="0"/>
        <v>36</v>
      </c>
      <c r="N14" s="3458">
        <f t="shared" si="0"/>
        <v>36</v>
      </c>
      <c r="O14" s="3458">
        <f t="shared" si="0"/>
        <v>36</v>
      </c>
      <c r="P14" s="3458">
        <f t="shared" si="0"/>
        <v>36</v>
      </c>
      <c r="Q14" s="3458">
        <f t="shared" si="0"/>
        <v>36</v>
      </c>
      <c r="R14" s="3458">
        <f t="shared" si="0"/>
        <v>36</v>
      </c>
      <c r="S14" s="3462" t="s">
        <v>421</v>
      </c>
    </row>
    <row r="15" spans="2:19" ht="15" thickBot="1">
      <c r="B15" s="3460" t="s">
        <v>460</v>
      </c>
      <c r="C15" s="3463">
        <v>113.5</v>
      </c>
      <c r="D15" s="3464">
        <f>$C$15</f>
        <v>113.5</v>
      </c>
      <c r="E15" s="3465">
        <f t="shared" ref="E15:R15" si="1">$C$15</f>
        <v>113.5</v>
      </c>
      <c r="F15" s="3465">
        <f t="shared" si="1"/>
        <v>113.5</v>
      </c>
      <c r="G15" s="3465">
        <f t="shared" si="1"/>
        <v>113.5</v>
      </c>
      <c r="H15" s="3465">
        <f t="shared" si="1"/>
        <v>113.5</v>
      </c>
      <c r="I15" s="3465">
        <f t="shared" si="1"/>
        <v>113.5</v>
      </c>
      <c r="J15" s="3465">
        <f t="shared" si="1"/>
        <v>113.5</v>
      </c>
      <c r="K15" s="3465">
        <f t="shared" si="1"/>
        <v>113.5</v>
      </c>
      <c r="L15" s="3465">
        <f t="shared" si="1"/>
        <v>113.5</v>
      </c>
      <c r="M15" s="3465">
        <f t="shared" si="1"/>
        <v>113.5</v>
      </c>
      <c r="N15" s="3465">
        <f t="shared" si="1"/>
        <v>113.5</v>
      </c>
      <c r="O15" s="3465">
        <f t="shared" si="1"/>
        <v>113.5</v>
      </c>
      <c r="P15" s="3465">
        <f t="shared" si="1"/>
        <v>113.5</v>
      </c>
      <c r="Q15" s="3465">
        <f t="shared" si="1"/>
        <v>113.5</v>
      </c>
      <c r="R15" s="3465">
        <f t="shared" si="1"/>
        <v>113.5</v>
      </c>
      <c r="S15" s="3462" t="s">
        <v>1393</v>
      </c>
    </row>
    <row r="16" spans="2:19" ht="14.4" hidden="1" customHeight="1">
      <c r="B16" s="3460" t="s">
        <v>463</v>
      </c>
      <c r="C16" s="3466">
        <f>EXP(SUM(17.27*C13)/(SUM(237.3+C13)))*0.6105-((0.000644*C15)*(C14-C13))</f>
        <v>3.0481680313892991</v>
      </c>
      <c r="D16" s="3467">
        <f>EXP(SUM(17.27*D13)/(SUM(237.3+D13)))*0.6105-((0.000644*D15)*(D14-D13))</f>
        <v>3.0481680313892991</v>
      </c>
      <c r="E16" s="3467">
        <f t="shared" ref="E16:R16" si="2">EXP(SUM(17.27*E13)/(SUM(237.3+E13)))*0.6105-((0.000644*E15)*(E14-E13))</f>
        <v>3.0481680313892991</v>
      </c>
      <c r="F16" s="3467">
        <f t="shared" si="2"/>
        <v>3.0481680313892991</v>
      </c>
      <c r="G16" s="3467">
        <f t="shared" si="2"/>
        <v>3.0481680313892991</v>
      </c>
      <c r="H16" s="3467">
        <f t="shared" si="2"/>
        <v>3.0481680313892991</v>
      </c>
      <c r="I16" s="3467">
        <f t="shared" si="2"/>
        <v>3.0481680313892991</v>
      </c>
      <c r="J16" s="3467">
        <f t="shared" si="2"/>
        <v>3.0481680313892991</v>
      </c>
      <c r="K16" s="3467">
        <f t="shared" si="2"/>
        <v>3.0481680313892991</v>
      </c>
      <c r="L16" s="3467">
        <f t="shared" si="2"/>
        <v>3.0481680313892991</v>
      </c>
      <c r="M16" s="3467">
        <f t="shared" si="2"/>
        <v>3.0481680313892991</v>
      </c>
      <c r="N16" s="3467">
        <f t="shared" si="2"/>
        <v>3.0481680313892991</v>
      </c>
      <c r="O16" s="3467">
        <f t="shared" si="2"/>
        <v>3.0481680313892991</v>
      </c>
      <c r="P16" s="3467">
        <f t="shared" si="2"/>
        <v>3.0481680313892991</v>
      </c>
      <c r="Q16" s="3467">
        <f t="shared" si="2"/>
        <v>3.0481680313892991</v>
      </c>
      <c r="R16" s="3467">
        <f t="shared" si="2"/>
        <v>3.0481680313892991</v>
      </c>
      <c r="S16" s="3462" t="s">
        <v>1393</v>
      </c>
    </row>
    <row r="17" spans="2:19" ht="14.4" hidden="1" customHeight="1">
      <c r="B17" s="3468" t="s">
        <v>464</v>
      </c>
      <c r="C17" s="3469">
        <f>SUM((0.622*C16)/(C15-C16))</f>
        <v>1.7165496322984999E-2</v>
      </c>
      <c r="D17" s="3467">
        <f>SUM((0.622*D16)/(D15-D16))</f>
        <v>1.7165496322984999E-2</v>
      </c>
      <c r="E17" s="3467">
        <f t="shared" ref="E17:R17" si="3">SUM((0.622*E16)/(E15-E16))</f>
        <v>1.7165496322984999E-2</v>
      </c>
      <c r="F17" s="3467">
        <f t="shared" si="3"/>
        <v>1.7165496322984999E-2</v>
      </c>
      <c r="G17" s="3467">
        <f t="shared" si="3"/>
        <v>1.7165496322984999E-2</v>
      </c>
      <c r="H17" s="3467">
        <f t="shared" si="3"/>
        <v>1.7165496322984999E-2</v>
      </c>
      <c r="I17" s="3467">
        <f t="shared" si="3"/>
        <v>1.7165496322984999E-2</v>
      </c>
      <c r="J17" s="3467">
        <f t="shared" si="3"/>
        <v>1.7165496322984999E-2</v>
      </c>
      <c r="K17" s="3467">
        <f t="shared" si="3"/>
        <v>1.7165496322984999E-2</v>
      </c>
      <c r="L17" s="3467">
        <f t="shared" si="3"/>
        <v>1.7165496322984999E-2</v>
      </c>
      <c r="M17" s="3467">
        <f t="shared" si="3"/>
        <v>1.7165496322984999E-2</v>
      </c>
      <c r="N17" s="3467">
        <f t="shared" si="3"/>
        <v>1.7165496322984999E-2</v>
      </c>
      <c r="O17" s="3467">
        <f t="shared" si="3"/>
        <v>1.7165496322984999E-2</v>
      </c>
      <c r="P17" s="3467">
        <f t="shared" si="3"/>
        <v>1.7165496322984999E-2</v>
      </c>
      <c r="Q17" s="3467">
        <f t="shared" si="3"/>
        <v>1.7165496322984999E-2</v>
      </c>
      <c r="R17" s="3467">
        <f t="shared" si="3"/>
        <v>1.7165496322984999E-2</v>
      </c>
      <c r="S17" s="3462" t="s">
        <v>465</v>
      </c>
    </row>
    <row r="18" spans="2:19" ht="14.4" hidden="1" customHeight="1">
      <c r="B18" s="3468" t="s">
        <v>469</v>
      </c>
      <c r="C18" s="3469">
        <f>C17*1000</f>
        <v>17.165496322985</v>
      </c>
      <c r="D18" s="3467">
        <f>D17*1000</f>
        <v>17.165496322985</v>
      </c>
      <c r="E18" s="3467">
        <f t="shared" ref="E18:R18" si="4">E17*1000</f>
        <v>17.165496322985</v>
      </c>
      <c r="F18" s="3467">
        <f t="shared" si="4"/>
        <v>17.165496322985</v>
      </c>
      <c r="G18" s="3467">
        <f t="shared" si="4"/>
        <v>17.165496322985</v>
      </c>
      <c r="H18" s="3467">
        <f t="shared" si="4"/>
        <v>17.165496322985</v>
      </c>
      <c r="I18" s="3467">
        <f t="shared" si="4"/>
        <v>17.165496322985</v>
      </c>
      <c r="J18" s="3467">
        <f t="shared" si="4"/>
        <v>17.165496322985</v>
      </c>
      <c r="K18" s="3467">
        <f t="shared" si="4"/>
        <v>17.165496322985</v>
      </c>
      <c r="L18" s="3467">
        <f t="shared" si="4"/>
        <v>17.165496322985</v>
      </c>
      <c r="M18" s="3467">
        <f t="shared" si="4"/>
        <v>17.165496322985</v>
      </c>
      <c r="N18" s="3467">
        <f t="shared" si="4"/>
        <v>17.165496322985</v>
      </c>
      <c r="O18" s="3467">
        <f t="shared" si="4"/>
        <v>17.165496322985</v>
      </c>
      <c r="P18" s="3467">
        <f t="shared" si="4"/>
        <v>17.165496322985</v>
      </c>
      <c r="Q18" s="3467">
        <f t="shared" si="4"/>
        <v>17.165496322985</v>
      </c>
      <c r="R18" s="3467">
        <f t="shared" si="4"/>
        <v>17.165496322985</v>
      </c>
      <c r="S18" s="3462" t="s">
        <v>465</v>
      </c>
    </row>
    <row r="19" spans="2:19" ht="14.4" hidden="1" customHeight="1">
      <c r="B19" s="3460" t="s">
        <v>471</v>
      </c>
      <c r="C19" s="3469">
        <f>SUM((0.287*(273.15+C14))/(C15-C16))</f>
        <v>0.80330084543292168</v>
      </c>
      <c r="D19" s="3467">
        <f>SUM((0.287*(273.15+D14))/(D15-D16))</f>
        <v>0.80330084543292168</v>
      </c>
      <c r="E19" s="3467">
        <f t="shared" ref="E19:R19" si="5">SUM((0.287*(273.15+E14))/(E15-E16))</f>
        <v>0.80330084543292168</v>
      </c>
      <c r="F19" s="3467">
        <f t="shared" si="5"/>
        <v>0.80330084543292168</v>
      </c>
      <c r="G19" s="3467">
        <f t="shared" si="5"/>
        <v>0.80330084543292168</v>
      </c>
      <c r="H19" s="3467">
        <f t="shared" si="5"/>
        <v>0.80330084543292168</v>
      </c>
      <c r="I19" s="3467">
        <f t="shared" si="5"/>
        <v>0.80330084543292168</v>
      </c>
      <c r="J19" s="3467">
        <f t="shared" si="5"/>
        <v>0.80330084543292168</v>
      </c>
      <c r="K19" s="3467">
        <f t="shared" si="5"/>
        <v>0.80330084543292168</v>
      </c>
      <c r="L19" s="3467">
        <f t="shared" si="5"/>
        <v>0.80330084543292168</v>
      </c>
      <c r="M19" s="3467">
        <f t="shared" si="5"/>
        <v>0.80330084543292168</v>
      </c>
      <c r="N19" s="3467">
        <f t="shared" si="5"/>
        <v>0.80330084543292168</v>
      </c>
      <c r="O19" s="3467">
        <f t="shared" si="5"/>
        <v>0.80330084543292168</v>
      </c>
      <c r="P19" s="3467">
        <f t="shared" si="5"/>
        <v>0.80330084543292168</v>
      </c>
      <c r="Q19" s="3467">
        <f t="shared" si="5"/>
        <v>0.80330084543292168</v>
      </c>
      <c r="R19" s="3467">
        <f t="shared" si="5"/>
        <v>0.80330084543292168</v>
      </c>
      <c r="S19" s="3462" t="s">
        <v>472</v>
      </c>
    </row>
    <row r="20" spans="2:19">
      <c r="B20" s="3470" t="s">
        <v>477</v>
      </c>
      <c r="C20" s="3471">
        <f>SUM(1+C17)/C19</f>
        <v>1.2662323239244266</v>
      </c>
      <c r="D20" s="443">
        <f>SUM(1+D17)/D19</f>
        <v>1.2662323239244266</v>
      </c>
      <c r="E20" s="443">
        <f t="shared" ref="E20:R20" si="6">SUM(1+E17)/E19</f>
        <v>1.2662323239244266</v>
      </c>
      <c r="F20" s="443">
        <f t="shared" si="6"/>
        <v>1.2662323239244266</v>
      </c>
      <c r="G20" s="443">
        <f t="shared" si="6"/>
        <v>1.2662323239244266</v>
      </c>
      <c r="H20" s="443">
        <f t="shared" si="6"/>
        <v>1.2662323239244266</v>
      </c>
      <c r="I20" s="443">
        <f t="shared" si="6"/>
        <v>1.2662323239244266</v>
      </c>
      <c r="J20" s="443">
        <f t="shared" si="6"/>
        <v>1.2662323239244266</v>
      </c>
      <c r="K20" s="443">
        <f t="shared" si="6"/>
        <v>1.2662323239244266</v>
      </c>
      <c r="L20" s="443">
        <f t="shared" si="6"/>
        <v>1.2662323239244266</v>
      </c>
      <c r="M20" s="443">
        <f t="shared" si="6"/>
        <v>1.2662323239244266</v>
      </c>
      <c r="N20" s="443">
        <f t="shared" si="6"/>
        <v>1.2662323239244266</v>
      </c>
      <c r="O20" s="443">
        <f t="shared" si="6"/>
        <v>1.2662323239244266</v>
      </c>
      <c r="P20" s="443">
        <f t="shared" si="6"/>
        <v>1.2662323239244266</v>
      </c>
      <c r="Q20" s="443">
        <f t="shared" si="6"/>
        <v>1.2662323239244266</v>
      </c>
      <c r="R20" s="443">
        <f t="shared" si="6"/>
        <v>1.2662323239244266</v>
      </c>
      <c r="S20" s="3472" t="s">
        <v>478</v>
      </c>
    </row>
    <row r="21" spans="2:19">
      <c r="B21" s="3470" t="s">
        <v>481</v>
      </c>
      <c r="C21" s="3471">
        <f>(1.005*C14)+SUM((C17*((1.8*C14)+2501)))</f>
        <v>80.223230465514902</v>
      </c>
      <c r="D21" s="443">
        <f>(1.005*D14)+SUM((D17*((1.8*D14)+2501)))</f>
        <v>80.223230465514902</v>
      </c>
      <c r="E21" s="443">
        <f t="shared" ref="E21:R21" si="7">(1.005*E14)+SUM((E17*((1.8*E14)+2501)))</f>
        <v>80.223230465514902</v>
      </c>
      <c r="F21" s="443">
        <f t="shared" si="7"/>
        <v>80.223230465514902</v>
      </c>
      <c r="G21" s="443">
        <f t="shared" si="7"/>
        <v>80.223230465514902</v>
      </c>
      <c r="H21" s="443">
        <f t="shared" si="7"/>
        <v>80.223230465514902</v>
      </c>
      <c r="I21" s="443">
        <f t="shared" si="7"/>
        <v>80.223230465514902</v>
      </c>
      <c r="J21" s="443">
        <f t="shared" si="7"/>
        <v>80.223230465514902</v>
      </c>
      <c r="K21" s="443">
        <f t="shared" si="7"/>
        <v>80.223230465514902</v>
      </c>
      <c r="L21" s="443">
        <f t="shared" si="7"/>
        <v>80.223230465514902</v>
      </c>
      <c r="M21" s="443">
        <f t="shared" si="7"/>
        <v>80.223230465514902</v>
      </c>
      <c r="N21" s="443">
        <f t="shared" si="7"/>
        <v>80.223230465514902</v>
      </c>
      <c r="O21" s="443">
        <f t="shared" si="7"/>
        <v>80.223230465514902</v>
      </c>
      <c r="P21" s="443">
        <f t="shared" si="7"/>
        <v>80.223230465514902</v>
      </c>
      <c r="Q21" s="443">
        <f t="shared" si="7"/>
        <v>80.223230465514902</v>
      </c>
      <c r="R21" s="443">
        <f t="shared" si="7"/>
        <v>80.223230465514902</v>
      </c>
      <c r="S21" s="3472" t="s">
        <v>482</v>
      </c>
    </row>
    <row r="22" spans="2:19" ht="15" thickBot="1">
      <c r="B22" s="3473" t="s">
        <v>485</v>
      </c>
      <c r="C22" s="3474">
        <f>SUM(C21-(C17*(4.18*C13)))</f>
        <v>78.250056663187777</v>
      </c>
      <c r="D22" s="3475">
        <f>SUM(D21-(D17*(4.18*D13)))</f>
        <v>78.250056663187777</v>
      </c>
      <c r="E22" s="3475">
        <f t="shared" ref="E22:R22" si="8">SUM(E21-(E17*(4.18*E13)))</f>
        <v>78.250056663187777</v>
      </c>
      <c r="F22" s="3475">
        <f t="shared" si="8"/>
        <v>78.250056663187777</v>
      </c>
      <c r="G22" s="3475">
        <f t="shared" si="8"/>
        <v>78.250056663187777</v>
      </c>
      <c r="H22" s="3475">
        <f t="shared" si="8"/>
        <v>78.250056663187777</v>
      </c>
      <c r="I22" s="3475">
        <f t="shared" si="8"/>
        <v>78.250056663187777</v>
      </c>
      <c r="J22" s="3475">
        <f t="shared" si="8"/>
        <v>78.250056663187777</v>
      </c>
      <c r="K22" s="3475">
        <f t="shared" si="8"/>
        <v>78.250056663187777</v>
      </c>
      <c r="L22" s="3475">
        <f t="shared" si="8"/>
        <v>78.250056663187777</v>
      </c>
      <c r="M22" s="3475">
        <f t="shared" si="8"/>
        <v>78.250056663187777</v>
      </c>
      <c r="N22" s="3475">
        <f t="shared" si="8"/>
        <v>78.250056663187777</v>
      </c>
      <c r="O22" s="3475">
        <f t="shared" si="8"/>
        <v>78.250056663187777</v>
      </c>
      <c r="P22" s="3475">
        <f t="shared" si="8"/>
        <v>78.250056663187777</v>
      </c>
      <c r="Q22" s="3475">
        <f t="shared" si="8"/>
        <v>78.250056663187777</v>
      </c>
      <c r="R22" s="3475">
        <f t="shared" si="8"/>
        <v>78.250056663187777</v>
      </c>
      <c r="S22" s="3476" t="s">
        <v>482</v>
      </c>
    </row>
    <row r="23" spans="2:19" ht="14.4" hidden="1" customHeight="1">
      <c r="B23" s="3455" t="s">
        <v>488</v>
      </c>
      <c r="C23" s="3466">
        <f>SUM(C16/((EXP(SUM(17.27*C14)/(SUM(237.3+C14))))*0.6105))*100</f>
        <v>51.332554830351725</v>
      </c>
      <c r="D23" s="3477">
        <f>SUM(D16/((EXP(SUM(17.27*D14)/(SUM(237.3+D14))))*0.6105))*100</f>
        <v>51.332554830351725</v>
      </c>
      <c r="E23" s="3477">
        <f t="shared" ref="E23:R23" si="9">SUM(E16/((EXP(SUM(17.27*E14)/(SUM(237.3+E14))))*0.6105))*100</f>
        <v>51.332554830351725</v>
      </c>
      <c r="F23" s="3477">
        <f t="shared" si="9"/>
        <v>51.332554830351725</v>
      </c>
      <c r="G23" s="3477">
        <f t="shared" si="9"/>
        <v>51.332554830351725</v>
      </c>
      <c r="H23" s="3477">
        <f t="shared" si="9"/>
        <v>51.332554830351725</v>
      </c>
      <c r="I23" s="3477">
        <f t="shared" si="9"/>
        <v>51.332554830351725</v>
      </c>
      <c r="J23" s="3477">
        <f t="shared" si="9"/>
        <v>51.332554830351725</v>
      </c>
      <c r="K23" s="3477">
        <f t="shared" si="9"/>
        <v>51.332554830351725</v>
      </c>
      <c r="L23" s="3477">
        <f t="shared" si="9"/>
        <v>51.332554830351725</v>
      </c>
      <c r="M23" s="3477">
        <f t="shared" si="9"/>
        <v>51.332554830351725</v>
      </c>
      <c r="N23" s="3477">
        <f t="shared" si="9"/>
        <v>51.332554830351725</v>
      </c>
      <c r="O23" s="3477">
        <f t="shared" si="9"/>
        <v>51.332554830351725</v>
      </c>
      <c r="P23" s="3477">
        <f t="shared" si="9"/>
        <v>51.332554830351725</v>
      </c>
      <c r="Q23" s="3477">
        <f t="shared" si="9"/>
        <v>51.332554830351725</v>
      </c>
      <c r="R23" s="3477">
        <f t="shared" si="9"/>
        <v>51.332554830351725</v>
      </c>
      <c r="S23" s="3478" t="s">
        <v>426</v>
      </c>
    </row>
    <row r="24" spans="2:19" ht="15" hidden="1" customHeight="1" thickBot="1">
      <c r="B24" s="3479" t="s">
        <v>3007</v>
      </c>
      <c r="C24" s="3480">
        <f>SUM(237.3*(LN(C16/0.6105)))/SUM(17.27-(LN(C16/6105)))</f>
        <v>15.341655779844134</v>
      </c>
      <c r="D24" s="3481">
        <f>SUM(237.3*(LN(D16/0.6105)))/SUM(17.27-(LN(D16/6105)))</f>
        <v>15.341655779844134</v>
      </c>
      <c r="E24" s="3481">
        <f t="shared" ref="E24:R24" si="10">SUM(237.3*(LN(E16/0.6105)))/SUM(17.27-(LN(E16/6105)))</f>
        <v>15.341655779844134</v>
      </c>
      <c r="F24" s="3481">
        <f t="shared" si="10"/>
        <v>15.341655779844134</v>
      </c>
      <c r="G24" s="3481">
        <f t="shared" si="10"/>
        <v>15.341655779844134</v>
      </c>
      <c r="H24" s="3481">
        <f t="shared" si="10"/>
        <v>15.341655779844134</v>
      </c>
      <c r="I24" s="3481">
        <f t="shared" si="10"/>
        <v>15.341655779844134</v>
      </c>
      <c r="J24" s="3481">
        <f t="shared" si="10"/>
        <v>15.341655779844134</v>
      </c>
      <c r="K24" s="3481">
        <f t="shared" si="10"/>
        <v>15.341655779844134</v>
      </c>
      <c r="L24" s="3481">
        <f t="shared" si="10"/>
        <v>15.341655779844134</v>
      </c>
      <c r="M24" s="3481">
        <f t="shared" si="10"/>
        <v>15.341655779844134</v>
      </c>
      <c r="N24" s="3481">
        <f t="shared" si="10"/>
        <v>15.341655779844134</v>
      </c>
      <c r="O24" s="3481">
        <f t="shared" si="10"/>
        <v>15.341655779844134</v>
      </c>
      <c r="P24" s="3481">
        <f t="shared" si="10"/>
        <v>15.341655779844134</v>
      </c>
      <c r="Q24" s="3481">
        <f t="shared" si="10"/>
        <v>15.341655779844134</v>
      </c>
      <c r="R24" s="3481">
        <f t="shared" si="10"/>
        <v>15.341655779844134</v>
      </c>
      <c r="S24" s="3482" t="s">
        <v>421</v>
      </c>
    </row>
    <row r="25" spans="2:19" ht="15" thickBot="1">
      <c r="B25" s="3483" t="s">
        <v>3008</v>
      </c>
      <c r="C25" s="3484"/>
      <c r="D25" s="3485"/>
      <c r="E25" s="3485"/>
      <c r="F25" s="3485"/>
      <c r="G25" s="3485"/>
      <c r="H25" s="3485"/>
      <c r="I25" s="3485"/>
      <c r="J25" s="3485"/>
      <c r="K25" s="3485"/>
      <c r="L25" s="3485"/>
      <c r="M25" s="3485"/>
      <c r="N25" s="3485"/>
      <c r="O25" s="3485"/>
      <c r="P25" s="3485"/>
      <c r="Q25" s="3485"/>
      <c r="R25" s="3485"/>
      <c r="S25" s="3486"/>
    </row>
    <row r="26" spans="2:19">
      <c r="B26" s="3487" t="s">
        <v>3009</v>
      </c>
      <c r="C26" s="3488">
        <v>23</v>
      </c>
      <c r="D26" s="3457">
        <f t="shared" ref="D26:R27" si="11">$C26</f>
        <v>23</v>
      </c>
      <c r="E26" s="3458">
        <f t="shared" si="11"/>
        <v>23</v>
      </c>
      <c r="F26" s="3458">
        <f t="shared" si="11"/>
        <v>23</v>
      </c>
      <c r="G26" s="3458">
        <f t="shared" si="11"/>
        <v>23</v>
      </c>
      <c r="H26" s="3458">
        <f t="shared" si="11"/>
        <v>23</v>
      </c>
      <c r="I26" s="3458">
        <f t="shared" si="11"/>
        <v>23</v>
      </c>
      <c r="J26" s="3458">
        <f t="shared" si="11"/>
        <v>23</v>
      </c>
      <c r="K26" s="3458">
        <f t="shared" si="11"/>
        <v>23</v>
      </c>
      <c r="L26" s="3458">
        <f t="shared" si="11"/>
        <v>23</v>
      </c>
      <c r="M26" s="3458">
        <f t="shared" si="11"/>
        <v>23</v>
      </c>
      <c r="N26" s="3458">
        <f t="shared" si="11"/>
        <v>23</v>
      </c>
      <c r="O26" s="3458">
        <f t="shared" si="11"/>
        <v>23</v>
      </c>
      <c r="P26" s="3458">
        <f t="shared" si="11"/>
        <v>23</v>
      </c>
      <c r="Q26" s="3458">
        <f t="shared" si="11"/>
        <v>23</v>
      </c>
      <c r="R26" s="3458">
        <f t="shared" si="11"/>
        <v>23</v>
      </c>
      <c r="S26" s="3462" t="s">
        <v>421</v>
      </c>
    </row>
    <row r="27" spans="2:19" ht="15" thickBot="1">
      <c r="B27" s="3460" t="s">
        <v>3010</v>
      </c>
      <c r="C27" s="3463">
        <v>30</v>
      </c>
      <c r="D27" s="3457">
        <f t="shared" si="11"/>
        <v>30</v>
      </c>
      <c r="E27" s="3458">
        <f t="shared" si="11"/>
        <v>30</v>
      </c>
      <c r="F27" s="3458">
        <f t="shared" si="11"/>
        <v>30</v>
      </c>
      <c r="G27" s="3458">
        <f t="shared" si="11"/>
        <v>30</v>
      </c>
      <c r="H27" s="3458">
        <f t="shared" si="11"/>
        <v>30</v>
      </c>
      <c r="I27" s="3458">
        <f t="shared" si="11"/>
        <v>30</v>
      </c>
      <c r="J27" s="3458">
        <f t="shared" si="11"/>
        <v>30</v>
      </c>
      <c r="K27" s="3458">
        <f t="shared" si="11"/>
        <v>30</v>
      </c>
      <c r="L27" s="3458">
        <f t="shared" si="11"/>
        <v>30</v>
      </c>
      <c r="M27" s="3458">
        <f t="shared" si="11"/>
        <v>30</v>
      </c>
      <c r="N27" s="3458">
        <f t="shared" si="11"/>
        <v>30</v>
      </c>
      <c r="O27" s="3458">
        <f t="shared" si="11"/>
        <v>30</v>
      </c>
      <c r="P27" s="3458">
        <f t="shared" si="11"/>
        <v>30</v>
      </c>
      <c r="Q27" s="3458">
        <f t="shared" si="11"/>
        <v>30</v>
      </c>
      <c r="R27" s="3458">
        <f t="shared" si="11"/>
        <v>30</v>
      </c>
      <c r="S27" s="3462" t="s">
        <v>421</v>
      </c>
    </row>
    <row r="28" spans="2:19">
      <c r="B28" s="3460" t="s">
        <v>460</v>
      </c>
      <c r="C28" s="3489">
        <f>C15</f>
        <v>113.5</v>
      </c>
      <c r="D28" s="443">
        <f>$C$28</f>
        <v>113.5</v>
      </c>
      <c r="E28" s="443">
        <f t="shared" ref="E28:R28" si="12">$C$28</f>
        <v>113.5</v>
      </c>
      <c r="F28" s="443">
        <f t="shared" si="12"/>
        <v>113.5</v>
      </c>
      <c r="G28" s="443">
        <f t="shared" si="12"/>
        <v>113.5</v>
      </c>
      <c r="H28" s="443">
        <f t="shared" si="12"/>
        <v>113.5</v>
      </c>
      <c r="I28" s="443">
        <f t="shared" si="12"/>
        <v>113.5</v>
      </c>
      <c r="J28" s="443">
        <f t="shared" si="12"/>
        <v>113.5</v>
      </c>
      <c r="K28" s="443">
        <f t="shared" si="12"/>
        <v>113.5</v>
      </c>
      <c r="L28" s="443">
        <f t="shared" si="12"/>
        <v>113.5</v>
      </c>
      <c r="M28" s="443">
        <f t="shared" si="12"/>
        <v>113.5</v>
      </c>
      <c r="N28" s="443">
        <f t="shared" si="12"/>
        <v>113.5</v>
      </c>
      <c r="O28" s="443">
        <f t="shared" si="12"/>
        <v>113.5</v>
      </c>
      <c r="P28" s="443">
        <f t="shared" si="12"/>
        <v>113.5</v>
      </c>
      <c r="Q28" s="443">
        <f t="shared" si="12"/>
        <v>113.5</v>
      </c>
      <c r="R28" s="443">
        <f t="shared" si="12"/>
        <v>113.5</v>
      </c>
      <c r="S28" s="3462" t="s">
        <v>1393</v>
      </c>
    </row>
    <row r="29" spans="2:19" ht="14.4" hidden="1" customHeight="1">
      <c r="B29" s="3460" t="s">
        <v>463</v>
      </c>
      <c r="C29" s="3469">
        <f>EXP(SUM(17.27*C26)/(SUM(237.3+C26)))*0.6105-((0.000644*C28)*(C27-C26))</f>
        <v>2.296399741443043</v>
      </c>
      <c r="D29" s="3467">
        <f>EXP(SUM(17.27*D26)/(SUM(237.3+D26)))*0.6105-((0.000644*D28)*(D27-D26))</f>
        <v>2.296399741443043</v>
      </c>
      <c r="E29" s="3467">
        <f t="shared" ref="E29:R29" si="13">EXP(SUM(17.27*E26)/(SUM(237.3+E26)))*0.6105-((0.000644*E28)*(E27-E26))</f>
        <v>2.296399741443043</v>
      </c>
      <c r="F29" s="3467">
        <f t="shared" si="13"/>
        <v>2.296399741443043</v>
      </c>
      <c r="G29" s="3467">
        <f t="shared" si="13"/>
        <v>2.296399741443043</v>
      </c>
      <c r="H29" s="3467">
        <f t="shared" si="13"/>
        <v>2.296399741443043</v>
      </c>
      <c r="I29" s="3467">
        <f t="shared" si="13"/>
        <v>2.296399741443043</v>
      </c>
      <c r="J29" s="3467">
        <f t="shared" si="13"/>
        <v>2.296399741443043</v>
      </c>
      <c r="K29" s="3467">
        <f t="shared" si="13"/>
        <v>2.296399741443043</v>
      </c>
      <c r="L29" s="3467">
        <f t="shared" si="13"/>
        <v>2.296399741443043</v>
      </c>
      <c r="M29" s="3467">
        <f t="shared" si="13"/>
        <v>2.296399741443043</v>
      </c>
      <c r="N29" s="3467">
        <f t="shared" si="13"/>
        <v>2.296399741443043</v>
      </c>
      <c r="O29" s="3467">
        <f t="shared" si="13"/>
        <v>2.296399741443043</v>
      </c>
      <c r="P29" s="3467">
        <f t="shared" si="13"/>
        <v>2.296399741443043</v>
      </c>
      <c r="Q29" s="3467">
        <f t="shared" si="13"/>
        <v>2.296399741443043</v>
      </c>
      <c r="R29" s="3467">
        <f t="shared" si="13"/>
        <v>2.296399741443043</v>
      </c>
      <c r="S29" s="3462" t="s">
        <v>1393</v>
      </c>
    </row>
    <row r="30" spans="2:19" ht="14.4" hidden="1" customHeight="1">
      <c r="B30" s="3468" t="s">
        <v>464</v>
      </c>
      <c r="C30" s="3469">
        <f>SUM((0.622*C29)/(C28-C29))</f>
        <v>1.2844553916029013E-2</v>
      </c>
      <c r="D30" s="3467">
        <f>SUM((0.622*D29)/(D28-D29))</f>
        <v>1.2844553916029013E-2</v>
      </c>
      <c r="E30" s="3467">
        <f t="shared" ref="E30:R30" si="14">SUM((0.622*E29)/(E28-E29))</f>
        <v>1.2844553916029013E-2</v>
      </c>
      <c r="F30" s="3467">
        <f t="shared" si="14"/>
        <v>1.2844553916029013E-2</v>
      </c>
      <c r="G30" s="3467">
        <f t="shared" si="14"/>
        <v>1.2844553916029013E-2</v>
      </c>
      <c r="H30" s="3467">
        <f t="shared" si="14"/>
        <v>1.2844553916029013E-2</v>
      </c>
      <c r="I30" s="3467">
        <f t="shared" si="14"/>
        <v>1.2844553916029013E-2</v>
      </c>
      <c r="J30" s="3467">
        <f t="shared" si="14"/>
        <v>1.2844553916029013E-2</v>
      </c>
      <c r="K30" s="3467">
        <f t="shared" si="14"/>
        <v>1.2844553916029013E-2</v>
      </c>
      <c r="L30" s="3467">
        <f t="shared" si="14"/>
        <v>1.2844553916029013E-2</v>
      </c>
      <c r="M30" s="3467">
        <f t="shared" si="14"/>
        <v>1.2844553916029013E-2</v>
      </c>
      <c r="N30" s="3467">
        <f t="shared" si="14"/>
        <v>1.2844553916029013E-2</v>
      </c>
      <c r="O30" s="3467">
        <f t="shared" si="14"/>
        <v>1.2844553916029013E-2</v>
      </c>
      <c r="P30" s="3467">
        <f t="shared" si="14"/>
        <v>1.2844553916029013E-2</v>
      </c>
      <c r="Q30" s="3467">
        <f t="shared" si="14"/>
        <v>1.2844553916029013E-2</v>
      </c>
      <c r="R30" s="3467">
        <f t="shared" si="14"/>
        <v>1.2844553916029013E-2</v>
      </c>
      <c r="S30" s="3462" t="s">
        <v>465</v>
      </c>
    </row>
    <row r="31" spans="2:19" ht="14.4" hidden="1" customHeight="1">
      <c r="B31" s="3468" t="s">
        <v>469</v>
      </c>
      <c r="C31" s="3469">
        <f>C30*1000</f>
        <v>12.844553916029012</v>
      </c>
      <c r="D31" s="3467">
        <f>D30*1000</f>
        <v>12.844553916029012</v>
      </c>
      <c r="E31" s="3467">
        <f t="shared" ref="E31:R31" si="15">E30*1000</f>
        <v>12.844553916029012</v>
      </c>
      <c r="F31" s="3467">
        <f t="shared" si="15"/>
        <v>12.844553916029012</v>
      </c>
      <c r="G31" s="3467">
        <f t="shared" si="15"/>
        <v>12.844553916029012</v>
      </c>
      <c r="H31" s="3467">
        <f t="shared" si="15"/>
        <v>12.844553916029012</v>
      </c>
      <c r="I31" s="3467">
        <f t="shared" si="15"/>
        <v>12.844553916029012</v>
      </c>
      <c r="J31" s="3467">
        <f t="shared" si="15"/>
        <v>12.844553916029012</v>
      </c>
      <c r="K31" s="3467">
        <f t="shared" si="15"/>
        <v>12.844553916029012</v>
      </c>
      <c r="L31" s="3467">
        <f t="shared" si="15"/>
        <v>12.844553916029012</v>
      </c>
      <c r="M31" s="3467">
        <f t="shared" si="15"/>
        <v>12.844553916029012</v>
      </c>
      <c r="N31" s="3467">
        <f t="shared" si="15"/>
        <v>12.844553916029012</v>
      </c>
      <c r="O31" s="3467">
        <f t="shared" si="15"/>
        <v>12.844553916029012</v>
      </c>
      <c r="P31" s="3467">
        <f t="shared" si="15"/>
        <v>12.844553916029012</v>
      </c>
      <c r="Q31" s="3467">
        <f t="shared" si="15"/>
        <v>12.844553916029012</v>
      </c>
      <c r="R31" s="3467">
        <f t="shared" si="15"/>
        <v>12.844553916029012</v>
      </c>
      <c r="S31" s="3462" t="s">
        <v>465</v>
      </c>
    </row>
    <row r="32" spans="2:19" ht="14.4" hidden="1" customHeight="1">
      <c r="B32" s="3460" t="s">
        <v>471</v>
      </c>
      <c r="C32" s="3469">
        <f>SUM((0.287*(273.15+C27))/(C28-C29))</f>
        <v>0.78238519074660218</v>
      </c>
      <c r="D32" s="3467">
        <f>SUM((0.287*(273.15+D27))/(D28-D29))</f>
        <v>0.78238519074660218</v>
      </c>
      <c r="E32" s="3467">
        <f t="shared" ref="E32:R32" si="16">SUM((0.287*(273.15+E27))/(E28-E29))</f>
        <v>0.78238519074660218</v>
      </c>
      <c r="F32" s="3467">
        <f t="shared" si="16"/>
        <v>0.78238519074660218</v>
      </c>
      <c r="G32" s="3467">
        <f t="shared" si="16"/>
        <v>0.78238519074660218</v>
      </c>
      <c r="H32" s="3467">
        <f t="shared" si="16"/>
        <v>0.78238519074660218</v>
      </c>
      <c r="I32" s="3467">
        <f t="shared" si="16"/>
        <v>0.78238519074660218</v>
      </c>
      <c r="J32" s="3467">
        <f t="shared" si="16"/>
        <v>0.78238519074660218</v>
      </c>
      <c r="K32" s="3467">
        <f t="shared" si="16"/>
        <v>0.78238519074660218</v>
      </c>
      <c r="L32" s="3467">
        <f t="shared" si="16"/>
        <v>0.78238519074660218</v>
      </c>
      <c r="M32" s="3467">
        <f t="shared" si="16"/>
        <v>0.78238519074660218</v>
      </c>
      <c r="N32" s="3467">
        <f t="shared" si="16"/>
        <v>0.78238519074660218</v>
      </c>
      <c r="O32" s="3467">
        <f t="shared" si="16"/>
        <v>0.78238519074660218</v>
      </c>
      <c r="P32" s="3467">
        <f t="shared" si="16"/>
        <v>0.78238519074660218</v>
      </c>
      <c r="Q32" s="3467">
        <f t="shared" si="16"/>
        <v>0.78238519074660218</v>
      </c>
      <c r="R32" s="3467">
        <f t="shared" si="16"/>
        <v>0.78238519074660218</v>
      </c>
      <c r="S32" s="3462" t="s">
        <v>472</v>
      </c>
    </row>
    <row r="33" spans="2:19">
      <c r="B33" s="3470" t="s">
        <v>477</v>
      </c>
      <c r="C33" s="3471">
        <f>SUM(1+C30)/C32</f>
        <v>1.2945599762049533</v>
      </c>
      <c r="D33" s="443">
        <f>SUM(1+D30)/D32</f>
        <v>1.2945599762049533</v>
      </c>
      <c r="E33" s="443">
        <f t="shared" ref="E33:R33" si="17">SUM(1+E30)/E32</f>
        <v>1.2945599762049533</v>
      </c>
      <c r="F33" s="443">
        <f t="shared" si="17"/>
        <v>1.2945599762049533</v>
      </c>
      <c r="G33" s="443">
        <f t="shared" si="17"/>
        <v>1.2945599762049533</v>
      </c>
      <c r="H33" s="443">
        <f t="shared" si="17"/>
        <v>1.2945599762049533</v>
      </c>
      <c r="I33" s="443">
        <f t="shared" si="17"/>
        <v>1.2945599762049533</v>
      </c>
      <c r="J33" s="443">
        <f t="shared" si="17"/>
        <v>1.2945599762049533</v>
      </c>
      <c r="K33" s="443">
        <f t="shared" si="17"/>
        <v>1.2945599762049533</v>
      </c>
      <c r="L33" s="443">
        <f t="shared" si="17"/>
        <v>1.2945599762049533</v>
      </c>
      <c r="M33" s="443">
        <f t="shared" si="17"/>
        <v>1.2945599762049533</v>
      </c>
      <c r="N33" s="443">
        <f t="shared" si="17"/>
        <v>1.2945599762049533</v>
      </c>
      <c r="O33" s="443">
        <f t="shared" si="17"/>
        <v>1.2945599762049533</v>
      </c>
      <c r="P33" s="443">
        <f t="shared" si="17"/>
        <v>1.2945599762049533</v>
      </c>
      <c r="Q33" s="443">
        <f t="shared" si="17"/>
        <v>1.2945599762049533</v>
      </c>
      <c r="R33" s="443">
        <f t="shared" si="17"/>
        <v>1.2945599762049533</v>
      </c>
      <c r="S33" s="3472" t="s">
        <v>478</v>
      </c>
    </row>
    <row r="34" spans="2:19">
      <c r="B34" s="3470" t="s">
        <v>481</v>
      </c>
      <c r="C34" s="3471">
        <f>(1.005*C27)+SUM((C30*((1.8*C27)+2501)))</f>
        <v>62.967835255454126</v>
      </c>
      <c r="D34" s="443">
        <f>(1.005*D27)+SUM((D30*((1.8*D27)+2501)))</f>
        <v>62.967835255454126</v>
      </c>
      <c r="E34" s="443">
        <f t="shared" ref="E34:R34" si="18">(1.005*E27)+SUM((E30*((1.8*E27)+2501)))</f>
        <v>62.967835255454126</v>
      </c>
      <c r="F34" s="443">
        <f t="shared" si="18"/>
        <v>62.967835255454126</v>
      </c>
      <c r="G34" s="443">
        <f t="shared" si="18"/>
        <v>62.967835255454126</v>
      </c>
      <c r="H34" s="443">
        <f t="shared" si="18"/>
        <v>62.967835255454126</v>
      </c>
      <c r="I34" s="443">
        <f t="shared" si="18"/>
        <v>62.967835255454126</v>
      </c>
      <c r="J34" s="443">
        <f t="shared" si="18"/>
        <v>62.967835255454126</v>
      </c>
      <c r="K34" s="443">
        <f t="shared" si="18"/>
        <v>62.967835255454126</v>
      </c>
      <c r="L34" s="443">
        <f t="shared" si="18"/>
        <v>62.967835255454126</v>
      </c>
      <c r="M34" s="443">
        <f t="shared" si="18"/>
        <v>62.967835255454126</v>
      </c>
      <c r="N34" s="443">
        <f t="shared" si="18"/>
        <v>62.967835255454126</v>
      </c>
      <c r="O34" s="443">
        <f t="shared" si="18"/>
        <v>62.967835255454126</v>
      </c>
      <c r="P34" s="443">
        <f t="shared" si="18"/>
        <v>62.967835255454126</v>
      </c>
      <c r="Q34" s="443">
        <f t="shared" si="18"/>
        <v>62.967835255454126</v>
      </c>
      <c r="R34" s="443">
        <f t="shared" si="18"/>
        <v>62.967835255454126</v>
      </c>
      <c r="S34" s="3472" t="s">
        <v>482</v>
      </c>
    </row>
    <row r="35" spans="2:19" ht="15" thickBot="1">
      <c r="B35" s="3473" t="s">
        <v>485</v>
      </c>
      <c r="C35" s="3474">
        <f>SUM(C34-(C30*(4.18*C26)))</f>
        <v>61.732959841967094</v>
      </c>
      <c r="D35" s="3475">
        <f>SUM(D34-(D30*(4.18*D26)))</f>
        <v>61.732959841967094</v>
      </c>
      <c r="E35" s="3475">
        <f t="shared" ref="E35:R35" si="19">SUM(E34-(E30*(4.18*E26)))</f>
        <v>61.732959841967094</v>
      </c>
      <c r="F35" s="3475">
        <f t="shared" si="19"/>
        <v>61.732959841967094</v>
      </c>
      <c r="G35" s="3475">
        <f t="shared" si="19"/>
        <v>61.732959841967094</v>
      </c>
      <c r="H35" s="3475">
        <f t="shared" si="19"/>
        <v>61.732959841967094</v>
      </c>
      <c r="I35" s="3475">
        <f t="shared" si="19"/>
        <v>61.732959841967094</v>
      </c>
      <c r="J35" s="3475">
        <f t="shared" si="19"/>
        <v>61.732959841967094</v>
      </c>
      <c r="K35" s="3475">
        <f t="shared" si="19"/>
        <v>61.732959841967094</v>
      </c>
      <c r="L35" s="3475">
        <f t="shared" si="19"/>
        <v>61.732959841967094</v>
      </c>
      <c r="M35" s="3475">
        <f t="shared" si="19"/>
        <v>61.732959841967094</v>
      </c>
      <c r="N35" s="3475">
        <f t="shared" si="19"/>
        <v>61.732959841967094</v>
      </c>
      <c r="O35" s="3475">
        <f t="shared" si="19"/>
        <v>61.732959841967094</v>
      </c>
      <c r="P35" s="3475">
        <f t="shared" si="19"/>
        <v>61.732959841967094</v>
      </c>
      <c r="Q35" s="3475">
        <f t="shared" si="19"/>
        <v>61.732959841967094</v>
      </c>
      <c r="R35" s="3475">
        <f t="shared" si="19"/>
        <v>61.732959841967094</v>
      </c>
      <c r="S35" s="3476" t="s">
        <v>482</v>
      </c>
    </row>
    <row r="36" spans="2:19" ht="14.4" hidden="1" customHeight="1">
      <c r="B36" s="3455" t="s">
        <v>488</v>
      </c>
      <c r="C36" s="3466">
        <f>SUM(C29/((EXP(SUM(17.27*C27)/(SUM(237.3+C27))))*0.6105))*100</f>
        <v>54.14784269361185</v>
      </c>
      <c r="D36" s="3477">
        <f>SUM(D29/((EXP(SUM(17.27*D27)/(SUM(237.3+D27))))*0.6105))*100</f>
        <v>54.14784269361185</v>
      </c>
      <c r="E36" s="3477">
        <f t="shared" ref="E36:R36" si="20">SUM(E29/((EXP(SUM(17.27*E27)/(SUM(237.3+E27))))*0.6105))*100</f>
        <v>54.14784269361185</v>
      </c>
      <c r="F36" s="3477">
        <f t="shared" si="20"/>
        <v>54.14784269361185</v>
      </c>
      <c r="G36" s="3477">
        <f t="shared" si="20"/>
        <v>54.14784269361185</v>
      </c>
      <c r="H36" s="3477">
        <f t="shared" si="20"/>
        <v>54.14784269361185</v>
      </c>
      <c r="I36" s="3477">
        <f t="shared" si="20"/>
        <v>54.14784269361185</v>
      </c>
      <c r="J36" s="3477">
        <f t="shared" si="20"/>
        <v>54.14784269361185</v>
      </c>
      <c r="K36" s="3477">
        <f t="shared" si="20"/>
        <v>54.14784269361185</v>
      </c>
      <c r="L36" s="3477">
        <f t="shared" si="20"/>
        <v>54.14784269361185</v>
      </c>
      <c r="M36" s="3477">
        <f t="shared" si="20"/>
        <v>54.14784269361185</v>
      </c>
      <c r="N36" s="3477">
        <f t="shared" si="20"/>
        <v>54.14784269361185</v>
      </c>
      <c r="O36" s="3477">
        <f t="shared" si="20"/>
        <v>54.14784269361185</v>
      </c>
      <c r="P36" s="3477">
        <f t="shared" si="20"/>
        <v>54.14784269361185</v>
      </c>
      <c r="Q36" s="3477">
        <f t="shared" si="20"/>
        <v>54.14784269361185</v>
      </c>
      <c r="R36" s="3477">
        <f t="shared" si="20"/>
        <v>54.14784269361185</v>
      </c>
      <c r="S36" s="3478" t="s">
        <v>426</v>
      </c>
    </row>
    <row r="37" spans="2:19" ht="15" hidden="1" customHeight="1" thickBot="1">
      <c r="B37" s="3479" t="s">
        <v>3007</v>
      </c>
      <c r="C37" s="3480">
        <f>SUM(237.3*(LN(C29/0.6105)))/SUM(17.27-(LN(C29/6105)))</f>
        <v>12.497442687711017</v>
      </c>
      <c r="D37" s="3481">
        <f>SUM(237.3*(LN(D29/0.6105)))/SUM(17.27-(LN(D29/6105)))</f>
        <v>12.497442687711017</v>
      </c>
      <c r="E37" s="3481">
        <f t="shared" ref="E37:R37" si="21">SUM(237.3*(LN(E29/0.6105)))/SUM(17.27-(LN(E29/6105)))</f>
        <v>12.497442687711017</v>
      </c>
      <c r="F37" s="3481">
        <f t="shared" si="21"/>
        <v>12.497442687711017</v>
      </c>
      <c r="G37" s="3481">
        <f t="shared" si="21"/>
        <v>12.497442687711017</v>
      </c>
      <c r="H37" s="3481">
        <f t="shared" si="21"/>
        <v>12.497442687711017</v>
      </c>
      <c r="I37" s="3481">
        <f t="shared" si="21"/>
        <v>12.497442687711017</v>
      </c>
      <c r="J37" s="3481">
        <f t="shared" si="21"/>
        <v>12.497442687711017</v>
      </c>
      <c r="K37" s="3481">
        <f t="shared" si="21"/>
        <v>12.497442687711017</v>
      </c>
      <c r="L37" s="3481">
        <f t="shared" si="21"/>
        <v>12.497442687711017</v>
      </c>
      <c r="M37" s="3481">
        <f t="shared" si="21"/>
        <v>12.497442687711017</v>
      </c>
      <c r="N37" s="3481">
        <f t="shared" si="21"/>
        <v>12.497442687711017</v>
      </c>
      <c r="O37" s="3481">
        <f t="shared" si="21"/>
        <v>12.497442687711017</v>
      </c>
      <c r="P37" s="3481">
        <f t="shared" si="21"/>
        <v>12.497442687711017</v>
      </c>
      <c r="Q37" s="3481">
        <f t="shared" si="21"/>
        <v>12.497442687711017</v>
      </c>
      <c r="R37" s="3481">
        <f t="shared" si="21"/>
        <v>12.497442687711017</v>
      </c>
      <c r="S37" s="3482" t="s">
        <v>421</v>
      </c>
    </row>
    <row r="38" spans="2:19">
      <c r="B38" s="2934" t="s">
        <v>3011</v>
      </c>
      <c r="C38" s="3490">
        <f>D6*C6</f>
        <v>0.4</v>
      </c>
      <c r="D38" s="3491">
        <f>$C38</f>
        <v>0.4</v>
      </c>
      <c r="E38" s="3492">
        <f t="shared" ref="E38:R39" si="22">$C38</f>
        <v>0.4</v>
      </c>
      <c r="F38" s="3492">
        <f t="shared" si="22"/>
        <v>0.4</v>
      </c>
      <c r="G38" s="3492">
        <f t="shared" si="22"/>
        <v>0.4</v>
      </c>
      <c r="H38" s="3492">
        <f t="shared" si="22"/>
        <v>0.4</v>
      </c>
      <c r="I38" s="3492">
        <f t="shared" si="22"/>
        <v>0.4</v>
      </c>
      <c r="J38" s="3492">
        <f t="shared" si="22"/>
        <v>0.4</v>
      </c>
      <c r="K38" s="3492">
        <f t="shared" si="22"/>
        <v>0.4</v>
      </c>
      <c r="L38" s="3492">
        <f t="shared" si="22"/>
        <v>0.4</v>
      </c>
      <c r="M38" s="3492">
        <f t="shared" si="22"/>
        <v>0.4</v>
      </c>
      <c r="N38" s="3492">
        <f t="shared" si="22"/>
        <v>0.4</v>
      </c>
      <c r="O38" s="3492">
        <f t="shared" si="22"/>
        <v>0.4</v>
      </c>
      <c r="P38" s="3492">
        <f t="shared" si="22"/>
        <v>0.4</v>
      </c>
      <c r="Q38" s="3492">
        <f t="shared" si="22"/>
        <v>0.4</v>
      </c>
      <c r="R38" s="3492">
        <f t="shared" si="22"/>
        <v>0.4</v>
      </c>
      <c r="S38" s="3192" t="s">
        <v>3000</v>
      </c>
    </row>
    <row r="39" spans="2:19">
      <c r="B39" s="3493" t="s">
        <v>3012</v>
      </c>
      <c r="C39" s="3494">
        <f>D7*C7</f>
        <v>0</v>
      </c>
      <c r="D39" s="3495">
        <f>$C39</f>
        <v>0</v>
      </c>
      <c r="E39" s="3496">
        <f t="shared" si="22"/>
        <v>0</v>
      </c>
      <c r="F39" s="3496">
        <f t="shared" si="22"/>
        <v>0</v>
      </c>
      <c r="G39" s="3496">
        <f t="shared" si="22"/>
        <v>0</v>
      </c>
      <c r="H39" s="3496">
        <f t="shared" si="22"/>
        <v>0</v>
      </c>
      <c r="I39" s="3496">
        <f t="shared" si="22"/>
        <v>0</v>
      </c>
      <c r="J39" s="3496">
        <f t="shared" si="22"/>
        <v>0</v>
      </c>
      <c r="K39" s="3496">
        <f t="shared" si="22"/>
        <v>0</v>
      </c>
      <c r="L39" s="3496">
        <f t="shared" si="22"/>
        <v>0</v>
      </c>
      <c r="M39" s="3496">
        <f t="shared" si="22"/>
        <v>0</v>
      </c>
      <c r="N39" s="3496">
        <f t="shared" si="22"/>
        <v>0</v>
      </c>
      <c r="O39" s="3496">
        <f t="shared" si="22"/>
        <v>0</v>
      </c>
      <c r="P39" s="3496">
        <f t="shared" si="22"/>
        <v>0</v>
      </c>
      <c r="Q39" s="3496">
        <f t="shared" si="22"/>
        <v>0</v>
      </c>
      <c r="R39" s="3496">
        <f t="shared" si="22"/>
        <v>0</v>
      </c>
      <c r="S39" s="3177" t="s">
        <v>3000</v>
      </c>
    </row>
    <row r="40" spans="2:19" ht="15" thickBot="1">
      <c r="B40" s="3497" t="s">
        <v>3013</v>
      </c>
      <c r="C40" s="3498">
        <f>C10</f>
        <v>50</v>
      </c>
      <c r="D40" s="3499">
        <f t="shared" ref="D40:R40" si="23">C40+$C$10</f>
        <v>100</v>
      </c>
      <c r="E40" s="3500">
        <f t="shared" si="23"/>
        <v>150</v>
      </c>
      <c r="F40" s="3500">
        <f t="shared" si="23"/>
        <v>200</v>
      </c>
      <c r="G40" s="3500">
        <f t="shared" si="23"/>
        <v>250</v>
      </c>
      <c r="H40" s="3500">
        <f t="shared" si="23"/>
        <v>300</v>
      </c>
      <c r="I40" s="3500">
        <f t="shared" si="23"/>
        <v>350</v>
      </c>
      <c r="J40" s="3500">
        <f t="shared" si="23"/>
        <v>400</v>
      </c>
      <c r="K40" s="3500">
        <f t="shared" si="23"/>
        <v>450</v>
      </c>
      <c r="L40" s="3500">
        <f t="shared" si="23"/>
        <v>500</v>
      </c>
      <c r="M40" s="3500">
        <f t="shared" si="23"/>
        <v>550</v>
      </c>
      <c r="N40" s="3500">
        <f t="shared" si="23"/>
        <v>600</v>
      </c>
      <c r="O40" s="3500">
        <f t="shared" si="23"/>
        <v>650</v>
      </c>
      <c r="P40" s="3500">
        <f t="shared" si="23"/>
        <v>700</v>
      </c>
      <c r="Q40" s="3500">
        <f t="shared" si="23"/>
        <v>750</v>
      </c>
      <c r="R40" s="3500">
        <f t="shared" si="23"/>
        <v>800</v>
      </c>
      <c r="S40" s="3207" t="s">
        <v>46</v>
      </c>
    </row>
    <row r="41" spans="2:19" ht="15" thickBot="1">
      <c r="B41" s="3501" t="s">
        <v>3014</v>
      </c>
      <c r="C41" s="3502">
        <f>C40*C38</f>
        <v>20</v>
      </c>
      <c r="D41" s="3503">
        <f t="shared" ref="D41:R41" si="24">D40*D38</f>
        <v>40</v>
      </c>
      <c r="E41" s="3503">
        <f t="shared" si="24"/>
        <v>60</v>
      </c>
      <c r="F41" s="3503">
        <f t="shared" si="24"/>
        <v>80</v>
      </c>
      <c r="G41" s="3503">
        <f t="shared" si="24"/>
        <v>100</v>
      </c>
      <c r="H41" s="3503">
        <f t="shared" si="24"/>
        <v>120</v>
      </c>
      <c r="I41" s="3503">
        <f t="shared" si="24"/>
        <v>140</v>
      </c>
      <c r="J41" s="3503">
        <f t="shared" si="24"/>
        <v>160</v>
      </c>
      <c r="K41" s="3503">
        <f t="shared" si="24"/>
        <v>180</v>
      </c>
      <c r="L41" s="3503">
        <f t="shared" si="24"/>
        <v>200</v>
      </c>
      <c r="M41" s="3503">
        <f t="shared" si="24"/>
        <v>220</v>
      </c>
      <c r="N41" s="3503">
        <f t="shared" si="24"/>
        <v>240</v>
      </c>
      <c r="O41" s="3503">
        <f t="shared" si="24"/>
        <v>260</v>
      </c>
      <c r="P41" s="3503">
        <f t="shared" si="24"/>
        <v>280</v>
      </c>
      <c r="Q41" s="3503">
        <f t="shared" si="24"/>
        <v>300</v>
      </c>
      <c r="R41" s="3504">
        <f t="shared" si="24"/>
        <v>320</v>
      </c>
      <c r="S41" s="3505" t="s">
        <v>502</v>
      </c>
    </row>
    <row r="42" spans="2:19" ht="15" thickBot="1">
      <c r="B42" s="3506" t="s">
        <v>3015</v>
      </c>
      <c r="C42" s="3507">
        <f>C40*C39</f>
        <v>0</v>
      </c>
      <c r="D42" s="3508">
        <f t="shared" ref="D42:R42" si="25">D40*D39</f>
        <v>0</v>
      </c>
      <c r="E42" s="3508">
        <f t="shared" si="25"/>
        <v>0</v>
      </c>
      <c r="F42" s="3508">
        <f t="shared" si="25"/>
        <v>0</v>
      </c>
      <c r="G42" s="3508">
        <f t="shared" si="25"/>
        <v>0</v>
      </c>
      <c r="H42" s="3508">
        <f t="shared" si="25"/>
        <v>0</v>
      </c>
      <c r="I42" s="3508">
        <f t="shared" si="25"/>
        <v>0</v>
      </c>
      <c r="J42" s="3508">
        <f t="shared" si="25"/>
        <v>0</v>
      </c>
      <c r="K42" s="3508">
        <f t="shared" si="25"/>
        <v>0</v>
      </c>
      <c r="L42" s="3508">
        <f t="shared" si="25"/>
        <v>0</v>
      </c>
      <c r="M42" s="3508">
        <f t="shared" si="25"/>
        <v>0</v>
      </c>
      <c r="N42" s="3508">
        <f t="shared" si="25"/>
        <v>0</v>
      </c>
      <c r="O42" s="3508">
        <f t="shared" si="25"/>
        <v>0</v>
      </c>
      <c r="P42" s="3508">
        <f t="shared" si="25"/>
        <v>0</v>
      </c>
      <c r="Q42" s="3508">
        <f t="shared" si="25"/>
        <v>0</v>
      </c>
      <c r="R42" s="3509">
        <f t="shared" si="25"/>
        <v>0</v>
      </c>
      <c r="S42" s="3510" t="s">
        <v>502</v>
      </c>
    </row>
    <row r="43" spans="2:19">
      <c r="B43" s="3493" t="s">
        <v>3016</v>
      </c>
      <c r="C43" s="3511">
        <v>256</v>
      </c>
      <c r="D43" s="3458">
        <f>$C43</f>
        <v>256</v>
      </c>
      <c r="E43" s="3458">
        <f t="shared" ref="E43:R45" si="26">$C43</f>
        <v>256</v>
      </c>
      <c r="F43" s="3458">
        <f t="shared" si="26"/>
        <v>256</v>
      </c>
      <c r="G43" s="3458">
        <f t="shared" si="26"/>
        <v>256</v>
      </c>
      <c r="H43" s="3458">
        <f t="shared" si="26"/>
        <v>256</v>
      </c>
      <c r="I43" s="3458">
        <f t="shared" si="26"/>
        <v>256</v>
      </c>
      <c r="J43" s="3458">
        <f t="shared" si="26"/>
        <v>256</v>
      </c>
      <c r="K43" s="3458">
        <f t="shared" si="26"/>
        <v>256</v>
      </c>
      <c r="L43" s="3458">
        <f t="shared" si="26"/>
        <v>256</v>
      </c>
      <c r="M43" s="3458">
        <f t="shared" si="26"/>
        <v>256</v>
      </c>
      <c r="N43" s="3458">
        <f t="shared" si="26"/>
        <v>256</v>
      </c>
      <c r="O43" s="3458">
        <f t="shared" si="26"/>
        <v>256</v>
      </c>
      <c r="P43" s="3458">
        <f t="shared" si="26"/>
        <v>256</v>
      </c>
      <c r="Q43" s="3458">
        <f t="shared" si="26"/>
        <v>256</v>
      </c>
      <c r="R43" s="3458">
        <f t="shared" si="26"/>
        <v>256</v>
      </c>
      <c r="S43" s="3173" t="s">
        <v>502</v>
      </c>
    </row>
    <row r="44" spans="2:19">
      <c r="B44" s="3512" t="s">
        <v>3017</v>
      </c>
      <c r="C44" s="3513">
        <v>1.5</v>
      </c>
      <c r="D44" s="3458">
        <f>$C44</f>
        <v>1.5</v>
      </c>
      <c r="E44" s="3458">
        <f t="shared" si="26"/>
        <v>1.5</v>
      </c>
      <c r="F44" s="3458">
        <f t="shared" si="26"/>
        <v>1.5</v>
      </c>
      <c r="G44" s="3458">
        <f t="shared" si="26"/>
        <v>1.5</v>
      </c>
      <c r="H44" s="3458">
        <f t="shared" si="26"/>
        <v>1.5</v>
      </c>
      <c r="I44" s="3458">
        <f t="shared" si="26"/>
        <v>1.5</v>
      </c>
      <c r="J44" s="3458">
        <f t="shared" si="26"/>
        <v>1.5</v>
      </c>
      <c r="K44" s="3458">
        <f t="shared" si="26"/>
        <v>1.5</v>
      </c>
      <c r="L44" s="3458">
        <f t="shared" si="26"/>
        <v>1.5</v>
      </c>
      <c r="M44" s="3458">
        <f t="shared" si="26"/>
        <v>1.5</v>
      </c>
      <c r="N44" s="3458">
        <f t="shared" si="26"/>
        <v>1.5</v>
      </c>
      <c r="O44" s="3458">
        <f t="shared" si="26"/>
        <v>1.5</v>
      </c>
      <c r="P44" s="3458">
        <f t="shared" si="26"/>
        <v>1.5</v>
      </c>
      <c r="Q44" s="3458">
        <f t="shared" si="26"/>
        <v>1.5</v>
      </c>
      <c r="R44" s="3458">
        <f t="shared" si="26"/>
        <v>1.5</v>
      </c>
      <c r="S44" s="651"/>
    </row>
    <row r="45" spans="2:19" ht="15" thickBot="1">
      <c r="B45" s="3514" t="s">
        <v>3018</v>
      </c>
      <c r="C45" s="3515">
        <v>55</v>
      </c>
      <c r="D45" s="3458">
        <f>$C45</f>
        <v>55</v>
      </c>
      <c r="E45" s="3458">
        <f t="shared" si="26"/>
        <v>55</v>
      </c>
      <c r="F45" s="3458">
        <f t="shared" si="26"/>
        <v>55</v>
      </c>
      <c r="G45" s="3458">
        <f t="shared" si="26"/>
        <v>55</v>
      </c>
      <c r="H45" s="3458">
        <f t="shared" si="26"/>
        <v>55</v>
      </c>
      <c r="I45" s="3458">
        <f t="shared" si="26"/>
        <v>55</v>
      </c>
      <c r="J45" s="3458">
        <f t="shared" si="26"/>
        <v>55</v>
      </c>
      <c r="K45" s="3458">
        <f t="shared" si="26"/>
        <v>55</v>
      </c>
      <c r="L45" s="3458">
        <f t="shared" si="26"/>
        <v>55</v>
      </c>
      <c r="M45" s="3458">
        <f t="shared" si="26"/>
        <v>55</v>
      </c>
      <c r="N45" s="3458">
        <f t="shared" si="26"/>
        <v>55</v>
      </c>
      <c r="O45" s="3458">
        <f t="shared" si="26"/>
        <v>55</v>
      </c>
      <c r="P45" s="3458">
        <f t="shared" si="26"/>
        <v>55</v>
      </c>
      <c r="Q45" s="3458">
        <f t="shared" si="26"/>
        <v>55</v>
      </c>
      <c r="R45" s="3458">
        <f t="shared" si="26"/>
        <v>55</v>
      </c>
      <c r="S45" s="651" t="s">
        <v>502</v>
      </c>
    </row>
    <row r="46" spans="2:19" ht="15" thickBot="1">
      <c r="B46" s="3501" t="s">
        <v>3019</v>
      </c>
      <c r="C46" s="3502">
        <f>C43*C44</f>
        <v>384</v>
      </c>
      <c r="D46" s="3503">
        <f>D43*D44</f>
        <v>384</v>
      </c>
      <c r="E46" s="3503">
        <f t="shared" ref="E46:R46" si="27">E43*E44</f>
        <v>384</v>
      </c>
      <c r="F46" s="3503">
        <f t="shared" si="27"/>
        <v>384</v>
      </c>
      <c r="G46" s="3503">
        <f t="shared" si="27"/>
        <v>384</v>
      </c>
      <c r="H46" s="3503">
        <f t="shared" si="27"/>
        <v>384</v>
      </c>
      <c r="I46" s="3503">
        <f t="shared" si="27"/>
        <v>384</v>
      </c>
      <c r="J46" s="3503">
        <f t="shared" si="27"/>
        <v>384</v>
      </c>
      <c r="K46" s="3503">
        <f t="shared" si="27"/>
        <v>384</v>
      </c>
      <c r="L46" s="3503">
        <f t="shared" si="27"/>
        <v>384</v>
      </c>
      <c r="M46" s="3503">
        <f t="shared" si="27"/>
        <v>384</v>
      </c>
      <c r="N46" s="3503">
        <f t="shared" si="27"/>
        <v>384</v>
      </c>
      <c r="O46" s="3503">
        <f t="shared" si="27"/>
        <v>384</v>
      </c>
      <c r="P46" s="3503">
        <f t="shared" si="27"/>
        <v>384</v>
      </c>
      <c r="Q46" s="3503">
        <f t="shared" si="27"/>
        <v>384</v>
      </c>
      <c r="R46" s="3504">
        <f t="shared" si="27"/>
        <v>384</v>
      </c>
      <c r="S46" s="3505" t="s">
        <v>502</v>
      </c>
    </row>
    <row r="47" spans="2:19" ht="18.600000000000001" thickBot="1">
      <c r="B47" s="3516" t="s">
        <v>3020</v>
      </c>
      <c r="C47" s="3517">
        <f>C46+C41+C42+C45</f>
        <v>459</v>
      </c>
      <c r="D47" s="3518">
        <f t="shared" ref="D47:R47" si="28">D46+D41+D42+D45</f>
        <v>479</v>
      </c>
      <c r="E47" s="3518">
        <f t="shared" si="28"/>
        <v>499</v>
      </c>
      <c r="F47" s="3518">
        <f t="shared" si="28"/>
        <v>519</v>
      </c>
      <c r="G47" s="3518">
        <f t="shared" si="28"/>
        <v>539</v>
      </c>
      <c r="H47" s="3518">
        <f t="shared" si="28"/>
        <v>559</v>
      </c>
      <c r="I47" s="3518">
        <f t="shared" si="28"/>
        <v>579</v>
      </c>
      <c r="J47" s="3518">
        <f t="shared" si="28"/>
        <v>599</v>
      </c>
      <c r="K47" s="3518">
        <f t="shared" si="28"/>
        <v>619</v>
      </c>
      <c r="L47" s="3518">
        <f t="shared" si="28"/>
        <v>639</v>
      </c>
      <c r="M47" s="3518">
        <f t="shared" si="28"/>
        <v>659</v>
      </c>
      <c r="N47" s="3518">
        <f t="shared" si="28"/>
        <v>679</v>
      </c>
      <c r="O47" s="3518">
        <f t="shared" si="28"/>
        <v>699</v>
      </c>
      <c r="P47" s="3518">
        <f t="shared" si="28"/>
        <v>719</v>
      </c>
      <c r="Q47" s="3518">
        <f t="shared" si="28"/>
        <v>739</v>
      </c>
      <c r="R47" s="3519">
        <f t="shared" si="28"/>
        <v>759</v>
      </c>
      <c r="S47" s="3520" t="s">
        <v>502</v>
      </c>
    </row>
    <row r="48" spans="2:19" ht="15" thickBot="1">
      <c r="B48" s="3521" t="s">
        <v>3021</v>
      </c>
      <c r="C48" s="3522">
        <v>0.06</v>
      </c>
      <c r="D48" s="3523">
        <f>$C$48</f>
        <v>0.06</v>
      </c>
      <c r="E48" s="3524">
        <f t="shared" ref="E48:R48" si="29">$C$48</f>
        <v>0.06</v>
      </c>
      <c r="F48" s="3524">
        <f t="shared" si="29"/>
        <v>0.06</v>
      </c>
      <c r="G48" s="3524">
        <f t="shared" si="29"/>
        <v>0.06</v>
      </c>
      <c r="H48" s="3524">
        <f t="shared" si="29"/>
        <v>0.06</v>
      </c>
      <c r="I48" s="3524">
        <f t="shared" si="29"/>
        <v>0.06</v>
      </c>
      <c r="J48" s="3524">
        <f t="shared" si="29"/>
        <v>0.06</v>
      </c>
      <c r="K48" s="3524">
        <f t="shared" si="29"/>
        <v>0.06</v>
      </c>
      <c r="L48" s="3524">
        <f t="shared" si="29"/>
        <v>0.06</v>
      </c>
      <c r="M48" s="3524">
        <f t="shared" si="29"/>
        <v>0.06</v>
      </c>
      <c r="N48" s="3524">
        <f t="shared" si="29"/>
        <v>0.06</v>
      </c>
      <c r="O48" s="3524">
        <f t="shared" si="29"/>
        <v>0.06</v>
      </c>
      <c r="P48" s="3524">
        <f t="shared" si="29"/>
        <v>0.06</v>
      </c>
      <c r="Q48" s="3524">
        <f t="shared" si="29"/>
        <v>0.06</v>
      </c>
      <c r="R48" s="3524">
        <f t="shared" si="29"/>
        <v>0.06</v>
      </c>
      <c r="S48" s="3173" t="s">
        <v>274</v>
      </c>
    </row>
    <row r="49" spans="1:19" ht="15" thickBot="1">
      <c r="B49" s="3525" t="s">
        <v>3022</v>
      </c>
      <c r="C49" s="3526">
        <f>C43*C48</f>
        <v>15.36</v>
      </c>
      <c r="D49" s="3527">
        <f>D43*D48</f>
        <v>15.36</v>
      </c>
      <c r="E49" s="3527">
        <f t="shared" ref="E49:R49" si="30">E43*E48</f>
        <v>15.36</v>
      </c>
      <c r="F49" s="3527">
        <f t="shared" si="30"/>
        <v>15.36</v>
      </c>
      <c r="G49" s="3527">
        <f t="shared" si="30"/>
        <v>15.36</v>
      </c>
      <c r="H49" s="3527">
        <f t="shared" si="30"/>
        <v>15.36</v>
      </c>
      <c r="I49" s="3527">
        <f t="shared" si="30"/>
        <v>15.36</v>
      </c>
      <c r="J49" s="3527">
        <f t="shared" si="30"/>
        <v>15.36</v>
      </c>
      <c r="K49" s="3527">
        <f t="shared" si="30"/>
        <v>15.36</v>
      </c>
      <c r="L49" s="3527">
        <f t="shared" si="30"/>
        <v>15.36</v>
      </c>
      <c r="M49" s="3527">
        <f t="shared" si="30"/>
        <v>15.36</v>
      </c>
      <c r="N49" s="3527">
        <f t="shared" si="30"/>
        <v>15.36</v>
      </c>
      <c r="O49" s="3527">
        <f t="shared" si="30"/>
        <v>15.36</v>
      </c>
      <c r="P49" s="3527">
        <f t="shared" si="30"/>
        <v>15.36</v>
      </c>
      <c r="Q49" s="3527">
        <f t="shared" si="30"/>
        <v>15.36</v>
      </c>
      <c r="R49" s="3527">
        <f t="shared" si="30"/>
        <v>15.36</v>
      </c>
      <c r="S49" s="3528" t="s">
        <v>274</v>
      </c>
    </row>
    <row r="50" spans="1:19" ht="15" thickBot="1">
      <c r="B50" s="3521" t="s">
        <v>3023</v>
      </c>
      <c r="C50" s="3529">
        <v>0.1</v>
      </c>
      <c r="D50" s="3530">
        <f>$C$50</f>
        <v>0.1</v>
      </c>
      <c r="E50" s="3531">
        <f t="shared" ref="E50:R50" si="31">$C$50</f>
        <v>0.1</v>
      </c>
      <c r="F50" s="3531">
        <f t="shared" si="31"/>
        <v>0.1</v>
      </c>
      <c r="G50" s="3531">
        <f t="shared" si="31"/>
        <v>0.1</v>
      </c>
      <c r="H50" s="3531">
        <f t="shared" si="31"/>
        <v>0.1</v>
      </c>
      <c r="I50" s="3531">
        <f t="shared" si="31"/>
        <v>0.1</v>
      </c>
      <c r="J50" s="3531">
        <f t="shared" si="31"/>
        <v>0.1</v>
      </c>
      <c r="K50" s="3531">
        <f t="shared" si="31"/>
        <v>0.1</v>
      </c>
      <c r="L50" s="3531">
        <f t="shared" si="31"/>
        <v>0.1</v>
      </c>
      <c r="M50" s="3531">
        <f t="shared" si="31"/>
        <v>0.1</v>
      </c>
      <c r="N50" s="3531">
        <f t="shared" si="31"/>
        <v>0.1</v>
      </c>
      <c r="O50" s="3531">
        <f t="shared" si="31"/>
        <v>0.1</v>
      </c>
      <c r="P50" s="3531">
        <f t="shared" si="31"/>
        <v>0.1</v>
      </c>
      <c r="Q50" s="3531">
        <f t="shared" si="31"/>
        <v>0.1</v>
      </c>
      <c r="R50" s="3531">
        <f t="shared" si="31"/>
        <v>0.1</v>
      </c>
      <c r="S50" s="3532" t="s">
        <v>1275</v>
      </c>
    </row>
    <row r="51" spans="1:19">
      <c r="B51" s="3533" t="s">
        <v>3024</v>
      </c>
      <c r="C51" s="3534">
        <f>C50*(C40)</f>
        <v>5</v>
      </c>
      <c r="D51" s="3535">
        <f>D50*(D40)</f>
        <v>10</v>
      </c>
      <c r="E51" s="3535">
        <f t="shared" ref="E51:R51" si="32">E50*(E40)</f>
        <v>15</v>
      </c>
      <c r="F51" s="3535">
        <f t="shared" si="32"/>
        <v>20</v>
      </c>
      <c r="G51" s="3535">
        <f t="shared" si="32"/>
        <v>25</v>
      </c>
      <c r="H51" s="3535">
        <f t="shared" si="32"/>
        <v>30</v>
      </c>
      <c r="I51" s="3535">
        <f t="shared" si="32"/>
        <v>35</v>
      </c>
      <c r="J51" s="3535">
        <f t="shared" si="32"/>
        <v>40</v>
      </c>
      <c r="K51" s="3535">
        <f t="shared" si="32"/>
        <v>45</v>
      </c>
      <c r="L51" s="3535">
        <f t="shared" si="32"/>
        <v>50</v>
      </c>
      <c r="M51" s="3535">
        <f t="shared" si="32"/>
        <v>55</v>
      </c>
      <c r="N51" s="3535">
        <f t="shared" si="32"/>
        <v>60</v>
      </c>
      <c r="O51" s="3535">
        <f t="shared" si="32"/>
        <v>65</v>
      </c>
      <c r="P51" s="3535">
        <f t="shared" si="32"/>
        <v>70</v>
      </c>
      <c r="Q51" s="3535">
        <f t="shared" si="32"/>
        <v>75</v>
      </c>
      <c r="R51" s="3535">
        <f t="shared" si="32"/>
        <v>80</v>
      </c>
      <c r="S51" s="3532" t="s">
        <v>426</v>
      </c>
    </row>
    <row r="52" spans="1:19" ht="18.600000000000001" thickBot="1">
      <c r="B52" s="3536" t="s">
        <v>3025</v>
      </c>
      <c r="C52" s="3537">
        <f>C49*C33</f>
        <v>19.884441234508081</v>
      </c>
      <c r="D52" s="3538">
        <f>D49*D33</f>
        <v>19.884441234508081</v>
      </c>
      <c r="E52" s="3538">
        <f t="shared" ref="E52:R52" si="33">E49*E33</f>
        <v>19.884441234508081</v>
      </c>
      <c r="F52" s="3538">
        <f t="shared" si="33"/>
        <v>19.884441234508081</v>
      </c>
      <c r="G52" s="3538">
        <f t="shared" si="33"/>
        <v>19.884441234508081</v>
      </c>
      <c r="H52" s="3538">
        <f t="shared" si="33"/>
        <v>19.884441234508081</v>
      </c>
      <c r="I52" s="3538">
        <f t="shared" si="33"/>
        <v>19.884441234508081</v>
      </c>
      <c r="J52" s="3538">
        <f t="shared" si="33"/>
        <v>19.884441234508081</v>
      </c>
      <c r="K52" s="3538">
        <f t="shared" si="33"/>
        <v>19.884441234508081</v>
      </c>
      <c r="L52" s="3538">
        <f t="shared" si="33"/>
        <v>19.884441234508081</v>
      </c>
      <c r="M52" s="3538">
        <f t="shared" si="33"/>
        <v>19.884441234508081</v>
      </c>
      <c r="N52" s="3538">
        <f t="shared" si="33"/>
        <v>19.884441234508081</v>
      </c>
      <c r="O52" s="3538">
        <f t="shared" si="33"/>
        <v>19.884441234508081</v>
      </c>
      <c r="P52" s="3538">
        <f t="shared" si="33"/>
        <v>19.884441234508081</v>
      </c>
      <c r="Q52" s="3538">
        <f t="shared" si="33"/>
        <v>19.884441234508081</v>
      </c>
      <c r="R52" s="3538">
        <f t="shared" si="33"/>
        <v>19.884441234508081</v>
      </c>
      <c r="S52" s="3539" t="s">
        <v>532</v>
      </c>
    </row>
    <row r="53" spans="1:19" ht="16.2" thickBot="1">
      <c r="B53" s="3540" t="s">
        <v>3026</v>
      </c>
      <c r="C53" s="3541">
        <f>C47/(C22-C35)</f>
        <v>27.789387261464146</v>
      </c>
      <c r="D53" s="3542">
        <f>D47/(D22-D35)</f>
        <v>29.000253808804633</v>
      </c>
      <c r="E53" s="3542">
        <f t="shared" ref="E53:R53" si="34">E47/(E22-E35)</f>
        <v>30.21112035614512</v>
      </c>
      <c r="F53" s="3542">
        <f t="shared" si="34"/>
        <v>31.421986903485603</v>
      </c>
      <c r="G53" s="3542">
        <f t="shared" si="34"/>
        <v>32.63285345082609</v>
      </c>
      <c r="H53" s="3542">
        <f t="shared" si="34"/>
        <v>33.843719998166577</v>
      </c>
      <c r="I53" s="3542">
        <f t="shared" si="34"/>
        <v>35.054586545507064</v>
      </c>
      <c r="J53" s="3542">
        <f t="shared" si="34"/>
        <v>36.265453092847544</v>
      </c>
      <c r="K53" s="3542">
        <f t="shared" si="34"/>
        <v>37.476319640188031</v>
      </c>
      <c r="L53" s="3542">
        <f t="shared" si="34"/>
        <v>38.687186187528518</v>
      </c>
      <c r="M53" s="3542">
        <f t="shared" si="34"/>
        <v>39.898052734869005</v>
      </c>
      <c r="N53" s="3542">
        <f t="shared" si="34"/>
        <v>41.108919282209492</v>
      </c>
      <c r="O53" s="3542">
        <f t="shared" si="34"/>
        <v>42.319785829549978</v>
      </c>
      <c r="P53" s="3542">
        <f t="shared" si="34"/>
        <v>43.530652376890458</v>
      </c>
      <c r="Q53" s="3542">
        <f t="shared" si="34"/>
        <v>44.741518924230945</v>
      </c>
      <c r="R53" s="3542">
        <f t="shared" si="34"/>
        <v>45.952385471571432</v>
      </c>
      <c r="S53" s="3543" t="s">
        <v>532</v>
      </c>
    </row>
    <row r="54" spans="1:19" ht="24" thickBot="1">
      <c r="B54" s="3544" t="s">
        <v>3027</v>
      </c>
      <c r="C54" s="3545">
        <f>C53/C33</f>
        <v>21.466280259126876</v>
      </c>
      <c r="D54" s="3546">
        <f>D53/D33</f>
        <v>22.401630161485343</v>
      </c>
      <c r="E54" s="3546">
        <f t="shared" ref="E54:R54" si="35">E53/E33</f>
        <v>23.336980063843814</v>
      </c>
      <c r="F54" s="3546">
        <f t="shared" si="35"/>
        <v>24.272329966202282</v>
      </c>
      <c r="G54" s="3546">
        <f t="shared" si="35"/>
        <v>25.207679868560753</v>
      </c>
      <c r="H54" s="3546">
        <f>H53/H33</f>
        <v>26.143029770919224</v>
      </c>
      <c r="I54" s="3546">
        <f t="shared" si="35"/>
        <v>27.078379673277695</v>
      </c>
      <c r="J54" s="3546">
        <f t="shared" si="35"/>
        <v>28.013729575636159</v>
      </c>
      <c r="K54" s="3546">
        <f t="shared" si="35"/>
        <v>28.94907947799463</v>
      </c>
      <c r="L54" s="3546">
        <f t="shared" si="35"/>
        <v>29.884429380353101</v>
      </c>
      <c r="M54" s="3546">
        <f t="shared" si="35"/>
        <v>30.819779282711572</v>
      </c>
      <c r="N54" s="3546">
        <f t="shared" si="35"/>
        <v>31.755129185070039</v>
      </c>
      <c r="O54" s="3546">
        <f t="shared" si="35"/>
        <v>32.690479087428514</v>
      </c>
      <c r="P54" s="3546">
        <f t="shared" si="35"/>
        <v>33.625828989786974</v>
      </c>
      <c r="Q54" s="3546">
        <f t="shared" si="35"/>
        <v>34.561178892145449</v>
      </c>
      <c r="R54" s="3546">
        <f t="shared" si="35"/>
        <v>35.496528794503917</v>
      </c>
      <c r="S54" s="3547" t="s">
        <v>274</v>
      </c>
    </row>
    <row r="55" spans="1:19" ht="24" thickBot="1">
      <c r="B55" s="3548" t="s">
        <v>3028</v>
      </c>
      <c r="C55" s="3549">
        <f>C54+(C54*(C51/100))</f>
        <v>22.539594272083221</v>
      </c>
      <c r="D55" s="3550">
        <f>D54+(D54*(D51/100))</f>
        <v>24.641793177633879</v>
      </c>
      <c r="E55" s="3550">
        <f t="shared" ref="E55:R55" si="36">E54+(E54*(E51/100))</f>
        <v>26.837527073420386</v>
      </c>
      <c r="F55" s="3550">
        <f t="shared" si="36"/>
        <v>29.126795959442738</v>
      </c>
      <c r="G55" s="3550">
        <f t="shared" si="36"/>
        <v>31.509599835700939</v>
      </c>
      <c r="H55" s="3550">
        <f t="shared" si="36"/>
        <v>33.985938702194993</v>
      </c>
      <c r="I55" s="3550">
        <f t="shared" si="36"/>
        <v>36.555812558924885</v>
      </c>
      <c r="J55" s="3550">
        <f t="shared" si="36"/>
        <v>39.219221405890622</v>
      </c>
      <c r="K55" s="3550">
        <f t="shared" si="36"/>
        <v>41.976165243092211</v>
      </c>
      <c r="L55" s="3550">
        <f t="shared" si="36"/>
        <v>44.826644070529653</v>
      </c>
      <c r="M55" s="3550">
        <f t="shared" si="36"/>
        <v>47.770657888202933</v>
      </c>
      <c r="N55" s="3550">
        <f t="shared" si="36"/>
        <v>50.808206696112066</v>
      </c>
      <c r="O55" s="3550">
        <f t="shared" si="36"/>
        <v>53.939290494257051</v>
      </c>
      <c r="P55" s="3550">
        <f t="shared" si="36"/>
        <v>57.16390928263786</v>
      </c>
      <c r="Q55" s="3550">
        <f t="shared" si="36"/>
        <v>60.482063061254536</v>
      </c>
      <c r="R55" s="3550">
        <f t="shared" si="36"/>
        <v>63.89375183010705</v>
      </c>
      <c r="S55" s="3551" t="s">
        <v>274</v>
      </c>
    </row>
    <row r="56" spans="1:19" ht="16.2" thickBot="1">
      <c r="B56" s="3552" t="s">
        <v>3029</v>
      </c>
      <c r="C56" s="3553">
        <f>C47/C26</f>
        <v>19.956521739130434</v>
      </c>
      <c r="D56" s="3554">
        <f>D47/D26</f>
        <v>20.826086956521738</v>
      </c>
      <c r="E56" s="3554">
        <f>E47/E26</f>
        <v>21.695652173913043</v>
      </c>
      <c r="F56" s="3554">
        <f t="shared" ref="F56:R56" si="37">F47/F26</f>
        <v>22.565217391304348</v>
      </c>
      <c r="G56" s="3554">
        <f t="shared" si="37"/>
        <v>23.434782608695652</v>
      </c>
      <c r="H56" s="3554">
        <f t="shared" si="37"/>
        <v>24.304347826086957</v>
      </c>
      <c r="I56" s="3554">
        <f t="shared" si="37"/>
        <v>25.173913043478262</v>
      </c>
      <c r="J56" s="3554">
        <f t="shared" si="37"/>
        <v>26.043478260869566</v>
      </c>
      <c r="K56" s="3554">
        <f t="shared" si="37"/>
        <v>26.913043478260871</v>
      </c>
      <c r="L56" s="3554">
        <f t="shared" si="37"/>
        <v>27.782608695652176</v>
      </c>
      <c r="M56" s="3554">
        <f t="shared" si="37"/>
        <v>28.652173913043477</v>
      </c>
      <c r="N56" s="3554">
        <f t="shared" si="37"/>
        <v>29.521739130434781</v>
      </c>
      <c r="O56" s="3554">
        <f t="shared" si="37"/>
        <v>30.391304347826086</v>
      </c>
      <c r="P56" s="3554">
        <f t="shared" si="37"/>
        <v>31.260869565217391</v>
      </c>
      <c r="Q56" s="3554">
        <f t="shared" si="37"/>
        <v>32.130434782608695</v>
      </c>
      <c r="R56" s="3554">
        <f t="shared" si="37"/>
        <v>33</v>
      </c>
      <c r="S56" s="3555" t="s">
        <v>421</v>
      </c>
    </row>
    <row r="57" spans="1:19" ht="15" thickBot="1">
      <c r="B57" s="3493" t="s">
        <v>3030</v>
      </c>
      <c r="C57" s="3556">
        <v>3</v>
      </c>
      <c r="D57" s="3523">
        <f>$C$57</f>
        <v>3</v>
      </c>
      <c r="E57" s="3524">
        <f t="shared" ref="E57:R57" si="38">$C$57</f>
        <v>3</v>
      </c>
      <c r="F57" s="3524">
        <f t="shared" si="38"/>
        <v>3</v>
      </c>
      <c r="G57" s="3524">
        <f t="shared" si="38"/>
        <v>3</v>
      </c>
      <c r="H57" s="3524">
        <f t="shared" si="38"/>
        <v>3</v>
      </c>
      <c r="I57" s="3524">
        <f t="shared" si="38"/>
        <v>3</v>
      </c>
      <c r="J57" s="3524">
        <f t="shared" si="38"/>
        <v>3</v>
      </c>
      <c r="K57" s="3524">
        <f t="shared" si="38"/>
        <v>3</v>
      </c>
      <c r="L57" s="3524">
        <f t="shared" si="38"/>
        <v>3</v>
      </c>
      <c r="M57" s="3524">
        <f t="shared" si="38"/>
        <v>3</v>
      </c>
      <c r="N57" s="3524">
        <f t="shared" si="38"/>
        <v>3</v>
      </c>
      <c r="O57" s="3524">
        <f t="shared" si="38"/>
        <v>3</v>
      </c>
      <c r="P57" s="3524">
        <f t="shared" si="38"/>
        <v>3</v>
      </c>
      <c r="Q57" s="3524">
        <f t="shared" si="38"/>
        <v>3</v>
      </c>
      <c r="R57" s="3524">
        <f t="shared" si="38"/>
        <v>3</v>
      </c>
      <c r="S57" s="3173"/>
    </row>
    <row r="58" spans="1:19">
      <c r="B58" s="3557" t="s">
        <v>3031</v>
      </c>
      <c r="C58" s="3558">
        <f t="shared" ref="C58:R58" si="39">C47/(C59-C35)</f>
        <v>19.884441234508081</v>
      </c>
      <c r="D58" s="3527">
        <f t="shared" si="39"/>
        <v>19.884441234508085</v>
      </c>
      <c r="E58" s="3527">
        <f t="shared" si="39"/>
        <v>19.884441234508078</v>
      </c>
      <c r="F58" s="3527">
        <f t="shared" si="39"/>
        <v>19.884441234508081</v>
      </c>
      <c r="G58" s="3527">
        <f t="shared" si="39"/>
        <v>19.884441234508074</v>
      </c>
      <c r="H58" s="3527">
        <f t="shared" si="39"/>
        <v>19.884441234508078</v>
      </c>
      <c r="I58" s="3527">
        <f t="shared" si="39"/>
        <v>19.884441234508081</v>
      </c>
      <c r="J58" s="3527">
        <f t="shared" si="39"/>
        <v>19.884441234508085</v>
      </c>
      <c r="K58" s="3527">
        <f t="shared" si="39"/>
        <v>19.884441234508081</v>
      </c>
      <c r="L58" s="3527">
        <f t="shared" si="39"/>
        <v>19.884441234508074</v>
      </c>
      <c r="M58" s="3527">
        <f t="shared" si="39"/>
        <v>19.884441234508078</v>
      </c>
      <c r="N58" s="3527">
        <f t="shared" si="39"/>
        <v>19.884441234508081</v>
      </c>
      <c r="O58" s="3527">
        <f t="shared" si="39"/>
        <v>19.884441234508085</v>
      </c>
      <c r="P58" s="3527">
        <f t="shared" si="39"/>
        <v>19.884441234508081</v>
      </c>
      <c r="Q58" s="3527">
        <f t="shared" si="39"/>
        <v>19.884441234508074</v>
      </c>
      <c r="R58" s="3527">
        <f t="shared" si="39"/>
        <v>19.884441234508078</v>
      </c>
      <c r="S58" s="3177"/>
    </row>
    <row r="59" spans="1:19" ht="15" thickBot="1">
      <c r="B59" s="3559" t="s">
        <v>3032</v>
      </c>
      <c r="C59" s="3560">
        <f>(C47/C52)+C35</f>
        <v>84.816334153910901</v>
      </c>
      <c r="D59" s="3561">
        <f t="shared" ref="D59:R59" si="40">(D47/D52)+D35</f>
        <v>85.822145670771192</v>
      </c>
      <c r="E59" s="3561">
        <f t="shared" si="40"/>
        <v>86.827957187631498</v>
      </c>
      <c r="F59" s="3561">
        <f t="shared" si="40"/>
        <v>87.833768704491789</v>
      </c>
      <c r="G59" s="3561">
        <f t="shared" si="40"/>
        <v>88.839580221352094</v>
      </c>
      <c r="H59" s="3561">
        <f t="shared" si="40"/>
        <v>89.845391738212385</v>
      </c>
      <c r="I59" s="3561">
        <f t="shared" si="40"/>
        <v>90.851203255072676</v>
      </c>
      <c r="J59" s="3561">
        <f t="shared" si="40"/>
        <v>91.857014771932967</v>
      </c>
      <c r="K59" s="3561">
        <f t="shared" si="40"/>
        <v>92.862826288793272</v>
      </c>
      <c r="L59" s="3561">
        <f t="shared" si="40"/>
        <v>93.868637805653577</v>
      </c>
      <c r="M59" s="3561">
        <f t="shared" si="40"/>
        <v>94.874449322513868</v>
      </c>
      <c r="N59" s="3561">
        <f t="shared" si="40"/>
        <v>95.880260839374159</v>
      </c>
      <c r="O59" s="3561">
        <f t="shared" si="40"/>
        <v>96.88607235623445</v>
      </c>
      <c r="P59" s="3561">
        <f t="shared" si="40"/>
        <v>97.891883873094756</v>
      </c>
      <c r="Q59" s="3561">
        <f t="shared" si="40"/>
        <v>98.897695389955061</v>
      </c>
      <c r="R59" s="3561">
        <f t="shared" si="40"/>
        <v>99.903506906815352</v>
      </c>
      <c r="S59" s="3184" t="s">
        <v>3000</v>
      </c>
    </row>
    <row r="61" spans="1:19" ht="15.6">
      <c r="B61" s="3562" t="s">
        <v>3033</v>
      </c>
      <c r="C61" s="550" t="s">
        <v>3034</v>
      </c>
    </row>
    <row r="62" spans="1:19" ht="15" thickBot="1"/>
    <row r="63" spans="1:19" ht="15" thickBot="1">
      <c r="B63" s="5352" t="s">
        <v>3035</v>
      </c>
      <c r="C63" s="5353"/>
      <c r="D63" s="5353"/>
      <c r="E63" s="5353"/>
      <c r="F63" s="5354"/>
      <c r="G63" s="3563">
        <f>$C$26</f>
        <v>23</v>
      </c>
      <c r="H63" s="3564">
        <f>$C$27</f>
        <v>30</v>
      </c>
      <c r="I63" s="550" t="s">
        <v>3036</v>
      </c>
      <c r="J63" s="3565">
        <f>$C$48</f>
        <v>0.06</v>
      </c>
      <c r="K63" s="550" t="s">
        <v>3037</v>
      </c>
      <c r="L63" s="3565">
        <f>$C$44</f>
        <v>1.5</v>
      </c>
      <c r="M63" s="550" t="s">
        <v>3038</v>
      </c>
    </row>
    <row r="64" spans="1:19">
      <c r="A64" s="550">
        <v>220</v>
      </c>
      <c r="B64" s="1818" t="s">
        <v>3039</v>
      </c>
      <c r="C64" s="1818">
        <f>((($A64*$C$44)+(C$41+C$42+$C$45))/(C$22-C$35))/C$33</f>
        <v>18.940835522759006</v>
      </c>
      <c r="D64" s="1818">
        <f t="shared" ref="D64:R70" si="41">((($A64*$C$44)+(D$41+D$42+$C$45))/(D$22-D$35))/D$33</f>
        <v>19.876185425117477</v>
      </c>
      <c r="E64" s="1818">
        <f t="shared" si="41"/>
        <v>20.811535327475944</v>
      </c>
      <c r="F64" s="1818">
        <f t="shared" si="41"/>
        <v>21.746885229834415</v>
      </c>
      <c r="G64" s="2783">
        <f t="shared" si="41"/>
        <v>22.682235132192886</v>
      </c>
      <c r="H64" s="2783">
        <f t="shared" si="41"/>
        <v>23.617585034551354</v>
      </c>
      <c r="I64" s="2783">
        <f t="shared" si="41"/>
        <v>24.552934936909825</v>
      </c>
      <c r="J64" s="2783">
        <f t="shared" si="41"/>
        <v>25.488284839268292</v>
      </c>
      <c r="K64" s="2783">
        <f t="shared" si="41"/>
        <v>26.423634741626763</v>
      </c>
      <c r="L64" s="2783">
        <f t="shared" si="41"/>
        <v>27.358984643985234</v>
      </c>
      <c r="M64" s="2783">
        <f t="shared" si="41"/>
        <v>28.294334546343705</v>
      </c>
      <c r="N64" s="2783">
        <f t="shared" si="41"/>
        <v>29.229684448702173</v>
      </c>
      <c r="O64" s="2783">
        <f t="shared" si="41"/>
        <v>30.16503435106064</v>
      </c>
      <c r="P64" s="2783">
        <f t="shared" si="41"/>
        <v>31.100384253419108</v>
      </c>
      <c r="Q64" s="2783">
        <f t="shared" si="41"/>
        <v>32.035734155777583</v>
      </c>
      <c r="R64" s="2783">
        <f t="shared" si="41"/>
        <v>32.97108405813605</v>
      </c>
      <c r="S64" s="550" t="s">
        <v>274</v>
      </c>
    </row>
    <row r="65" spans="1:19">
      <c r="A65" s="550">
        <v>250</v>
      </c>
      <c r="B65" s="2783" t="s">
        <v>3040</v>
      </c>
      <c r="C65" s="2783">
        <f t="shared" ref="C65:C70" si="42">((($A65*$C$44)+(C$41+C$42+$C$45))/(C$22-C$35))/C$33</f>
        <v>21.045372803065565</v>
      </c>
      <c r="D65" s="2783">
        <f t="shared" si="41"/>
        <v>21.980722705424032</v>
      </c>
      <c r="E65" s="2783">
        <f t="shared" si="41"/>
        <v>22.9160726077825</v>
      </c>
      <c r="F65" s="2783">
        <f t="shared" si="41"/>
        <v>23.851422510140971</v>
      </c>
      <c r="G65" s="2783">
        <f t="shared" si="41"/>
        <v>24.786772412499438</v>
      </c>
      <c r="H65" s="2783">
        <f t="shared" si="41"/>
        <v>25.722122314857909</v>
      </c>
      <c r="I65" s="2783">
        <f t="shared" si="41"/>
        <v>26.65747221721638</v>
      </c>
      <c r="J65" s="2783">
        <f t="shared" si="41"/>
        <v>27.592822119574851</v>
      </c>
      <c r="K65" s="2783">
        <f t="shared" si="41"/>
        <v>28.528172021933322</v>
      </c>
      <c r="L65" s="2783">
        <f t="shared" si="41"/>
        <v>29.463521924291793</v>
      </c>
      <c r="M65" s="2783">
        <f t="shared" si="41"/>
        <v>30.398871826650257</v>
      </c>
      <c r="N65" s="2783">
        <f t="shared" si="41"/>
        <v>31.334221729008728</v>
      </c>
      <c r="O65" s="2783">
        <f t="shared" si="41"/>
        <v>32.269571631367199</v>
      </c>
      <c r="P65" s="2783">
        <f t="shared" si="41"/>
        <v>33.204921533725667</v>
      </c>
      <c r="Q65" s="2783">
        <f t="shared" si="41"/>
        <v>34.140271436084141</v>
      </c>
      <c r="R65" s="2783">
        <f t="shared" si="41"/>
        <v>35.075621338442602</v>
      </c>
      <c r="S65" s="550" t="s">
        <v>274</v>
      </c>
    </row>
    <row r="66" spans="1:19">
      <c r="A66" s="550">
        <v>280</v>
      </c>
      <c r="B66" s="2783" t="s">
        <v>3041</v>
      </c>
      <c r="C66" s="2783">
        <f t="shared" si="42"/>
        <v>23.14991008337212</v>
      </c>
      <c r="D66" s="2783">
        <f t="shared" si="41"/>
        <v>24.085259985730591</v>
      </c>
      <c r="E66" s="2783">
        <f t="shared" si="41"/>
        <v>25.020609888089059</v>
      </c>
      <c r="F66" s="2783">
        <f t="shared" si="41"/>
        <v>25.955959790447526</v>
      </c>
      <c r="G66" s="2783">
        <f t="shared" si="41"/>
        <v>26.891309692805997</v>
      </c>
      <c r="H66" s="2783">
        <f t="shared" si="41"/>
        <v>27.826659595164468</v>
      </c>
      <c r="I66" s="2783">
        <f t="shared" si="41"/>
        <v>28.762009497522939</v>
      </c>
      <c r="J66" s="2783">
        <f t="shared" si="41"/>
        <v>29.697359399881403</v>
      </c>
      <c r="K66" s="2783">
        <f t="shared" si="41"/>
        <v>30.632709302239874</v>
      </c>
      <c r="L66" s="2783">
        <f t="shared" si="41"/>
        <v>31.568059204598345</v>
      </c>
      <c r="M66" s="2783">
        <f t="shared" si="41"/>
        <v>32.503409106956816</v>
      </c>
      <c r="N66" s="2783">
        <f t="shared" si="41"/>
        <v>33.438759009315284</v>
      </c>
      <c r="O66" s="2783">
        <f t="shared" si="41"/>
        <v>34.374108911673758</v>
      </c>
      <c r="P66" s="2783">
        <f t="shared" si="41"/>
        <v>35.309458814032219</v>
      </c>
      <c r="Q66" s="2783">
        <f t="shared" si="41"/>
        <v>36.244808716390693</v>
      </c>
      <c r="R66" s="2783">
        <f t="shared" si="41"/>
        <v>37.180158618749161</v>
      </c>
      <c r="S66" s="550" t="s">
        <v>274</v>
      </c>
    </row>
    <row r="67" spans="1:19">
      <c r="A67" s="550">
        <v>300</v>
      </c>
      <c r="B67" s="2783" t="s">
        <v>3042</v>
      </c>
      <c r="C67" s="2783">
        <f t="shared" si="42"/>
        <v>24.552934936909825</v>
      </c>
      <c r="D67" s="2783">
        <f t="shared" si="41"/>
        <v>25.488284839268292</v>
      </c>
      <c r="E67" s="2783">
        <f t="shared" si="41"/>
        <v>26.423634741626763</v>
      </c>
      <c r="F67" s="2783">
        <f t="shared" si="41"/>
        <v>27.358984643985234</v>
      </c>
      <c r="G67" s="2783">
        <f t="shared" si="41"/>
        <v>28.294334546343705</v>
      </c>
      <c r="H67" s="2783">
        <f t="shared" si="41"/>
        <v>29.229684448702173</v>
      </c>
      <c r="I67" s="2783">
        <f t="shared" si="41"/>
        <v>30.16503435106064</v>
      </c>
      <c r="J67" s="2783">
        <f t="shared" si="41"/>
        <v>31.100384253419108</v>
      </c>
      <c r="K67" s="2783">
        <f t="shared" si="41"/>
        <v>32.035734155777583</v>
      </c>
      <c r="L67" s="2783">
        <f t="shared" si="41"/>
        <v>32.97108405813605</v>
      </c>
      <c r="M67" s="2783">
        <f t="shared" si="41"/>
        <v>33.906433960494518</v>
      </c>
      <c r="N67" s="2783">
        <f t="shared" si="41"/>
        <v>34.841783862852992</v>
      </c>
      <c r="O67" s="2783">
        <f t="shared" si="41"/>
        <v>35.77713376521146</v>
      </c>
      <c r="P67" s="2783">
        <f t="shared" si="41"/>
        <v>36.712483667569927</v>
      </c>
      <c r="Q67" s="2783">
        <f t="shared" si="41"/>
        <v>37.647833569928395</v>
      </c>
      <c r="R67" s="2783">
        <f t="shared" si="41"/>
        <v>38.583183472286869</v>
      </c>
      <c r="S67" s="550" t="s">
        <v>274</v>
      </c>
    </row>
    <row r="68" spans="1:19">
      <c r="A68" s="550">
        <v>330</v>
      </c>
      <c r="B68" s="2783" t="s">
        <v>3043</v>
      </c>
      <c r="C68" s="2783">
        <f t="shared" si="42"/>
        <v>26.65747221721638</v>
      </c>
      <c r="D68" s="2783">
        <f t="shared" si="41"/>
        <v>27.592822119574851</v>
      </c>
      <c r="E68" s="2783">
        <f t="shared" si="41"/>
        <v>28.528172021933322</v>
      </c>
      <c r="F68" s="2783">
        <f t="shared" si="41"/>
        <v>29.463521924291793</v>
      </c>
      <c r="G68" s="2783">
        <f t="shared" si="41"/>
        <v>30.398871826650257</v>
      </c>
      <c r="H68" s="2783">
        <f t="shared" si="41"/>
        <v>31.334221729008728</v>
      </c>
      <c r="I68" s="2783">
        <f t="shared" si="41"/>
        <v>32.269571631367199</v>
      </c>
      <c r="J68" s="2783">
        <f t="shared" si="41"/>
        <v>33.204921533725667</v>
      </c>
      <c r="K68" s="2783">
        <f t="shared" si="41"/>
        <v>34.140271436084141</v>
      </c>
      <c r="L68" s="2783">
        <f t="shared" si="41"/>
        <v>35.075621338442602</v>
      </c>
      <c r="M68" s="2783">
        <f t="shared" si="41"/>
        <v>36.010971240801076</v>
      </c>
      <c r="N68" s="2783">
        <f t="shared" si="41"/>
        <v>36.946321143159544</v>
      </c>
      <c r="O68" s="2783">
        <f t="shared" si="41"/>
        <v>37.881671045518011</v>
      </c>
      <c r="P68" s="2783">
        <f t="shared" si="41"/>
        <v>38.817020947876486</v>
      </c>
      <c r="Q68" s="2783">
        <f t="shared" si="41"/>
        <v>39.752370850234954</v>
      </c>
      <c r="R68" s="2783">
        <f t="shared" si="41"/>
        <v>40.687720752593421</v>
      </c>
      <c r="S68" s="550" t="s">
        <v>274</v>
      </c>
    </row>
    <row r="69" spans="1:19">
      <c r="A69" s="550">
        <v>350</v>
      </c>
      <c r="B69" s="2783" t="s">
        <v>3044</v>
      </c>
      <c r="C69" s="2783">
        <f t="shared" si="42"/>
        <v>28.060497070754085</v>
      </c>
      <c r="D69" s="2783">
        <f t="shared" si="41"/>
        <v>28.995846973112556</v>
      </c>
      <c r="E69" s="2783">
        <f t="shared" si="41"/>
        <v>29.93119687547102</v>
      </c>
      <c r="F69" s="2783">
        <f t="shared" si="41"/>
        <v>30.866546777829491</v>
      </c>
      <c r="G69" s="2783">
        <f t="shared" si="41"/>
        <v>31.801896680187962</v>
      </c>
      <c r="H69" s="2783">
        <f t="shared" si="41"/>
        <v>32.737246582546433</v>
      </c>
      <c r="I69" s="2783">
        <f t="shared" si="41"/>
        <v>33.672596484904901</v>
      </c>
      <c r="J69" s="2783">
        <f t="shared" si="41"/>
        <v>34.607946387263375</v>
      </c>
      <c r="K69" s="2783">
        <f t="shared" si="41"/>
        <v>35.543296289621836</v>
      </c>
      <c r="L69" s="2783">
        <f t="shared" si="41"/>
        <v>36.47864619198031</v>
      </c>
      <c r="M69" s="2783">
        <f t="shared" si="41"/>
        <v>37.413996094338778</v>
      </c>
      <c r="N69" s="2783">
        <f t="shared" si="41"/>
        <v>38.349345996697252</v>
      </c>
      <c r="O69" s="2783">
        <f t="shared" si="41"/>
        <v>39.28469589905572</v>
      </c>
      <c r="P69" s="2783">
        <f t="shared" si="41"/>
        <v>40.220045801414194</v>
      </c>
      <c r="Q69" s="2783">
        <f t="shared" si="41"/>
        <v>41.155395703772655</v>
      </c>
      <c r="R69" s="2783">
        <f t="shared" si="41"/>
        <v>42.090745606131129</v>
      </c>
      <c r="S69" s="550" t="s">
        <v>274</v>
      </c>
    </row>
    <row r="70" spans="1:19">
      <c r="A70" s="550">
        <v>375</v>
      </c>
      <c r="B70" s="2783" t="s">
        <v>3045</v>
      </c>
      <c r="C70" s="2783">
        <f t="shared" si="42"/>
        <v>29.814278137676215</v>
      </c>
      <c r="D70" s="2783">
        <f t="shared" si="41"/>
        <v>30.749628040034686</v>
      </c>
      <c r="E70" s="2783">
        <f t="shared" si="41"/>
        <v>31.684977942393157</v>
      </c>
      <c r="F70" s="2783">
        <f t="shared" si="41"/>
        <v>32.620327844751621</v>
      </c>
      <c r="G70" s="2783">
        <f t="shared" si="41"/>
        <v>33.555677747110089</v>
      </c>
      <c r="H70" s="2783">
        <f t="shared" si="41"/>
        <v>34.491027649468563</v>
      </c>
      <c r="I70" s="2783">
        <f t="shared" si="41"/>
        <v>35.426377551827031</v>
      </c>
      <c r="J70" s="2783">
        <f t="shared" si="41"/>
        <v>36.361727454185505</v>
      </c>
      <c r="K70" s="2783">
        <f t="shared" si="41"/>
        <v>37.297077356543973</v>
      </c>
      <c r="L70" s="2783">
        <f t="shared" si="41"/>
        <v>38.23242725890244</v>
      </c>
      <c r="M70" s="2783">
        <f t="shared" si="41"/>
        <v>39.167777161260908</v>
      </c>
      <c r="N70" s="2783">
        <f t="shared" si="41"/>
        <v>40.103127063619382</v>
      </c>
      <c r="O70" s="2783">
        <f t="shared" si="41"/>
        <v>41.03847696597785</v>
      </c>
      <c r="P70" s="2783">
        <f t="shared" si="41"/>
        <v>41.973826868336317</v>
      </c>
      <c r="Q70" s="2783">
        <f t="shared" si="41"/>
        <v>42.909176770694792</v>
      </c>
      <c r="R70" s="2783">
        <f t="shared" si="41"/>
        <v>43.844526673053252</v>
      </c>
      <c r="S70" s="550" t="s">
        <v>274</v>
      </c>
    </row>
    <row r="72" spans="1:19" ht="27.6" hidden="1" customHeight="1">
      <c r="B72" s="3566" t="s">
        <v>3046</v>
      </c>
      <c r="C72" s="3562" t="s">
        <v>3047</v>
      </c>
      <c r="D72" s="3562"/>
      <c r="E72" s="3441">
        <f>$C$26</f>
        <v>23</v>
      </c>
      <c r="F72" s="3564">
        <f>$C$27</f>
        <v>30</v>
      </c>
      <c r="G72" s="550" t="s">
        <v>3036</v>
      </c>
      <c r="H72" s="3565">
        <f>$C$48</f>
        <v>0.06</v>
      </c>
      <c r="I72" s="550" t="s">
        <v>3037</v>
      </c>
      <c r="J72" s="3565">
        <f>$C$44</f>
        <v>1.5</v>
      </c>
      <c r="K72" s="550" t="s">
        <v>3038</v>
      </c>
    </row>
    <row r="73" spans="1:19" hidden="1">
      <c r="A73" s="550">
        <v>220</v>
      </c>
      <c r="B73" s="2783" t="s">
        <v>3039</v>
      </c>
      <c r="C73" s="2783">
        <f t="shared" ref="C73:R79" si="43">(((($A73*$C$44)+(C$42+C$45)))/C$53)+C$35</f>
        <v>75.587169593971367</v>
      </c>
      <c r="D73" s="2783">
        <f t="shared" si="43"/>
        <v>75.008705721236325</v>
      </c>
      <c r="E73" s="2783">
        <f t="shared" si="43"/>
        <v>74.476611698019127</v>
      </c>
      <c r="F73" s="2783">
        <f t="shared" si="43"/>
        <v>73.985526848074926</v>
      </c>
      <c r="G73" s="2783">
        <f t="shared" si="43"/>
        <v>73.530886142839009</v>
      </c>
      <c r="H73" s="2783">
        <f t="shared" si="43"/>
        <v>73.108777867315865</v>
      </c>
      <c r="I73" s="2783">
        <f t="shared" si="43"/>
        <v>72.715830785265823</v>
      </c>
      <c r="J73" s="2783">
        <f t="shared" si="43"/>
        <v>72.349123909028805</v>
      </c>
      <c r="K73" s="2783">
        <f t="shared" si="43"/>
        <v>72.006113761466224</v>
      </c>
      <c r="L73" s="2783">
        <f t="shared" si="43"/>
        <v>71.684575297632136</v>
      </c>
      <c r="M73" s="2783">
        <f t="shared" si="43"/>
        <v>71.382553584258389</v>
      </c>
      <c r="N73" s="2783">
        <f t="shared" si="43"/>
        <v>71.098324018947892</v>
      </c>
      <c r="O73" s="2783">
        <f t="shared" si="43"/>
        <v>70.830359378690929</v>
      </c>
      <c r="P73" s="2783">
        <f t="shared" si="43"/>
        <v>70.577302367933669</v>
      </c>
      <c r="Q73" s="2783">
        <f t="shared" si="43"/>
        <v>70.337942624335113</v>
      </c>
      <c r="R73" s="2783">
        <f t="shared" si="43"/>
        <v>70.111197359977581</v>
      </c>
      <c r="S73" s="550" t="s">
        <v>421</v>
      </c>
    </row>
    <row r="74" spans="1:19" hidden="1">
      <c r="A74" s="550">
        <v>250</v>
      </c>
      <c r="B74" s="2783" t="s">
        <v>3040</v>
      </c>
      <c r="C74" s="2783">
        <f t="shared" si="43"/>
        <v>77.206492811738102</v>
      </c>
      <c r="D74" s="2783">
        <f t="shared" si="43"/>
        <v>76.560416278553504</v>
      </c>
      <c r="E74" s="2783">
        <f t="shared" si="43"/>
        <v>75.966129447427804</v>
      </c>
      <c r="F74" s="2783">
        <f t="shared" si="43"/>
        <v>75.417645069568039</v>
      </c>
      <c r="G74" s="2783">
        <f t="shared" si="43"/>
        <v>74.909864541642222</v>
      </c>
      <c r="H74" s="2783">
        <f t="shared" si="43"/>
        <v>74.438418935213775</v>
      </c>
      <c r="I74" s="2783">
        <f t="shared" si="43"/>
        <v>73.999542973443596</v>
      </c>
      <c r="J74" s="2783">
        <f t="shared" si="43"/>
        <v>73.589974254529523</v>
      </c>
      <c r="K74" s="2783">
        <f t="shared" si="43"/>
        <v>73.206872011797287</v>
      </c>
      <c r="L74" s="2783">
        <f t="shared" si="43"/>
        <v>72.847751130112471</v>
      </c>
      <c r="M74" s="2783">
        <f t="shared" si="43"/>
        <v>72.510428177513219</v>
      </c>
      <c r="N74" s="2783">
        <f t="shared" si="43"/>
        <v>72.192976974698894</v>
      </c>
      <c r="O74" s="2783">
        <f t="shared" si="43"/>
        <v>71.893691792074236</v>
      </c>
      <c r="P74" s="2783">
        <f t="shared" si="43"/>
        <v>71.61105668915053</v>
      </c>
      <c r="Q74" s="2783">
        <f t="shared" si="43"/>
        <v>71.343719832663837</v>
      </c>
      <c r="R74" s="2783">
        <f t="shared" si="43"/>
        <v>71.090471875069724</v>
      </c>
      <c r="S74" s="550" t="s">
        <v>421</v>
      </c>
    </row>
    <row r="75" spans="1:19" hidden="1">
      <c r="A75" s="550">
        <v>280</v>
      </c>
      <c r="B75" s="2783" t="s">
        <v>3041</v>
      </c>
      <c r="C75" s="2783">
        <f t="shared" si="43"/>
        <v>78.825816029504836</v>
      </c>
      <c r="D75" s="2783">
        <f t="shared" si="43"/>
        <v>78.112126835870697</v>
      </c>
      <c r="E75" s="2783">
        <f t="shared" si="43"/>
        <v>77.45564719683648</v>
      </c>
      <c r="F75" s="2783">
        <f t="shared" si="43"/>
        <v>76.849763291061166</v>
      </c>
      <c r="G75" s="2783">
        <f t="shared" si="43"/>
        <v>76.288842940445434</v>
      </c>
      <c r="H75" s="2783">
        <f t="shared" si="43"/>
        <v>75.768060003111685</v>
      </c>
      <c r="I75" s="2783">
        <f t="shared" si="43"/>
        <v>75.283255161621369</v>
      </c>
      <c r="J75" s="2783">
        <f t="shared" si="43"/>
        <v>74.83082460003024</v>
      </c>
      <c r="K75" s="2783">
        <f t="shared" si="43"/>
        <v>74.407630262128365</v>
      </c>
      <c r="L75" s="2783">
        <f t="shared" si="43"/>
        <v>74.010926962592805</v>
      </c>
      <c r="M75" s="2783">
        <f t="shared" si="43"/>
        <v>73.638302770768036</v>
      </c>
      <c r="N75" s="2783">
        <f t="shared" si="43"/>
        <v>73.287629930449896</v>
      </c>
      <c r="O75" s="2783">
        <f t="shared" si="43"/>
        <v>72.957024205457543</v>
      </c>
      <c r="P75" s="2783">
        <f t="shared" si="43"/>
        <v>72.644811010367405</v>
      </c>
      <c r="Q75" s="2783">
        <f t="shared" si="43"/>
        <v>72.34949704099256</v>
      </c>
      <c r="R75" s="2783">
        <f t="shared" si="43"/>
        <v>72.069746390161853</v>
      </c>
      <c r="S75" s="550" t="s">
        <v>421</v>
      </c>
    </row>
    <row r="76" spans="1:19" hidden="1">
      <c r="A76" s="550">
        <v>300</v>
      </c>
      <c r="B76" s="2783" t="s">
        <v>3042</v>
      </c>
      <c r="C76" s="2783">
        <f t="shared" si="43"/>
        <v>79.905364841349325</v>
      </c>
      <c r="D76" s="2783">
        <f t="shared" si="43"/>
        <v>79.146600540748821</v>
      </c>
      <c r="E76" s="2783">
        <f t="shared" si="43"/>
        <v>78.448659029775598</v>
      </c>
      <c r="F76" s="2783">
        <f t="shared" si="43"/>
        <v>77.804508772056579</v>
      </c>
      <c r="G76" s="2783">
        <f t="shared" si="43"/>
        <v>77.208161872980909</v>
      </c>
      <c r="H76" s="2783">
        <f t="shared" si="43"/>
        <v>76.654487381710283</v>
      </c>
      <c r="I76" s="2783">
        <f t="shared" si="43"/>
        <v>76.139063287073213</v>
      </c>
      <c r="J76" s="2783">
        <f t="shared" si="43"/>
        <v>75.65805816369739</v>
      </c>
      <c r="K76" s="2783">
        <f t="shared" si="43"/>
        <v>75.208135762349073</v>
      </c>
      <c r="L76" s="2783">
        <f t="shared" si="43"/>
        <v>74.78637751757968</v>
      </c>
      <c r="M76" s="2783">
        <f t="shared" si="43"/>
        <v>74.390219166271265</v>
      </c>
      <c r="N76" s="2783">
        <f t="shared" si="43"/>
        <v>74.017398567617235</v>
      </c>
      <c r="O76" s="2783">
        <f t="shared" si="43"/>
        <v>73.665912481046419</v>
      </c>
      <c r="P76" s="2783">
        <f t="shared" si="43"/>
        <v>73.333980557845322</v>
      </c>
      <c r="Q76" s="2783">
        <f t="shared" si="43"/>
        <v>73.020015179878385</v>
      </c>
      <c r="R76" s="2783">
        <f t="shared" si="43"/>
        <v>72.722596066889949</v>
      </c>
      <c r="S76" s="550" t="s">
        <v>421</v>
      </c>
    </row>
    <row r="77" spans="1:19" hidden="1">
      <c r="A77" s="550">
        <v>330</v>
      </c>
      <c r="B77" s="2783" t="s">
        <v>3043</v>
      </c>
      <c r="C77" s="2783">
        <f t="shared" si="43"/>
        <v>81.524688059116059</v>
      </c>
      <c r="D77" s="2783">
        <f t="shared" si="43"/>
        <v>80.698311098066</v>
      </c>
      <c r="E77" s="2783">
        <f t="shared" si="43"/>
        <v>79.938176779184275</v>
      </c>
      <c r="F77" s="2783">
        <f t="shared" si="43"/>
        <v>79.236626993549706</v>
      </c>
      <c r="G77" s="2783">
        <f t="shared" si="43"/>
        <v>78.587140271784122</v>
      </c>
      <c r="H77" s="2783">
        <f t="shared" si="43"/>
        <v>77.984128449608193</v>
      </c>
      <c r="I77" s="2783">
        <f t="shared" si="43"/>
        <v>77.422775475250987</v>
      </c>
      <c r="J77" s="2783">
        <f t="shared" si="43"/>
        <v>76.898908509198108</v>
      </c>
      <c r="K77" s="2783">
        <f t="shared" si="43"/>
        <v>76.408894012680136</v>
      </c>
      <c r="L77" s="2783">
        <f t="shared" si="43"/>
        <v>75.949553350060015</v>
      </c>
      <c r="M77" s="2783">
        <f t="shared" si="43"/>
        <v>75.518093759526081</v>
      </c>
      <c r="N77" s="2783">
        <f t="shared" si="43"/>
        <v>75.112051523368237</v>
      </c>
      <c r="O77" s="2783">
        <f t="shared" si="43"/>
        <v>74.729244894429712</v>
      </c>
      <c r="P77" s="2783">
        <f t="shared" si="43"/>
        <v>74.367734879062198</v>
      </c>
      <c r="Q77" s="2783">
        <f t="shared" si="43"/>
        <v>74.025792388207122</v>
      </c>
      <c r="R77" s="2783">
        <f t="shared" si="43"/>
        <v>73.701870581982078</v>
      </c>
      <c r="S77" s="550" t="s">
        <v>421</v>
      </c>
    </row>
    <row r="78" spans="1:19" hidden="1">
      <c r="A78" s="550">
        <v>350</v>
      </c>
      <c r="B78" s="2783" t="s">
        <v>3044</v>
      </c>
      <c r="C78" s="2783">
        <f t="shared" si="43"/>
        <v>82.604236870960548</v>
      </c>
      <c r="D78" s="2783">
        <f t="shared" si="43"/>
        <v>81.732784802944124</v>
      </c>
      <c r="E78" s="2783">
        <f t="shared" si="43"/>
        <v>80.931188612123407</v>
      </c>
      <c r="F78" s="2783">
        <f t="shared" si="43"/>
        <v>80.191372474545119</v>
      </c>
      <c r="G78" s="2783">
        <f t="shared" si="43"/>
        <v>79.506459204319583</v>
      </c>
      <c r="H78" s="2783">
        <f t="shared" si="43"/>
        <v>78.870555828206804</v>
      </c>
      <c r="I78" s="2783">
        <f t="shared" si="43"/>
        <v>78.278583600702831</v>
      </c>
      <c r="J78" s="2783">
        <f t="shared" si="43"/>
        <v>77.726142072865258</v>
      </c>
      <c r="K78" s="2783">
        <f t="shared" si="43"/>
        <v>77.209399512900859</v>
      </c>
      <c r="L78" s="2783">
        <f t="shared" si="43"/>
        <v>76.725003905046904</v>
      </c>
      <c r="M78" s="2783">
        <f t="shared" si="43"/>
        <v>76.270010155029297</v>
      </c>
      <c r="N78" s="2783">
        <f t="shared" si="43"/>
        <v>75.841820160535576</v>
      </c>
      <c r="O78" s="2783">
        <f t="shared" si="43"/>
        <v>75.438133170018588</v>
      </c>
      <c r="P78" s="2783">
        <f t="shared" si="43"/>
        <v>75.056904426540115</v>
      </c>
      <c r="Q78" s="2783">
        <f t="shared" si="43"/>
        <v>74.696310527092933</v>
      </c>
      <c r="R78" s="2783">
        <f t="shared" si="43"/>
        <v>74.354720258710174</v>
      </c>
      <c r="S78" s="550" t="s">
        <v>421</v>
      </c>
    </row>
    <row r="79" spans="1:19" hidden="1">
      <c r="A79" s="550">
        <v>375</v>
      </c>
      <c r="B79" s="2783" t="s">
        <v>3045</v>
      </c>
      <c r="C79" s="2783">
        <f t="shared" si="43"/>
        <v>83.953672885766167</v>
      </c>
      <c r="D79" s="2783">
        <f t="shared" si="43"/>
        <v>83.025876934041776</v>
      </c>
      <c r="E79" s="2783">
        <f t="shared" si="43"/>
        <v>82.172453403297297</v>
      </c>
      <c r="F79" s="2783">
        <f t="shared" si="43"/>
        <v>81.384804325789389</v>
      </c>
      <c r="G79" s="2783">
        <f t="shared" si="43"/>
        <v>80.655607869988927</v>
      </c>
      <c r="H79" s="2783">
        <f t="shared" si="43"/>
        <v>79.978590051455058</v>
      </c>
      <c r="I79" s="2783">
        <f t="shared" si="43"/>
        <v>79.348343757517654</v>
      </c>
      <c r="J79" s="2783">
        <f t="shared" si="43"/>
        <v>78.760184027449185</v>
      </c>
      <c r="K79" s="2783">
        <f t="shared" si="43"/>
        <v>78.210031388176745</v>
      </c>
      <c r="L79" s="2783">
        <f t="shared" si="43"/>
        <v>77.694317098780516</v>
      </c>
      <c r="M79" s="2783">
        <f t="shared" si="43"/>
        <v>77.209905649408327</v>
      </c>
      <c r="N79" s="2783">
        <f t="shared" si="43"/>
        <v>76.75403095699474</v>
      </c>
      <c r="O79" s="2783">
        <f t="shared" si="43"/>
        <v>76.324243514504673</v>
      </c>
      <c r="P79" s="2783">
        <f t="shared" si="43"/>
        <v>75.918366360887504</v>
      </c>
      <c r="Q79" s="2783">
        <f t="shared" si="43"/>
        <v>75.534458200700215</v>
      </c>
      <c r="R79" s="2783">
        <f t="shared" si="43"/>
        <v>75.170782354620286</v>
      </c>
      <c r="S79" s="550" t="s">
        <v>421</v>
      </c>
    </row>
    <row r="80" spans="1:19" ht="15" thickBot="1"/>
    <row r="81" spans="1:21" ht="15" thickBot="1">
      <c r="B81" s="3165" t="str">
        <f>B40</f>
        <v>End Length</v>
      </c>
      <c r="C81" s="3166">
        <f>C40</f>
        <v>50</v>
      </c>
      <c r="D81" s="3166">
        <f t="shared" ref="D81:R81" si="44">D40</f>
        <v>100</v>
      </c>
      <c r="E81" s="3166">
        <f t="shared" si="44"/>
        <v>150</v>
      </c>
      <c r="F81" s="3166">
        <f t="shared" si="44"/>
        <v>200</v>
      </c>
      <c r="G81" s="3166">
        <f t="shared" si="44"/>
        <v>250</v>
      </c>
      <c r="H81" s="3166">
        <f t="shared" si="44"/>
        <v>300</v>
      </c>
      <c r="I81" s="3166">
        <f t="shared" si="44"/>
        <v>350</v>
      </c>
      <c r="J81" s="3166">
        <f t="shared" si="44"/>
        <v>400</v>
      </c>
      <c r="K81" s="3166">
        <f t="shared" si="44"/>
        <v>450</v>
      </c>
      <c r="L81" s="3166">
        <f t="shared" si="44"/>
        <v>500</v>
      </c>
      <c r="M81" s="3166">
        <f t="shared" si="44"/>
        <v>550</v>
      </c>
      <c r="N81" s="3166">
        <f t="shared" si="44"/>
        <v>600</v>
      </c>
      <c r="O81" s="3166">
        <f t="shared" si="44"/>
        <v>650</v>
      </c>
      <c r="P81" s="3166">
        <f t="shared" si="44"/>
        <v>700</v>
      </c>
      <c r="Q81" s="3166">
        <f t="shared" si="44"/>
        <v>750</v>
      </c>
      <c r="R81" s="3166">
        <f t="shared" si="44"/>
        <v>800</v>
      </c>
      <c r="S81" s="3167" t="s">
        <v>46</v>
      </c>
    </row>
    <row r="82" spans="1:21" ht="48" customHeight="1">
      <c r="B82" s="3567" t="s">
        <v>3048</v>
      </c>
      <c r="C82" s="3562" t="s">
        <v>3047</v>
      </c>
      <c r="D82" s="3562"/>
      <c r="E82" s="3568">
        <v>23</v>
      </c>
      <c r="F82" s="3569">
        <v>30</v>
      </c>
      <c r="G82" s="550" t="s">
        <v>3036</v>
      </c>
      <c r="H82" s="3570">
        <v>0.06</v>
      </c>
      <c r="I82" s="550" t="s">
        <v>3037</v>
      </c>
      <c r="J82" s="3570">
        <v>1.5</v>
      </c>
      <c r="K82" s="550" t="s">
        <v>3038</v>
      </c>
      <c r="T82" s="5355" t="s">
        <v>3049</v>
      </c>
      <c r="U82" s="5356"/>
    </row>
    <row r="83" spans="1:21">
      <c r="A83" s="550">
        <v>220</v>
      </c>
      <c r="B83" s="2783" t="s">
        <v>3050</v>
      </c>
      <c r="C83" s="2813">
        <v>27.5</v>
      </c>
      <c r="D83" s="2783">
        <f>(D$81-$C$81)*($H83-$C83)/($H$81-$C$81)+$C83</f>
        <v>27.74</v>
      </c>
      <c r="E83" s="2783">
        <f>(E$81-$C$81)*($H83-$C83)/($H$81-$C$81)+$C83</f>
        <v>27.98</v>
      </c>
      <c r="F83" s="2783">
        <f t="shared" ref="F83:G89" si="45">(F$81-$C$81)*($H83-$C83)/($H$81-$C$81)+$C83</f>
        <v>28.22</v>
      </c>
      <c r="G83" s="2783">
        <f t="shared" si="45"/>
        <v>28.46</v>
      </c>
      <c r="H83" s="2813">
        <v>28.7</v>
      </c>
      <c r="I83" s="2783">
        <f>(I$81-$H$81)*($L83-$H83)/($L$81-$H$81)+$H83</f>
        <v>28.925000000000001</v>
      </c>
      <c r="J83" s="2783">
        <f t="shared" ref="J83:K89" si="46">(J$81-$H$81)*($L83-$H83)/($L$81-$H$81)+$H83</f>
        <v>29.15</v>
      </c>
      <c r="K83" s="2783">
        <f t="shared" si="46"/>
        <v>29.375</v>
      </c>
      <c r="L83" s="2813">
        <v>29.6</v>
      </c>
      <c r="M83" s="2783">
        <f>(M$81-$L$81)*($R83-$L83)/($R$81-$L$81)+$L83</f>
        <v>29.8</v>
      </c>
      <c r="N83" s="2783">
        <f t="shared" ref="N83:Q89" si="47">(N$81-$L$81)*($R83-$L83)/($R$81-$L$81)+$L83</f>
        <v>30</v>
      </c>
      <c r="O83" s="2783">
        <f t="shared" si="47"/>
        <v>30.200000000000003</v>
      </c>
      <c r="P83" s="2783">
        <f t="shared" si="47"/>
        <v>30.400000000000002</v>
      </c>
      <c r="Q83" s="2783">
        <f t="shared" si="47"/>
        <v>30.6</v>
      </c>
      <c r="R83" s="2813">
        <v>30.8</v>
      </c>
      <c r="S83" s="550" t="s">
        <v>421</v>
      </c>
      <c r="T83" s="2807">
        <v>18.940835522759006</v>
      </c>
      <c r="U83" s="3571" t="s">
        <v>274</v>
      </c>
    </row>
    <row r="84" spans="1:21">
      <c r="A84" s="550">
        <v>250</v>
      </c>
      <c r="B84" s="2783" t="s">
        <v>3051</v>
      </c>
      <c r="C84" s="2813">
        <v>27.5</v>
      </c>
      <c r="D84" s="2783">
        <f t="shared" ref="D84:E89" si="48">(D$81-$C$81)*($H84-$C84)/($H$81-$C$81)+$C84</f>
        <v>27.72</v>
      </c>
      <c r="E84" s="2783">
        <f t="shared" si="48"/>
        <v>27.94</v>
      </c>
      <c r="F84" s="2783">
        <f t="shared" si="45"/>
        <v>28.16</v>
      </c>
      <c r="G84" s="2783">
        <f t="shared" si="45"/>
        <v>28.380000000000003</v>
      </c>
      <c r="H84" s="2813">
        <v>28.6</v>
      </c>
      <c r="I84" s="2783">
        <f t="shared" ref="I84:I89" si="49">(I$81-$H$81)*($L84-$H84)/($L$81-$H$81)+$H84</f>
        <v>28.8</v>
      </c>
      <c r="J84" s="2783">
        <f t="shared" si="46"/>
        <v>29</v>
      </c>
      <c r="K84" s="2783">
        <f t="shared" si="46"/>
        <v>29.2</v>
      </c>
      <c r="L84" s="2813">
        <v>29.4</v>
      </c>
      <c r="M84" s="2783">
        <f t="shared" ref="M84:M89" si="50">(M$81-$L$81)*($R84-$L84)/($R$81-$L$81)+$L84</f>
        <v>29.599999999999998</v>
      </c>
      <c r="N84" s="2783">
        <f t="shared" si="47"/>
        <v>29.8</v>
      </c>
      <c r="O84" s="2783">
        <f t="shared" si="47"/>
        <v>30</v>
      </c>
      <c r="P84" s="2783">
        <f t="shared" si="47"/>
        <v>30.2</v>
      </c>
      <c r="Q84" s="2783">
        <f t="shared" si="47"/>
        <v>30.400000000000002</v>
      </c>
      <c r="R84" s="2813">
        <v>30.6</v>
      </c>
      <c r="S84" s="550" t="s">
        <v>421</v>
      </c>
      <c r="T84" s="3572">
        <v>21.045372803065565</v>
      </c>
      <c r="U84" s="3573" t="s">
        <v>274</v>
      </c>
    </row>
    <row r="85" spans="1:21">
      <c r="A85" s="550">
        <v>280</v>
      </c>
      <c r="B85" s="2783" t="s">
        <v>3052</v>
      </c>
      <c r="C85" s="2813">
        <v>27.5</v>
      </c>
      <c r="D85" s="2783">
        <f t="shared" si="48"/>
        <v>27.72</v>
      </c>
      <c r="E85" s="2783">
        <f t="shared" si="48"/>
        <v>27.94</v>
      </c>
      <c r="F85" s="2783">
        <f t="shared" si="45"/>
        <v>28.16</v>
      </c>
      <c r="G85" s="2783">
        <f t="shared" si="45"/>
        <v>28.380000000000003</v>
      </c>
      <c r="H85" s="2813">
        <v>28.6</v>
      </c>
      <c r="I85" s="2783">
        <f t="shared" si="49"/>
        <v>28.775000000000002</v>
      </c>
      <c r="J85" s="2783">
        <f t="shared" si="46"/>
        <v>28.950000000000003</v>
      </c>
      <c r="K85" s="2783">
        <f t="shared" si="46"/>
        <v>29.125</v>
      </c>
      <c r="L85" s="2813">
        <v>29.3</v>
      </c>
      <c r="M85" s="2783">
        <f t="shared" si="50"/>
        <v>29.466666666666669</v>
      </c>
      <c r="N85" s="2783">
        <f t="shared" si="47"/>
        <v>29.633333333333333</v>
      </c>
      <c r="O85" s="2783">
        <f t="shared" si="47"/>
        <v>29.8</v>
      </c>
      <c r="P85" s="2783">
        <f t="shared" si="47"/>
        <v>29.966666666666669</v>
      </c>
      <c r="Q85" s="2783">
        <f t="shared" si="47"/>
        <v>30.133333333333333</v>
      </c>
      <c r="R85" s="2813">
        <v>30.3</v>
      </c>
      <c r="S85" s="550" t="s">
        <v>421</v>
      </c>
      <c r="T85" s="3572">
        <v>23.14991008337212</v>
      </c>
      <c r="U85" s="3573" t="s">
        <v>274</v>
      </c>
    </row>
    <row r="86" spans="1:21">
      <c r="A86" s="550">
        <v>300</v>
      </c>
      <c r="B86" s="2783" t="s">
        <v>3053</v>
      </c>
      <c r="C86" s="2813">
        <v>27.5</v>
      </c>
      <c r="D86" s="2783">
        <f t="shared" si="48"/>
        <v>27.7</v>
      </c>
      <c r="E86" s="2783">
        <f t="shared" si="48"/>
        <v>27.9</v>
      </c>
      <c r="F86" s="2783">
        <f t="shared" si="45"/>
        <v>28.1</v>
      </c>
      <c r="G86" s="2783">
        <f t="shared" si="45"/>
        <v>28.3</v>
      </c>
      <c r="H86" s="2813">
        <v>28.5</v>
      </c>
      <c r="I86" s="2783">
        <f t="shared" si="49"/>
        <v>28.675000000000001</v>
      </c>
      <c r="J86" s="2783">
        <f t="shared" si="46"/>
        <v>28.85</v>
      </c>
      <c r="K86" s="2783">
        <f t="shared" si="46"/>
        <v>29.024999999999999</v>
      </c>
      <c r="L86" s="2813">
        <v>29.2</v>
      </c>
      <c r="M86" s="2783">
        <f t="shared" si="50"/>
        <v>29.366666666666667</v>
      </c>
      <c r="N86" s="2783">
        <f t="shared" si="47"/>
        <v>29.533333333333331</v>
      </c>
      <c r="O86" s="2783">
        <f t="shared" si="47"/>
        <v>29.7</v>
      </c>
      <c r="P86" s="2783">
        <f t="shared" si="47"/>
        <v>29.866666666666667</v>
      </c>
      <c r="Q86" s="2783">
        <f t="shared" si="47"/>
        <v>30.033333333333331</v>
      </c>
      <c r="R86" s="2813">
        <v>30.2</v>
      </c>
      <c r="S86" s="550" t="s">
        <v>421</v>
      </c>
      <c r="T86" s="3572">
        <v>24.552934936909825</v>
      </c>
      <c r="U86" s="3573" t="s">
        <v>274</v>
      </c>
    </row>
    <row r="87" spans="1:21">
      <c r="A87" s="550">
        <v>330</v>
      </c>
      <c r="B87" s="2783" t="s">
        <v>3054</v>
      </c>
      <c r="C87" s="2813">
        <v>27.5</v>
      </c>
      <c r="D87" s="2783">
        <f t="shared" si="48"/>
        <v>27.68</v>
      </c>
      <c r="E87" s="2783">
        <f t="shared" si="48"/>
        <v>27.86</v>
      </c>
      <c r="F87" s="2783">
        <f t="shared" si="45"/>
        <v>28.04</v>
      </c>
      <c r="G87" s="2783">
        <f t="shared" si="45"/>
        <v>28.22</v>
      </c>
      <c r="H87" s="2813">
        <v>28.4</v>
      </c>
      <c r="I87" s="2783">
        <f t="shared" si="49"/>
        <v>28.549999999999997</v>
      </c>
      <c r="J87" s="2783">
        <f t="shared" si="46"/>
        <v>28.7</v>
      </c>
      <c r="K87" s="2783">
        <f t="shared" si="46"/>
        <v>28.85</v>
      </c>
      <c r="L87" s="2813">
        <v>29</v>
      </c>
      <c r="M87" s="2783">
        <f t="shared" si="50"/>
        <v>29.166666666666668</v>
      </c>
      <c r="N87" s="2783">
        <f t="shared" si="47"/>
        <v>29.333333333333332</v>
      </c>
      <c r="O87" s="2783">
        <f t="shared" si="47"/>
        <v>29.5</v>
      </c>
      <c r="P87" s="2783">
        <f t="shared" si="47"/>
        <v>29.666666666666668</v>
      </c>
      <c r="Q87" s="2783">
        <f t="shared" si="47"/>
        <v>29.833333333333332</v>
      </c>
      <c r="R87" s="2813">
        <v>30</v>
      </c>
      <c r="S87" s="550" t="s">
        <v>421</v>
      </c>
      <c r="T87" s="3572">
        <v>26.65747221721638</v>
      </c>
      <c r="U87" s="3573" t="s">
        <v>274</v>
      </c>
    </row>
    <row r="88" spans="1:21">
      <c r="A88" s="550">
        <v>350</v>
      </c>
      <c r="B88" s="2783" t="s">
        <v>3055</v>
      </c>
      <c r="C88" s="2813">
        <v>27.5</v>
      </c>
      <c r="D88" s="2783">
        <f t="shared" si="48"/>
        <v>27.66</v>
      </c>
      <c r="E88" s="2783">
        <f t="shared" si="48"/>
        <v>27.82</v>
      </c>
      <c r="F88" s="2783">
        <f t="shared" si="45"/>
        <v>27.98</v>
      </c>
      <c r="G88" s="2783">
        <f t="shared" si="45"/>
        <v>28.14</v>
      </c>
      <c r="H88" s="2813">
        <v>28.3</v>
      </c>
      <c r="I88" s="2783">
        <f t="shared" si="49"/>
        <v>28.475000000000001</v>
      </c>
      <c r="J88" s="2783">
        <f t="shared" si="46"/>
        <v>28.65</v>
      </c>
      <c r="K88" s="2783">
        <f t="shared" si="46"/>
        <v>28.824999999999999</v>
      </c>
      <c r="L88" s="2813">
        <v>29</v>
      </c>
      <c r="M88" s="2783">
        <f t="shared" si="50"/>
        <v>29.15</v>
      </c>
      <c r="N88" s="2783">
        <f t="shared" si="47"/>
        <v>29.3</v>
      </c>
      <c r="O88" s="2783">
        <f t="shared" si="47"/>
        <v>29.45</v>
      </c>
      <c r="P88" s="2783">
        <f t="shared" si="47"/>
        <v>29.599999999999998</v>
      </c>
      <c r="Q88" s="2783">
        <f t="shared" si="47"/>
        <v>29.75</v>
      </c>
      <c r="R88" s="2813">
        <v>29.9</v>
      </c>
      <c r="S88" s="550" t="s">
        <v>421</v>
      </c>
      <c r="T88" s="3572">
        <v>28.060497070754085</v>
      </c>
      <c r="U88" s="3573" t="s">
        <v>274</v>
      </c>
    </row>
    <row r="89" spans="1:21">
      <c r="A89" s="550">
        <v>375</v>
      </c>
      <c r="B89" s="2783" t="s">
        <v>3056</v>
      </c>
      <c r="C89" s="2813">
        <v>27.5</v>
      </c>
      <c r="D89" s="2783">
        <f t="shared" si="48"/>
        <v>27.66</v>
      </c>
      <c r="E89" s="2783">
        <f t="shared" si="48"/>
        <v>27.82</v>
      </c>
      <c r="F89" s="2783">
        <f t="shared" si="45"/>
        <v>27.98</v>
      </c>
      <c r="G89" s="2783">
        <f t="shared" si="45"/>
        <v>28.14</v>
      </c>
      <c r="H89" s="2813">
        <v>28.3</v>
      </c>
      <c r="I89" s="2783">
        <f t="shared" si="49"/>
        <v>28.45</v>
      </c>
      <c r="J89" s="2783">
        <f t="shared" si="46"/>
        <v>28.6</v>
      </c>
      <c r="K89" s="2783">
        <f t="shared" si="46"/>
        <v>28.75</v>
      </c>
      <c r="L89" s="2813">
        <v>28.9</v>
      </c>
      <c r="M89" s="2783">
        <f t="shared" si="50"/>
        <v>29.033333333333331</v>
      </c>
      <c r="N89" s="2783">
        <f t="shared" si="47"/>
        <v>29.166666666666664</v>
      </c>
      <c r="O89" s="2783">
        <f t="shared" si="47"/>
        <v>29.299999999999997</v>
      </c>
      <c r="P89" s="2783">
        <f t="shared" si="47"/>
        <v>29.433333333333334</v>
      </c>
      <c r="Q89" s="2783">
        <f t="shared" si="47"/>
        <v>29.566666666666666</v>
      </c>
      <c r="R89" s="2813">
        <v>29.7</v>
      </c>
      <c r="S89" s="550" t="s">
        <v>421</v>
      </c>
      <c r="T89" s="3574">
        <v>29.814278137676215</v>
      </c>
      <c r="U89" s="3575" t="s">
        <v>274</v>
      </c>
    </row>
    <row r="90" spans="1:21">
      <c r="C90" s="1915" t="s">
        <v>3057</v>
      </c>
    </row>
    <row r="91" spans="1:21">
      <c r="C91" s="550" t="s">
        <v>3058</v>
      </c>
    </row>
    <row r="93" spans="1:21" hidden="1"/>
    <row r="94" spans="1:21" hidden="1">
      <c r="A94" s="3576"/>
      <c r="B94" s="3576"/>
      <c r="C94" s="3576"/>
      <c r="D94" s="3576"/>
      <c r="E94" s="3576"/>
      <c r="F94" s="3576"/>
      <c r="G94" s="3576"/>
      <c r="H94" s="3576"/>
      <c r="I94" s="3576"/>
      <c r="J94" s="3576"/>
      <c r="K94" s="3576"/>
      <c r="L94" s="3576"/>
      <c r="M94" s="3576"/>
      <c r="N94" s="3576"/>
      <c r="O94" s="3576"/>
      <c r="P94" s="3576"/>
      <c r="Q94" s="3576"/>
      <c r="R94" s="3576"/>
      <c r="S94" s="3576"/>
    </row>
    <row r="95" spans="1:21" ht="15.6" hidden="1">
      <c r="A95" s="3576"/>
      <c r="B95" s="3577" t="s">
        <v>3046</v>
      </c>
      <c r="C95" s="3578" t="s">
        <v>3047</v>
      </c>
      <c r="D95" s="3578"/>
      <c r="E95" s="3579">
        <f>$C$26</f>
        <v>23</v>
      </c>
      <c r="F95" s="3580">
        <f>$C$27</f>
        <v>30</v>
      </c>
      <c r="G95" s="3576" t="s">
        <v>3036</v>
      </c>
      <c r="H95" s="3581">
        <f>$C$48</f>
        <v>0.06</v>
      </c>
      <c r="I95" s="3576" t="s">
        <v>3037</v>
      </c>
      <c r="J95" s="3581">
        <f>$C$44</f>
        <v>1.5</v>
      </c>
      <c r="K95" s="3576" t="s">
        <v>3038</v>
      </c>
      <c r="L95" s="3576"/>
      <c r="M95" s="3576"/>
      <c r="N95" s="3576"/>
      <c r="O95" s="3576"/>
      <c r="P95" s="3576"/>
      <c r="Q95" s="3576"/>
      <c r="R95" s="3576"/>
      <c r="S95" s="3576"/>
    </row>
    <row r="96" spans="1:21" hidden="1">
      <c r="A96" s="3576">
        <v>220</v>
      </c>
      <c r="B96" s="3582" t="s">
        <v>3039</v>
      </c>
      <c r="C96" s="3582">
        <f t="shared" ref="C96:C102" si="51">(C73-C$21)/(-C$17*4.18)</f>
        <v>64.612490707653748</v>
      </c>
      <c r="D96" s="3582">
        <f t="shared" ref="D96:R98" si="52">(((((($A96*D$44)+(D$42+D$45)))/D$53)+D$35)-D$21)/(-D$17*4.18)</f>
        <v>72.674505559793161</v>
      </c>
      <c r="E96" s="3582">
        <f t="shared" si="52"/>
        <v>80.090266716370209</v>
      </c>
      <c r="F96" s="3582">
        <f t="shared" si="52"/>
        <v>86.934485587276654</v>
      </c>
      <c r="G96" s="3582">
        <f t="shared" si="52"/>
        <v>93.270784690397903</v>
      </c>
      <c r="H96" s="3582">
        <f t="shared" si="52"/>
        <v>99.153681353224172</v>
      </c>
      <c r="I96" s="3582">
        <f t="shared" si="52"/>
        <v>104.63016028459438</v>
      </c>
      <c r="J96" s="3582">
        <f t="shared" si="52"/>
        <v>109.74093110702502</v>
      </c>
      <c r="K96" s="3582">
        <f t="shared" si="52"/>
        <v>114.52144210248123</v>
      </c>
      <c r="L96" s="3582">
        <f t="shared" si="52"/>
        <v>119.00270358335482</v>
      </c>
      <c r="M96" s="3582">
        <f t="shared" si="52"/>
        <v>123.21196133246065</v>
      </c>
      <c r="N96" s="3582">
        <f t="shared" si="52"/>
        <v>127.17325102565455</v>
      </c>
      <c r="O96" s="3582">
        <f t="shared" si="52"/>
        <v>130.90785747460274</v>
      </c>
      <c r="P96" s="3582">
        <f t="shared" si="52"/>
        <v>134.43469722263569</v>
      </c>
      <c r="Q96" s="3582">
        <f t="shared" si="52"/>
        <v>137.77063901407703</v>
      </c>
      <c r="R96" s="3582">
        <f t="shared" si="52"/>
        <v>140.93077359648336</v>
      </c>
      <c r="S96" s="3576" t="s">
        <v>421</v>
      </c>
    </row>
    <row r="97" spans="1:19" hidden="1">
      <c r="A97" s="3576">
        <v>250</v>
      </c>
      <c r="B97" s="3582" t="s">
        <v>3040</v>
      </c>
      <c r="C97" s="3582">
        <f t="shared" si="51"/>
        <v>42.044084196242707</v>
      </c>
      <c r="D97" s="3582">
        <f t="shared" si="52"/>
        <v>51.048412472658214</v>
      </c>
      <c r="E97" s="3582">
        <f t="shared" si="52"/>
        <v>59.330950907276716</v>
      </c>
      <c r="F97" s="3582">
        <f t="shared" si="52"/>
        <v>66.975143412445064</v>
      </c>
      <c r="G97" s="3582">
        <f t="shared" si="52"/>
        <v>74.052048904242653</v>
      </c>
      <c r="H97" s="3582">
        <f t="shared" si="52"/>
        <v>80.622556865321343</v>
      </c>
      <c r="I97" s="3582">
        <f t="shared" si="52"/>
        <v>86.739143723734855</v>
      </c>
      <c r="J97" s="3582">
        <f t="shared" si="52"/>
        <v>92.447277369566507</v>
      </c>
      <c r="K97" s="3582">
        <f t="shared" si="52"/>
        <v>97.78654939046568</v>
      </c>
      <c r="L97" s="3582">
        <f t="shared" si="52"/>
        <v>102.7915946807919</v>
      </c>
      <c r="M97" s="3582">
        <f t="shared" si="52"/>
        <v>107.49284359537764</v>
      </c>
      <c r="N97" s="3582">
        <f t="shared" si="52"/>
        <v>111.91714117478907</v>
      </c>
      <c r="O97" s="3582">
        <f t="shared" si="52"/>
        <v>116.08826006582207</v>
      </c>
      <c r="P97" s="3582">
        <f t="shared" si="52"/>
        <v>120.02732783635258</v>
      </c>
      <c r="Q97" s="3582">
        <f t="shared" si="52"/>
        <v>123.75318490211816</v>
      </c>
      <c r="R97" s="3582">
        <f t="shared" si="52"/>
        <v>127.28268586428607</v>
      </c>
      <c r="S97" s="3576" t="s">
        <v>421</v>
      </c>
    </row>
    <row r="98" spans="1:19" hidden="1">
      <c r="A98" s="3576">
        <v>280</v>
      </c>
      <c r="B98" s="3582" t="s">
        <v>3041</v>
      </c>
      <c r="C98" s="3582">
        <f t="shared" si="51"/>
        <v>19.475677684831659</v>
      </c>
      <c r="D98" s="3582">
        <f t="shared" si="52"/>
        <v>29.422319385523068</v>
      </c>
      <c r="E98" s="3582">
        <f t="shared" si="52"/>
        <v>38.571635098183229</v>
      </c>
      <c r="F98" s="3582">
        <f t="shared" si="52"/>
        <v>47.015801237613275</v>
      </c>
      <c r="G98" s="3582">
        <f t="shared" si="52"/>
        <v>54.833313118087403</v>
      </c>
      <c r="H98" s="3582">
        <f t="shared" si="52"/>
        <v>62.091432377418514</v>
      </c>
      <c r="I98" s="3582">
        <f t="shared" si="52"/>
        <v>68.848127162875329</v>
      </c>
      <c r="J98" s="3582">
        <f t="shared" si="52"/>
        <v>75.15362363210798</v>
      </c>
      <c r="K98" s="3582">
        <f t="shared" si="52"/>
        <v>81.05165667844993</v>
      </c>
      <c r="L98" s="3582">
        <f t="shared" si="52"/>
        <v>86.580485778228976</v>
      </c>
      <c r="M98" s="3582">
        <f t="shared" si="52"/>
        <v>91.773725858294824</v>
      </c>
      <c r="N98" s="3582">
        <f t="shared" si="52"/>
        <v>96.661031323923595</v>
      </c>
      <c r="O98" s="3582">
        <f t="shared" si="52"/>
        <v>101.26866265704142</v>
      </c>
      <c r="P98" s="3582">
        <f t="shared" si="52"/>
        <v>105.61995845006926</v>
      </c>
      <c r="Q98" s="3582">
        <f t="shared" si="52"/>
        <v>109.73573079015929</v>
      </c>
      <c r="R98" s="3582">
        <f t="shared" si="52"/>
        <v>113.63459813208897</v>
      </c>
      <c r="S98" s="3576" t="s">
        <v>421</v>
      </c>
    </row>
    <row r="99" spans="1:19" hidden="1">
      <c r="A99" s="3576">
        <v>300</v>
      </c>
      <c r="B99" s="3582" t="s">
        <v>3042</v>
      </c>
      <c r="C99" s="3582">
        <f t="shared" si="51"/>
        <v>4.4300733438909639</v>
      </c>
      <c r="D99" s="3582">
        <f t="shared" ref="D99:R102" si="53">(((($A99*$C$44)+(D$42+D$45)))/D$53)+D$35</f>
        <v>79.146600540748821</v>
      </c>
      <c r="E99" s="3582">
        <f t="shared" si="53"/>
        <v>78.448659029775598</v>
      </c>
      <c r="F99" s="3582">
        <f t="shared" si="53"/>
        <v>77.804508772056579</v>
      </c>
      <c r="G99" s="3582">
        <f t="shared" si="53"/>
        <v>77.208161872980909</v>
      </c>
      <c r="H99" s="3582">
        <f t="shared" si="53"/>
        <v>76.654487381710283</v>
      </c>
      <c r="I99" s="3582">
        <f t="shared" si="53"/>
        <v>76.139063287073213</v>
      </c>
      <c r="J99" s="3582">
        <f t="shared" si="53"/>
        <v>75.65805816369739</v>
      </c>
      <c r="K99" s="3582">
        <f t="shared" si="53"/>
        <v>75.208135762349073</v>
      </c>
      <c r="L99" s="3582">
        <f t="shared" si="53"/>
        <v>74.78637751757968</v>
      </c>
      <c r="M99" s="3582">
        <f t="shared" si="53"/>
        <v>74.390219166271265</v>
      </c>
      <c r="N99" s="3582">
        <f t="shared" si="53"/>
        <v>74.017398567617235</v>
      </c>
      <c r="O99" s="3582">
        <f t="shared" si="53"/>
        <v>73.665912481046419</v>
      </c>
      <c r="P99" s="3582">
        <f t="shared" si="53"/>
        <v>73.333980557845322</v>
      </c>
      <c r="Q99" s="3582">
        <f t="shared" si="53"/>
        <v>73.020015179878385</v>
      </c>
      <c r="R99" s="3582">
        <f t="shared" si="53"/>
        <v>72.722596066889949</v>
      </c>
      <c r="S99" s="3576" t="s">
        <v>421</v>
      </c>
    </row>
    <row r="100" spans="1:19" hidden="1">
      <c r="A100" s="3576">
        <v>330</v>
      </c>
      <c r="B100" s="3582" t="s">
        <v>3043</v>
      </c>
      <c r="C100" s="3582">
        <f t="shared" si="51"/>
        <v>-18.138333167520081</v>
      </c>
      <c r="D100" s="3582">
        <f t="shared" si="53"/>
        <v>80.698311098066</v>
      </c>
      <c r="E100" s="3582">
        <f t="shared" si="53"/>
        <v>79.938176779184275</v>
      </c>
      <c r="F100" s="3582">
        <f t="shared" si="53"/>
        <v>79.236626993549706</v>
      </c>
      <c r="G100" s="3582">
        <f t="shared" si="53"/>
        <v>78.587140271784122</v>
      </c>
      <c r="H100" s="3582">
        <f t="shared" si="53"/>
        <v>77.984128449608193</v>
      </c>
      <c r="I100" s="3582">
        <f t="shared" si="53"/>
        <v>77.422775475250987</v>
      </c>
      <c r="J100" s="3582">
        <f t="shared" si="53"/>
        <v>76.898908509198108</v>
      </c>
      <c r="K100" s="3582">
        <f t="shared" si="53"/>
        <v>76.408894012680136</v>
      </c>
      <c r="L100" s="3582">
        <f t="shared" si="53"/>
        <v>75.949553350060015</v>
      </c>
      <c r="M100" s="3582">
        <f t="shared" si="53"/>
        <v>75.518093759526081</v>
      </c>
      <c r="N100" s="3582">
        <f t="shared" si="53"/>
        <v>75.112051523368237</v>
      </c>
      <c r="O100" s="3582">
        <f t="shared" si="53"/>
        <v>74.729244894429712</v>
      </c>
      <c r="P100" s="3582">
        <f t="shared" si="53"/>
        <v>74.367734879062198</v>
      </c>
      <c r="Q100" s="3582">
        <f t="shared" si="53"/>
        <v>74.025792388207122</v>
      </c>
      <c r="R100" s="3582">
        <f t="shared" si="53"/>
        <v>73.701870581982078</v>
      </c>
      <c r="S100" s="3576" t="s">
        <v>421</v>
      </c>
    </row>
    <row r="101" spans="1:19" hidden="1">
      <c r="A101" s="3576">
        <v>350</v>
      </c>
      <c r="B101" s="3582" t="s">
        <v>3044</v>
      </c>
      <c r="C101" s="3582">
        <f t="shared" si="51"/>
        <v>-33.183937508460779</v>
      </c>
      <c r="D101" s="3582">
        <f t="shared" si="53"/>
        <v>81.732784802944124</v>
      </c>
      <c r="E101" s="3582">
        <f t="shared" si="53"/>
        <v>80.931188612123407</v>
      </c>
      <c r="F101" s="3582">
        <f t="shared" si="53"/>
        <v>80.191372474545119</v>
      </c>
      <c r="G101" s="3582">
        <f t="shared" si="53"/>
        <v>79.506459204319583</v>
      </c>
      <c r="H101" s="3582">
        <f t="shared" si="53"/>
        <v>78.870555828206804</v>
      </c>
      <c r="I101" s="3582">
        <f t="shared" si="53"/>
        <v>78.278583600702831</v>
      </c>
      <c r="J101" s="3582">
        <f t="shared" si="53"/>
        <v>77.726142072865258</v>
      </c>
      <c r="K101" s="3582">
        <f t="shared" si="53"/>
        <v>77.209399512900859</v>
      </c>
      <c r="L101" s="3582">
        <f t="shared" si="53"/>
        <v>76.725003905046904</v>
      </c>
      <c r="M101" s="3582">
        <f t="shared" si="53"/>
        <v>76.270010155029297</v>
      </c>
      <c r="N101" s="3582">
        <f t="shared" si="53"/>
        <v>75.841820160535576</v>
      </c>
      <c r="O101" s="3582">
        <f t="shared" si="53"/>
        <v>75.438133170018588</v>
      </c>
      <c r="P101" s="3582">
        <f t="shared" si="53"/>
        <v>75.056904426540115</v>
      </c>
      <c r="Q101" s="3582">
        <f t="shared" si="53"/>
        <v>74.696310527092933</v>
      </c>
      <c r="R101" s="3582">
        <f t="shared" si="53"/>
        <v>74.354720258710174</v>
      </c>
      <c r="S101" s="3576" t="s">
        <v>421</v>
      </c>
    </row>
    <row r="102" spans="1:19" hidden="1">
      <c r="A102" s="3576">
        <v>375</v>
      </c>
      <c r="B102" s="3582" t="s">
        <v>3045</v>
      </c>
      <c r="C102" s="3582">
        <f t="shared" si="51"/>
        <v>-51.990942934636749</v>
      </c>
      <c r="D102" s="3582">
        <f t="shared" si="53"/>
        <v>83.025876934041776</v>
      </c>
      <c r="E102" s="3582">
        <f t="shared" si="53"/>
        <v>82.172453403297297</v>
      </c>
      <c r="F102" s="3582">
        <f t="shared" si="53"/>
        <v>81.384804325789389</v>
      </c>
      <c r="G102" s="3582">
        <f t="shared" si="53"/>
        <v>80.655607869988927</v>
      </c>
      <c r="H102" s="3582">
        <f t="shared" si="53"/>
        <v>79.978590051455058</v>
      </c>
      <c r="I102" s="3582">
        <f t="shared" si="53"/>
        <v>79.348343757517654</v>
      </c>
      <c r="J102" s="3582">
        <f t="shared" si="53"/>
        <v>78.760184027449185</v>
      </c>
      <c r="K102" s="3582">
        <f t="shared" si="53"/>
        <v>78.210031388176745</v>
      </c>
      <c r="L102" s="3582">
        <f t="shared" si="53"/>
        <v>77.694317098780516</v>
      </c>
      <c r="M102" s="3582">
        <f t="shared" si="53"/>
        <v>77.209905649408327</v>
      </c>
      <c r="N102" s="3582">
        <f t="shared" si="53"/>
        <v>76.75403095699474</v>
      </c>
      <c r="O102" s="3582">
        <f t="shared" si="53"/>
        <v>76.324243514504673</v>
      </c>
      <c r="P102" s="3582">
        <f t="shared" si="53"/>
        <v>75.918366360887504</v>
      </c>
      <c r="Q102" s="3582">
        <f t="shared" si="53"/>
        <v>75.534458200700215</v>
      </c>
      <c r="R102" s="3582">
        <f t="shared" si="53"/>
        <v>75.170782354620286</v>
      </c>
      <c r="S102" s="3576" t="s">
        <v>421</v>
      </c>
    </row>
    <row r="103" spans="1:19" hidden="1">
      <c r="A103" s="3576"/>
      <c r="B103" s="3576"/>
      <c r="C103" s="3576" t="s">
        <v>3059</v>
      </c>
      <c r="D103" s="3576"/>
      <c r="E103" s="3576"/>
      <c r="F103" s="3576"/>
      <c r="G103" s="3576"/>
      <c r="H103" s="3576"/>
      <c r="I103" s="3576"/>
      <c r="J103" s="3576"/>
      <c r="K103" s="3576"/>
      <c r="L103" s="3576"/>
      <c r="M103" s="3576"/>
      <c r="N103" s="3576"/>
      <c r="O103" s="3576"/>
      <c r="P103" s="3576"/>
      <c r="Q103" s="3576"/>
      <c r="R103" s="3576"/>
      <c r="S103" s="3576"/>
    </row>
    <row r="104" spans="1:19" hidden="1">
      <c r="A104" s="3576"/>
      <c r="B104" s="3576"/>
      <c r="C104" s="3576" t="s">
        <v>3060</v>
      </c>
      <c r="D104" s="3576"/>
      <c r="E104" s="3576"/>
      <c r="F104" s="3576"/>
      <c r="G104" s="3576"/>
      <c r="H104" s="3576"/>
      <c r="I104" s="3576"/>
      <c r="J104" s="3576"/>
      <c r="K104" s="3576"/>
      <c r="L104" s="3576"/>
      <c r="M104" s="3576"/>
      <c r="N104" s="3576"/>
      <c r="O104" s="3576"/>
      <c r="P104" s="3576"/>
      <c r="Q104" s="3576"/>
      <c r="R104" s="3576"/>
      <c r="S104" s="3576"/>
    </row>
    <row r="105" spans="1:19" hidden="1"/>
    <row r="106" spans="1:19" hidden="1">
      <c r="A106" s="3576"/>
      <c r="B106" s="3576"/>
      <c r="C106" s="3576">
        <v>50</v>
      </c>
      <c r="D106" s="3576">
        <v>100</v>
      </c>
      <c r="E106" s="3576">
        <v>150</v>
      </c>
      <c r="F106" s="3576">
        <v>200</v>
      </c>
      <c r="G106" s="3576">
        <v>250</v>
      </c>
      <c r="H106" s="3576">
        <v>300</v>
      </c>
      <c r="I106" s="3576">
        <v>350</v>
      </c>
      <c r="J106" s="3576">
        <v>400</v>
      </c>
      <c r="K106" s="3576">
        <v>450</v>
      </c>
      <c r="L106" s="3576">
        <v>500</v>
      </c>
      <c r="M106" s="3576">
        <v>550</v>
      </c>
      <c r="N106" s="3576">
        <v>600</v>
      </c>
      <c r="O106" s="3576">
        <v>650</v>
      </c>
      <c r="P106" s="3576">
        <v>700</v>
      </c>
      <c r="Q106" s="3576">
        <v>750</v>
      </c>
      <c r="R106" s="3576">
        <v>800</v>
      </c>
      <c r="S106" s="3576" t="s">
        <v>46</v>
      </c>
    </row>
    <row r="107" spans="1:19" ht="28.8" hidden="1">
      <c r="A107" s="3576"/>
      <c r="B107" s="3577" t="s">
        <v>3061</v>
      </c>
      <c r="C107" s="3578" t="s">
        <v>3047</v>
      </c>
      <c r="D107" s="3578"/>
      <c r="E107" s="3579">
        <v>20</v>
      </c>
      <c r="F107" s="3580">
        <v>26</v>
      </c>
      <c r="G107" s="3576" t="s">
        <v>3036</v>
      </c>
      <c r="H107" s="3581">
        <v>0.06</v>
      </c>
      <c r="I107" s="3576" t="s">
        <v>3037</v>
      </c>
      <c r="J107" s="3581">
        <v>1.5</v>
      </c>
      <c r="K107" s="3576" t="s">
        <v>3038</v>
      </c>
      <c r="L107" s="3576"/>
      <c r="M107" s="3576"/>
      <c r="N107" s="3576"/>
      <c r="O107" s="3576"/>
      <c r="P107" s="3576"/>
      <c r="Q107" s="3576"/>
      <c r="R107" s="3576"/>
      <c r="S107" s="3576"/>
    </row>
    <row r="108" spans="1:19" hidden="1">
      <c r="A108" s="3576">
        <v>220</v>
      </c>
      <c r="B108" s="3582" t="s">
        <v>3050</v>
      </c>
      <c r="C108" s="3583">
        <v>25.1</v>
      </c>
      <c r="D108" s="3583">
        <v>25.3</v>
      </c>
      <c r="E108" s="3582">
        <v>25.6</v>
      </c>
      <c r="F108" s="3582">
        <v>25.8</v>
      </c>
      <c r="G108" s="3582">
        <v>26.1</v>
      </c>
      <c r="H108" s="3583">
        <v>26.3</v>
      </c>
      <c r="I108" s="3582">
        <v>26.5</v>
      </c>
      <c r="J108" s="3582">
        <v>26.8</v>
      </c>
      <c r="K108" s="3582">
        <v>27</v>
      </c>
      <c r="L108" s="3583">
        <v>27.2</v>
      </c>
      <c r="M108" s="3582">
        <v>27.4</v>
      </c>
      <c r="N108" s="3582">
        <v>27.6</v>
      </c>
      <c r="O108" s="3582">
        <v>27.8</v>
      </c>
      <c r="P108" s="3582">
        <v>28</v>
      </c>
      <c r="Q108" s="3582">
        <v>28.2</v>
      </c>
      <c r="R108" s="3583">
        <v>28.4</v>
      </c>
      <c r="S108" s="3576" t="s">
        <v>421</v>
      </c>
    </row>
    <row r="109" spans="1:19" hidden="1">
      <c r="A109" s="3576">
        <v>250</v>
      </c>
      <c r="B109" s="3582" t="s">
        <v>3051</v>
      </c>
      <c r="C109" s="3583">
        <v>25.5</v>
      </c>
      <c r="D109" s="3583">
        <v>25.8</v>
      </c>
      <c r="E109" s="3582">
        <v>26</v>
      </c>
      <c r="F109" s="3582">
        <v>26.3</v>
      </c>
      <c r="G109" s="3582">
        <v>26.5</v>
      </c>
      <c r="H109" s="3583">
        <v>26.8</v>
      </c>
      <c r="I109" s="3582">
        <v>27</v>
      </c>
      <c r="J109" s="3582">
        <v>27.2</v>
      </c>
      <c r="K109" s="3582">
        <v>27.4</v>
      </c>
      <c r="L109" s="3583">
        <v>27.6</v>
      </c>
      <c r="M109" s="3582">
        <v>27.8</v>
      </c>
      <c r="N109" s="3582">
        <v>28</v>
      </c>
      <c r="O109" s="3582">
        <v>28.2</v>
      </c>
      <c r="P109" s="3582">
        <v>28.4</v>
      </c>
      <c r="Q109" s="3582">
        <v>28.6</v>
      </c>
      <c r="R109" s="3583">
        <v>28.8</v>
      </c>
      <c r="S109" s="3576" t="s">
        <v>421</v>
      </c>
    </row>
    <row r="110" spans="1:19" hidden="1">
      <c r="A110" s="3576">
        <v>280</v>
      </c>
      <c r="B110" s="3582" t="s">
        <v>3052</v>
      </c>
      <c r="C110" s="3583">
        <v>26</v>
      </c>
      <c r="D110" s="3583">
        <v>26.3</v>
      </c>
      <c r="E110" s="3582">
        <v>26.5</v>
      </c>
      <c r="F110" s="3582">
        <v>26.7</v>
      </c>
      <c r="G110" s="3582">
        <v>27</v>
      </c>
      <c r="H110" s="3583">
        <v>27.2</v>
      </c>
      <c r="I110" s="3582">
        <v>27.4</v>
      </c>
      <c r="J110" s="3582">
        <v>27.6</v>
      </c>
      <c r="K110" s="3582">
        <v>27.8</v>
      </c>
      <c r="L110" s="3583">
        <v>28</v>
      </c>
      <c r="M110" s="3582">
        <v>28.2</v>
      </c>
      <c r="N110" s="3582">
        <v>28.4</v>
      </c>
      <c r="O110" s="3582">
        <v>28.6</v>
      </c>
      <c r="P110" s="3582">
        <v>28.8</v>
      </c>
      <c r="Q110" s="3582">
        <v>29</v>
      </c>
      <c r="R110" s="3583">
        <v>29.2</v>
      </c>
      <c r="S110" s="3576" t="s">
        <v>421</v>
      </c>
    </row>
    <row r="111" spans="1:19" hidden="1">
      <c r="A111" s="3576">
        <v>300</v>
      </c>
      <c r="B111" s="3582" t="s">
        <v>3053</v>
      </c>
      <c r="C111" s="3583">
        <v>26.3</v>
      </c>
      <c r="D111" s="3583">
        <v>26.6</v>
      </c>
      <c r="E111" s="3582">
        <v>26.8</v>
      </c>
      <c r="F111" s="3582">
        <v>27</v>
      </c>
      <c r="G111" s="3582">
        <v>27.3</v>
      </c>
      <c r="H111" s="3583">
        <v>27.5</v>
      </c>
      <c r="I111" s="3582">
        <v>27.7</v>
      </c>
      <c r="J111" s="3582">
        <v>27.9</v>
      </c>
      <c r="K111" s="3582">
        <v>28.1</v>
      </c>
      <c r="L111" s="3583">
        <v>28.3</v>
      </c>
      <c r="M111" s="3582">
        <v>28.5</v>
      </c>
      <c r="N111" s="3582">
        <v>28.7</v>
      </c>
      <c r="O111" s="3582">
        <v>28.9</v>
      </c>
      <c r="P111" s="3582">
        <v>29</v>
      </c>
      <c r="Q111" s="3582">
        <v>29.2</v>
      </c>
      <c r="R111" s="3583">
        <v>29.4</v>
      </c>
      <c r="S111" s="3576" t="s">
        <v>421</v>
      </c>
    </row>
    <row r="112" spans="1:19" hidden="1">
      <c r="A112" s="3576">
        <v>330</v>
      </c>
      <c r="B112" s="3582" t="s">
        <v>3054</v>
      </c>
      <c r="C112" s="3583">
        <v>26.8</v>
      </c>
      <c r="D112" s="3583">
        <v>27</v>
      </c>
      <c r="E112" s="3582">
        <v>27.2</v>
      </c>
      <c r="F112" s="3582">
        <v>27.5</v>
      </c>
      <c r="G112" s="3582">
        <v>27.7</v>
      </c>
      <c r="H112" s="3583">
        <v>27.9</v>
      </c>
      <c r="I112" s="3582">
        <v>28.1</v>
      </c>
      <c r="J112" s="3582">
        <v>28.3</v>
      </c>
      <c r="K112" s="3582">
        <v>28.5</v>
      </c>
      <c r="L112" s="3583">
        <v>28.7</v>
      </c>
      <c r="M112" s="3582">
        <v>28.9</v>
      </c>
      <c r="N112" s="3582">
        <v>29.1</v>
      </c>
      <c r="O112" s="3582">
        <v>29.3</v>
      </c>
      <c r="P112" s="3582">
        <v>29.4</v>
      </c>
      <c r="Q112" s="3582">
        <v>29.6</v>
      </c>
      <c r="R112" s="3583">
        <v>29.8</v>
      </c>
      <c r="S112" s="3576" t="s">
        <v>421</v>
      </c>
    </row>
    <row r="113" spans="1:19" hidden="1">
      <c r="A113" s="3576">
        <v>350</v>
      </c>
      <c r="B113" s="3582" t="s">
        <v>3055</v>
      </c>
      <c r="C113" s="3583">
        <v>27.1</v>
      </c>
      <c r="D113" s="3583">
        <v>27.3</v>
      </c>
      <c r="E113" s="3582">
        <v>27.5</v>
      </c>
      <c r="F113" s="3582">
        <v>27.8</v>
      </c>
      <c r="G113" s="3582">
        <v>28</v>
      </c>
      <c r="H113" s="3583">
        <v>28.2</v>
      </c>
      <c r="I113" s="3582">
        <v>28.4</v>
      </c>
      <c r="J113" s="3582">
        <v>28.6</v>
      </c>
      <c r="K113" s="3582">
        <v>28.8</v>
      </c>
      <c r="L113" s="3583">
        <v>29</v>
      </c>
      <c r="M113" s="3582">
        <v>29.2</v>
      </c>
      <c r="N113" s="3582">
        <v>29.3</v>
      </c>
      <c r="O113" s="3582">
        <v>29.5</v>
      </c>
      <c r="P113" s="3582">
        <v>29.7</v>
      </c>
      <c r="Q113" s="3582">
        <v>29.8</v>
      </c>
      <c r="R113" s="3583">
        <v>30</v>
      </c>
      <c r="S113" s="3576" t="s">
        <v>421</v>
      </c>
    </row>
    <row r="114" spans="1:19" hidden="1">
      <c r="A114" s="3576">
        <v>375</v>
      </c>
      <c r="B114" s="3582" t="s">
        <v>3056</v>
      </c>
      <c r="C114" s="3583">
        <v>27.4</v>
      </c>
      <c r="D114" s="3583">
        <v>27.7</v>
      </c>
      <c r="E114" s="3582">
        <v>27.8</v>
      </c>
      <c r="F114" s="3582">
        <v>28.1</v>
      </c>
      <c r="G114" s="3582">
        <v>28.3</v>
      </c>
      <c r="H114" s="3583">
        <v>28.5</v>
      </c>
      <c r="I114" s="3582">
        <v>28.7</v>
      </c>
      <c r="J114" s="3582">
        <v>28.9</v>
      </c>
      <c r="K114" s="3582">
        <v>29.1</v>
      </c>
      <c r="L114" s="3583">
        <v>29.3</v>
      </c>
      <c r="M114" s="3582">
        <v>29.5</v>
      </c>
      <c r="N114" s="3582">
        <v>29.6</v>
      </c>
      <c r="O114" s="3583">
        <v>29.8</v>
      </c>
      <c r="P114" s="3582">
        <v>30</v>
      </c>
      <c r="Q114" s="3582">
        <v>30.1</v>
      </c>
      <c r="R114" s="3583">
        <v>30.3</v>
      </c>
      <c r="S114" s="3576" t="s">
        <v>421</v>
      </c>
    </row>
    <row r="115" spans="1:19" hidden="1"/>
  </sheetData>
  <mergeCells count="3">
    <mergeCell ref="F1:I1"/>
    <mergeCell ref="B63:F63"/>
    <mergeCell ref="T82:U82"/>
  </mergeCells>
  <hyperlinks>
    <hyperlink ref="F1" location="INDEX!A1" display="INDEX!A1" xr:uid="{B67304E3-B9AA-48A4-A991-849DDE3D0956}"/>
  </hyperlinks>
  <pageMargins left="0.7" right="0.7" top="0.75" bottom="0.75" header="0.3" footer="0.3"/>
  <pageSetup paperSize="9" orientation="portrait" r:id="rId1"/>
  <customProperties>
    <customPr name="EpmWorksheetKeyString_GUID" r:id="rId2"/>
  </customProperties>
  <drawing r:id="rId3"/>
  <legacyDrawing r:id="rId4"/>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161B0-26A9-43C7-9F7C-B151F1CE3D05}">
  <sheetPr>
    <tabColor rgb="FFBA16AE"/>
  </sheetPr>
  <dimension ref="B1:AA139"/>
  <sheetViews>
    <sheetView topLeftCell="A31" zoomScale="70" zoomScaleNormal="70" workbookViewId="0">
      <selection activeCell="Q26" sqref="Q26"/>
    </sheetView>
  </sheetViews>
  <sheetFormatPr defaultColWidth="8.88671875" defaultRowHeight="14.4"/>
  <cols>
    <col min="1" max="1" width="8.88671875" style="550"/>
    <col min="2" max="2" width="41.88671875" style="550" customWidth="1"/>
    <col min="3" max="3" width="18.5546875" style="550" customWidth="1"/>
    <col min="4" max="4" width="4.33203125" style="550" customWidth="1"/>
    <col min="5" max="5" width="11.33203125" style="550" customWidth="1"/>
    <col min="6" max="6" width="30" style="550" customWidth="1"/>
    <col min="7" max="10" width="13.6640625" style="550" customWidth="1"/>
    <col min="11" max="11" width="11.6640625" style="550" customWidth="1"/>
    <col min="12" max="12" width="14.88671875" style="550" customWidth="1"/>
    <col min="13" max="13" width="5.109375" style="550" customWidth="1"/>
    <col min="14" max="14" width="4.5546875" style="550" bestFit="1" customWidth="1"/>
    <col min="15" max="15" width="5" style="550" customWidth="1"/>
    <col min="16" max="16" width="3.44140625" style="550" customWidth="1"/>
    <col min="17" max="17" width="56" style="550" customWidth="1"/>
    <col min="18" max="18" width="12.109375" style="550" customWidth="1"/>
    <col min="19" max="19" width="18.88671875" style="550" customWidth="1"/>
    <col min="20" max="20" width="55.33203125" style="550" customWidth="1"/>
    <col min="21" max="23" width="8.88671875" style="550"/>
    <col min="24" max="24" width="46.33203125" style="550" bestFit="1" customWidth="1"/>
    <col min="25" max="25" width="32.5546875" style="550" customWidth="1"/>
    <col min="26" max="26" width="22.6640625" style="550" customWidth="1"/>
    <col min="27" max="16384" width="8.88671875" style="550"/>
  </cols>
  <sheetData>
    <row r="1" spans="2:27" ht="15" thickBot="1"/>
    <row r="2" spans="2:27" ht="23.4" thickBot="1">
      <c r="B2" s="5349" t="s">
        <v>307</v>
      </c>
      <c r="C2" s="5350"/>
      <c r="D2" s="5350"/>
      <c r="E2" s="5351"/>
    </row>
    <row r="3" spans="2:27" ht="15" thickBot="1"/>
    <row r="4" spans="2:27" ht="36" customHeight="1" thickBot="1">
      <c r="B4" s="3584" t="s">
        <v>210</v>
      </c>
      <c r="C4" s="1049"/>
      <c r="D4" s="1049"/>
      <c r="E4" s="1049"/>
      <c r="F4" s="1049"/>
      <c r="G4" s="1049"/>
      <c r="H4" s="1049"/>
      <c r="I4" s="1049"/>
      <c r="J4" s="1049"/>
      <c r="K4" s="546"/>
      <c r="L4" s="546"/>
      <c r="M4" s="546"/>
      <c r="N4" s="548"/>
      <c r="X4" s="3898" t="s">
        <v>3268</v>
      </c>
      <c r="Y4" s="3885"/>
      <c r="Z4" s="3886"/>
    </row>
    <row r="5" spans="2:27" ht="46.95" customHeight="1">
      <c r="B5" s="5205" t="s">
        <v>3062</v>
      </c>
      <c r="C5" s="5357" t="s">
        <v>3063</v>
      </c>
      <c r="D5" s="5359"/>
      <c r="E5" s="5361" t="s">
        <v>3064</v>
      </c>
      <c r="F5" s="5361"/>
      <c r="G5" s="3585" t="s">
        <v>3065</v>
      </c>
      <c r="H5" s="3585" t="s">
        <v>3066</v>
      </c>
      <c r="I5" s="3585" t="str">
        <f>CONCATENATE("Heatload TOTAL @ ",I6," X")</f>
        <v>Heatload TOTAL @ 1,2 X</v>
      </c>
      <c r="J5" s="3585" t="str">
        <f>CONCATENATE("Heatload Factor @ ",J6," X")</f>
        <v>Heatload Factor @ 1,2 X</v>
      </c>
      <c r="K5" s="3585" t="str">
        <f>CONCATENATE("Heatload Factor @ ",K6," X")</f>
        <v>Heatload Factor @ 1,5 X</v>
      </c>
      <c r="L5" s="3585" t="str">
        <f>CONCATENATE("Heatload Factor @ ",L6," X")</f>
        <v>Heatload Factor @ 2 X</v>
      </c>
      <c r="N5" s="651"/>
      <c r="P5" s="545"/>
      <c r="Q5" s="3586" t="s">
        <v>3067</v>
      </c>
      <c r="R5" s="546"/>
      <c r="S5" s="546"/>
      <c r="T5" s="546"/>
      <c r="U5" s="548"/>
      <c r="X5" s="5362" t="s">
        <v>3271</v>
      </c>
      <c r="Y5" s="3896" t="s">
        <v>3269</v>
      </c>
      <c r="Z5" s="5364" t="s">
        <v>3270</v>
      </c>
      <c r="AA5" s="3884"/>
    </row>
    <row r="6" spans="2:27" ht="16.2" thickBot="1">
      <c r="B6" s="5205"/>
      <c r="C6" s="5358"/>
      <c r="D6" s="5360"/>
      <c r="E6" s="3587">
        <v>0.06</v>
      </c>
      <c r="F6" s="3588" t="s">
        <v>551</v>
      </c>
      <c r="G6" s="3589"/>
      <c r="H6" s="3589"/>
      <c r="I6" s="3590">
        <v>1.2</v>
      </c>
      <c r="J6" s="3591">
        <v>1.2</v>
      </c>
      <c r="K6" s="3591">
        <v>1.5</v>
      </c>
      <c r="L6" s="3591">
        <v>2</v>
      </c>
      <c r="N6" s="651"/>
      <c r="P6" s="565"/>
      <c r="T6" s="2784" t="s">
        <v>1514</v>
      </c>
      <c r="U6" s="651"/>
      <c r="X6" s="5363"/>
      <c r="Y6" s="3897">
        <v>0.06</v>
      </c>
      <c r="Z6" s="5365"/>
    </row>
    <row r="7" spans="2:27" ht="15.6" customHeight="1">
      <c r="B7" s="3592" t="s">
        <v>3068</v>
      </c>
      <c r="C7" s="1916">
        <v>345</v>
      </c>
      <c r="D7" s="3175" t="s">
        <v>502</v>
      </c>
      <c r="E7" s="3593">
        <f>C7*$E$6</f>
        <v>20.7</v>
      </c>
      <c r="F7" s="1062" t="s">
        <v>274</v>
      </c>
      <c r="G7" s="3594">
        <v>1</v>
      </c>
      <c r="H7" s="1282">
        <f>E7*G7</f>
        <v>20.7</v>
      </c>
      <c r="I7" s="3595">
        <f>(C7*$I$6)*G7</f>
        <v>414</v>
      </c>
      <c r="J7" s="3595">
        <f>C7*$J$6</f>
        <v>414</v>
      </c>
      <c r="K7" s="3595">
        <f t="shared" ref="K7:K16" si="0">C7*$K$6</f>
        <v>517.5</v>
      </c>
      <c r="L7" s="3595">
        <f>C7*$L$6</f>
        <v>690</v>
      </c>
      <c r="M7" s="2783" t="s">
        <v>502</v>
      </c>
      <c r="N7" s="651"/>
      <c r="P7" s="565"/>
      <c r="Q7" s="2783" t="s">
        <v>3069</v>
      </c>
      <c r="R7" s="1760">
        <v>32.520000000000003</v>
      </c>
      <c r="S7" s="3596" t="s">
        <v>3070</v>
      </c>
      <c r="T7" s="2783"/>
      <c r="U7" s="651"/>
      <c r="X7" s="3893">
        <v>10</v>
      </c>
      <c r="Y7" s="3894">
        <f>$Y$6</f>
        <v>0.06</v>
      </c>
      <c r="Z7" s="3895">
        <f>X7/Y7</f>
        <v>166.66666666666669</v>
      </c>
    </row>
    <row r="8" spans="2:27" ht="15.6" customHeight="1">
      <c r="B8" s="3592" t="s">
        <v>3071</v>
      </c>
      <c r="C8" s="1916">
        <v>330</v>
      </c>
      <c r="D8" s="3175" t="s">
        <v>502</v>
      </c>
      <c r="E8" s="3593">
        <f t="shared" ref="E8:E15" si="1">C8*$E$6</f>
        <v>19.8</v>
      </c>
      <c r="F8" s="1062" t="s">
        <v>274</v>
      </c>
      <c r="G8" s="3594">
        <v>1</v>
      </c>
      <c r="H8" s="1282">
        <f t="shared" ref="H8:H29" si="2">E8*G8</f>
        <v>19.8</v>
      </c>
      <c r="I8" s="3595">
        <f t="shared" ref="I8:I29" si="3">(C8*$I$6)*G8</f>
        <v>396</v>
      </c>
      <c r="J8" s="3595">
        <f t="shared" ref="J8:J29" si="4">C8*$J$6</f>
        <v>396</v>
      </c>
      <c r="K8" s="3595">
        <f t="shared" si="0"/>
        <v>495</v>
      </c>
      <c r="L8" s="3595">
        <f>C8*$L$6</f>
        <v>660</v>
      </c>
      <c r="M8" s="2783" t="s">
        <v>502</v>
      </c>
      <c r="N8" s="651"/>
      <c r="P8" s="565"/>
      <c r="Q8" s="2783" t="s">
        <v>3072</v>
      </c>
      <c r="R8" s="3597">
        <v>123</v>
      </c>
      <c r="S8" s="3596" t="s">
        <v>502</v>
      </c>
      <c r="T8" s="2783"/>
      <c r="U8" s="651"/>
      <c r="X8" s="3891">
        <v>15</v>
      </c>
      <c r="Y8" s="3887">
        <f t="shared" ref="Y8:Y65" si="5">$Y$6</f>
        <v>0.06</v>
      </c>
      <c r="Z8" s="3889">
        <f t="shared" ref="Z8:Z32" si="6">X8/Y8</f>
        <v>250</v>
      </c>
    </row>
    <row r="9" spans="2:27" ht="15.6" customHeight="1">
      <c r="B9" s="3592" t="s">
        <v>3073</v>
      </c>
      <c r="C9" s="1916">
        <v>256</v>
      </c>
      <c r="D9" s="3175" t="s">
        <v>502</v>
      </c>
      <c r="E9" s="3593">
        <f t="shared" si="1"/>
        <v>15.36</v>
      </c>
      <c r="F9" s="1062" t="s">
        <v>274</v>
      </c>
      <c r="G9" s="3594">
        <v>1</v>
      </c>
      <c r="H9" s="1282">
        <f t="shared" si="2"/>
        <v>15.36</v>
      </c>
      <c r="I9" s="3595">
        <f t="shared" si="3"/>
        <v>307.2</v>
      </c>
      <c r="J9" s="3595">
        <f t="shared" si="4"/>
        <v>307.2</v>
      </c>
      <c r="K9" s="3595">
        <f t="shared" si="0"/>
        <v>384</v>
      </c>
      <c r="L9" s="3595">
        <f>C9*$L$6</f>
        <v>512</v>
      </c>
      <c r="M9" s="2783" t="s">
        <v>502</v>
      </c>
      <c r="N9" s="651"/>
      <c r="P9" s="565"/>
      <c r="Q9" s="2783" t="s">
        <v>3074</v>
      </c>
      <c r="R9" s="3595">
        <v>45.6</v>
      </c>
      <c r="S9" s="3596" t="s">
        <v>3075</v>
      </c>
      <c r="T9" s="2783"/>
      <c r="U9" s="651"/>
      <c r="X9" s="3891">
        <v>20</v>
      </c>
      <c r="Y9" s="3887">
        <f t="shared" si="5"/>
        <v>0.06</v>
      </c>
      <c r="Z9" s="3889">
        <f t="shared" si="6"/>
        <v>333.33333333333337</v>
      </c>
    </row>
    <row r="10" spans="2:27" ht="15.6" customHeight="1">
      <c r="B10" s="3592" t="s">
        <v>3076</v>
      </c>
      <c r="C10" s="1916">
        <v>293</v>
      </c>
      <c r="D10" s="3175" t="s">
        <v>502</v>
      </c>
      <c r="E10" s="3593">
        <f t="shared" si="1"/>
        <v>17.579999999999998</v>
      </c>
      <c r="F10" s="1062" t="s">
        <v>274</v>
      </c>
      <c r="G10" s="3594">
        <v>1</v>
      </c>
      <c r="H10" s="1282">
        <f t="shared" si="2"/>
        <v>17.579999999999998</v>
      </c>
      <c r="I10" s="3595">
        <f t="shared" si="3"/>
        <v>351.59999999999997</v>
      </c>
      <c r="J10" s="3595">
        <f t="shared" si="4"/>
        <v>351.59999999999997</v>
      </c>
      <c r="K10" s="3595">
        <f t="shared" si="0"/>
        <v>439.5</v>
      </c>
      <c r="L10" s="3595">
        <f t="shared" ref="L10:L29" si="7">C10*$L$6</f>
        <v>586</v>
      </c>
      <c r="M10" s="2783" t="s">
        <v>502</v>
      </c>
      <c r="N10" s="651"/>
      <c r="P10" s="565"/>
      <c r="Q10" s="2783" t="s">
        <v>3077</v>
      </c>
      <c r="R10" s="3598">
        <f>R7*R9</f>
        <v>1482.9120000000003</v>
      </c>
      <c r="S10" s="3596" t="s">
        <v>3078</v>
      </c>
      <c r="T10" s="3599" t="str">
        <f>CONCATENATE(T15,R10,T16)</f>
        <v>Engine/s burns 1482,912 MJ per hour at full rated power</v>
      </c>
      <c r="U10" s="651"/>
      <c r="X10" s="3891">
        <v>25</v>
      </c>
      <c r="Y10" s="3887">
        <f t="shared" si="5"/>
        <v>0.06</v>
      </c>
      <c r="Z10" s="3889">
        <f t="shared" si="6"/>
        <v>416.66666666666669</v>
      </c>
    </row>
    <row r="11" spans="2:27" ht="15.6" customHeight="1">
      <c r="B11" s="3592" t="s">
        <v>3079</v>
      </c>
      <c r="C11" s="1916">
        <v>375</v>
      </c>
      <c r="D11" s="3175" t="s">
        <v>502</v>
      </c>
      <c r="E11" s="3593">
        <f t="shared" si="1"/>
        <v>22.5</v>
      </c>
      <c r="F11" s="1062" t="s">
        <v>274</v>
      </c>
      <c r="G11" s="3594">
        <v>1</v>
      </c>
      <c r="H11" s="1282">
        <f t="shared" si="2"/>
        <v>22.5</v>
      </c>
      <c r="I11" s="3595">
        <f t="shared" si="3"/>
        <v>450</v>
      </c>
      <c r="J11" s="3595">
        <f t="shared" si="4"/>
        <v>450</v>
      </c>
      <c r="K11" s="3595">
        <f t="shared" si="0"/>
        <v>562.5</v>
      </c>
      <c r="L11" s="3595">
        <f t="shared" si="7"/>
        <v>750</v>
      </c>
      <c r="M11" s="2783" t="s">
        <v>502</v>
      </c>
      <c r="N11" s="651"/>
      <c r="P11" s="565"/>
      <c r="Q11" s="2813" t="s">
        <v>3080</v>
      </c>
      <c r="R11" s="3600">
        <f>R10*1000/3600</f>
        <v>411.92000000000007</v>
      </c>
      <c r="S11" s="3438" t="s">
        <v>502</v>
      </c>
      <c r="T11" s="2783"/>
      <c r="U11" s="651"/>
      <c r="X11" s="3891">
        <v>30</v>
      </c>
      <c r="Y11" s="3887">
        <f t="shared" si="5"/>
        <v>0.06</v>
      </c>
      <c r="Z11" s="3889">
        <f t="shared" si="6"/>
        <v>500</v>
      </c>
    </row>
    <row r="12" spans="2:27" ht="15.6" customHeight="1">
      <c r="B12" s="3592" t="s">
        <v>3081</v>
      </c>
      <c r="C12" s="1916">
        <v>155</v>
      </c>
      <c r="D12" s="3175" t="s">
        <v>502</v>
      </c>
      <c r="E12" s="3593">
        <f t="shared" si="1"/>
        <v>9.2999999999999989</v>
      </c>
      <c r="F12" s="1062" t="s">
        <v>274</v>
      </c>
      <c r="G12" s="3594">
        <v>1</v>
      </c>
      <c r="H12" s="1282">
        <f t="shared" si="2"/>
        <v>9.2999999999999989</v>
      </c>
      <c r="I12" s="3595">
        <f t="shared" si="3"/>
        <v>186</v>
      </c>
      <c r="J12" s="3595">
        <f t="shared" si="4"/>
        <v>186</v>
      </c>
      <c r="K12" s="3595">
        <f t="shared" si="0"/>
        <v>232.5</v>
      </c>
      <c r="L12" s="3595">
        <f t="shared" si="7"/>
        <v>310</v>
      </c>
      <c r="M12" s="2783" t="s">
        <v>502</v>
      </c>
      <c r="N12" s="651"/>
      <c r="P12" s="565"/>
      <c r="Q12" s="2813" t="s">
        <v>3082</v>
      </c>
      <c r="R12" s="3601">
        <f>R8/R11*100</f>
        <v>29.860167022722855</v>
      </c>
      <c r="S12" s="3602" t="s">
        <v>426</v>
      </c>
      <c r="T12" s="2783"/>
      <c r="U12" s="651"/>
      <c r="X12" s="3891">
        <v>35</v>
      </c>
      <c r="Y12" s="3887">
        <f t="shared" si="5"/>
        <v>0.06</v>
      </c>
      <c r="Z12" s="3889">
        <f t="shared" si="6"/>
        <v>583.33333333333337</v>
      </c>
    </row>
    <row r="13" spans="2:27" ht="15.6" customHeight="1" thickBot="1">
      <c r="B13" s="3592" t="s">
        <v>3083</v>
      </c>
      <c r="C13" s="1916">
        <v>110</v>
      </c>
      <c r="D13" s="3175" t="s">
        <v>502</v>
      </c>
      <c r="E13" s="3593">
        <f t="shared" si="1"/>
        <v>6.6</v>
      </c>
      <c r="F13" s="1062" t="s">
        <v>274</v>
      </c>
      <c r="G13" s="3594">
        <v>1</v>
      </c>
      <c r="H13" s="1282">
        <f t="shared" si="2"/>
        <v>6.6</v>
      </c>
      <c r="I13" s="3595">
        <f t="shared" si="3"/>
        <v>132</v>
      </c>
      <c r="J13" s="3595">
        <f t="shared" si="4"/>
        <v>132</v>
      </c>
      <c r="K13" s="3595">
        <f t="shared" si="0"/>
        <v>165</v>
      </c>
      <c r="L13" s="3595">
        <f t="shared" si="7"/>
        <v>220</v>
      </c>
      <c r="M13" s="2783" t="s">
        <v>502</v>
      </c>
      <c r="N13" s="651"/>
      <c r="P13" s="565"/>
      <c r="Q13" s="1820" t="s">
        <v>3084</v>
      </c>
      <c r="R13" s="3603">
        <v>0.6</v>
      </c>
      <c r="U13" s="651"/>
      <c r="X13" s="3891">
        <v>40</v>
      </c>
      <c r="Y13" s="3887">
        <f t="shared" si="5"/>
        <v>0.06</v>
      </c>
      <c r="Z13" s="3889">
        <f t="shared" si="6"/>
        <v>666.66666666666674</v>
      </c>
    </row>
    <row r="14" spans="2:27" ht="15.6" customHeight="1" thickBot="1">
      <c r="B14" s="3592" t="s">
        <v>3085</v>
      </c>
      <c r="C14" s="1916">
        <v>75</v>
      </c>
      <c r="D14" s="3175" t="s">
        <v>502</v>
      </c>
      <c r="E14" s="3593">
        <f t="shared" si="1"/>
        <v>4.5</v>
      </c>
      <c r="F14" s="1062" t="s">
        <v>274</v>
      </c>
      <c r="G14" s="3594">
        <v>1</v>
      </c>
      <c r="H14" s="1282">
        <f t="shared" si="2"/>
        <v>4.5</v>
      </c>
      <c r="I14" s="3595">
        <f t="shared" si="3"/>
        <v>90</v>
      </c>
      <c r="J14" s="3595">
        <f t="shared" si="4"/>
        <v>90</v>
      </c>
      <c r="K14" s="3595">
        <f t="shared" si="0"/>
        <v>112.5</v>
      </c>
      <c r="L14" s="3595">
        <f t="shared" si="7"/>
        <v>150</v>
      </c>
      <c r="M14" s="2783" t="s">
        <v>502</v>
      </c>
      <c r="N14" s="651"/>
      <c r="P14" s="565"/>
      <c r="Q14" s="3604" t="s">
        <v>3086</v>
      </c>
      <c r="R14" s="3605">
        <f>R11*R13</f>
        <v>247.15200000000004</v>
      </c>
      <c r="S14" s="3606" t="s">
        <v>502</v>
      </c>
      <c r="U14" s="651"/>
      <c r="X14" s="3891">
        <v>45</v>
      </c>
      <c r="Y14" s="3887">
        <f t="shared" si="5"/>
        <v>0.06</v>
      </c>
      <c r="Z14" s="3889">
        <f t="shared" si="6"/>
        <v>750</v>
      </c>
    </row>
    <row r="15" spans="2:27" ht="15.6" customHeight="1">
      <c r="B15" s="3592" t="s">
        <v>3087</v>
      </c>
      <c r="C15" s="1916">
        <v>118</v>
      </c>
      <c r="D15" s="3175" t="s">
        <v>502</v>
      </c>
      <c r="E15" s="3593">
        <f t="shared" si="1"/>
        <v>7.08</v>
      </c>
      <c r="F15" s="1062" t="s">
        <v>274</v>
      </c>
      <c r="G15" s="3594">
        <v>1</v>
      </c>
      <c r="H15" s="1282">
        <f t="shared" si="2"/>
        <v>7.08</v>
      </c>
      <c r="I15" s="3595">
        <f t="shared" si="3"/>
        <v>141.6</v>
      </c>
      <c r="J15" s="3595">
        <f t="shared" si="4"/>
        <v>141.6</v>
      </c>
      <c r="K15" s="3595">
        <f t="shared" si="0"/>
        <v>177</v>
      </c>
      <c r="L15" s="3595">
        <f t="shared" si="7"/>
        <v>236</v>
      </c>
      <c r="M15" s="2783" t="s">
        <v>502</v>
      </c>
      <c r="N15" s="651"/>
      <c r="P15" s="565"/>
      <c r="T15" s="3607" t="s">
        <v>3088</v>
      </c>
      <c r="U15" s="651"/>
      <c r="X15" s="3891">
        <v>50</v>
      </c>
      <c r="Y15" s="3887">
        <f t="shared" si="5"/>
        <v>0.06</v>
      </c>
      <c r="Z15" s="3889">
        <f t="shared" si="6"/>
        <v>833.33333333333337</v>
      </c>
    </row>
    <row r="16" spans="2:27" ht="15.6" customHeight="1">
      <c r="B16" s="3592" t="s">
        <v>3089</v>
      </c>
      <c r="C16" s="1916">
        <v>120</v>
      </c>
      <c r="D16" s="3175" t="s">
        <v>502</v>
      </c>
      <c r="E16" s="3593">
        <f>C16*$E$6</f>
        <v>7.1999999999999993</v>
      </c>
      <c r="F16" s="1062" t="s">
        <v>274</v>
      </c>
      <c r="G16" s="3594">
        <v>1</v>
      </c>
      <c r="H16" s="1282">
        <f t="shared" si="2"/>
        <v>7.1999999999999993</v>
      </c>
      <c r="I16" s="3595">
        <f t="shared" si="3"/>
        <v>144</v>
      </c>
      <c r="J16" s="3595">
        <f t="shared" si="4"/>
        <v>144</v>
      </c>
      <c r="K16" s="3595">
        <f t="shared" si="0"/>
        <v>180</v>
      </c>
      <c r="L16" s="3595">
        <f>C16*$L$6</f>
        <v>240</v>
      </c>
      <c r="M16" s="2783" t="s">
        <v>502</v>
      </c>
      <c r="N16" s="651"/>
      <c r="P16" s="565"/>
      <c r="T16" s="3607" t="s">
        <v>3090</v>
      </c>
      <c r="U16" s="651"/>
      <c r="X16" s="3891">
        <v>55</v>
      </c>
      <c r="Y16" s="3887">
        <f t="shared" si="5"/>
        <v>0.06</v>
      </c>
      <c r="Z16" s="3889">
        <f t="shared" si="6"/>
        <v>916.66666666666674</v>
      </c>
    </row>
    <row r="17" spans="2:26" ht="15.6" customHeight="1" thickBot="1">
      <c r="B17" s="3592"/>
      <c r="C17" s="1916"/>
      <c r="D17" s="3175"/>
      <c r="E17" s="3593"/>
      <c r="F17" s="1062"/>
      <c r="G17" s="3594">
        <v>1</v>
      </c>
      <c r="H17" s="1282">
        <f t="shared" si="2"/>
        <v>0</v>
      </c>
      <c r="I17" s="3595">
        <f t="shared" si="3"/>
        <v>0</v>
      </c>
      <c r="J17" s="3595">
        <f t="shared" si="4"/>
        <v>0</v>
      </c>
      <c r="K17" s="3595"/>
      <c r="L17" s="3595">
        <f t="shared" si="7"/>
        <v>0</v>
      </c>
      <c r="M17" s="2783" t="s">
        <v>502</v>
      </c>
      <c r="N17" s="651"/>
      <c r="P17" s="1175"/>
      <c r="Q17" s="653" t="s">
        <v>3091</v>
      </c>
      <c r="R17" s="653"/>
      <c r="S17" s="653"/>
      <c r="T17" s="653"/>
      <c r="U17" s="654"/>
      <c r="X17" s="3891">
        <v>60</v>
      </c>
      <c r="Y17" s="3887">
        <f t="shared" si="5"/>
        <v>0.06</v>
      </c>
      <c r="Z17" s="3889">
        <f t="shared" si="6"/>
        <v>1000</v>
      </c>
    </row>
    <row r="18" spans="2:26" ht="15.6" customHeight="1">
      <c r="B18" s="3592"/>
      <c r="C18" s="1916"/>
      <c r="D18" s="3175" t="s">
        <v>502</v>
      </c>
      <c r="E18" s="3593">
        <f t="shared" ref="E18:E29" si="8">C18*$E$6</f>
        <v>0</v>
      </c>
      <c r="F18" s="1062" t="s">
        <v>274</v>
      </c>
      <c r="G18" s="3594">
        <v>1</v>
      </c>
      <c r="H18" s="1282">
        <f t="shared" si="2"/>
        <v>0</v>
      </c>
      <c r="I18" s="3595">
        <f t="shared" si="3"/>
        <v>0</v>
      </c>
      <c r="J18" s="3595">
        <f t="shared" si="4"/>
        <v>0</v>
      </c>
      <c r="K18" s="3595">
        <f t="shared" ref="K18:K29" si="9">C18*$K$6</f>
        <v>0</v>
      </c>
      <c r="L18" s="3595">
        <f t="shared" si="7"/>
        <v>0</v>
      </c>
      <c r="M18" s="2783" t="s">
        <v>502</v>
      </c>
      <c r="N18" s="651"/>
      <c r="X18" s="3891">
        <v>65</v>
      </c>
      <c r="Y18" s="3887">
        <f t="shared" si="5"/>
        <v>0.06</v>
      </c>
      <c r="Z18" s="3889">
        <f t="shared" si="6"/>
        <v>1083.3333333333335</v>
      </c>
    </row>
    <row r="19" spans="2:26" ht="15.6" customHeight="1">
      <c r="B19" s="3592" t="s">
        <v>3092</v>
      </c>
      <c r="C19" s="1916">
        <v>320</v>
      </c>
      <c r="D19" s="3175" t="s">
        <v>502</v>
      </c>
      <c r="E19" s="3593">
        <f t="shared" si="8"/>
        <v>19.2</v>
      </c>
      <c r="F19" s="1062" t="s">
        <v>274</v>
      </c>
      <c r="G19" s="3594">
        <v>5</v>
      </c>
      <c r="H19" s="1282">
        <f t="shared" si="2"/>
        <v>96</v>
      </c>
      <c r="I19" s="3595">
        <f t="shared" si="3"/>
        <v>1920</v>
      </c>
      <c r="J19" s="3595">
        <f t="shared" si="4"/>
        <v>384</v>
      </c>
      <c r="K19" s="3595">
        <f t="shared" si="9"/>
        <v>480</v>
      </c>
      <c r="L19" s="3595">
        <f t="shared" si="7"/>
        <v>640</v>
      </c>
      <c r="M19" s="2783" t="s">
        <v>502</v>
      </c>
      <c r="N19" s="651"/>
      <c r="X19" s="3891">
        <v>70</v>
      </c>
      <c r="Y19" s="3887">
        <f t="shared" si="5"/>
        <v>0.06</v>
      </c>
      <c r="Z19" s="3889">
        <f t="shared" si="6"/>
        <v>1166.6666666666667</v>
      </c>
    </row>
    <row r="20" spans="2:26" ht="15.6" customHeight="1">
      <c r="B20" s="3592" t="s">
        <v>3093</v>
      </c>
      <c r="C20" s="1916">
        <v>567</v>
      </c>
      <c r="D20" s="3175" t="s">
        <v>502</v>
      </c>
      <c r="E20" s="3593">
        <f t="shared" si="8"/>
        <v>34.019999999999996</v>
      </c>
      <c r="F20" s="1062" t="s">
        <v>274</v>
      </c>
      <c r="G20" s="3594">
        <v>3</v>
      </c>
      <c r="H20" s="1282">
        <f t="shared" si="2"/>
        <v>102.05999999999999</v>
      </c>
      <c r="I20" s="3595">
        <f t="shared" si="3"/>
        <v>2041.1999999999998</v>
      </c>
      <c r="J20" s="3595">
        <f t="shared" si="4"/>
        <v>680.4</v>
      </c>
      <c r="K20" s="3595">
        <f t="shared" si="9"/>
        <v>850.5</v>
      </c>
      <c r="L20" s="3595">
        <f t="shared" si="7"/>
        <v>1134</v>
      </c>
      <c r="M20" s="2783" t="s">
        <v>502</v>
      </c>
      <c r="N20" s="651"/>
      <c r="X20" s="3891">
        <v>75</v>
      </c>
      <c r="Y20" s="3887">
        <f t="shared" si="5"/>
        <v>0.06</v>
      </c>
      <c r="Z20" s="3889">
        <f t="shared" si="6"/>
        <v>1250</v>
      </c>
    </row>
    <row r="21" spans="2:26" ht="15.6" customHeight="1">
      <c r="B21" s="3592" t="s">
        <v>3094</v>
      </c>
      <c r="C21" s="1916">
        <v>120</v>
      </c>
      <c r="D21" s="3175" t="s">
        <v>502</v>
      </c>
      <c r="E21" s="3593">
        <f t="shared" si="8"/>
        <v>7.1999999999999993</v>
      </c>
      <c r="F21" s="1062" t="s">
        <v>274</v>
      </c>
      <c r="G21" s="3594">
        <v>6</v>
      </c>
      <c r="H21" s="1282">
        <f t="shared" si="2"/>
        <v>43.199999999999996</v>
      </c>
      <c r="I21" s="3595">
        <f t="shared" si="3"/>
        <v>864</v>
      </c>
      <c r="J21" s="3595">
        <f t="shared" si="4"/>
        <v>144</v>
      </c>
      <c r="K21" s="3595">
        <f t="shared" si="9"/>
        <v>180</v>
      </c>
      <c r="L21" s="3595">
        <f t="shared" si="7"/>
        <v>240</v>
      </c>
      <c r="M21" s="2783" t="s">
        <v>502</v>
      </c>
      <c r="N21" s="651"/>
      <c r="X21" s="3891">
        <v>80</v>
      </c>
      <c r="Y21" s="3887">
        <f t="shared" si="5"/>
        <v>0.06</v>
      </c>
      <c r="Z21" s="3889">
        <f t="shared" si="6"/>
        <v>1333.3333333333335</v>
      </c>
    </row>
    <row r="22" spans="2:26" ht="15.6" customHeight="1">
      <c r="B22" s="3592" t="s">
        <v>3094</v>
      </c>
      <c r="C22" s="1916">
        <v>120</v>
      </c>
      <c r="D22" s="3175" t="s">
        <v>502</v>
      </c>
      <c r="E22" s="3593">
        <f t="shared" si="8"/>
        <v>7.1999999999999993</v>
      </c>
      <c r="F22" s="1062" t="s">
        <v>274</v>
      </c>
      <c r="G22" s="3594">
        <v>2</v>
      </c>
      <c r="H22" s="1282">
        <f t="shared" si="2"/>
        <v>14.399999999999999</v>
      </c>
      <c r="I22" s="3595">
        <f t="shared" si="3"/>
        <v>288</v>
      </c>
      <c r="J22" s="3595">
        <f t="shared" si="4"/>
        <v>144</v>
      </c>
      <c r="K22" s="3595">
        <f t="shared" si="9"/>
        <v>180</v>
      </c>
      <c r="L22" s="3595">
        <f t="shared" si="7"/>
        <v>240</v>
      </c>
      <c r="M22" s="2783" t="s">
        <v>502</v>
      </c>
      <c r="N22" s="651"/>
      <c r="X22" s="3891">
        <v>85</v>
      </c>
      <c r="Y22" s="3887">
        <f t="shared" si="5"/>
        <v>0.06</v>
      </c>
      <c r="Z22" s="3889">
        <f t="shared" si="6"/>
        <v>1416.6666666666667</v>
      </c>
    </row>
    <row r="23" spans="2:26" ht="15.6" customHeight="1">
      <c r="B23" s="3592" t="s">
        <v>3095</v>
      </c>
      <c r="C23" s="1916">
        <v>96</v>
      </c>
      <c r="D23" s="3175" t="s">
        <v>502</v>
      </c>
      <c r="E23" s="3593">
        <f t="shared" si="8"/>
        <v>5.76</v>
      </c>
      <c r="F23" s="1062" t="s">
        <v>274</v>
      </c>
      <c r="G23" s="3594">
        <v>2</v>
      </c>
      <c r="H23" s="1282">
        <f t="shared" si="2"/>
        <v>11.52</v>
      </c>
      <c r="I23" s="3595">
        <f t="shared" si="3"/>
        <v>230.39999999999998</v>
      </c>
      <c r="J23" s="3595">
        <f t="shared" si="4"/>
        <v>115.19999999999999</v>
      </c>
      <c r="K23" s="3595">
        <f t="shared" si="9"/>
        <v>144</v>
      </c>
      <c r="L23" s="3595">
        <f t="shared" si="7"/>
        <v>192</v>
      </c>
      <c r="M23" s="2783" t="s">
        <v>502</v>
      </c>
      <c r="N23" s="651"/>
      <c r="X23" s="3891">
        <v>90</v>
      </c>
      <c r="Y23" s="3887">
        <f t="shared" si="5"/>
        <v>0.06</v>
      </c>
      <c r="Z23" s="3889">
        <f t="shared" si="6"/>
        <v>1500</v>
      </c>
    </row>
    <row r="24" spans="2:26" ht="15.6" customHeight="1">
      <c r="B24" s="3592" t="s">
        <v>3096</v>
      </c>
      <c r="C24" s="1916">
        <v>155</v>
      </c>
      <c r="D24" s="3175" t="s">
        <v>502</v>
      </c>
      <c r="E24" s="3593">
        <f t="shared" si="8"/>
        <v>9.2999999999999989</v>
      </c>
      <c r="F24" s="1062" t="s">
        <v>274</v>
      </c>
      <c r="G24" s="3594">
        <v>5</v>
      </c>
      <c r="H24" s="1282">
        <f t="shared" si="2"/>
        <v>46.499999999999993</v>
      </c>
      <c r="I24" s="3595">
        <f t="shared" si="3"/>
        <v>930</v>
      </c>
      <c r="J24" s="3595">
        <f t="shared" si="4"/>
        <v>186</v>
      </c>
      <c r="K24" s="3595">
        <f t="shared" si="9"/>
        <v>232.5</v>
      </c>
      <c r="L24" s="3595">
        <f t="shared" si="7"/>
        <v>310</v>
      </c>
      <c r="M24" s="2783" t="s">
        <v>502</v>
      </c>
      <c r="N24" s="651"/>
      <c r="X24" s="3891">
        <v>95</v>
      </c>
      <c r="Y24" s="3887">
        <f t="shared" si="5"/>
        <v>0.06</v>
      </c>
      <c r="Z24" s="3889">
        <f t="shared" si="6"/>
        <v>1583.3333333333335</v>
      </c>
    </row>
    <row r="25" spans="2:26" ht="15.6" customHeight="1">
      <c r="B25" s="3592" t="s">
        <v>3097</v>
      </c>
      <c r="C25" s="1916">
        <v>108</v>
      </c>
      <c r="D25" s="3175" t="s">
        <v>502</v>
      </c>
      <c r="E25" s="3593">
        <f t="shared" si="8"/>
        <v>6.4799999999999995</v>
      </c>
      <c r="F25" s="1062" t="s">
        <v>274</v>
      </c>
      <c r="G25" s="3594">
        <v>3</v>
      </c>
      <c r="H25" s="1282">
        <f t="shared" si="2"/>
        <v>19.439999999999998</v>
      </c>
      <c r="I25" s="3595">
        <f t="shared" si="3"/>
        <v>388.79999999999995</v>
      </c>
      <c r="J25" s="3595">
        <f t="shared" si="4"/>
        <v>129.6</v>
      </c>
      <c r="K25" s="3595">
        <f t="shared" si="9"/>
        <v>162</v>
      </c>
      <c r="L25" s="3595">
        <f t="shared" si="7"/>
        <v>216</v>
      </c>
      <c r="M25" s="2783" t="s">
        <v>502</v>
      </c>
      <c r="N25" s="651"/>
      <c r="O25" s="532"/>
      <c r="X25" s="3891">
        <v>100</v>
      </c>
      <c r="Y25" s="3887">
        <f t="shared" si="5"/>
        <v>0.06</v>
      </c>
      <c r="Z25" s="3889">
        <f t="shared" si="6"/>
        <v>1666.6666666666667</v>
      </c>
    </row>
    <row r="26" spans="2:26" ht="15.6" customHeight="1">
      <c r="B26" s="3592" t="s">
        <v>3098</v>
      </c>
      <c r="C26" s="1916">
        <v>134</v>
      </c>
      <c r="D26" s="3175" t="s">
        <v>502</v>
      </c>
      <c r="E26" s="3593">
        <f t="shared" si="8"/>
        <v>8.0399999999999991</v>
      </c>
      <c r="F26" s="1062" t="s">
        <v>274</v>
      </c>
      <c r="G26" s="3594">
        <v>3</v>
      </c>
      <c r="H26" s="1282">
        <f t="shared" si="2"/>
        <v>24.119999999999997</v>
      </c>
      <c r="I26" s="3595">
        <f t="shared" si="3"/>
        <v>482.4</v>
      </c>
      <c r="J26" s="3595">
        <f t="shared" si="4"/>
        <v>160.79999999999998</v>
      </c>
      <c r="K26" s="3595">
        <f t="shared" si="9"/>
        <v>201</v>
      </c>
      <c r="L26" s="3595">
        <f t="shared" si="7"/>
        <v>268</v>
      </c>
      <c r="M26" s="2783" t="s">
        <v>502</v>
      </c>
      <c r="N26" s="651"/>
      <c r="O26" s="1270" t="str">
        <f>H38</f>
        <v>Twin 55</v>
      </c>
      <c r="X26" s="3891">
        <v>105</v>
      </c>
      <c r="Y26" s="3887">
        <f t="shared" si="5"/>
        <v>0.06</v>
      </c>
      <c r="Z26" s="3889">
        <f t="shared" si="6"/>
        <v>1750</v>
      </c>
    </row>
    <row r="27" spans="2:26" ht="15.6" customHeight="1">
      <c r="B27" s="3592" t="s">
        <v>3099</v>
      </c>
      <c r="C27" s="1916">
        <v>120</v>
      </c>
      <c r="D27" s="3175" t="s">
        <v>502</v>
      </c>
      <c r="E27" s="3593">
        <f t="shared" si="8"/>
        <v>7.1999999999999993</v>
      </c>
      <c r="F27" s="1062" t="s">
        <v>274</v>
      </c>
      <c r="G27" s="3594">
        <v>15</v>
      </c>
      <c r="H27" s="1282">
        <f t="shared" si="2"/>
        <v>107.99999999999999</v>
      </c>
      <c r="I27" s="3595">
        <f t="shared" si="3"/>
        <v>2160</v>
      </c>
      <c r="J27" s="3595">
        <f t="shared" si="4"/>
        <v>144</v>
      </c>
      <c r="K27" s="3595">
        <f t="shared" si="9"/>
        <v>180</v>
      </c>
      <c r="L27" s="3595">
        <f t="shared" si="7"/>
        <v>240</v>
      </c>
      <c r="M27" s="2783" t="s">
        <v>502</v>
      </c>
      <c r="N27" s="651"/>
      <c r="O27" s="1270">
        <f>H39</f>
        <v>75</v>
      </c>
      <c r="X27" s="3891">
        <v>110</v>
      </c>
      <c r="Y27" s="3887">
        <f t="shared" si="5"/>
        <v>0.06</v>
      </c>
      <c r="Z27" s="3889">
        <f t="shared" si="6"/>
        <v>1833.3333333333335</v>
      </c>
    </row>
    <row r="28" spans="2:26">
      <c r="B28" s="3592"/>
      <c r="C28" s="1916"/>
      <c r="D28" s="3175" t="s">
        <v>502</v>
      </c>
      <c r="E28" s="3593">
        <f t="shared" si="8"/>
        <v>0</v>
      </c>
      <c r="F28" s="1062" t="s">
        <v>274</v>
      </c>
      <c r="G28" s="3594">
        <v>1</v>
      </c>
      <c r="H28" s="1282">
        <f t="shared" si="2"/>
        <v>0</v>
      </c>
      <c r="I28" s="3595">
        <f t="shared" si="3"/>
        <v>0</v>
      </c>
      <c r="J28" s="3595">
        <f t="shared" si="4"/>
        <v>0</v>
      </c>
      <c r="K28" s="3595">
        <f t="shared" si="9"/>
        <v>0</v>
      </c>
      <c r="L28" s="3595">
        <f t="shared" si="7"/>
        <v>0</v>
      </c>
      <c r="M28" s="2783" t="s">
        <v>502</v>
      </c>
      <c r="N28" s="651"/>
      <c r="O28" s="1270">
        <f>H39</f>
        <v>75</v>
      </c>
      <c r="X28" s="3891">
        <v>115</v>
      </c>
      <c r="Y28" s="3887">
        <f t="shared" si="5"/>
        <v>0.06</v>
      </c>
      <c r="Z28" s="3889">
        <f t="shared" si="6"/>
        <v>1916.6666666666667</v>
      </c>
    </row>
    <row r="29" spans="2:26">
      <c r="B29" s="3592"/>
      <c r="C29" s="1916"/>
      <c r="D29" s="3175" t="s">
        <v>502</v>
      </c>
      <c r="E29" s="3593">
        <f t="shared" si="8"/>
        <v>0</v>
      </c>
      <c r="F29" s="1062" t="s">
        <v>274</v>
      </c>
      <c r="G29" s="3594">
        <v>1</v>
      </c>
      <c r="H29" s="1282">
        <f t="shared" si="2"/>
        <v>0</v>
      </c>
      <c r="I29" s="3595">
        <f t="shared" si="3"/>
        <v>0</v>
      </c>
      <c r="J29" s="3595">
        <f t="shared" si="4"/>
        <v>0</v>
      </c>
      <c r="K29" s="3595">
        <f t="shared" si="9"/>
        <v>0</v>
      </c>
      <c r="L29" s="3595">
        <f t="shared" si="7"/>
        <v>0</v>
      </c>
      <c r="M29" s="2783" t="s">
        <v>502</v>
      </c>
      <c r="N29" s="651"/>
      <c r="O29" s="1270" t="str">
        <f>H40</f>
        <v>Twin 55</v>
      </c>
      <c r="X29" s="3891">
        <v>120</v>
      </c>
      <c r="Y29" s="3887">
        <f t="shared" si="5"/>
        <v>0.06</v>
      </c>
      <c r="Z29" s="3889">
        <f t="shared" si="6"/>
        <v>2000</v>
      </c>
    </row>
    <row r="30" spans="2:26">
      <c r="B30" s="565"/>
      <c r="N30" s="651"/>
      <c r="O30" s="1270" t="str">
        <f>H40</f>
        <v>Twin 55</v>
      </c>
      <c r="X30" s="3891">
        <v>125</v>
      </c>
      <c r="Y30" s="3887">
        <f t="shared" si="5"/>
        <v>0.06</v>
      </c>
      <c r="Z30" s="3889">
        <f t="shared" si="6"/>
        <v>2083.3333333333335</v>
      </c>
    </row>
    <row r="31" spans="2:26" ht="14.4" customHeight="1">
      <c r="B31" s="565"/>
      <c r="N31" s="651"/>
      <c r="O31" s="1270">
        <f>H41</f>
        <v>90</v>
      </c>
      <c r="X31" s="3891">
        <v>130</v>
      </c>
      <c r="Y31" s="3887">
        <f t="shared" si="5"/>
        <v>0.06</v>
      </c>
      <c r="Z31" s="3889">
        <f t="shared" si="6"/>
        <v>2166.666666666667</v>
      </c>
    </row>
    <row r="32" spans="2:26" ht="14.4" customHeight="1" thickBot="1">
      <c r="B32" s="1175"/>
      <c r="C32" s="653"/>
      <c r="D32" s="653"/>
      <c r="E32" s="653"/>
      <c r="F32" s="653"/>
      <c r="G32" s="653"/>
      <c r="H32" s="653"/>
      <c r="I32" s="653"/>
      <c r="J32" s="653"/>
      <c r="K32" s="653"/>
      <c r="L32" s="653"/>
      <c r="M32" s="653"/>
      <c r="N32" s="654"/>
      <c r="O32" s="1270" t="str">
        <f>H42</f>
        <v>90+90</v>
      </c>
      <c r="X32" s="3891">
        <v>135</v>
      </c>
      <c r="Y32" s="3887">
        <f t="shared" si="5"/>
        <v>0.06</v>
      </c>
      <c r="Z32" s="3889">
        <f t="shared" si="6"/>
        <v>2250</v>
      </c>
    </row>
    <row r="33" spans="2:26" ht="14.4" customHeight="1">
      <c r="B33" s="565"/>
      <c r="F33" s="651"/>
      <c r="H33" s="3608" t="s">
        <v>2241</v>
      </c>
      <c r="I33" s="5107" t="s">
        <v>2242</v>
      </c>
      <c r="J33" s="5108"/>
      <c r="O33" s="1270" t="str">
        <f>H42</f>
        <v>90+90</v>
      </c>
      <c r="X33" s="3891">
        <v>140</v>
      </c>
      <c r="Y33" s="3887">
        <f t="shared" si="5"/>
        <v>0.06</v>
      </c>
      <c r="Z33" s="3889">
        <f t="shared" ref="Z33:Z65" si="10">X33/Y33</f>
        <v>2333.3333333333335</v>
      </c>
    </row>
    <row r="34" spans="2:26" ht="14.4" customHeight="1" thickBot="1">
      <c r="B34" s="565"/>
      <c r="F34" s="651"/>
      <c r="H34" s="3609"/>
      <c r="I34" s="5109"/>
      <c r="J34" s="5110"/>
      <c r="O34" s="1270">
        <f>M43</f>
        <v>0</v>
      </c>
      <c r="X34" s="3891">
        <v>145</v>
      </c>
      <c r="Y34" s="3887">
        <f t="shared" si="5"/>
        <v>0.06</v>
      </c>
      <c r="Z34" s="3889">
        <f t="shared" si="10"/>
        <v>2416.666666666667</v>
      </c>
    </row>
    <row r="35" spans="2:26" ht="16.2" customHeight="1" thickBot="1">
      <c r="B35" s="5370" t="s">
        <v>211</v>
      </c>
      <c r="C35" s="5371"/>
      <c r="D35" s="5371"/>
      <c r="F35" s="651"/>
      <c r="H35" s="2693">
        <v>45</v>
      </c>
      <c r="I35" s="2694">
        <v>12.5</v>
      </c>
      <c r="J35" s="1419" t="s">
        <v>274</v>
      </c>
      <c r="O35" s="1270">
        <f>M44</f>
        <v>0</v>
      </c>
      <c r="X35" s="3891">
        <v>150</v>
      </c>
      <c r="Y35" s="3887">
        <f t="shared" si="5"/>
        <v>0.06</v>
      </c>
      <c r="Z35" s="3889">
        <f t="shared" si="10"/>
        <v>2500</v>
      </c>
    </row>
    <row r="36" spans="2:26" ht="15" customHeight="1">
      <c r="B36" s="5372" t="s">
        <v>3100</v>
      </c>
      <c r="C36" s="5373"/>
      <c r="D36" s="5374"/>
      <c r="F36" s="651"/>
      <c r="H36" s="2697" t="s">
        <v>3101</v>
      </c>
      <c r="I36" s="2698">
        <v>20</v>
      </c>
      <c r="J36" s="537" t="s">
        <v>274</v>
      </c>
      <c r="O36" s="1270">
        <f>M45</f>
        <v>0</v>
      </c>
      <c r="X36" s="3891">
        <v>155</v>
      </c>
      <c r="Y36" s="3887">
        <f t="shared" si="5"/>
        <v>0.06</v>
      </c>
      <c r="Z36" s="3889">
        <f t="shared" si="10"/>
        <v>2583.3333333333335</v>
      </c>
    </row>
    <row r="37" spans="2:26">
      <c r="B37" s="1103" t="s">
        <v>1389</v>
      </c>
      <c r="C37" s="288">
        <v>27</v>
      </c>
      <c r="D37" s="3610" t="s">
        <v>421</v>
      </c>
      <c r="F37" s="651"/>
      <c r="H37" s="2697">
        <v>55</v>
      </c>
      <c r="I37" s="2698">
        <v>25</v>
      </c>
      <c r="J37" s="537" t="s">
        <v>274</v>
      </c>
      <c r="O37" s="1270">
        <f>M46</f>
        <v>0</v>
      </c>
      <c r="X37" s="3891">
        <v>160</v>
      </c>
      <c r="Y37" s="3887">
        <f t="shared" si="5"/>
        <v>0.06</v>
      </c>
      <c r="Z37" s="3889">
        <f t="shared" si="10"/>
        <v>2666.666666666667</v>
      </c>
    </row>
    <row r="38" spans="2:26" hidden="1">
      <c r="B38" s="1103" t="s">
        <v>1390</v>
      </c>
      <c r="C38" s="288">
        <v>36</v>
      </c>
      <c r="D38" s="3610" t="s">
        <v>421</v>
      </c>
      <c r="F38" s="651"/>
      <c r="H38" s="2697" t="s">
        <v>3102</v>
      </c>
      <c r="I38" s="2698">
        <v>35</v>
      </c>
      <c r="J38" s="537" t="s">
        <v>274</v>
      </c>
      <c r="O38" s="1270">
        <f>M48</f>
        <v>0</v>
      </c>
      <c r="X38" s="3891">
        <v>165</v>
      </c>
      <c r="Y38" s="3887">
        <f t="shared" si="5"/>
        <v>0.06</v>
      </c>
      <c r="Z38" s="3889">
        <f t="shared" si="10"/>
        <v>2750</v>
      </c>
    </row>
    <row r="39" spans="2:26" hidden="1">
      <c r="B39" s="1103" t="s">
        <v>460</v>
      </c>
      <c r="C39" s="288">
        <v>122</v>
      </c>
      <c r="D39" s="3610" t="s">
        <v>1393</v>
      </c>
      <c r="F39" s="651"/>
      <c r="H39" s="2697">
        <v>75</v>
      </c>
      <c r="I39" s="2698">
        <v>32</v>
      </c>
      <c r="J39" s="537" t="s">
        <v>274</v>
      </c>
      <c r="X39" s="3891">
        <v>170</v>
      </c>
      <c r="Y39" s="3887">
        <f t="shared" si="5"/>
        <v>0.06</v>
      </c>
      <c r="Z39" s="3889">
        <f t="shared" si="10"/>
        <v>2833.3333333333335</v>
      </c>
    </row>
    <row r="40" spans="2:26">
      <c r="B40" s="1103" t="s">
        <v>463</v>
      </c>
      <c r="C40" s="3611">
        <f>EXP(SUM(17.27*C37)/(SUM(237.3+C37)))*0.6105-((0.000644*C39)*(C38-C37))</f>
        <v>2.8564770264121173</v>
      </c>
      <c r="D40" s="3610" t="s">
        <v>1393</v>
      </c>
      <c r="F40" s="651"/>
      <c r="H40" s="2697" t="s">
        <v>3102</v>
      </c>
      <c r="I40" s="2698">
        <v>38</v>
      </c>
      <c r="J40" s="537" t="s">
        <v>274</v>
      </c>
      <c r="X40" s="3891">
        <v>175</v>
      </c>
      <c r="Y40" s="3887">
        <f t="shared" si="5"/>
        <v>0.06</v>
      </c>
      <c r="Z40" s="3889">
        <f t="shared" si="10"/>
        <v>2916.666666666667</v>
      </c>
    </row>
    <row r="41" spans="2:26">
      <c r="B41" s="3612" t="s">
        <v>464</v>
      </c>
      <c r="C41" s="3611">
        <f>SUM((0.622*C40)/(C39-C40))</f>
        <v>1.4912507756063315E-2</v>
      </c>
      <c r="D41" s="3610" t="s">
        <v>465</v>
      </c>
      <c r="F41" s="651"/>
      <c r="H41" s="2703">
        <v>90</v>
      </c>
      <c r="I41" s="2698">
        <v>42</v>
      </c>
      <c r="J41" s="537" t="s">
        <v>274</v>
      </c>
      <c r="X41" s="3891">
        <v>180</v>
      </c>
      <c r="Y41" s="3887">
        <f t="shared" si="5"/>
        <v>0.06</v>
      </c>
      <c r="Z41" s="3889">
        <f t="shared" si="10"/>
        <v>3000</v>
      </c>
    </row>
    <row r="42" spans="2:26" ht="15" thickBot="1">
      <c r="B42" s="3612" t="s">
        <v>469</v>
      </c>
      <c r="C42" s="3611">
        <f>C41*1000</f>
        <v>14.912507756063315</v>
      </c>
      <c r="D42" s="3610" t="s">
        <v>465</v>
      </c>
      <c r="F42" s="651"/>
      <c r="H42" s="2717" t="s">
        <v>3103</v>
      </c>
      <c r="I42" s="2718">
        <v>50</v>
      </c>
      <c r="J42" s="1465" t="s">
        <v>274</v>
      </c>
      <c r="X42" s="3891">
        <v>185</v>
      </c>
      <c r="Y42" s="3887">
        <f t="shared" si="5"/>
        <v>0.06</v>
      </c>
      <c r="Z42" s="3889">
        <f t="shared" si="10"/>
        <v>3083.3333333333335</v>
      </c>
    </row>
    <row r="43" spans="2:26" hidden="1">
      <c r="B43" s="1103" t="s">
        <v>471</v>
      </c>
      <c r="C43" s="3611">
        <f>SUM((0.287*(273.15+C38))/(C39-C40))</f>
        <v>0.74469889579871718</v>
      </c>
      <c r="D43" s="3610" t="s">
        <v>472</v>
      </c>
      <c r="F43" s="651"/>
      <c r="X43" s="3891">
        <v>190</v>
      </c>
      <c r="Y43" s="3887">
        <f t="shared" si="5"/>
        <v>0.06</v>
      </c>
      <c r="Z43" s="3889">
        <f t="shared" si="10"/>
        <v>3166.666666666667</v>
      </c>
    </row>
    <row r="44" spans="2:26" hidden="1">
      <c r="B44" s="2422" t="s">
        <v>477</v>
      </c>
      <c r="C44" s="380">
        <f>SUM(1+C41)/C43</f>
        <v>1.362849486526406</v>
      </c>
      <c r="D44" s="3613" t="s">
        <v>478</v>
      </c>
      <c r="F44" s="651"/>
      <c r="X44" s="3891">
        <v>195</v>
      </c>
      <c r="Y44" s="3887">
        <f t="shared" si="5"/>
        <v>0.06</v>
      </c>
      <c r="Z44" s="3889">
        <f t="shared" si="10"/>
        <v>3250</v>
      </c>
    </row>
    <row r="45" spans="2:26" hidden="1">
      <c r="B45" s="2422" t="s">
        <v>481</v>
      </c>
      <c r="C45" s="387">
        <f>(1.005*C38)+SUM((C41*((1.8*C38)+2501)))</f>
        <v>74.44251240050724</v>
      </c>
      <c r="D45" s="3613" t="s">
        <v>482</v>
      </c>
      <c r="F45" s="651"/>
      <c r="X45" s="3891">
        <v>200</v>
      </c>
      <c r="Y45" s="3887">
        <f t="shared" si="5"/>
        <v>0.06</v>
      </c>
      <c r="Z45" s="3889">
        <f t="shared" si="10"/>
        <v>3333.3333333333335</v>
      </c>
    </row>
    <row r="46" spans="2:26" ht="15" hidden="1" thickBot="1">
      <c r="B46" s="2427" t="s">
        <v>485</v>
      </c>
      <c r="C46" s="393">
        <f>SUM(C45-(C41*(4.18*C37)))</f>
        <v>72.759486775157939</v>
      </c>
      <c r="D46" s="3614" t="s">
        <v>482</v>
      </c>
      <c r="F46" s="651"/>
      <c r="X46" s="3891">
        <v>205</v>
      </c>
      <c r="Y46" s="3887">
        <f t="shared" si="5"/>
        <v>0.06</v>
      </c>
      <c r="Z46" s="3889">
        <f t="shared" si="10"/>
        <v>3416.666666666667</v>
      </c>
    </row>
    <row r="47" spans="2:26" hidden="1">
      <c r="B47" s="1100" t="s">
        <v>488</v>
      </c>
      <c r="C47" s="3615">
        <f>SUM(C40/((EXP(SUM(17.27*C38)/(SUM(237.3+C38))))*0.6105))*100</f>
        <v>48.104389938473531</v>
      </c>
      <c r="D47" s="3616" t="s">
        <v>426</v>
      </c>
      <c r="F47" s="651"/>
      <c r="X47" s="3891">
        <v>210</v>
      </c>
      <c r="Y47" s="3887">
        <f t="shared" si="5"/>
        <v>0.06</v>
      </c>
      <c r="Z47" s="3889">
        <f t="shared" si="10"/>
        <v>3500</v>
      </c>
    </row>
    <row r="48" spans="2:26" ht="15" thickBot="1">
      <c r="B48" s="1425" t="s">
        <v>3007</v>
      </c>
      <c r="C48" s="3617">
        <f>SUM(237.3*(LN(C40/0.6105)))/SUM(17.27-(LN(C40/6105)))</f>
        <v>14.683624478176947</v>
      </c>
      <c r="D48" s="2701" t="s">
        <v>421</v>
      </c>
      <c r="F48" s="651"/>
      <c r="X48" s="3891">
        <v>215</v>
      </c>
      <c r="Y48" s="3887">
        <f t="shared" si="5"/>
        <v>0.06</v>
      </c>
      <c r="Z48" s="3889">
        <f t="shared" si="10"/>
        <v>3583.3333333333335</v>
      </c>
    </row>
    <row r="49" spans="2:26" hidden="1">
      <c r="B49" s="5375" t="s">
        <v>3008</v>
      </c>
      <c r="C49" s="5376"/>
      <c r="D49" s="5377"/>
      <c r="F49" s="651"/>
      <c r="X49" s="3891">
        <v>220</v>
      </c>
      <c r="Y49" s="3887">
        <f t="shared" si="5"/>
        <v>0.06</v>
      </c>
      <c r="Z49" s="3889">
        <f t="shared" si="10"/>
        <v>3666.666666666667</v>
      </c>
    </row>
    <row r="50" spans="2:26">
      <c r="B50" s="1103" t="s">
        <v>1389</v>
      </c>
      <c r="C50" s="288">
        <v>23</v>
      </c>
      <c r="D50" s="3610" t="s">
        <v>421</v>
      </c>
      <c r="F50" s="651"/>
      <c r="X50" s="3891">
        <v>225</v>
      </c>
      <c r="Y50" s="3887">
        <f t="shared" si="5"/>
        <v>0.06</v>
      </c>
      <c r="Z50" s="3889">
        <f t="shared" si="10"/>
        <v>3750</v>
      </c>
    </row>
    <row r="51" spans="2:26" hidden="1">
      <c r="B51" s="1103" t="s">
        <v>1390</v>
      </c>
      <c r="C51" s="288">
        <v>30</v>
      </c>
      <c r="D51" s="3610" t="s">
        <v>421</v>
      </c>
      <c r="F51" s="651"/>
      <c r="X51" s="3891">
        <v>230</v>
      </c>
      <c r="Y51" s="3887">
        <f t="shared" si="5"/>
        <v>0.06</v>
      </c>
      <c r="Z51" s="3889">
        <f t="shared" si="10"/>
        <v>3833.3333333333335</v>
      </c>
    </row>
    <row r="52" spans="2:26" hidden="1">
      <c r="B52" s="1103" t="s">
        <v>460</v>
      </c>
      <c r="C52" s="387">
        <v>122</v>
      </c>
      <c r="D52" s="3610" t="s">
        <v>1393</v>
      </c>
      <c r="F52" s="651"/>
      <c r="X52" s="3891">
        <v>235</v>
      </c>
      <c r="Y52" s="3887">
        <f t="shared" si="5"/>
        <v>0.06</v>
      </c>
      <c r="Z52" s="3889">
        <f t="shared" si="10"/>
        <v>3916.666666666667</v>
      </c>
    </row>
    <row r="53" spans="2:26">
      <c r="B53" s="1103" t="s">
        <v>463</v>
      </c>
      <c r="C53" s="3611">
        <f>EXP(SUM(17.27*C50)/(SUM(237.3+C50)))*0.6105-((0.000644*C52)*(C51-C50))</f>
        <v>2.2580817414430432</v>
      </c>
      <c r="D53" s="3610" t="s">
        <v>1393</v>
      </c>
      <c r="F53" s="651"/>
      <c r="X53" s="3891">
        <v>240</v>
      </c>
      <c r="Y53" s="3887">
        <f t="shared" si="5"/>
        <v>0.06</v>
      </c>
      <c r="Z53" s="3889">
        <f t="shared" si="10"/>
        <v>4000</v>
      </c>
    </row>
    <row r="54" spans="2:26">
      <c r="B54" s="3612" t="s">
        <v>464</v>
      </c>
      <c r="C54" s="3611">
        <f>SUM((0.622*C53)/(C52-C53))</f>
        <v>1.1729617026385019E-2</v>
      </c>
      <c r="D54" s="3610" t="s">
        <v>465</v>
      </c>
      <c r="F54" s="651"/>
      <c r="X54" s="3891">
        <v>245</v>
      </c>
      <c r="Y54" s="3887">
        <f t="shared" si="5"/>
        <v>0.06</v>
      </c>
      <c r="Z54" s="3889">
        <f t="shared" si="10"/>
        <v>4083.3333333333335</v>
      </c>
    </row>
    <row r="55" spans="2:26">
      <c r="B55" s="3612" t="s">
        <v>469</v>
      </c>
      <c r="C55" s="3611">
        <f>C54*1000</f>
        <v>11.729617026385018</v>
      </c>
      <c r="D55" s="3610" t="s">
        <v>465</v>
      </c>
      <c r="F55" s="651"/>
      <c r="X55" s="3891">
        <v>250</v>
      </c>
      <c r="Y55" s="3887">
        <f t="shared" si="5"/>
        <v>0.06</v>
      </c>
      <c r="Z55" s="3889">
        <f t="shared" si="10"/>
        <v>4166.666666666667</v>
      </c>
    </row>
    <row r="56" spans="2:26" ht="13.2" customHeight="1">
      <c r="B56" s="1103" t="s">
        <v>471</v>
      </c>
      <c r="C56" s="3611">
        <f>SUM((0.287*(273.15+C51))/(C52-C53))</f>
        <v>0.72659642726061424</v>
      </c>
      <c r="D56" s="3610" t="s">
        <v>472</v>
      </c>
      <c r="F56" s="651"/>
      <c r="X56" s="3891">
        <v>255</v>
      </c>
      <c r="Y56" s="3887">
        <f t="shared" si="5"/>
        <v>0.06</v>
      </c>
      <c r="Z56" s="3889">
        <f t="shared" si="10"/>
        <v>4250</v>
      </c>
    </row>
    <row r="57" spans="2:26">
      <c r="B57" s="2422" t="s">
        <v>477</v>
      </c>
      <c r="C57" s="387">
        <f>SUM(1+C54)/C56</f>
        <v>1.3924230550386394</v>
      </c>
      <c r="D57" s="3613" t="s">
        <v>478</v>
      </c>
      <c r="F57" s="651"/>
      <c r="X57" s="3891">
        <v>260</v>
      </c>
      <c r="Y57" s="3887">
        <f t="shared" si="5"/>
        <v>0.06</v>
      </c>
      <c r="Z57" s="3889">
        <f t="shared" si="10"/>
        <v>4333.3333333333339</v>
      </c>
    </row>
    <row r="58" spans="2:26">
      <c r="B58" s="2422" t="s">
        <v>481</v>
      </c>
      <c r="C58" s="387">
        <f>(1.005*C51)+SUM((C54*((1.8*C51)+2501)))</f>
        <v>60.119171502413721</v>
      </c>
      <c r="D58" s="3613" t="s">
        <v>482</v>
      </c>
      <c r="F58" s="651"/>
      <c r="X58" s="3891">
        <v>265</v>
      </c>
      <c r="Y58" s="3887">
        <f t="shared" si="5"/>
        <v>0.06</v>
      </c>
      <c r="Z58" s="3889">
        <f t="shared" si="10"/>
        <v>4416.666666666667</v>
      </c>
    </row>
    <row r="59" spans="2:26" ht="15" thickBot="1">
      <c r="B59" s="2427" t="s">
        <v>485</v>
      </c>
      <c r="C59" s="393">
        <f>SUM(C58-(C54*(4.18*C50)))</f>
        <v>58.991486121497068</v>
      </c>
      <c r="D59" s="3614" t="s">
        <v>482</v>
      </c>
      <c r="F59" s="651"/>
      <c r="X59" s="3891">
        <v>270</v>
      </c>
      <c r="Y59" s="3887">
        <f t="shared" si="5"/>
        <v>0.06</v>
      </c>
      <c r="Z59" s="3889">
        <f t="shared" si="10"/>
        <v>4500</v>
      </c>
    </row>
    <row r="60" spans="2:26">
      <c r="B60" s="1100" t="s">
        <v>488</v>
      </c>
      <c r="C60" s="3615">
        <f>SUM(C53/((EXP(SUM(17.27*C51)/(SUM(237.3+C51))))*0.6105))*100</f>
        <v>53.244325331678169</v>
      </c>
      <c r="D60" s="3616" t="s">
        <v>426</v>
      </c>
      <c r="F60" s="651"/>
      <c r="X60" s="3891">
        <v>275</v>
      </c>
      <c r="Y60" s="3887">
        <f t="shared" si="5"/>
        <v>0.06</v>
      </c>
      <c r="Z60" s="3889">
        <f t="shared" si="10"/>
        <v>4583.3333333333339</v>
      </c>
    </row>
    <row r="61" spans="2:26" ht="15" thickBot="1">
      <c r="B61" s="1425" t="s">
        <v>3007</v>
      </c>
      <c r="C61" s="3617">
        <f>SUM(237.3*(LN(C53/0.6105)))/SUM(17.27-(LN(C53/6105)))</f>
        <v>12.330461171227839</v>
      </c>
      <c r="D61" s="2701" t="s">
        <v>421</v>
      </c>
      <c r="F61" s="651"/>
      <c r="X61" s="3891">
        <v>280</v>
      </c>
      <c r="Y61" s="3887">
        <f t="shared" si="5"/>
        <v>0.06</v>
      </c>
      <c r="Z61" s="3889">
        <f t="shared" si="10"/>
        <v>4666.666666666667</v>
      </c>
    </row>
    <row r="62" spans="2:26">
      <c r="B62" s="3189" t="s">
        <v>3104</v>
      </c>
      <c r="C62" s="3618">
        <v>0.05</v>
      </c>
      <c r="D62" s="3192" t="s">
        <v>3000</v>
      </c>
      <c r="F62" s="651"/>
      <c r="X62" s="3891">
        <v>285</v>
      </c>
      <c r="Y62" s="3887">
        <f t="shared" si="5"/>
        <v>0.06</v>
      </c>
      <c r="Z62" s="3889">
        <f t="shared" si="10"/>
        <v>4750</v>
      </c>
    </row>
    <row r="63" spans="2:26">
      <c r="B63" s="3197" t="s">
        <v>3013</v>
      </c>
      <c r="C63" s="2810">
        <v>300</v>
      </c>
      <c r="D63" s="3177" t="s">
        <v>46</v>
      </c>
      <c r="F63" s="651"/>
      <c r="X63" s="3891">
        <v>290</v>
      </c>
      <c r="Y63" s="3887">
        <f t="shared" si="5"/>
        <v>0.06</v>
      </c>
      <c r="Z63" s="3889">
        <f t="shared" si="10"/>
        <v>4833.3333333333339</v>
      </c>
    </row>
    <row r="64" spans="2:26" ht="15" thickBot="1">
      <c r="B64" s="3619" t="s">
        <v>3105</v>
      </c>
      <c r="C64" s="3620">
        <f>C63*C62</f>
        <v>15</v>
      </c>
      <c r="D64" s="3510" t="s">
        <v>502</v>
      </c>
      <c r="F64" s="651"/>
      <c r="X64" s="3891">
        <v>295</v>
      </c>
      <c r="Y64" s="3887">
        <f t="shared" si="5"/>
        <v>0.06</v>
      </c>
      <c r="Z64" s="3889">
        <f t="shared" si="10"/>
        <v>4916.666666666667</v>
      </c>
    </row>
    <row r="65" spans="2:26" ht="15" thickBot="1">
      <c r="B65" s="3170" t="s">
        <v>3016</v>
      </c>
      <c r="C65" s="3621">
        <v>256</v>
      </c>
      <c r="D65" s="3173" t="s">
        <v>502</v>
      </c>
      <c r="F65" s="651"/>
      <c r="X65" s="3892">
        <v>300</v>
      </c>
      <c r="Y65" s="3888">
        <f t="shared" si="5"/>
        <v>0.06</v>
      </c>
      <c r="Z65" s="3890">
        <f t="shared" si="10"/>
        <v>5000</v>
      </c>
    </row>
    <row r="66" spans="2:26">
      <c r="B66" s="565" t="s">
        <v>3017</v>
      </c>
      <c r="C66" s="3621">
        <v>1.5</v>
      </c>
      <c r="D66" s="651"/>
      <c r="F66" s="651"/>
    </row>
    <row r="67" spans="2:26" ht="16.2" thickBot="1">
      <c r="B67" s="3622" t="s">
        <v>3106</v>
      </c>
      <c r="C67" s="3623">
        <v>55</v>
      </c>
      <c r="D67" s="3624" t="s">
        <v>502</v>
      </c>
      <c r="F67" s="651"/>
    </row>
    <row r="68" spans="2:26" ht="15" thickBot="1">
      <c r="B68" s="3625" t="s">
        <v>3105</v>
      </c>
      <c r="C68" s="3626">
        <f>C65*C66</f>
        <v>384</v>
      </c>
      <c r="D68" s="3505" t="s">
        <v>502</v>
      </c>
      <c r="F68" s="651"/>
    </row>
    <row r="69" spans="2:26" ht="18.600000000000001" thickBot="1">
      <c r="B69" s="3627" t="s">
        <v>3020</v>
      </c>
      <c r="C69" s="3628">
        <f>C68+C64+C67</f>
        <v>454</v>
      </c>
      <c r="D69" s="3520" t="s">
        <v>502</v>
      </c>
      <c r="F69" s="651"/>
    </row>
    <row r="70" spans="2:26">
      <c r="B70" s="3170" t="s">
        <v>3021</v>
      </c>
      <c r="C70" s="3621">
        <v>0.06</v>
      </c>
      <c r="D70" s="3173" t="s">
        <v>274</v>
      </c>
      <c r="F70" s="651"/>
    </row>
    <row r="71" spans="2:26">
      <c r="B71" s="3629" t="s">
        <v>3022</v>
      </c>
      <c r="C71" s="3527">
        <f>C65*C70</f>
        <v>15.36</v>
      </c>
      <c r="D71" s="3528" t="s">
        <v>274</v>
      </c>
      <c r="F71" s="651"/>
    </row>
    <row r="72" spans="2:26">
      <c r="B72" s="3170" t="s">
        <v>3023</v>
      </c>
      <c r="C72" s="3630">
        <v>0.1</v>
      </c>
      <c r="D72" s="537" t="s">
        <v>1275</v>
      </c>
      <c r="F72" s="651"/>
    </row>
    <row r="73" spans="2:26">
      <c r="B73" s="2416" t="s">
        <v>3107</v>
      </c>
      <c r="C73" s="3631">
        <f>C72*(C63)</f>
        <v>30</v>
      </c>
      <c r="D73" s="537" t="s">
        <v>426</v>
      </c>
      <c r="F73" s="651"/>
    </row>
    <row r="74" spans="2:26" ht="18.600000000000001" thickBot="1">
      <c r="B74" s="3537" t="s">
        <v>3025</v>
      </c>
      <c r="C74" s="3538">
        <f>C71*C57</f>
        <v>21.387618125393502</v>
      </c>
      <c r="D74" s="3539" t="s">
        <v>532</v>
      </c>
      <c r="F74" s="651"/>
    </row>
    <row r="75" spans="2:26" ht="16.2" thickBot="1">
      <c r="B75" s="3541" t="s">
        <v>3026</v>
      </c>
      <c r="C75" s="3542">
        <f>C69/(C46-C59)</f>
        <v>32.97501296088933</v>
      </c>
      <c r="D75" s="3543" t="s">
        <v>532</v>
      </c>
      <c r="F75" s="651"/>
    </row>
    <row r="76" spans="2:26" ht="24" thickBot="1">
      <c r="B76" s="3545" t="s">
        <v>3027</v>
      </c>
      <c r="C76" s="3546">
        <f>C75/C57</f>
        <v>23.681748762752484</v>
      </c>
      <c r="D76" s="3547" t="s">
        <v>274</v>
      </c>
      <c r="F76" s="651"/>
    </row>
    <row r="77" spans="2:26" ht="24" thickBot="1">
      <c r="B77" s="3632" t="s">
        <v>3028</v>
      </c>
      <c r="C77" s="3633">
        <f>C76+(C76*(C73/100))</f>
        <v>30.786273391578227</v>
      </c>
      <c r="D77" s="3634" t="s">
        <v>274</v>
      </c>
      <c r="F77" s="651"/>
    </row>
    <row r="78" spans="2:26">
      <c r="B78" s="565"/>
      <c r="F78" s="651"/>
    </row>
    <row r="79" spans="2:26" ht="28.2" customHeight="1">
      <c r="B79" s="565"/>
      <c r="F79" s="651"/>
    </row>
    <row r="80" spans="2:26" ht="28.2" customHeight="1" thickBot="1">
      <c r="B80" s="1175"/>
      <c r="C80" s="653"/>
      <c r="D80" s="653"/>
      <c r="E80" s="653"/>
      <c r="F80" s="654"/>
    </row>
    <row r="81" spans="2:6" ht="15" customHeight="1"/>
    <row r="82" spans="2:6" ht="14.4" customHeight="1"/>
    <row r="83" spans="2:6" ht="14.4" customHeight="1" thickBot="1"/>
    <row r="84" spans="2:6" ht="21">
      <c r="B84" s="3635" t="s">
        <v>212</v>
      </c>
      <c r="C84" s="546"/>
      <c r="D84" s="546"/>
      <c r="E84" s="546"/>
      <c r="F84" s="548"/>
    </row>
    <row r="85" spans="2:6" ht="14.4" customHeight="1">
      <c r="B85" s="3636" t="s">
        <v>3108</v>
      </c>
      <c r="F85" s="651"/>
    </row>
    <row r="86" spans="2:6" ht="15" customHeight="1" thickBot="1">
      <c r="B86" s="3637" t="s">
        <v>3109</v>
      </c>
      <c r="F86" s="651"/>
    </row>
    <row r="87" spans="2:6" ht="111" thickBot="1">
      <c r="B87" s="3638" t="s">
        <v>3110</v>
      </c>
      <c r="C87" s="3639" t="s">
        <v>3111</v>
      </c>
      <c r="D87" s="3640" t="s">
        <v>3112</v>
      </c>
      <c r="E87" s="3641" t="s">
        <v>3113</v>
      </c>
      <c r="F87" s="3642"/>
    </row>
    <row r="88" spans="2:6" ht="15" customHeight="1">
      <c r="B88" s="3643" t="s">
        <v>3114</v>
      </c>
      <c r="C88" s="3644"/>
      <c r="D88" s="3645"/>
      <c r="E88" s="3646"/>
      <c r="F88" s="3647"/>
    </row>
    <row r="89" spans="2:6" ht="15" customHeight="1">
      <c r="B89" s="3648" t="s">
        <v>3115</v>
      </c>
      <c r="C89" s="3644" t="s">
        <v>3116</v>
      </c>
      <c r="D89" s="3645">
        <v>6.3E-2</v>
      </c>
      <c r="E89" s="3649" t="s">
        <v>3117</v>
      </c>
      <c r="F89" s="3650"/>
    </row>
    <row r="90" spans="2:6" ht="15" customHeight="1">
      <c r="B90" s="3648" t="s">
        <v>3118</v>
      </c>
      <c r="C90" s="3644" t="s">
        <v>3116</v>
      </c>
      <c r="D90" s="3645">
        <v>0.04</v>
      </c>
      <c r="E90" s="3649" t="s">
        <v>3119</v>
      </c>
      <c r="F90" s="3650"/>
    </row>
    <row r="91" spans="2:6" ht="15" customHeight="1">
      <c r="B91" s="3648" t="s">
        <v>3120</v>
      </c>
      <c r="C91" s="3644" t="s">
        <v>3121</v>
      </c>
      <c r="D91" s="3645">
        <v>3.2000000000000001E-2</v>
      </c>
      <c r="E91" s="3649" t="s">
        <v>3122</v>
      </c>
      <c r="F91" s="3650"/>
    </row>
    <row r="92" spans="2:6" ht="28.2" customHeight="1">
      <c r="B92" s="3648" t="s">
        <v>3123</v>
      </c>
      <c r="C92" s="3644" t="s">
        <v>3121</v>
      </c>
      <c r="D92" s="3645">
        <v>3.1E-2</v>
      </c>
      <c r="E92" s="3649" t="s">
        <v>3124</v>
      </c>
      <c r="F92" s="3650"/>
    </row>
    <row r="93" spans="2:6" ht="14.4" customHeight="1" thickBot="1">
      <c r="B93" s="3651" t="s">
        <v>3125</v>
      </c>
      <c r="C93" s="3652" t="s">
        <v>3121</v>
      </c>
      <c r="D93" s="3653">
        <v>6.3E-2</v>
      </c>
      <c r="E93" s="3654"/>
      <c r="F93" s="3655"/>
    </row>
    <row r="94" spans="2:6" ht="14.4" customHeight="1">
      <c r="B94" s="3643" t="s">
        <v>3126</v>
      </c>
      <c r="C94" s="3644"/>
      <c r="D94" s="3645"/>
      <c r="E94" s="3646"/>
      <c r="F94" s="3647"/>
    </row>
    <row r="95" spans="2:6" ht="15" customHeight="1">
      <c r="B95" s="3648" t="s">
        <v>3127</v>
      </c>
      <c r="C95" s="3644" t="s">
        <v>3128</v>
      </c>
      <c r="D95" s="3645">
        <v>4.7E-2</v>
      </c>
      <c r="E95" s="3649"/>
      <c r="F95" s="3650"/>
    </row>
    <row r="96" spans="2:6" ht="14.4" customHeight="1">
      <c r="B96" s="3648" t="s">
        <v>3129</v>
      </c>
      <c r="C96" s="3644" t="s">
        <v>3128</v>
      </c>
      <c r="D96" s="3645">
        <v>0.05</v>
      </c>
      <c r="E96" s="3649"/>
      <c r="F96" s="3650"/>
    </row>
    <row r="97" spans="2:17" ht="14.4" customHeight="1">
      <c r="B97" s="3648" t="s">
        <v>3130</v>
      </c>
      <c r="C97" s="3644" t="s">
        <v>3128</v>
      </c>
      <c r="D97" s="3645">
        <v>0.06</v>
      </c>
      <c r="E97" s="3649"/>
      <c r="F97" s="3650"/>
    </row>
    <row r="98" spans="2:17" ht="15" customHeight="1">
      <c r="B98" s="3648" t="s">
        <v>3131</v>
      </c>
      <c r="C98" s="3644" t="s">
        <v>3132</v>
      </c>
      <c r="D98" s="3645">
        <v>9.1999999999999998E-2</v>
      </c>
      <c r="E98" s="3649"/>
      <c r="F98" s="3650"/>
    </row>
    <row r="99" spans="2:17" s="425" customFormat="1" ht="21.6" customHeight="1">
      <c r="B99" s="3648" t="s">
        <v>3133</v>
      </c>
      <c r="C99" s="3644" t="s">
        <v>3121</v>
      </c>
      <c r="D99" s="3645">
        <v>6.3E-2</v>
      </c>
      <c r="E99" s="3649"/>
      <c r="F99" s="3650"/>
      <c r="G99" s="550"/>
      <c r="H99" s="550"/>
      <c r="I99" s="550"/>
      <c r="J99" s="550"/>
      <c r="K99" s="550"/>
      <c r="L99" s="550"/>
      <c r="M99" s="550"/>
      <c r="N99" s="550"/>
      <c r="O99" s="550"/>
      <c r="P99" s="550"/>
      <c r="Q99" s="550"/>
    </row>
    <row r="100" spans="2:17" s="425" customFormat="1" ht="21.6" customHeight="1" thickBot="1">
      <c r="B100" s="3651" t="s">
        <v>3134</v>
      </c>
      <c r="C100" s="3652" t="s">
        <v>3128</v>
      </c>
      <c r="D100" s="3653">
        <v>4.7E-2</v>
      </c>
      <c r="E100" s="3654" t="s">
        <v>3135</v>
      </c>
      <c r="F100" s="3655"/>
      <c r="G100" s="550"/>
      <c r="H100" s="550"/>
      <c r="I100" s="550"/>
      <c r="J100" s="550"/>
      <c r="K100" s="550"/>
      <c r="L100" s="550"/>
      <c r="M100" s="550"/>
      <c r="N100" s="550"/>
      <c r="O100" s="550"/>
      <c r="P100" s="550"/>
      <c r="Q100" s="550"/>
    </row>
    <row r="101" spans="2:17" ht="15" customHeight="1" thickBot="1">
      <c r="B101" s="3656" t="s">
        <v>3136</v>
      </c>
      <c r="C101" s="3652" t="s">
        <v>3128</v>
      </c>
      <c r="D101" s="3653">
        <v>0.13400000000000001</v>
      </c>
      <c r="E101" s="3657" t="s">
        <v>3137</v>
      </c>
      <c r="F101" s="3658"/>
    </row>
    <row r="102" spans="2:17" ht="15" customHeight="1" thickBot="1">
      <c r="B102" s="3656" t="s">
        <v>3138</v>
      </c>
      <c r="C102" s="3652"/>
      <c r="D102" s="3653">
        <v>8.8999999999999996E-2</v>
      </c>
      <c r="E102" s="3657" t="s">
        <v>3139</v>
      </c>
      <c r="F102" s="3658"/>
    </row>
    <row r="103" spans="2:17" ht="40.950000000000003" customHeight="1">
      <c r="B103" s="3643" t="s">
        <v>3140</v>
      </c>
      <c r="C103" s="3644"/>
      <c r="D103" s="3645"/>
      <c r="E103" s="3646"/>
      <c r="F103" s="3647"/>
    </row>
    <row r="104" spans="2:17" ht="15" customHeight="1">
      <c r="B104" s="3648" t="s">
        <v>3141</v>
      </c>
      <c r="C104" s="3644" t="s">
        <v>3116</v>
      </c>
      <c r="D104" s="3645">
        <v>5.7000000000000002E-2</v>
      </c>
      <c r="E104" s="3649"/>
      <c r="F104" s="3650"/>
    </row>
    <row r="105" spans="2:17" ht="14.4" customHeight="1">
      <c r="B105" s="3648" t="s">
        <v>3142</v>
      </c>
      <c r="C105" s="3644"/>
      <c r="D105" s="3645">
        <v>6.8000000000000005E-2</v>
      </c>
      <c r="E105" s="3649" t="s">
        <v>3143</v>
      </c>
      <c r="F105" s="3650"/>
    </row>
    <row r="106" spans="2:17" ht="14.4" customHeight="1">
      <c r="B106" s="3659"/>
      <c r="C106" s="3644" t="s">
        <v>3144</v>
      </c>
      <c r="D106" s="3645">
        <v>9.1999999999999998E-2</v>
      </c>
      <c r="E106" s="3649" t="s">
        <v>3145</v>
      </c>
      <c r="F106" s="3650"/>
    </row>
    <row r="107" spans="2:17" ht="18.600000000000001" customHeight="1" thickBot="1">
      <c r="B107" s="3660"/>
      <c r="C107" s="3652" t="s">
        <v>3146</v>
      </c>
      <c r="D107" s="3653">
        <v>0.13700000000000001</v>
      </c>
      <c r="E107" s="3654" t="s">
        <v>3137</v>
      </c>
      <c r="F107" s="3655"/>
    </row>
    <row r="108" spans="2:17" ht="15" thickBot="1">
      <c r="B108" s="3656" t="s">
        <v>3147</v>
      </c>
      <c r="C108" s="3652" t="s">
        <v>3148</v>
      </c>
      <c r="D108" s="3653">
        <v>6.3E-2</v>
      </c>
      <c r="E108" s="3657"/>
      <c r="F108" s="3658"/>
    </row>
    <row r="109" spans="2:17" ht="15" customHeight="1" thickBot="1">
      <c r="B109" s="3656" t="s">
        <v>3149</v>
      </c>
      <c r="C109" s="3652" t="s">
        <v>3146</v>
      </c>
      <c r="D109" s="3653"/>
      <c r="E109" s="3657" t="s">
        <v>3150</v>
      </c>
      <c r="F109" s="3658"/>
    </row>
    <row r="110" spans="2:17" ht="30.6" thickBot="1">
      <c r="B110" s="3656" t="s">
        <v>3151</v>
      </c>
      <c r="C110" s="3652" t="s">
        <v>3116</v>
      </c>
      <c r="D110" s="3653"/>
      <c r="E110" s="3657" t="s">
        <v>3152</v>
      </c>
      <c r="F110" s="3658"/>
    </row>
    <row r="111" spans="2:17" ht="26.4" customHeight="1" thickBot="1">
      <c r="B111" s="3656" t="s">
        <v>3153</v>
      </c>
      <c r="C111" s="3652" t="s">
        <v>3116</v>
      </c>
      <c r="D111" s="3653">
        <v>0.26800000000000002</v>
      </c>
      <c r="E111" s="3657" t="s">
        <v>3152</v>
      </c>
      <c r="F111" s="3658"/>
    </row>
    <row r="112" spans="2:17" ht="26.4" customHeight="1" thickBot="1">
      <c r="B112" s="3656" t="s">
        <v>3154</v>
      </c>
      <c r="C112" s="3652" t="s">
        <v>3116</v>
      </c>
      <c r="D112" s="3653"/>
      <c r="E112" s="3657" t="s">
        <v>3155</v>
      </c>
      <c r="F112" s="3658"/>
    </row>
    <row r="113" spans="2:6" ht="15" customHeight="1" thickBot="1">
      <c r="B113" s="3656" t="s">
        <v>3156</v>
      </c>
      <c r="C113" s="3652" t="s">
        <v>3128</v>
      </c>
      <c r="D113" s="3653">
        <v>4.7E-2</v>
      </c>
      <c r="E113" s="3657" t="s">
        <v>3157</v>
      </c>
      <c r="F113" s="3658"/>
    </row>
    <row r="114" spans="2:6" ht="15" customHeight="1">
      <c r="B114" s="5378" t="s">
        <v>3158</v>
      </c>
      <c r="C114" s="3644" t="s">
        <v>3116</v>
      </c>
      <c r="D114" s="5381"/>
      <c r="E114" s="3646" t="s">
        <v>3159</v>
      </c>
      <c r="F114" s="3647"/>
    </row>
    <row r="115" spans="2:6" ht="42.6" customHeight="1">
      <c r="B115" s="5379"/>
      <c r="C115" s="3644" t="s">
        <v>3116</v>
      </c>
      <c r="D115" s="5382"/>
      <c r="E115" s="3649" t="s">
        <v>3160</v>
      </c>
      <c r="F115" s="3650"/>
    </row>
    <row r="116" spans="2:6" ht="72" thickBot="1">
      <c r="B116" s="5380"/>
      <c r="C116" s="3652" t="s">
        <v>3116</v>
      </c>
      <c r="D116" s="5383"/>
      <c r="E116" s="3654" t="s">
        <v>3161</v>
      </c>
      <c r="F116" s="3655"/>
    </row>
    <row r="117" spans="2:6" ht="18.600000000000001" customHeight="1" thickBot="1">
      <c r="B117" s="3656" t="s">
        <v>3162</v>
      </c>
      <c r="C117" s="3652" t="s">
        <v>3128</v>
      </c>
      <c r="D117" s="3653">
        <v>0.24</v>
      </c>
      <c r="E117" s="3657"/>
      <c r="F117" s="3658"/>
    </row>
    <row r="118" spans="2:6" ht="41.4">
      <c r="B118" s="5384" t="s">
        <v>3163</v>
      </c>
      <c r="C118" s="5368" t="s">
        <v>3128</v>
      </c>
      <c r="D118" s="3661">
        <v>3.4000000000000002E-2</v>
      </c>
      <c r="E118" s="3646" t="s">
        <v>3164</v>
      </c>
      <c r="F118" s="3647"/>
    </row>
    <row r="119" spans="2:6" ht="19.95" customHeight="1" thickBot="1">
      <c r="B119" s="5385"/>
      <c r="C119" s="5369"/>
      <c r="D119" s="3662">
        <v>0.16900000000000001</v>
      </c>
      <c r="E119" s="3654"/>
      <c r="F119" s="3655"/>
    </row>
    <row r="120" spans="2:6" ht="409.6">
      <c r="B120" s="5366" t="s">
        <v>3165</v>
      </c>
      <c r="C120" s="5368" t="s">
        <v>3121</v>
      </c>
      <c r="D120" s="3661">
        <v>0.02</v>
      </c>
      <c r="E120" s="3646" t="s">
        <v>3166</v>
      </c>
      <c r="F120" s="3647"/>
    </row>
    <row r="121" spans="2:6" ht="27" customHeight="1" thickBot="1">
      <c r="B121" s="5367"/>
      <c r="C121" s="5369"/>
      <c r="D121" s="3662">
        <v>7.0000000000000007E-2</v>
      </c>
      <c r="E121" s="3654"/>
      <c r="F121" s="3655"/>
    </row>
    <row r="122" spans="2:6" ht="15" thickBot="1">
      <c r="B122" s="3656" t="s">
        <v>3167</v>
      </c>
      <c r="C122" s="3652" t="s">
        <v>3121</v>
      </c>
      <c r="D122" s="3653">
        <v>0.05</v>
      </c>
      <c r="E122" s="3657"/>
      <c r="F122" s="3658"/>
    </row>
    <row r="123" spans="2:6">
      <c r="B123" s="3636"/>
      <c r="F123" s="651"/>
    </row>
    <row r="124" spans="2:6" ht="76.2">
      <c r="B124" s="3663" t="s">
        <v>3168</v>
      </c>
      <c r="C124" s="3664"/>
      <c r="D124" s="3664"/>
      <c r="E124" s="3664"/>
      <c r="F124" s="3665"/>
    </row>
    <row r="125" spans="2:6">
      <c r="B125" s="3666"/>
      <c r="C125" s="3667"/>
      <c r="D125" s="3667"/>
      <c r="E125" s="3667"/>
      <c r="F125" s="651"/>
    </row>
    <row r="126" spans="2:6" ht="60">
      <c r="B126" s="3663" t="s">
        <v>3169</v>
      </c>
      <c r="C126" s="3664"/>
      <c r="D126" s="3664"/>
      <c r="E126" s="3664"/>
      <c r="F126" s="3665"/>
    </row>
    <row r="127" spans="2:6">
      <c r="B127" s="3666"/>
      <c r="C127" s="3667"/>
      <c r="D127" s="3667"/>
      <c r="E127" s="3667"/>
      <c r="F127" s="651"/>
    </row>
    <row r="128" spans="2:6" ht="41.4">
      <c r="B128" s="3663" t="s">
        <v>3170</v>
      </c>
      <c r="C128" s="3664"/>
      <c r="D128" s="3664"/>
      <c r="E128" s="3664"/>
      <c r="F128" s="3665"/>
    </row>
    <row r="129" spans="2:6" ht="70.2" customHeight="1">
      <c r="B129" s="3666"/>
      <c r="C129" s="3667"/>
      <c r="D129" s="3667"/>
      <c r="E129" s="3667"/>
      <c r="F129" s="651"/>
    </row>
    <row r="130" spans="2:6" ht="69.599999999999994" thickBot="1">
      <c r="B130" s="3663" t="s">
        <v>3171</v>
      </c>
      <c r="C130" s="3664"/>
      <c r="D130" s="3664"/>
      <c r="E130" s="3664"/>
      <c r="F130" s="3665"/>
    </row>
    <row r="131" spans="2:6" ht="15" thickBot="1">
      <c r="B131" s="3668" t="s">
        <v>3172</v>
      </c>
      <c r="C131" s="3669" t="s">
        <v>3173</v>
      </c>
      <c r="D131" s="3670"/>
      <c r="E131" s="3671"/>
      <c r="F131" s="651"/>
    </row>
    <row r="132" spans="2:6" ht="83.4" thickBot="1">
      <c r="B132" s="3638" t="s">
        <v>3174</v>
      </c>
      <c r="C132" s="3639" t="s">
        <v>3175</v>
      </c>
      <c r="D132" s="3641" t="s">
        <v>3176</v>
      </c>
      <c r="E132" s="3642"/>
      <c r="F132" s="651"/>
    </row>
    <row r="133" spans="2:6" ht="83.4" thickBot="1">
      <c r="B133" s="3672" t="s">
        <v>3177</v>
      </c>
      <c r="C133" s="3673" t="s">
        <v>3178</v>
      </c>
      <c r="D133" s="3646" t="s">
        <v>3179</v>
      </c>
      <c r="E133" s="3647"/>
      <c r="F133" s="651"/>
    </row>
    <row r="134" spans="2:6" ht="97.2" thickBot="1">
      <c r="B134" s="3672" t="s">
        <v>3180</v>
      </c>
      <c r="C134" s="3673" t="s">
        <v>3181</v>
      </c>
      <c r="D134" s="3657" t="s">
        <v>3182</v>
      </c>
      <c r="E134" s="3658"/>
      <c r="F134" s="651"/>
    </row>
    <row r="135" spans="2:6" ht="97.2" thickBot="1">
      <c r="B135" s="3672" t="s">
        <v>3183</v>
      </c>
      <c r="C135" s="3673" t="s">
        <v>3184</v>
      </c>
      <c r="D135" s="3654" t="s">
        <v>3185</v>
      </c>
      <c r="E135" s="3655"/>
      <c r="F135" s="651"/>
    </row>
    <row r="136" spans="2:6" ht="97.2" thickBot="1">
      <c r="B136" s="3672" t="s">
        <v>3186</v>
      </c>
      <c r="C136" s="3673" t="s">
        <v>1108</v>
      </c>
      <c r="D136" s="3657" t="s">
        <v>3187</v>
      </c>
      <c r="E136" s="3658"/>
      <c r="F136" s="651"/>
    </row>
    <row r="137" spans="2:6">
      <c r="B137" s="3674"/>
      <c r="F137" s="651"/>
    </row>
    <row r="138" spans="2:6" ht="140.4">
      <c r="B138" s="3663" t="s">
        <v>3188</v>
      </c>
      <c r="C138" s="3664"/>
      <c r="D138" s="3664"/>
      <c r="E138" s="3664"/>
      <c r="F138" s="3665"/>
    </row>
    <row r="139" spans="2:6" ht="15" thickBot="1">
      <c r="B139" s="1175"/>
      <c r="C139" s="653"/>
      <c r="D139" s="653"/>
      <c r="E139" s="653"/>
      <c r="F139" s="654"/>
    </row>
  </sheetData>
  <sheetProtection formatCells="0" formatColumns="0" formatRows="0" insertColumns="0" insertRows="0" insertHyperlinks="0" autoFilter="0"/>
  <mergeCells count="17">
    <mergeCell ref="X5:X6"/>
    <mergeCell ref="Z5:Z6"/>
    <mergeCell ref="B120:B121"/>
    <mergeCell ref="C120:C121"/>
    <mergeCell ref="B35:D35"/>
    <mergeCell ref="B36:D36"/>
    <mergeCell ref="B49:D49"/>
    <mergeCell ref="B114:B116"/>
    <mergeCell ref="D114:D116"/>
    <mergeCell ref="B118:B119"/>
    <mergeCell ref="C118:C119"/>
    <mergeCell ref="I33:J34"/>
    <mergeCell ref="B2:E2"/>
    <mergeCell ref="B5:B6"/>
    <mergeCell ref="C5:C6"/>
    <mergeCell ref="D5:D6"/>
    <mergeCell ref="E5:F5"/>
  </mergeCells>
  <hyperlinks>
    <hyperlink ref="B2" location="INDEX!A1" display="INDEX!A1" xr:uid="{978B7077-DBCF-4BE8-83A9-B4E235A12C88}"/>
  </hyperlinks>
  <pageMargins left="0.7" right="0.7" top="0.75" bottom="0.75" header="0.3" footer="0.3"/>
  <pageSetup paperSize="9" orientation="portrait" r:id="rId1"/>
  <customProperties>
    <customPr name="EpmWorksheetKeyString_GUID" r:id="rId2"/>
  </customProperties>
  <legacyDrawing r:id="rId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1CAEF-AFEA-49B9-B03E-57E4AA628F04}">
  <sheetPr>
    <tabColor rgb="FF61E1FF"/>
  </sheetPr>
  <dimension ref="B1:AH62"/>
  <sheetViews>
    <sheetView showGridLines="0" topLeftCell="N1" zoomScaleNormal="100" workbookViewId="0">
      <selection activeCell="P1" sqref="P1"/>
    </sheetView>
  </sheetViews>
  <sheetFormatPr defaultColWidth="8.88671875" defaultRowHeight="14.4"/>
  <cols>
    <col min="1" max="5" width="8.88671875" style="550"/>
    <col min="6" max="6" width="45" style="550" customWidth="1"/>
    <col min="7" max="7" width="4.109375" style="550" customWidth="1"/>
    <col min="8" max="8" width="8.88671875" style="550"/>
    <col min="9" max="9" width="10.88671875" style="550" customWidth="1"/>
    <col min="10" max="10" width="7.21875" style="550" customWidth="1"/>
    <col min="11" max="11" width="8.88671875" style="550" customWidth="1"/>
    <col min="12" max="12" width="12.5546875" style="550" customWidth="1"/>
    <col min="13" max="13" width="4.5546875" style="550" customWidth="1"/>
    <col min="14" max="14" width="4.109375" style="550" bestFit="1" customWidth="1"/>
    <col min="15" max="15" width="33.44140625" style="550" customWidth="1"/>
    <col min="16" max="16" width="22.6640625" style="550" customWidth="1"/>
    <col min="17" max="17" width="9" style="550" customWidth="1"/>
    <col min="18" max="33" width="7.109375" style="550" customWidth="1"/>
    <col min="34" max="34" width="12.5546875" style="550" customWidth="1"/>
    <col min="35" max="16384" width="8.88671875" style="550"/>
  </cols>
  <sheetData>
    <row r="1" spans="2:34" ht="30" customHeight="1" thickBot="1">
      <c r="C1" s="5349" t="s">
        <v>307</v>
      </c>
      <c r="D1" s="5350"/>
      <c r="E1" s="5350"/>
      <c r="F1" s="5351"/>
      <c r="H1" s="1915"/>
      <c r="I1" s="1915"/>
      <c r="J1" s="1915"/>
      <c r="K1" s="1915"/>
      <c r="L1" s="1915"/>
      <c r="M1" s="1915"/>
    </row>
    <row r="2" spans="2:34" ht="21.6" thickBot="1">
      <c r="B2" s="5386" t="s">
        <v>215</v>
      </c>
      <c r="C2" s="5386"/>
      <c r="D2" s="5386"/>
      <c r="E2" s="5386"/>
      <c r="F2" s="5386"/>
      <c r="H2" s="1915"/>
      <c r="I2" s="1915"/>
      <c r="J2" s="1915"/>
      <c r="K2" s="1915"/>
      <c r="L2" s="1915"/>
      <c r="M2" s="1915"/>
    </row>
    <row r="3" spans="2:34" ht="15" customHeight="1">
      <c r="B3" s="1242" t="s">
        <v>216</v>
      </c>
      <c r="C3" s="1049"/>
      <c r="D3" s="1049"/>
      <c r="E3" s="1049"/>
      <c r="F3" s="1050"/>
      <c r="H3" s="1807"/>
      <c r="I3" s="3675"/>
      <c r="J3" s="3675"/>
      <c r="K3" s="3675"/>
      <c r="L3" s="3675"/>
      <c r="M3" s="3676"/>
      <c r="O3" s="5387" t="s">
        <v>3189</v>
      </c>
      <c r="P3" s="5388"/>
      <c r="Q3" s="5388"/>
      <c r="R3" s="5388"/>
      <c r="S3" s="5388"/>
      <c r="T3" s="5388"/>
      <c r="U3" s="5388"/>
      <c r="V3" s="5388"/>
      <c r="W3" s="5388"/>
      <c r="X3" s="5388"/>
      <c r="Y3" s="5388"/>
      <c r="Z3" s="5388"/>
      <c r="AA3" s="5388"/>
      <c r="AB3" s="5388"/>
      <c r="AC3" s="5388"/>
      <c r="AD3" s="5388"/>
      <c r="AE3" s="5388"/>
      <c r="AF3" s="5388"/>
      <c r="AG3" s="5388"/>
      <c r="AH3" s="5389"/>
    </row>
    <row r="4" spans="2:34" ht="51.75" customHeight="1" thickBot="1">
      <c r="B4" s="3677" t="s">
        <v>3190</v>
      </c>
      <c r="C4" s="3678" t="s">
        <v>612</v>
      </c>
      <c r="D4" s="532"/>
      <c r="E4" s="532"/>
      <c r="F4" s="535"/>
      <c r="G4" s="3679"/>
      <c r="H4" s="5390" t="s">
        <v>3191</v>
      </c>
      <c r="I4" s="5391"/>
      <c r="J4" s="5391"/>
      <c r="K4" s="5391"/>
      <c r="L4" s="5391"/>
      <c r="M4" s="5392"/>
      <c r="O4" s="3680" t="s">
        <v>1179</v>
      </c>
      <c r="P4" s="3161" t="s">
        <v>612</v>
      </c>
      <c r="Q4" s="3161"/>
      <c r="AH4" s="651"/>
    </row>
    <row r="5" spans="2:34" ht="44.4" customHeight="1" thickBot="1">
      <c r="B5" s="533" t="s">
        <v>610</v>
      </c>
      <c r="C5" s="534"/>
      <c r="D5" s="534"/>
      <c r="E5" s="532"/>
      <c r="F5" s="535"/>
      <c r="G5" s="532"/>
      <c r="H5" s="3637"/>
      <c r="I5" s="3681" t="s">
        <v>3192</v>
      </c>
      <c r="J5" s="5393" t="s">
        <v>3193</v>
      </c>
      <c r="K5" s="5394"/>
      <c r="L5" s="3682" t="s">
        <v>3194</v>
      </c>
      <c r="M5" s="3683"/>
      <c r="N5" s="3684"/>
      <c r="O5" s="5395" t="s">
        <v>3195</v>
      </c>
      <c r="P5" s="5396"/>
      <c r="Q5" s="5397"/>
      <c r="R5" s="5398">
        <v>1</v>
      </c>
      <c r="S5" s="5399"/>
      <c r="T5" s="5399">
        <v>2</v>
      </c>
      <c r="U5" s="5399"/>
      <c r="V5" s="5399">
        <v>3</v>
      </c>
      <c r="W5" s="5399"/>
      <c r="X5" s="5399">
        <v>4</v>
      </c>
      <c r="Y5" s="5399"/>
      <c r="Z5" s="5399">
        <v>5</v>
      </c>
      <c r="AA5" s="5399"/>
      <c r="AB5" s="5399">
        <v>6</v>
      </c>
      <c r="AC5" s="5399"/>
      <c r="AD5" s="5399">
        <v>7</v>
      </c>
      <c r="AE5" s="5399"/>
      <c r="AF5" s="5399">
        <v>8</v>
      </c>
      <c r="AG5" s="5400"/>
      <c r="AH5" s="3512"/>
    </row>
    <row r="6" spans="2:34" ht="39" customHeight="1" thickBot="1">
      <c r="B6" s="533" t="s">
        <v>1561</v>
      </c>
      <c r="C6" s="1246">
        <v>7</v>
      </c>
      <c r="D6" s="3685" t="s">
        <v>3196</v>
      </c>
      <c r="E6" s="534" t="s">
        <v>612</v>
      </c>
      <c r="F6" s="3686" t="s">
        <v>3197</v>
      </c>
      <c r="G6" s="532"/>
      <c r="H6" s="3637"/>
      <c r="I6" s="3687">
        <f>IF($C$8&gt;0,0+1,0)</f>
        <v>1</v>
      </c>
      <c r="J6" s="3688">
        <f>$C$7*(SQRT(((2*I6)-1)/(4*$C$8)))</f>
        <v>790.56941504209487</v>
      </c>
      <c r="K6" s="3689" t="s">
        <v>888</v>
      </c>
      <c r="L6" s="3690">
        <f>($C$7/2)-J6</f>
        <v>1709.430584957905</v>
      </c>
      <c r="M6" s="3691"/>
      <c r="N6" s="3692"/>
      <c r="O6" s="3693"/>
      <c r="P6" s="3694" t="s">
        <v>3198</v>
      </c>
      <c r="Q6" s="3695" t="s">
        <v>3192</v>
      </c>
      <c r="R6" s="3696" t="s">
        <v>3199</v>
      </c>
      <c r="S6" s="3697" t="s">
        <v>3200</v>
      </c>
      <c r="T6" s="3697" t="s">
        <v>3199</v>
      </c>
      <c r="U6" s="3697" t="s">
        <v>3200</v>
      </c>
      <c r="V6" s="3697" t="s">
        <v>3199</v>
      </c>
      <c r="W6" s="3697" t="s">
        <v>3200</v>
      </c>
      <c r="X6" s="3697" t="s">
        <v>3199</v>
      </c>
      <c r="Y6" s="3697" t="s">
        <v>3200</v>
      </c>
      <c r="Z6" s="3697" t="s">
        <v>3201</v>
      </c>
      <c r="AA6" s="3697" t="s">
        <v>3200</v>
      </c>
      <c r="AB6" s="3697" t="s">
        <v>3201</v>
      </c>
      <c r="AC6" s="3697" t="s">
        <v>3200</v>
      </c>
      <c r="AD6" s="3697" t="s">
        <v>3201</v>
      </c>
      <c r="AE6" s="3697" t="s">
        <v>3200</v>
      </c>
      <c r="AF6" s="3697" t="s">
        <v>3201</v>
      </c>
      <c r="AG6" s="3698" t="s">
        <v>3200</v>
      </c>
      <c r="AH6" s="3512"/>
    </row>
    <row r="7" spans="2:34">
      <c r="B7" s="533" t="s">
        <v>3202</v>
      </c>
      <c r="C7" s="1246">
        <v>5000</v>
      </c>
      <c r="D7" s="1260" t="s">
        <v>888</v>
      </c>
      <c r="E7" s="534" t="s">
        <v>612</v>
      </c>
      <c r="F7" s="3686" t="s">
        <v>3203</v>
      </c>
      <c r="G7" s="534"/>
      <c r="H7" s="3637"/>
      <c r="I7" s="3699">
        <f>IF($C$8&gt;0,I6+1,0)</f>
        <v>2</v>
      </c>
      <c r="J7" s="3700">
        <f t="shared" ref="J7:J15" si="0">$C$7*(SQRT(((2*I7)-1)/(4*$C$8)))</f>
        <v>1369.3063937629151</v>
      </c>
      <c r="K7" s="3701" t="s">
        <v>888</v>
      </c>
      <c r="L7" s="3702">
        <f t="shared" ref="L7:L15" si="1">($C$7/2)-J7</f>
        <v>1130.6936062370849</v>
      </c>
      <c r="M7" s="3691"/>
      <c r="N7" s="3692"/>
      <c r="O7" s="3703"/>
      <c r="P7" s="4177">
        <f>SUM(1+(SUM((0.622*(EXP(SUM(17.27*P15)/(SUM(237.3+P15)))*0.6105-((0.000644*P14)*(P16-P15))))/(P14-(EXP(SUM(17.27*P15)/(SUM(237.3+P15)))*0.6105-((0.000644*P14)*(P16-P15)))))))/(((0.287*(273.15+P16))/(P14-(EXP(SUM(17.27*P15)/(SUM(237.3+P15)))*0.6105-((0.000644*P14)*(P16-P15))))))</f>
        <v>1.0997687868843853</v>
      </c>
      <c r="Q7" s="3704">
        <v>1</v>
      </c>
      <c r="R7" s="3705">
        <v>130</v>
      </c>
      <c r="S7" s="3706">
        <f>IF(ISBLANK(R7),"",SQRT((2*R7)/$P$7))</f>
        <v>15.375738322623228</v>
      </c>
      <c r="T7" s="1246">
        <v>130</v>
      </c>
      <c r="U7" s="3706">
        <f t="shared" ref="U7:U16" si="2">IF(ISBLANK(T7),"",SQRT((2*T7)/$P$7))</f>
        <v>15.375738322623228</v>
      </c>
      <c r="V7" s="1246"/>
      <c r="W7" s="3706" t="str">
        <f t="shared" ref="W7:W16" si="3">IF(ISBLANK(V7),"",SQRT((2*V7)/$P$7))</f>
        <v/>
      </c>
      <c r="X7" s="1246"/>
      <c r="Y7" s="3706" t="str">
        <f t="shared" ref="Y7:AG16" si="4">IF(ISBLANK(X7),"",SQRT((2*X7)/$P$7))</f>
        <v/>
      </c>
      <c r="Z7" s="1246"/>
      <c r="AA7" s="3706" t="str">
        <f t="shared" si="4"/>
        <v/>
      </c>
      <c r="AB7" s="1246"/>
      <c r="AC7" s="3706" t="str">
        <f t="shared" si="4"/>
        <v/>
      </c>
      <c r="AD7" s="1246"/>
      <c r="AE7" s="3706" t="str">
        <f t="shared" si="4"/>
        <v/>
      </c>
      <c r="AF7" s="1246"/>
      <c r="AG7" s="3707" t="str">
        <f t="shared" si="4"/>
        <v/>
      </c>
      <c r="AH7" s="3512"/>
    </row>
    <row r="8" spans="2:34" ht="18" thickBot="1">
      <c r="B8" s="650" t="s">
        <v>353</v>
      </c>
      <c r="C8" s="1213">
        <v>10</v>
      </c>
      <c r="D8" s="1260"/>
      <c r="E8" s="534" t="s">
        <v>612</v>
      </c>
      <c r="F8" s="3686" t="s">
        <v>3204</v>
      </c>
      <c r="G8" s="532"/>
      <c r="H8" s="3637"/>
      <c r="I8" s="3699">
        <f t="shared" ref="I8:I14" si="5">IF($C$8&gt;0,I7+1,0)</f>
        <v>3</v>
      </c>
      <c r="J8" s="3700">
        <f t="shared" si="0"/>
        <v>1767.766952966369</v>
      </c>
      <c r="K8" s="3701" t="s">
        <v>888</v>
      </c>
      <c r="L8" s="3702">
        <f t="shared" si="1"/>
        <v>732.23304703363101</v>
      </c>
      <c r="M8" s="3691"/>
      <c r="N8" s="3692"/>
      <c r="O8" s="3708" t="s">
        <v>3205</v>
      </c>
      <c r="P8" s="3709">
        <v>5500</v>
      </c>
      <c r="Q8" s="3710">
        <v>2</v>
      </c>
      <c r="R8" s="3705">
        <v>130</v>
      </c>
      <c r="S8" s="3706">
        <f t="shared" ref="S8:S16" si="6">IF(ISBLANK(R8),"",SQRT((2*R8)/$P$7))</f>
        <v>15.375738322623228</v>
      </c>
      <c r="T8" s="1246">
        <v>170</v>
      </c>
      <c r="U8" s="3706">
        <f t="shared" si="2"/>
        <v>17.582829457299741</v>
      </c>
      <c r="V8" s="1246"/>
      <c r="W8" s="3706" t="str">
        <f t="shared" si="3"/>
        <v/>
      </c>
      <c r="X8" s="1246"/>
      <c r="Y8" s="3706" t="str">
        <f t="shared" si="4"/>
        <v/>
      </c>
      <c r="Z8" s="1246"/>
      <c r="AA8" s="3706" t="str">
        <f t="shared" si="4"/>
        <v/>
      </c>
      <c r="AB8" s="1246"/>
      <c r="AC8" s="3706" t="str">
        <f t="shared" si="4"/>
        <v/>
      </c>
      <c r="AD8" s="1246"/>
      <c r="AE8" s="3706" t="str">
        <f t="shared" si="4"/>
        <v/>
      </c>
      <c r="AF8" s="1246"/>
      <c r="AG8" s="3707" t="str">
        <f t="shared" si="4"/>
        <v/>
      </c>
      <c r="AH8" s="3512"/>
    </row>
    <row r="9" spans="2:34" ht="15.6">
      <c r="B9" s="1239" t="s">
        <v>3190</v>
      </c>
      <c r="C9" s="1240">
        <f>C7*(SQRT(((2*C6)-1)/(4*C8)))</f>
        <v>2850.438562747845</v>
      </c>
      <c r="D9" s="1260" t="s">
        <v>3206</v>
      </c>
      <c r="E9" s="1123"/>
      <c r="F9" s="535"/>
      <c r="G9" s="532"/>
      <c r="H9" s="3637"/>
      <c r="I9" s="3699">
        <f t="shared" si="5"/>
        <v>4</v>
      </c>
      <c r="J9" s="3700">
        <f t="shared" si="0"/>
        <v>2091.650066335189</v>
      </c>
      <c r="K9" s="3701" t="s">
        <v>888</v>
      </c>
      <c r="L9" s="3702">
        <f t="shared" si="1"/>
        <v>408.34993366481103</v>
      </c>
      <c r="M9" s="3691"/>
      <c r="N9" s="3692"/>
      <c r="O9" s="3703"/>
      <c r="P9" s="3711" t="s">
        <v>1698</v>
      </c>
      <c r="Q9" s="3710">
        <v>3</v>
      </c>
      <c r="R9" s="3705">
        <v>120</v>
      </c>
      <c r="S9" s="3706">
        <f t="shared" si="6"/>
        <v>14.772531545950709</v>
      </c>
      <c r="T9" s="1246"/>
      <c r="U9" s="3706" t="str">
        <f t="shared" si="2"/>
        <v/>
      </c>
      <c r="V9" s="1246"/>
      <c r="W9" s="3706" t="str">
        <f t="shared" si="3"/>
        <v/>
      </c>
      <c r="X9" s="1246"/>
      <c r="Y9" s="3706" t="str">
        <f t="shared" si="4"/>
        <v/>
      </c>
      <c r="Z9" s="1246"/>
      <c r="AA9" s="3706" t="str">
        <f t="shared" si="4"/>
        <v/>
      </c>
      <c r="AB9" s="1246"/>
      <c r="AC9" s="3706" t="str">
        <f t="shared" si="4"/>
        <v/>
      </c>
      <c r="AD9" s="1246"/>
      <c r="AE9" s="3706" t="str">
        <f t="shared" si="4"/>
        <v/>
      </c>
      <c r="AF9" s="1246"/>
      <c r="AG9" s="3707" t="str">
        <f t="shared" si="4"/>
        <v/>
      </c>
      <c r="AH9" s="3512"/>
    </row>
    <row r="10" spans="2:34" ht="15" thickBot="1">
      <c r="B10" s="539"/>
      <c r="C10" s="540"/>
      <c r="D10" s="541"/>
      <c r="E10" s="542"/>
      <c r="F10" s="543"/>
      <c r="G10" s="3712"/>
      <c r="H10" s="3637"/>
      <c r="I10" s="3699">
        <f t="shared" si="5"/>
        <v>5</v>
      </c>
      <c r="J10" s="3700">
        <f t="shared" si="0"/>
        <v>2371.7082451262845</v>
      </c>
      <c r="K10" s="3701" t="s">
        <v>888</v>
      </c>
      <c r="L10" s="3702">
        <f t="shared" si="1"/>
        <v>128.29175487371549</v>
      </c>
      <c r="M10" s="3691"/>
      <c r="N10" s="3692"/>
      <c r="O10" s="3703"/>
      <c r="P10" s="3713">
        <f>P8/1000</f>
        <v>5.5</v>
      </c>
      <c r="Q10" s="3710">
        <v>4</v>
      </c>
      <c r="R10" s="3705">
        <v>110</v>
      </c>
      <c r="S10" s="3706">
        <f t="shared" si="6"/>
        <v>14.143622152278853</v>
      </c>
      <c r="T10" s="1246"/>
      <c r="U10" s="3706" t="str">
        <f t="shared" si="2"/>
        <v/>
      </c>
      <c r="V10" s="1246"/>
      <c r="W10" s="3706" t="str">
        <f t="shared" si="3"/>
        <v/>
      </c>
      <c r="X10" s="1246"/>
      <c r="Y10" s="3706" t="str">
        <f t="shared" si="4"/>
        <v/>
      </c>
      <c r="Z10" s="1246"/>
      <c r="AA10" s="3706" t="str">
        <f t="shared" si="4"/>
        <v/>
      </c>
      <c r="AB10" s="1246"/>
      <c r="AC10" s="3706" t="str">
        <f t="shared" si="4"/>
        <v/>
      </c>
      <c r="AD10" s="1246"/>
      <c r="AE10" s="3706" t="str">
        <f t="shared" si="4"/>
        <v/>
      </c>
      <c r="AF10" s="1246"/>
      <c r="AG10" s="3707" t="str">
        <f t="shared" si="4"/>
        <v/>
      </c>
      <c r="AH10" s="3512"/>
    </row>
    <row r="11" spans="2:34" ht="15" thickBot="1">
      <c r="B11" s="1122"/>
      <c r="C11" s="1122"/>
      <c r="D11" s="532"/>
      <c r="E11" s="1123"/>
      <c r="F11" s="532"/>
      <c r="G11" s="3712"/>
      <c r="H11" s="3637"/>
      <c r="I11" s="3699">
        <f t="shared" si="5"/>
        <v>6</v>
      </c>
      <c r="J11" s="3700">
        <f t="shared" si="0"/>
        <v>2622.0221204253789</v>
      </c>
      <c r="K11" s="3701" t="s">
        <v>888</v>
      </c>
      <c r="L11" s="3702">
        <f t="shared" si="1"/>
        <v>-122.02212042537894</v>
      </c>
      <c r="M11" s="3691"/>
      <c r="N11" s="3692"/>
      <c r="O11" s="5401" t="s">
        <v>3207</v>
      </c>
      <c r="P11" s="5402"/>
      <c r="Q11" s="3714">
        <v>5</v>
      </c>
      <c r="R11" s="3705"/>
      <c r="S11" s="3706" t="str">
        <f t="shared" si="6"/>
        <v/>
      </c>
      <c r="T11" s="1246"/>
      <c r="U11" s="3706" t="str">
        <f t="shared" si="2"/>
        <v/>
      </c>
      <c r="V11" s="1246"/>
      <c r="W11" s="3706" t="str">
        <f t="shared" si="3"/>
        <v/>
      </c>
      <c r="X11" s="1246"/>
      <c r="Y11" s="3706" t="str">
        <f t="shared" si="4"/>
        <v/>
      </c>
      <c r="Z11" s="1246"/>
      <c r="AA11" s="3706" t="str">
        <f t="shared" si="4"/>
        <v/>
      </c>
      <c r="AB11" s="1246"/>
      <c r="AC11" s="3706" t="str">
        <f t="shared" si="4"/>
        <v/>
      </c>
      <c r="AD11" s="1246"/>
      <c r="AE11" s="3706" t="str">
        <f t="shared" si="4"/>
        <v/>
      </c>
      <c r="AF11" s="1246"/>
      <c r="AG11" s="3707" t="str">
        <f t="shared" si="4"/>
        <v/>
      </c>
      <c r="AH11" s="3512"/>
    </row>
    <row r="12" spans="2:34">
      <c r="B12" s="1242" t="s">
        <v>3208</v>
      </c>
      <c r="C12" s="1049"/>
      <c r="D12" s="1049"/>
      <c r="E12" s="1049"/>
      <c r="F12" s="1050"/>
      <c r="G12" s="3712"/>
      <c r="H12" s="3637"/>
      <c r="I12" s="3699">
        <f t="shared" si="5"/>
        <v>7</v>
      </c>
      <c r="J12" s="3700">
        <f t="shared" si="0"/>
        <v>2850.438562747845</v>
      </c>
      <c r="K12" s="3701" t="s">
        <v>888</v>
      </c>
      <c r="L12" s="3702">
        <f t="shared" si="1"/>
        <v>-350.43856274784503</v>
      </c>
      <c r="M12" s="3691"/>
      <c r="N12" s="3692"/>
      <c r="O12" s="3708" t="s">
        <v>3209</v>
      </c>
      <c r="P12" s="3715">
        <v>99</v>
      </c>
      <c r="Q12" s="3714">
        <v>6</v>
      </c>
      <c r="R12" s="3705"/>
      <c r="S12" s="3706" t="str">
        <f t="shared" si="6"/>
        <v/>
      </c>
      <c r="T12" s="1246"/>
      <c r="U12" s="3706" t="str">
        <f t="shared" si="2"/>
        <v/>
      </c>
      <c r="V12" s="1246"/>
      <c r="W12" s="3706" t="str">
        <f t="shared" si="3"/>
        <v/>
      </c>
      <c r="X12" s="1246"/>
      <c r="Y12" s="3706" t="str">
        <f t="shared" si="4"/>
        <v/>
      </c>
      <c r="Z12" s="1246"/>
      <c r="AA12" s="3706" t="str">
        <f t="shared" si="4"/>
        <v/>
      </c>
      <c r="AB12" s="1246"/>
      <c r="AC12" s="3706" t="str">
        <f t="shared" si="4"/>
        <v/>
      </c>
      <c r="AD12" s="1246"/>
      <c r="AE12" s="3706" t="str">
        <f t="shared" si="4"/>
        <v/>
      </c>
      <c r="AF12" s="1246"/>
      <c r="AG12" s="3707" t="str">
        <f t="shared" si="4"/>
        <v/>
      </c>
      <c r="AH12" s="3512"/>
    </row>
    <row r="13" spans="2:34">
      <c r="B13" s="1243"/>
      <c r="C13" s="532"/>
      <c r="D13" s="532"/>
      <c r="E13" s="532"/>
      <c r="F13" s="535"/>
      <c r="G13" s="532"/>
      <c r="H13" s="3637"/>
      <c r="I13" s="3699">
        <f t="shared" si="5"/>
        <v>8</v>
      </c>
      <c r="J13" s="3700">
        <f t="shared" si="0"/>
        <v>3061.8621784789725</v>
      </c>
      <c r="K13" s="3701" t="s">
        <v>888</v>
      </c>
      <c r="L13" s="3702">
        <f t="shared" si="1"/>
        <v>-561.86217847897251</v>
      </c>
      <c r="M13" s="3691"/>
      <c r="N13" s="3692"/>
      <c r="O13" s="3708" t="s">
        <v>3210</v>
      </c>
      <c r="P13" s="3716">
        <v>3.89</v>
      </c>
      <c r="Q13" s="3714">
        <v>7</v>
      </c>
      <c r="R13" s="3705"/>
      <c r="S13" s="3706" t="str">
        <f t="shared" si="6"/>
        <v/>
      </c>
      <c r="T13" s="1246"/>
      <c r="U13" s="3706" t="str">
        <f t="shared" si="2"/>
        <v/>
      </c>
      <c r="V13" s="1246"/>
      <c r="W13" s="3706" t="str">
        <f t="shared" si="3"/>
        <v/>
      </c>
      <c r="X13" s="1246"/>
      <c r="Y13" s="3706" t="str">
        <f t="shared" si="4"/>
        <v/>
      </c>
      <c r="Z13" s="1246"/>
      <c r="AA13" s="3706" t="str">
        <f t="shared" si="4"/>
        <v/>
      </c>
      <c r="AB13" s="1246"/>
      <c r="AC13" s="3706" t="str">
        <f t="shared" si="4"/>
        <v/>
      </c>
      <c r="AD13" s="1246"/>
      <c r="AE13" s="3706" t="str">
        <f t="shared" si="4"/>
        <v/>
      </c>
      <c r="AF13" s="1246"/>
      <c r="AG13" s="3707" t="str">
        <f t="shared" si="4"/>
        <v/>
      </c>
      <c r="AH13" s="3512"/>
    </row>
    <row r="14" spans="2:34" ht="15">
      <c r="B14" s="1244" t="s">
        <v>3211</v>
      </c>
      <c r="C14" s="1441" t="s">
        <v>612</v>
      </c>
      <c r="D14" s="532"/>
      <c r="E14" s="1245"/>
      <c r="F14" s="1185"/>
      <c r="G14" s="532"/>
      <c r="H14" s="3637"/>
      <c r="I14" s="3699">
        <f t="shared" si="5"/>
        <v>9</v>
      </c>
      <c r="J14" s="3700">
        <f t="shared" si="0"/>
        <v>3259.6012026013245</v>
      </c>
      <c r="K14" s="3701" t="s">
        <v>888</v>
      </c>
      <c r="L14" s="3702">
        <f t="shared" si="1"/>
        <v>-759.60120260132453</v>
      </c>
      <c r="M14" s="3691"/>
      <c r="N14" s="3692"/>
      <c r="O14" s="3708" t="s">
        <v>3212</v>
      </c>
      <c r="P14" s="3717">
        <f>P12-P13</f>
        <v>95.11</v>
      </c>
      <c r="Q14" s="3714">
        <v>8</v>
      </c>
      <c r="R14" s="3705"/>
      <c r="S14" s="3706" t="str">
        <f t="shared" si="6"/>
        <v/>
      </c>
      <c r="T14" s="1246"/>
      <c r="U14" s="3706" t="str">
        <f t="shared" si="2"/>
        <v/>
      </c>
      <c r="V14" s="1246"/>
      <c r="W14" s="3706" t="str">
        <f t="shared" si="3"/>
        <v/>
      </c>
      <c r="X14" s="1246"/>
      <c r="Y14" s="3706" t="str">
        <f t="shared" si="4"/>
        <v/>
      </c>
      <c r="Z14" s="1246"/>
      <c r="AA14" s="3706" t="str">
        <f t="shared" si="4"/>
        <v/>
      </c>
      <c r="AB14" s="1246"/>
      <c r="AC14" s="3706" t="str">
        <f t="shared" si="4"/>
        <v/>
      </c>
      <c r="AD14" s="1246"/>
      <c r="AE14" s="3706" t="str">
        <f t="shared" si="4"/>
        <v/>
      </c>
      <c r="AF14" s="1246"/>
      <c r="AG14" s="3707" t="str">
        <f t="shared" si="4"/>
        <v/>
      </c>
      <c r="AH14" s="3512"/>
    </row>
    <row r="15" spans="2:34" ht="15" thickBot="1">
      <c r="B15" s="533" t="s">
        <v>610</v>
      </c>
      <c r="C15" s="534"/>
      <c r="D15" s="532"/>
      <c r="E15" s="532"/>
      <c r="F15" s="535"/>
      <c r="G15" s="532"/>
      <c r="H15" s="1786"/>
      <c r="I15" s="3718">
        <f>IF($C$8&gt;0,I14+1,0)</f>
        <v>10</v>
      </c>
      <c r="J15" s="3719">
        <f t="shared" si="0"/>
        <v>3446.0121880225552</v>
      </c>
      <c r="K15" s="3720" t="s">
        <v>888</v>
      </c>
      <c r="L15" s="3721">
        <f t="shared" si="1"/>
        <v>-946.01218802255516</v>
      </c>
      <c r="M15" s="3691"/>
      <c r="N15" s="3692"/>
      <c r="O15" s="3708" t="s">
        <v>3213</v>
      </c>
      <c r="P15" s="3722">
        <v>24.5</v>
      </c>
      <c r="Q15" s="3714">
        <v>9</v>
      </c>
      <c r="R15" s="3705"/>
      <c r="S15" s="3706" t="str">
        <f t="shared" si="6"/>
        <v/>
      </c>
      <c r="T15" s="1246"/>
      <c r="U15" s="3706" t="str">
        <f t="shared" si="2"/>
        <v/>
      </c>
      <c r="V15" s="1246"/>
      <c r="W15" s="3706" t="str">
        <f t="shared" si="3"/>
        <v/>
      </c>
      <c r="X15" s="1246"/>
      <c r="Y15" s="3706" t="str">
        <f t="shared" si="4"/>
        <v/>
      </c>
      <c r="Z15" s="1246"/>
      <c r="AA15" s="3706" t="str">
        <f t="shared" si="4"/>
        <v/>
      </c>
      <c r="AB15" s="1246"/>
      <c r="AC15" s="3706" t="str">
        <f t="shared" si="4"/>
        <v/>
      </c>
      <c r="AD15" s="1246"/>
      <c r="AE15" s="3706" t="str">
        <f t="shared" si="4"/>
        <v/>
      </c>
      <c r="AF15" s="1246"/>
      <c r="AG15" s="3707" t="str">
        <f t="shared" si="4"/>
        <v/>
      </c>
      <c r="AH15" s="3512"/>
    </row>
    <row r="16" spans="2:34" ht="15" thickBot="1">
      <c r="B16" s="533" t="s">
        <v>1179</v>
      </c>
      <c r="C16" s="1246">
        <v>5</v>
      </c>
      <c r="D16" s="534" t="s">
        <v>612</v>
      </c>
      <c r="E16" s="3712" t="s">
        <v>2801</v>
      </c>
      <c r="F16" s="535"/>
      <c r="G16" s="532"/>
      <c r="H16" s="3723"/>
      <c r="I16" s="3724"/>
      <c r="J16" s="3724"/>
      <c r="K16" s="3724"/>
      <c r="L16" s="3724"/>
      <c r="M16" s="3725"/>
      <c r="O16" s="3726" t="s">
        <v>3214</v>
      </c>
      <c r="P16" s="3727">
        <v>24.5</v>
      </c>
      <c r="Q16" s="3728">
        <v>10</v>
      </c>
      <c r="R16" s="3729"/>
      <c r="S16" s="3730" t="str">
        <f t="shared" si="6"/>
        <v/>
      </c>
      <c r="T16" s="3731"/>
      <c r="U16" s="3730" t="str">
        <f t="shared" si="2"/>
        <v/>
      </c>
      <c r="V16" s="3731"/>
      <c r="W16" s="3730" t="str">
        <f t="shared" si="3"/>
        <v/>
      </c>
      <c r="X16" s="3731"/>
      <c r="Y16" s="3730" t="str">
        <f t="shared" si="4"/>
        <v/>
      </c>
      <c r="Z16" s="3731"/>
      <c r="AA16" s="3730" t="str">
        <f t="shared" si="4"/>
        <v/>
      </c>
      <c r="AB16" s="3731"/>
      <c r="AC16" s="3730" t="str">
        <f t="shared" si="4"/>
        <v/>
      </c>
      <c r="AD16" s="3731"/>
      <c r="AE16" s="3730" t="str">
        <f t="shared" si="4"/>
        <v/>
      </c>
      <c r="AF16" s="3731"/>
      <c r="AG16" s="3732" t="str">
        <f t="shared" si="4"/>
        <v/>
      </c>
      <c r="AH16" s="3512"/>
    </row>
    <row r="17" spans="2:34" ht="18.600000000000001" thickBot="1">
      <c r="B17" s="650" t="s">
        <v>1212</v>
      </c>
      <c r="C17" s="687">
        <v>1.1519999999999999</v>
      </c>
      <c r="D17" s="534" t="s">
        <v>612</v>
      </c>
      <c r="E17" s="3712" t="s">
        <v>3198</v>
      </c>
      <c r="F17" s="535"/>
      <c r="G17" s="532"/>
      <c r="H17" s="1784"/>
      <c r="I17" s="3675" t="s">
        <v>3500</v>
      </c>
      <c r="J17" s="3675"/>
      <c r="K17" s="3675"/>
      <c r="L17" s="3675"/>
      <c r="M17" s="3676"/>
      <c r="O17" s="565"/>
      <c r="P17" s="5413" t="s">
        <v>3215</v>
      </c>
      <c r="Q17" s="5404"/>
      <c r="R17" s="5414">
        <f>AVERAGE(S7:S16,U7:U16,W7:W16,Y7:Y16,AA7:AA16,AC7:AC16,AE7:AE16,AG7:AG16)</f>
        <v>15.437699687233163</v>
      </c>
      <c r="S17" s="5415"/>
      <c r="T17" s="5415"/>
      <c r="U17" s="5415"/>
      <c r="V17" s="5415"/>
      <c r="W17" s="5415"/>
      <c r="X17" s="5415"/>
      <c r="Y17" s="5415"/>
      <c r="Z17" s="5415"/>
      <c r="AA17" s="5415"/>
      <c r="AB17" s="5415"/>
      <c r="AC17" s="5415"/>
      <c r="AD17" s="5415"/>
      <c r="AE17" s="5415"/>
      <c r="AF17" s="5416"/>
      <c r="AG17" s="651"/>
      <c r="AH17" s="3512"/>
    </row>
    <row r="18" spans="2:34" ht="29.4" thickBot="1">
      <c r="B18" s="1239" t="s">
        <v>3211</v>
      </c>
      <c r="C18" s="1240">
        <f>((C16*C16)*C17)/2</f>
        <v>14.399999999999999</v>
      </c>
      <c r="D18" s="3733" t="s">
        <v>2063</v>
      </c>
      <c r="E18" s="1123"/>
      <c r="F18" s="535"/>
      <c r="G18" s="534"/>
      <c r="H18" s="1786"/>
      <c r="I18" s="4179" t="str">
        <f>I5</f>
        <v>Point</v>
      </c>
      <c r="J18" s="4180" t="s">
        <v>3501</v>
      </c>
      <c r="K18" s="5393" t="s">
        <v>3193</v>
      </c>
      <c r="L18" s="5394"/>
      <c r="M18" s="4178"/>
      <c r="O18" s="565"/>
      <c r="P18" s="5403" t="s">
        <v>3216</v>
      </c>
      <c r="Q18" s="5404"/>
      <c r="R18" s="5405">
        <f>(P10*P10)*(PI())/4</f>
        <v>23.758294442772812</v>
      </c>
      <c r="S18" s="5406"/>
      <c r="T18" s="5406"/>
      <c r="U18" s="5406"/>
      <c r="V18" s="5406"/>
      <c r="W18" s="5406"/>
      <c r="X18" s="5406"/>
      <c r="Y18" s="5406"/>
      <c r="Z18" s="5406"/>
      <c r="AA18" s="5406"/>
      <c r="AB18" s="5406"/>
      <c r="AC18" s="5406"/>
      <c r="AD18" s="5406"/>
      <c r="AE18" s="5406"/>
      <c r="AF18" s="5407"/>
      <c r="AG18" s="651"/>
      <c r="AH18" s="3512"/>
    </row>
    <row r="19" spans="2:34" ht="21.6" thickBot="1">
      <c r="B19" s="539"/>
      <c r="C19" s="540"/>
      <c r="D19" s="541"/>
      <c r="E19" s="542"/>
      <c r="F19" s="543"/>
      <c r="G19" s="532"/>
      <c r="H19" s="650"/>
      <c r="I19" s="3699">
        <f>IF($C$8&gt;0,I10+1,0)</f>
        <v>6</v>
      </c>
      <c r="J19" s="5417">
        <f>$C$7/2</f>
        <v>2500</v>
      </c>
      <c r="K19" s="3688">
        <f>$C$7-J10</f>
        <v>2628.2917548737155</v>
      </c>
      <c r="L19" s="3689" t="s">
        <v>888</v>
      </c>
      <c r="M19" s="651"/>
      <c r="O19" s="565"/>
      <c r="P19" s="5408" t="s">
        <v>3217</v>
      </c>
      <c r="Q19" s="5409"/>
      <c r="R19" s="5410">
        <f>R18*R17</f>
        <v>366.77341468838722</v>
      </c>
      <c r="S19" s="5411"/>
      <c r="T19" s="5411"/>
      <c r="U19" s="5411"/>
      <c r="V19" s="5411"/>
      <c r="W19" s="5411"/>
      <c r="X19" s="5411"/>
      <c r="Y19" s="5411"/>
      <c r="Z19" s="5411"/>
      <c r="AA19" s="5411"/>
      <c r="AB19" s="5411"/>
      <c r="AC19" s="5411"/>
      <c r="AD19" s="5411"/>
      <c r="AE19" s="5411"/>
      <c r="AF19" s="5412"/>
      <c r="AG19" s="651"/>
      <c r="AH19" s="3512"/>
    </row>
    <row r="20" spans="2:34" ht="21.6" thickBot="1">
      <c r="G20" s="532"/>
      <c r="H20" s="650"/>
      <c r="I20" s="3699">
        <f>IF($C$8&gt;0,I19+1,0)</f>
        <v>7</v>
      </c>
      <c r="J20" s="5418"/>
      <c r="K20" s="3700">
        <f>$C$7-J9</f>
        <v>2908.349933664811</v>
      </c>
      <c r="L20" s="3701" t="s">
        <v>888</v>
      </c>
      <c r="M20" s="651"/>
      <c r="O20" s="565"/>
      <c r="P20" s="5408" t="s">
        <v>3218</v>
      </c>
      <c r="Q20" s="5409"/>
      <c r="R20" s="5410">
        <f>R19*P7</f>
        <v>403.3659533332912</v>
      </c>
      <c r="S20" s="5411"/>
      <c r="T20" s="5411"/>
      <c r="U20" s="5411"/>
      <c r="V20" s="5411"/>
      <c r="W20" s="5411"/>
      <c r="X20" s="5411"/>
      <c r="Y20" s="5411"/>
      <c r="Z20" s="5411"/>
      <c r="AA20" s="5411"/>
      <c r="AB20" s="5411"/>
      <c r="AC20" s="5411"/>
      <c r="AD20" s="5411"/>
      <c r="AE20" s="5411"/>
      <c r="AF20" s="5412"/>
      <c r="AG20" s="654"/>
      <c r="AH20" s="3512"/>
    </row>
    <row r="21" spans="2:34" ht="15" thickBot="1">
      <c r="B21" s="1242" t="s">
        <v>3219</v>
      </c>
      <c r="C21" s="1049"/>
      <c r="D21" s="1049"/>
      <c r="E21" s="1049"/>
      <c r="F21" s="1050"/>
      <c r="G21" s="532"/>
      <c r="H21" s="650"/>
      <c r="I21" s="3699">
        <f>IF($C$8&gt;0,I20+1,0)</f>
        <v>8</v>
      </c>
      <c r="J21" s="5418"/>
      <c r="K21" s="3700">
        <f>$C$7-J8</f>
        <v>3232.233047033631</v>
      </c>
      <c r="L21" s="3701" t="s">
        <v>888</v>
      </c>
      <c r="M21" s="651"/>
      <c r="O21" s="1175"/>
      <c r="P21" s="653"/>
      <c r="Q21" s="653"/>
      <c r="R21" s="653"/>
      <c r="S21" s="653"/>
      <c r="T21" s="653"/>
      <c r="U21" s="653"/>
      <c r="V21" s="653"/>
      <c r="W21" s="653"/>
      <c r="X21" s="653"/>
      <c r="Y21" s="653"/>
      <c r="Z21" s="653"/>
      <c r="AA21" s="653"/>
      <c r="AB21" s="653"/>
      <c r="AC21" s="653"/>
      <c r="AD21" s="653"/>
      <c r="AE21" s="653"/>
      <c r="AF21" s="653"/>
      <c r="AG21" s="653"/>
      <c r="AH21" s="654"/>
    </row>
    <row r="22" spans="2:34">
      <c r="B22" s="1243"/>
      <c r="C22" s="532"/>
      <c r="D22" s="532"/>
      <c r="E22" s="532"/>
      <c r="F22" s="535"/>
      <c r="G22" s="532"/>
      <c r="H22" s="650"/>
      <c r="I22" s="3699">
        <f>IF($C$8&gt;0,I21+1,0)</f>
        <v>9</v>
      </c>
      <c r="J22" s="5418"/>
      <c r="K22" s="3700">
        <f>$C$7-J7</f>
        <v>3630.6936062370851</v>
      </c>
      <c r="L22" s="3701" t="s">
        <v>888</v>
      </c>
      <c r="M22" s="651"/>
    </row>
    <row r="23" spans="2:34" ht="15" thickBot="1">
      <c r="B23" s="1244" t="s">
        <v>1179</v>
      </c>
      <c r="C23" s="1441" t="s">
        <v>612</v>
      </c>
      <c r="D23" s="532"/>
      <c r="E23" s="1245"/>
      <c r="F23" s="1185"/>
      <c r="G23" s="532"/>
      <c r="H23" s="650"/>
      <c r="I23" s="3718">
        <f>IF($C$8&gt;0,I22+1,0)</f>
        <v>10</v>
      </c>
      <c r="J23" s="5419"/>
      <c r="K23" s="3719">
        <f>$C$7-J6</f>
        <v>4209.430584957905</v>
      </c>
      <c r="L23" s="3720" t="s">
        <v>888</v>
      </c>
      <c r="M23" s="651"/>
    </row>
    <row r="24" spans="2:34">
      <c r="B24" s="533" t="s">
        <v>610</v>
      </c>
      <c r="C24" s="534"/>
      <c r="D24" s="532"/>
      <c r="E24" s="532"/>
      <c r="F24" s="535"/>
      <c r="H24" s="650"/>
      <c r="M24" s="651"/>
      <c r="O24" s="3734"/>
      <c r="P24" s="3734"/>
      <c r="Q24" s="3734"/>
      <c r="R24" s="3734"/>
      <c r="S24" s="3734"/>
    </row>
    <row r="25" spans="2:34" ht="18.600000000000001" thickBot="1">
      <c r="B25" s="533" t="s">
        <v>3211</v>
      </c>
      <c r="C25" s="1246">
        <v>200</v>
      </c>
      <c r="D25" s="534" t="s">
        <v>612</v>
      </c>
      <c r="E25" s="3712" t="s">
        <v>2063</v>
      </c>
      <c r="F25" s="535"/>
      <c r="G25" s="532"/>
      <c r="H25" s="3723"/>
      <c r="I25" s="3724"/>
      <c r="J25" s="3724"/>
      <c r="K25" s="3724"/>
      <c r="L25" s="3724"/>
      <c r="M25" s="3725"/>
      <c r="O25" s="5425" t="s">
        <v>3566</v>
      </c>
      <c r="P25" s="5425"/>
      <c r="Q25" s="5425"/>
      <c r="R25" s="5425"/>
    </row>
    <row r="26" spans="2:34">
      <c r="B26" s="650" t="s">
        <v>1212</v>
      </c>
      <c r="C26" s="687">
        <v>1.1519999999999999</v>
      </c>
      <c r="D26" s="534" t="s">
        <v>612</v>
      </c>
      <c r="E26" s="3712" t="s">
        <v>3198</v>
      </c>
      <c r="F26" s="535"/>
      <c r="G26" s="532"/>
      <c r="H26" s="532"/>
      <c r="O26" s="4411" t="s">
        <v>3563</v>
      </c>
      <c r="P26" s="5426" t="s">
        <v>3562</v>
      </c>
      <c r="Q26" s="5428" t="s">
        <v>3564</v>
      </c>
      <c r="R26" s="5429"/>
    </row>
    <row r="27" spans="2:34" ht="16.2" thickBot="1">
      <c r="B27" s="1239" t="s">
        <v>2500</v>
      </c>
      <c r="C27" s="1240">
        <f>SQRT((2*C25)/C26)</f>
        <v>18.633899812498246</v>
      </c>
      <c r="D27" s="3733" t="s">
        <v>2801</v>
      </c>
      <c r="E27" s="1123"/>
      <c r="F27" s="535"/>
      <c r="G27" s="532"/>
      <c r="H27" s="532"/>
      <c r="O27" s="4412">
        <v>5500</v>
      </c>
      <c r="P27" s="5427"/>
      <c r="Q27" s="5430"/>
      <c r="R27" s="5431"/>
    </row>
    <row r="28" spans="2:34" ht="15" thickBot="1">
      <c r="B28" s="539"/>
      <c r="C28" s="540"/>
      <c r="D28" s="541"/>
      <c r="E28" s="542"/>
      <c r="F28" s="543"/>
      <c r="G28" s="532"/>
      <c r="H28" s="532"/>
      <c r="I28" s="532"/>
      <c r="O28" s="4408">
        <v>2.4E-2</v>
      </c>
      <c r="P28" s="4405">
        <f>$O$27*O28</f>
        <v>132</v>
      </c>
      <c r="Q28" s="5432">
        <v>1</v>
      </c>
      <c r="R28" s="5433"/>
    </row>
    <row r="29" spans="2:34" ht="15" thickBot="1">
      <c r="O29" s="4409">
        <v>0.1</v>
      </c>
      <c r="P29" s="4406">
        <f t="shared" ref="P29:P31" si="7">$O$27*O29</f>
        <v>550</v>
      </c>
      <c r="Q29" s="5434">
        <v>2</v>
      </c>
      <c r="R29" s="5435"/>
      <c r="S29" s="3692"/>
    </row>
    <row r="30" spans="2:34">
      <c r="B30" s="3736" t="s">
        <v>3220</v>
      </c>
      <c r="C30" s="546"/>
      <c r="D30" s="546"/>
      <c r="E30" s="546"/>
      <c r="F30" s="546"/>
      <c r="G30" s="546"/>
      <c r="H30" s="546"/>
      <c r="I30" s="548"/>
      <c r="O30" s="4409">
        <v>0.19400000000000001</v>
      </c>
      <c r="P30" s="4406">
        <f t="shared" si="7"/>
        <v>1067</v>
      </c>
      <c r="Q30" s="5434">
        <v>3</v>
      </c>
      <c r="R30" s="5435"/>
      <c r="S30" s="3692"/>
    </row>
    <row r="31" spans="2:34" ht="16.8" thickBot="1">
      <c r="B31" s="3737" t="s">
        <v>3221</v>
      </c>
      <c r="C31" s="3712" t="s">
        <v>612</v>
      </c>
      <c r="D31" s="3712" t="s">
        <v>3222</v>
      </c>
      <c r="I31" s="651"/>
      <c r="O31" s="4410">
        <v>0.33400000000000002</v>
      </c>
      <c r="P31" s="4407">
        <f t="shared" si="7"/>
        <v>1837</v>
      </c>
      <c r="Q31" s="5420">
        <v>4</v>
      </c>
      <c r="R31" s="5421"/>
      <c r="S31" s="3692"/>
    </row>
    <row r="32" spans="2:34">
      <c r="B32" s="3737" t="s">
        <v>2775</v>
      </c>
      <c r="I32" s="651"/>
      <c r="O32" s="4404"/>
      <c r="P32" s="1915"/>
    </row>
    <row r="33" spans="2:16" ht="16.2">
      <c r="B33" s="3737" t="s">
        <v>3223</v>
      </c>
      <c r="C33" s="3712" t="s">
        <v>1208</v>
      </c>
      <c r="D33" s="3712" t="s">
        <v>3224</v>
      </c>
      <c r="I33" s="651"/>
      <c r="O33" s="4404"/>
      <c r="P33" s="1915"/>
    </row>
    <row r="34" spans="2:16">
      <c r="B34" s="3737"/>
      <c r="C34" s="3712"/>
      <c r="D34" s="3712"/>
      <c r="I34" s="651"/>
      <c r="O34" s="4404"/>
      <c r="P34" s="1915"/>
    </row>
    <row r="35" spans="2:16">
      <c r="B35" s="3737" t="s">
        <v>3225</v>
      </c>
      <c r="I35" s="651"/>
      <c r="O35" s="4404"/>
      <c r="P35" s="1915"/>
    </row>
    <row r="36" spans="2:16">
      <c r="B36" s="565"/>
      <c r="C36" s="3712" t="s">
        <v>3226</v>
      </c>
      <c r="D36" s="3712" t="s">
        <v>1208</v>
      </c>
      <c r="E36" s="3712" t="s">
        <v>3227</v>
      </c>
      <c r="I36" s="651"/>
      <c r="O36" s="4404"/>
      <c r="P36" s="1915"/>
    </row>
    <row r="37" spans="2:16">
      <c r="B37" s="565"/>
      <c r="C37" s="3712"/>
      <c r="D37" s="3712"/>
      <c r="E37" s="3712"/>
      <c r="I37" s="651"/>
      <c r="O37" s="4404"/>
      <c r="P37" s="1915"/>
    </row>
    <row r="38" spans="2:16">
      <c r="B38" s="3737" t="s">
        <v>610</v>
      </c>
      <c r="C38" s="3733" t="s">
        <v>3228</v>
      </c>
      <c r="D38" s="3733" t="s">
        <v>612</v>
      </c>
      <c r="E38" s="3733" t="s">
        <v>3229</v>
      </c>
      <c r="I38" s="651"/>
      <c r="O38" s="4404"/>
      <c r="P38" s="1915"/>
    </row>
    <row r="39" spans="2:16">
      <c r="B39" s="565"/>
      <c r="C39" s="3712" t="s">
        <v>3230</v>
      </c>
      <c r="D39" s="3712" t="s">
        <v>612</v>
      </c>
      <c r="E39" s="3712" t="s">
        <v>3231</v>
      </c>
      <c r="I39" s="651"/>
      <c r="O39" s="4404"/>
    </row>
    <row r="40" spans="2:16">
      <c r="B40" s="565"/>
      <c r="C40" s="3712" t="s">
        <v>3211</v>
      </c>
      <c r="D40" s="3712" t="s">
        <v>612</v>
      </c>
      <c r="E40" s="3712" t="s">
        <v>3232</v>
      </c>
      <c r="I40" s="651"/>
      <c r="O40" s="4404"/>
    </row>
    <row r="41" spans="2:16">
      <c r="B41" s="533" t="s">
        <v>610</v>
      </c>
      <c r="C41" s="534"/>
      <c r="D41" s="534"/>
      <c r="I41" s="651"/>
      <c r="O41" s="4404"/>
    </row>
    <row r="42" spans="2:16">
      <c r="B42" s="533" t="s">
        <v>3230</v>
      </c>
      <c r="C42" s="1246">
        <v>800</v>
      </c>
      <c r="D42" s="3712" t="s">
        <v>3231</v>
      </c>
      <c r="I42" s="651"/>
      <c r="O42" s="4404"/>
    </row>
    <row r="43" spans="2:16">
      <c r="B43" s="533" t="s">
        <v>3211</v>
      </c>
      <c r="C43" s="1246">
        <v>150</v>
      </c>
      <c r="D43" s="3712" t="s">
        <v>3232</v>
      </c>
      <c r="I43" s="651"/>
    </row>
    <row r="44" spans="2:16" ht="16.2" thickBot="1">
      <c r="B44" s="3738" t="s">
        <v>3226</v>
      </c>
      <c r="C44" s="3036">
        <f>C42+C43</f>
        <v>950</v>
      </c>
      <c r="D44" s="3739" t="s">
        <v>3229</v>
      </c>
      <c r="E44" s="3740"/>
      <c r="F44" s="653"/>
      <c r="G44" s="653"/>
      <c r="H44" s="653"/>
      <c r="I44" s="654"/>
    </row>
    <row r="45" spans="2:16">
      <c r="C45" s="3712"/>
    </row>
    <row r="46" spans="2:16">
      <c r="C46" s="3712"/>
      <c r="D46" s="3712"/>
      <c r="E46" s="3712"/>
    </row>
    <row r="47" spans="2:16">
      <c r="B47" s="3712"/>
    </row>
    <row r="48" spans="2:16">
      <c r="C48" s="3712"/>
      <c r="D48" s="3712"/>
      <c r="E48" s="3712"/>
    </row>
    <row r="49" spans="2:18">
      <c r="B49" s="3712"/>
      <c r="C49" s="3712"/>
      <c r="D49" s="3712"/>
      <c r="E49" s="3712"/>
    </row>
    <row r="50" spans="2:18">
      <c r="C50" s="3712"/>
      <c r="D50" s="3712"/>
      <c r="E50" s="3712"/>
    </row>
    <row r="51" spans="2:18" ht="15" thickBot="1">
      <c r="C51" s="3712"/>
      <c r="D51" s="3712"/>
      <c r="E51" s="3712"/>
    </row>
    <row r="52" spans="2:18" ht="18.600000000000001" thickBot="1">
      <c r="B52" s="3712"/>
      <c r="O52" s="5422" t="s">
        <v>3565</v>
      </c>
      <c r="P52" s="5423"/>
      <c r="Q52" s="5423"/>
      <c r="R52" s="5424"/>
    </row>
    <row r="53" spans="2:18" ht="15" thickBot="1">
      <c r="B53" s="3741" t="s">
        <v>1469</v>
      </c>
      <c r="O53" s="4411" t="s">
        <v>3563</v>
      </c>
      <c r="P53" s="5426" t="s">
        <v>3562</v>
      </c>
      <c r="Q53" s="5428" t="s">
        <v>3564</v>
      </c>
      <c r="R53" s="5429"/>
    </row>
    <row r="54" spans="2:18" ht="15" thickBot="1">
      <c r="B54" s="1441" t="s">
        <v>1472</v>
      </c>
      <c r="O54" s="4413">
        <v>7100</v>
      </c>
      <c r="P54" s="5427"/>
      <c r="Q54" s="5430"/>
      <c r="R54" s="5431"/>
    </row>
    <row r="55" spans="2:18">
      <c r="O55" s="4408">
        <v>3.2000000000000001E-2</v>
      </c>
      <c r="P55" s="4406">
        <f>$O$54*O55</f>
        <v>227.20000000000002</v>
      </c>
      <c r="Q55" s="5432">
        <v>1</v>
      </c>
      <c r="R55" s="5433"/>
    </row>
    <row r="56" spans="2:18">
      <c r="O56" s="4409">
        <v>0.13700000000000001</v>
      </c>
      <c r="P56" s="4406">
        <f t="shared" ref="P56:P57" si="8">$O$54*O56</f>
        <v>972.7</v>
      </c>
      <c r="Q56" s="5434">
        <v>2</v>
      </c>
      <c r="R56" s="5435"/>
    </row>
    <row r="57" spans="2:18" ht="15" thickBot="1">
      <c r="B57" s="3741" t="s">
        <v>140</v>
      </c>
      <c r="O57" s="4410">
        <v>0.312</v>
      </c>
      <c r="P57" s="4406">
        <f t="shared" si="8"/>
        <v>2215.1999999999998</v>
      </c>
      <c r="Q57" s="5420">
        <v>3</v>
      </c>
      <c r="R57" s="5421"/>
    </row>
    <row r="58" spans="2:18">
      <c r="B58" s="1441"/>
    </row>
    <row r="59" spans="2:18">
      <c r="C59" s="1441" t="s">
        <v>3233</v>
      </c>
      <c r="D59" s="1441" t="s">
        <v>1208</v>
      </c>
    </row>
    <row r="60" spans="2:18">
      <c r="B60" s="1441" t="s">
        <v>610</v>
      </c>
      <c r="C60" s="1441" t="s">
        <v>3211</v>
      </c>
      <c r="D60" s="1441" t="s">
        <v>612</v>
      </c>
      <c r="E60" s="1441" t="s">
        <v>2063</v>
      </c>
    </row>
    <row r="61" spans="2:18">
      <c r="C61" s="1441" t="s">
        <v>1179</v>
      </c>
      <c r="D61" s="1441" t="s">
        <v>612</v>
      </c>
      <c r="E61" s="1441" t="s">
        <v>2801</v>
      </c>
    </row>
    <row r="62" spans="2:18" ht="16.2">
      <c r="C62" s="1441" t="s">
        <v>1212</v>
      </c>
      <c r="D62" s="1441" t="s">
        <v>612</v>
      </c>
      <c r="E62" s="1441" t="s">
        <v>3234</v>
      </c>
    </row>
  </sheetData>
  <mergeCells count="38">
    <mergeCell ref="Q57:R57"/>
    <mergeCell ref="O52:R52"/>
    <mergeCell ref="O25:R25"/>
    <mergeCell ref="P53:P54"/>
    <mergeCell ref="Q53:R54"/>
    <mergeCell ref="Q55:R55"/>
    <mergeCell ref="Q56:R56"/>
    <mergeCell ref="P26:P27"/>
    <mergeCell ref="Q26:R27"/>
    <mergeCell ref="Q28:R28"/>
    <mergeCell ref="Q29:R29"/>
    <mergeCell ref="Q30:R30"/>
    <mergeCell ref="Q31:R31"/>
    <mergeCell ref="P20:Q20"/>
    <mergeCell ref="R20:AF20"/>
    <mergeCell ref="P17:Q17"/>
    <mergeCell ref="R17:AF17"/>
    <mergeCell ref="J19:J23"/>
    <mergeCell ref="K18:L18"/>
    <mergeCell ref="O11:P11"/>
    <mergeCell ref="P18:Q18"/>
    <mergeCell ref="R18:AF18"/>
    <mergeCell ref="P19:Q19"/>
    <mergeCell ref="R19:AF19"/>
    <mergeCell ref="C1:F1"/>
    <mergeCell ref="B2:F2"/>
    <mergeCell ref="O3:AH3"/>
    <mergeCell ref="H4:M4"/>
    <mergeCell ref="J5:K5"/>
    <mergeCell ref="O5:Q5"/>
    <mergeCell ref="R5:S5"/>
    <mergeCell ref="T5:U5"/>
    <mergeCell ref="V5:W5"/>
    <mergeCell ref="X5:Y5"/>
    <mergeCell ref="Z5:AA5"/>
    <mergeCell ref="AB5:AC5"/>
    <mergeCell ref="AD5:AE5"/>
    <mergeCell ref="AF5:AG5"/>
  </mergeCells>
  <conditionalFormatting sqref="I6:I15">
    <cfRule type="cellIs" dxfId="6" priority="5" operator="greaterThan">
      <formula>$C$8</formula>
    </cfRule>
  </conditionalFormatting>
  <conditionalFormatting sqref="I19:I23">
    <cfRule type="cellIs" dxfId="5" priority="1" operator="greaterThan">
      <formula>$C$8</formula>
    </cfRule>
  </conditionalFormatting>
  <conditionalFormatting sqref="L6:N15 O7:O16">
    <cfRule type="cellIs" dxfId="4" priority="7" operator="lessThan">
      <formula>0</formula>
    </cfRule>
  </conditionalFormatting>
  <conditionalFormatting sqref="Q7:Q16">
    <cfRule type="cellIs" dxfId="3" priority="2" operator="greaterThan">
      <formula>$C$8</formula>
    </cfRule>
  </conditionalFormatting>
  <hyperlinks>
    <hyperlink ref="C1" location="INDEX!A1" display="INDEX!A1" xr:uid="{F82F4EF9-50C3-4AAA-8492-B8B5E97741A3}"/>
  </hyperlinks>
  <pageMargins left="0.7" right="0.7" top="0.75" bottom="0.75" header="0.3" footer="0.3"/>
  <pageSetup paperSize="9" orientation="portrait" r:id="rId1"/>
  <customProperties>
    <customPr name="EpmWorksheetKeyString_GUID" r:id="rId2"/>
  </customProperties>
  <drawing r:id="rId3"/>
  <legacyDrawing r:id="rId4"/>
  <oleObjects>
    <mc:AlternateContent xmlns:mc="http://schemas.openxmlformats.org/markup-compatibility/2006">
      <mc:Choice Requires="x14">
        <oleObject progId="Equation.3" shapeId="45057" r:id="rId5">
          <objectPr defaultSize="0" autoPict="0" r:id="rId6">
            <anchor moveWithCells="1" sizeWithCells="1">
              <from>
                <xdr:col>2</xdr:col>
                <xdr:colOff>289560</xdr:colOff>
                <xdr:row>3</xdr:row>
                <xdr:rowOff>114300</xdr:rowOff>
              </from>
              <to>
                <xdr:col>4</xdr:col>
                <xdr:colOff>426720</xdr:colOff>
                <xdr:row>4</xdr:row>
                <xdr:rowOff>0</xdr:rowOff>
              </to>
            </anchor>
          </objectPr>
        </oleObject>
      </mc:Choice>
      <mc:Fallback>
        <oleObject progId="Equation.3" shapeId="45057" r:id="rId5"/>
      </mc:Fallback>
    </mc:AlternateContent>
    <mc:AlternateContent xmlns:mc="http://schemas.openxmlformats.org/markup-compatibility/2006">
      <mc:Choice Requires="x14">
        <oleObject progId="Equation.3" shapeId="45058" r:id="rId7">
          <objectPr defaultSize="0" autoPict="0" r:id="rId8">
            <anchor moveWithCells="1" sizeWithCells="1">
              <from>
                <xdr:col>2</xdr:col>
                <xdr:colOff>144780</xdr:colOff>
                <xdr:row>12</xdr:row>
                <xdr:rowOff>60960</xdr:rowOff>
              </from>
              <to>
                <xdr:col>3</xdr:col>
                <xdr:colOff>137160</xdr:colOff>
                <xdr:row>14</xdr:row>
                <xdr:rowOff>175260</xdr:rowOff>
              </to>
            </anchor>
          </objectPr>
        </oleObject>
      </mc:Choice>
      <mc:Fallback>
        <oleObject progId="Equation.3" shapeId="45058" r:id="rId7"/>
      </mc:Fallback>
    </mc:AlternateContent>
    <mc:AlternateContent xmlns:mc="http://schemas.openxmlformats.org/markup-compatibility/2006">
      <mc:Choice Requires="x14">
        <oleObject progId="Equation.3" shapeId="45059" r:id="rId9">
          <objectPr defaultSize="0" autoPict="0" r:id="rId10">
            <anchor moveWithCells="1" sizeWithCells="1">
              <from>
                <xdr:col>2</xdr:col>
                <xdr:colOff>137160</xdr:colOff>
                <xdr:row>21</xdr:row>
                <xdr:rowOff>76200</xdr:rowOff>
              </from>
              <to>
                <xdr:col>3</xdr:col>
                <xdr:colOff>68580</xdr:colOff>
                <xdr:row>23</xdr:row>
                <xdr:rowOff>144780</xdr:rowOff>
              </to>
            </anchor>
          </objectPr>
        </oleObject>
      </mc:Choice>
      <mc:Fallback>
        <oleObject progId="Equation.3" shapeId="45059" r:id="rId9"/>
      </mc:Fallback>
    </mc:AlternateContent>
    <mc:AlternateContent xmlns:mc="http://schemas.openxmlformats.org/markup-compatibility/2006">
      <mc:Choice Requires="x14">
        <oleObject progId="Equation.3" shapeId="45060" r:id="rId11">
          <objectPr defaultSize="0" autoPict="0" r:id="rId10">
            <anchor moveWithCells="1" sizeWithCells="1">
              <from>
                <xdr:col>15</xdr:col>
                <xdr:colOff>411480</xdr:colOff>
                <xdr:row>3</xdr:row>
                <xdr:rowOff>68580</xdr:rowOff>
              </from>
              <to>
                <xdr:col>16</xdr:col>
                <xdr:colOff>0</xdr:colOff>
                <xdr:row>3</xdr:row>
                <xdr:rowOff>541020</xdr:rowOff>
              </to>
            </anchor>
          </objectPr>
        </oleObject>
      </mc:Choice>
      <mc:Fallback>
        <oleObject progId="Equation.3" shapeId="45060" r:id="rId11"/>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4C4D5-FEE4-4D60-9934-CDA60BFBD24B}">
  <sheetPr>
    <tabColor rgb="FF00FF00"/>
  </sheetPr>
  <dimension ref="A1:BC140"/>
  <sheetViews>
    <sheetView showGridLines="0" view="pageBreakPreview" topLeftCell="A7" zoomScale="85" zoomScaleNormal="70" zoomScaleSheetLayoutView="85" workbookViewId="0">
      <selection activeCell="J14" sqref="J14"/>
    </sheetView>
  </sheetViews>
  <sheetFormatPr defaultRowHeight="14.4"/>
  <cols>
    <col min="1" max="1" width="1.77734375" style="3935" customWidth="1"/>
    <col min="2" max="2" width="35.77734375" style="3935" customWidth="1"/>
    <col min="3" max="3" width="8.33203125" style="3935" customWidth="1"/>
    <col min="4" max="4" width="9.33203125" style="3935" bestFit="1" customWidth="1"/>
    <col min="5" max="5" width="11.33203125" style="3935" bestFit="1" customWidth="1"/>
    <col min="6" max="6" width="12.21875" style="3935" customWidth="1"/>
    <col min="7" max="7" width="13.88671875" style="3935" customWidth="1"/>
    <col min="8" max="8" width="11.33203125" style="3935" customWidth="1"/>
    <col min="9" max="9" width="12.33203125" style="3935" customWidth="1"/>
    <col min="10" max="10" width="13.5546875" style="3935" customWidth="1"/>
    <col min="11" max="11" width="10.88671875" style="3935" customWidth="1"/>
    <col min="12" max="12" width="12.109375" style="3935" customWidth="1"/>
    <col min="13" max="14" width="2.5546875" style="3935" customWidth="1"/>
    <col min="15" max="15" width="2.6640625" style="3935" customWidth="1"/>
    <col min="16" max="16" width="11.21875" style="3935" customWidth="1"/>
    <col min="17" max="17" width="21.5546875" style="3935" customWidth="1"/>
    <col min="18" max="18" width="13" style="3935" customWidth="1"/>
    <col min="19" max="19" width="8.88671875" style="3935"/>
    <col min="20" max="20" width="11.33203125" style="3935" bestFit="1" customWidth="1"/>
    <col min="21" max="21" width="12.44140625" style="3935" bestFit="1" customWidth="1"/>
    <col min="22" max="22" width="8.88671875" style="3935"/>
    <col min="23" max="23" width="11.33203125" style="3935" bestFit="1" customWidth="1"/>
    <col min="24" max="24" width="12.44140625" style="3935" bestFit="1" customWidth="1"/>
    <col min="25" max="25" width="8.88671875" style="3935"/>
    <col min="26" max="26" width="11.33203125" style="3935" bestFit="1" customWidth="1"/>
    <col min="27" max="27" width="12.44140625" style="3935" bestFit="1" customWidth="1"/>
    <col min="28" max="28" width="10.44140625" style="3935" bestFit="1" customWidth="1"/>
    <col min="29" max="29" width="2.33203125" style="3935" customWidth="1"/>
    <col min="30" max="30" width="2.88671875" style="3935" customWidth="1"/>
    <col min="31" max="31" width="37.44140625" style="3935" customWidth="1"/>
    <col min="32" max="33" width="8.88671875" style="3935"/>
    <col min="34" max="34" width="13.44140625" style="3936" customWidth="1"/>
    <col min="35" max="35" width="12.44140625" style="3935" bestFit="1" customWidth="1"/>
    <col min="36" max="37" width="2.5546875" style="3935" customWidth="1"/>
    <col min="38" max="38" width="1.88671875" style="3935" customWidth="1"/>
    <col min="39" max="39" width="14" style="3935" customWidth="1"/>
    <col min="40" max="40" width="18.88671875" style="3935" customWidth="1"/>
    <col min="41" max="41" width="11.33203125" style="3935" bestFit="1" customWidth="1"/>
    <col min="42" max="42" width="12.21875" style="3935" customWidth="1"/>
    <col min="43" max="43" width="12.6640625" style="3935" customWidth="1"/>
    <col min="44" max="44" width="14.21875" style="3935" customWidth="1"/>
    <col min="45" max="46" width="12" style="3935" customWidth="1"/>
    <col min="47" max="47" width="11.77734375" style="3935" bestFit="1" customWidth="1"/>
    <col min="48" max="49" width="7" style="3935" customWidth="1"/>
    <col min="50" max="50" width="13.44140625" style="3935" customWidth="1"/>
    <col min="51" max="51" width="20.77734375" style="3935" customWidth="1"/>
    <col min="52" max="52" width="21.109375" style="3935" customWidth="1"/>
    <col min="53" max="53" width="25.77734375" style="3935" customWidth="1"/>
    <col min="54" max="54" width="1.77734375" style="3935" customWidth="1"/>
    <col min="55" max="55" width="13.5546875" style="3935" customWidth="1"/>
    <col min="56" max="16384" width="8.88671875" style="3935"/>
  </cols>
  <sheetData>
    <row r="1" spans="1:55" ht="25.8" customHeight="1" thickBot="1">
      <c r="A1" s="4190"/>
      <c r="B1" s="4208"/>
      <c r="C1" s="4208"/>
      <c r="D1" s="5668" t="s">
        <v>307</v>
      </c>
      <c r="E1" s="5669"/>
      <c r="F1" s="5669"/>
      <c r="G1" s="5670"/>
      <c r="H1" s="4208"/>
      <c r="I1" s="4208"/>
      <c r="J1" s="4208"/>
      <c r="K1" s="4208"/>
      <c r="L1" s="4208"/>
      <c r="M1" s="4191"/>
      <c r="O1" s="4190"/>
      <c r="AB1" s="4217"/>
      <c r="AC1" s="4226"/>
      <c r="AD1" s="4217"/>
      <c r="AE1" s="4208"/>
      <c r="AF1" s="4208"/>
      <c r="AG1" s="4208"/>
      <c r="AH1" s="4209"/>
      <c r="AI1" s="4208"/>
      <c r="AJ1" s="4208"/>
      <c r="AK1" s="4191"/>
      <c r="AL1" s="4190"/>
      <c r="BB1" s="4191"/>
    </row>
    <row r="2" spans="1:55" ht="25.8" customHeight="1">
      <c r="A2" s="4192"/>
      <c r="B2" s="5447" t="s">
        <v>3297</v>
      </c>
      <c r="C2" s="5447"/>
      <c r="D2" s="5447"/>
      <c r="E2" s="5447"/>
      <c r="F2" s="5447"/>
      <c r="G2" s="5447"/>
      <c r="H2" s="5447"/>
      <c r="I2" s="5448"/>
      <c r="J2" s="5440" t="s">
        <v>3298</v>
      </c>
      <c r="K2" s="5441"/>
      <c r="L2" s="5442"/>
      <c r="M2" s="4210"/>
      <c r="N2" s="3937"/>
      <c r="O2" s="4192"/>
      <c r="Q2" s="5449" t="s">
        <v>3297</v>
      </c>
      <c r="R2" s="5449"/>
      <c r="S2" s="5449"/>
      <c r="T2" s="5449"/>
      <c r="U2" s="5449"/>
      <c r="V2" s="5449"/>
      <c r="W2" s="5449"/>
      <c r="X2" s="5449"/>
      <c r="Y2" s="5449"/>
      <c r="Z2" s="5449"/>
      <c r="AA2" s="5449"/>
      <c r="AB2" s="5449"/>
      <c r="AC2" s="4193"/>
      <c r="AE2" s="5450" t="s">
        <v>3297</v>
      </c>
      <c r="AF2" s="5450"/>
      <c r="AG2" s="5450"/>
      <c r="AH2" s="5450"/>
      <c r="AI2" s="5450"/>
      <c r="AJ2" s="5450"/>
      <c r="AK2" s="4210"/>
      <c r="AL2" s="4192"/>
      <c r="AM2" s="5449" t="s">
        <v>3297</v>
      </c>
      <c r="AN2" s="5449"/>
      <c r="AO2" s="5449"/>
      <c r="AP2" s="5449"/>
      <c r="AQ2" s="5449"/>
      <c r="AR2" s="5449"/>
      <c r="AS2" s="5449"/>
      <c r="AT2" s="5449"/>
      <c r="AU2" s="5449"/>
      <c r="AV2" s="5449"/>
      <c r="AW2" s="5449"/>
      <c r="AX2" s="5449"/>
      <c r="AY2" s="5449"/>
      <c r="AZ2" s="5449"/>
      <c r="BA2" s="5449"/>
      <c r="BB2" s="4193"/>
    </row>
    <row r="3" spans="1:55" ht="17.399999999999999" customHeight="1">
      <c r="A3" s="4192"/>
      <c r="B3" s="5437" t="s">
        <v>3299</v>
      </c>
      <c r="C3" s="5437"/>
      <c r="D3" s="5437"/>
      <c r="E3" s="5437"/>
      <c r="F3" s="5437"/>
      <c r="G3" s="5437"/>
      <c r="H3" s="5437"/>
      <c r="I3" s="5438"/>
      <c r="J3" s="5443"/>
      <c r="K3" s="5444"/>
      <c r="L3" s="5445"/>
      <c r="M3" s="4210"/>
      <c r="N3" s="3937"/>
      <c r="O3" s="4192"/>
      <c r="P3" s="5439" t="s">
        <v>3300</v>
      </c>
      <c r="Q3" s="5439"/>
      <c r="R3" s="5439"/>
      <c r="S3" s="5439"/>
      <c r="T3" s="5439"/>
      <c r="U3" s="5439"/>
      <c r="V3" s="5439"/>
      <c r="AC3" s="4193"/>
      <c r="AH3" s="5440" t="s">
        <v>3298</v>
      </c>
      <c r="AI3" s="5441"/>
      <c r="AJ3" s="5442"/>
      <c r="AK3" s="4210"/>
      <c r="AL3" s="4192"/>
      <c r="BB3" s="4193"/>
    </row>
    <row r="4" spans="1:55" ht="25.2" customHeight="1">
      <c r="A4" s="4192"/>
      <c r="M4" s="4193"/>
      <c r="O4" s="4192"/>
      <c r="S4" s="3938"/>
      <c r="T4" s="3938"/>
      <c r="Y4" s="5440" t="s">
        <v>3298</v>
      </c>
      <c r="Z4" s="5441"/>
      <c r="AA4" s="5442"/>
      <c r="AC4" s="4193"/>
      <c r="AH4" s="5443"/>
      <c r="AI4" s="5444"/>
      <c r="AJ4" s="5445"/>
      <c r="AK4" s="4211"/>
      <c r="AL4" s="4192"/>
      <c r="AM4" s="5436"/>
      <c r="AN4" s="5436"/>
      <c r="AO4" s="5436"/>
      <c r="AP4" s="5436"/>
      <c r="AQ4" s="5436"/>
      <c r="AR4" s="5436"/>
      <c r="AS4" s="5436"/>
      <c r="AT4" s="5436"/>
      <c r="AU4" s="5436"/>
      <c r="AV4" s="5436"/>
      <c r="AW4" s="5436"/>
      <c r="AX4" s="5436"/>
      <c r="BB4" s="4193"/>
    </row>
    <row r="5" spans="1:55" ht="22.8">
      <c r="A5" s="4227"/>
      <c r="B5" s="4214" t="s">
        <v>3301</v>
      </c>
      <c r="C5" s="4215" t="s">
        <v>3302</v>
      </c>
      <c r="D5" s="3938"/>
      <c r="E5" s="3938"/>
      <c r="F5" s="3938"/>
      <c r="G5" s="3938"/>
      <c r="H5" s="3938"/>
      <c r="I5" s="3938"/>
      <c r="J5" s="3938"/>
      <c r="K5" s="3938"/>
      <c r="L5" s="3938"/>
      <c r="M5" s="4231"/>
      <c r="N5" s="3938"/>
      <c r="O5" s="4227"/>
      <c r="P5" s="4214" t="s">
        <v>3301</v>
      </c>
      <c r="Q5" s="4215" t="s">
        <v>3302</v>
      </c>
      <c r="R5" s="3938"/>
      <c r="S5" s="3938"/>
      <c r="T5" s="3938"/>
      <c r="Y5" s="5443"/>
      <c r="Z5" s="5444"/>
      <c r="AA5" s="5445"/>
      <c r="AC5" s="4193"/>
      <c r="AE5" s="4188"/>
      <c r="AF5" s="4188"/>
      <c r="AG5" s="4188"/>
      <c r="AK5" s="4193"/>
      <c r="AL5" s="4192"/>
      <c r="AM5" s="4194"/>
      <c r="AN5" s="4194"/>
      <c r="AO5" s="4194"/>
      <c r="AP5" s="4194"/>
      <c r="AQ5" s="4194"/>
      <c r="AR5" s="4194"/>
      <c r="AS5" s="4194"/>
      <c r="AT5" s="4194"/>
      <c r="AU5" s="4194"/>
      <c r="AV5" s="4194"/>
      <c r="AW5" s="4194"/>
      <c r="AX5" s="4194"/>
      <c r="AY5" s="5440" t="s">
        <v>3298</v>
      </c>
      <c r="AZ5" s="5441"/>
      <c r="BA5" s="5442"/>
      <c r="BB5" s="4193"/>
    </row>
    <row r="6" spans="1:55" ht="21.6" thickBot="1">
      <c r="A6" s="4192"/>
      <c r="M6" s="4193"/>
      <c r="O6" s="4192"/>
      <c r="P6" s="3938"/>
      <c r="Q6" s="3938"/>
      <c r="AC6" s="4193"/>
      <c r="AE6" s="4212" t="s">
        <v>3303</v>
      </c>
      <c r="AF6" s="4212"/>
      <c r="AG6" s="4212"/>
      <c r="AK6" s="4213"/>
      <c r="AL6" s="4192"/>
      <c r="AM6" s="5446" t="s">
        <v>3304</v>
      </c>
      <c r="AN6" s="5446"/>
      <c r="AO6" s="5446"/>
      <c r="AP6" s="5446"/>
      <c r="AQ6" s="5446"/>
      <c r="AR6" s="5446"/>
      <c r="AS6" s="5446"/>
      <c r="AT6" s="5446"/>
      <c r="AU6" s="5446"/>
      <c r="AV6" s="5446"/>
      <c r="AW6" s="5446"/>
      <c r="AX6" s="5446"/>
      <c r="AY6" s="5443"/>
      <c r="AZ6" s="5444"/>
      <c r="BA6" s="5445"/>
      <c r="BB6" s="4193"/>
    </row>
    <row r="7" spans="1:55" s="3940" customFormat="1" ht="21.6" thickBot="1">
      <c r="A7" s="4196"/>
      <c r="B7" s="3935"/>
      <c r="C7" s="3935"/>
      <c r="D7" s="5461" t="s">
        <v>3307</v>
      </c>
      <c r="E7" s="5462"/>
      <c r="F7" s="5463"/>
      <c r="G7" s="5461" t="s">
        <v>3308</v>
      </c>
      <c r="H7" s="5464"/>
      <c r="I7" s="5463"/>
      <c r="J7" s="5461" t="s">
        <v>3309</v>
      </c>
      <c r="K7" s="5464"/>
      <c r="L7" s="5463"/>
      <c r="M7" s="4232"/>
      <c r="N7" s="3941"/>
      <c r="O7" s="4196"/>
      <c r="P7" s="5459" t="s">
        <v>3305</v>
      </c>
      <c r="Q7" s="5459"/>
      <c r="R7" s="5459"/>
      <c r="S7" s="5460" t="s">
        <v>3306</v>
      </c>
      <c r="T7" s="5460"/>
      <c r="U7" s="5460"/>
      <c r="V7" s="5460"/>
      <c r="W7" s="5460"/>
      <c r="X7" s="5460"/>
      <c r="Y7" s="5460"/>
      <c r="Z7" s="5460"/>
      <c r="AA7" s="5460"/>
      <c r="AB7" s="3935"/>
      <c r="AC7" s="4193"/>
      <c r="AD7" s="4218"/>
      <c r="AE7" s="4214" t="s">
        <v>3301</v>
      </c>
      <c r="AF7" s="4215" t="s">
        <v>3302</v>
      </c>
      <c r="AG7" s="3938"/>
      <c r="AH7" s="3938"/>
      <c r="AI7" s="3938"/>
      <c r="AJ7" s="3935"/>
      <c r="AK7" s="4193"/>
      <c r="AL7" s="4192"/>
      <c r="AM7" s="5446" t="s">
        <v>3487</v>
      </c>
      <c r="AN7" s="5446"/>
      <c r="AO7" s="5446"/>
      <c r="AP7" s="5446"/>
      <c r="AQ7" s="5446"/>
      <c r="AR7" s="5446"/>
      <c r="AS7" s="5446"/>
      <c r="AT7" s="5446"/>
      <c r="AU7" s="5446"/>
      <c r="AV7" s="5446"/>
      <c r="AW7" s="5446"/>
      <c r="AX7" s="5446"/>
      <c r="AY7" s="5446"/>
      <c r="AZ7" s="5446"/>
      <c r="BA7" s="5446"/>
      <c r="BB7" s="4193"/>
      <c r="BC7" s="3935"/>
    </row>
    <row r="8" spans="1:55" s="3940" customFormat="1" ht="15" thickBot="1">
      <c r="A8" s="4196"/>
      <c r="B8" s="5451" t="s">
        <v>3320</v>
      </c>
      <c r="C8" s="5452"/>
      <c r="D8" s="5453" t="s">
        <v>3321</v>
      </c>
      <c r="E8" s="5454"/>
      <c r="F8" s="5455"/>
      <c r="G8" s="5453" t="s">
        <v>3322</v>
      </c>
      <c r="H8" s="5454"/>
      <c r="I8" s="5455"/>
      <c r="J8" s="5453" t="s">
        <v>3323</v>
      </c>
      <c r="K8" s="5454"/>
      <c r="L8" s="5455"/>
      <c r="M8" s="4233"/>
      <c r="N8" s="3946"/>
      <c r="O8" s="4196"/>
      <c r="P8" s="3938"/>
      <c r="Q8" s="3938"/>
      <c r="R8" s="3938"/>
      <c r="S8" s="5465" t="s">
        <v>3310</v>
      </c>
      <c r="T8" s="5466"/>
      <c r="U8" s="5467"/>
      <c r="V8" s="5468" t="s">
        <v>3311</v>
      </c>
      <c r="W8" s="5468"/>
      <c r="X8" s="5468"/>
      <c r="Y8" s="5468" t="s">
        <v>3312</v>
      </c>
      <c r="Z8" s="5468"/>
      <c r="AA8" s="5468"/>
      <c r="AB8" s="4218"/>
      <c r="AC8" s="4228"/>
      <c r="AD8" s="4218"/>
      <c r="AE8" s="3935"/>
      <c r="AF8" s="3935"/>
      <c r="AG8" s="3935"/>
      <c r="AH8" s="3936"/>
      <c r="AI8" s="3935"/>
      <c r="AJ8" s="3935"/>
      <c r="AK8" s="4193"/>
      <c r="AL8" s="4192"/>
      <c r="AM8" s="3939"/>
      <c r="AN8" s="3939"/>
      <c r="AO8" s="3939"/>
      <c r="AP8" s="3939"/>
      <c r="AQ8" s="3939"/>
      <c r="AR8" s="3939"/>
      <c r="AS8" s="3939"/>
      <c r="AT8" s="3939"/>
      <c r="AU8" s="3939"/>
      <c r="AV8" s="4195"/>
      <c r="AW8" s="4195"/>
      <c r="AX8" s="4195"/>
      <c r="AY8" s="3939"/>
      <c r="AZ8" s="3939"/>
      <c r="BA8" s="3939"/>
      <c r="BB8" s="4193"/>
      <c r="BC8" s="3935"/>
    </row>
    <row r="9" spans="1:55" s="3940" customFormat="1" ht="30" customHeight="1" thickBot="1">
      <c r="A9" s="4196"/>
      <c r="B9" s="3954"/>
      <c r="C9" s="3955" t="s">
        <v>3314</v>
      </c>
      <c r="D9" s="3956" t="s">
        <v>3328</v>
      </c>
      <c r="E9" s="4187" t="s">
        <v>3316</v>
      </c>
      <c r="F9" s="3945" t="s">
        <v>3317</v>
      </c>
      <c r="G9" s="3957" t="s">
        <v>3328</v>
      </c>
      <c r="H9" s="4187" t="s">
        <v>3316</v>
      </c>
      <c r="I9" s="3945" t="s">
        <v>3317</v>
      </c>
      <c r="J9" s="3957" t="s">
        <v>3328</v>
      </c>
      <c r="K9" s="4187" t="s">
        <v>3316</v>
      </c>
      <c r="L9" s="3945" t="s">
        <v>3317</v>
      </c>
      <c r="M9" s="4193"/>
      <c r="N9" s="3935"/>
      <c r="O9" s="4196"/>
      <c r="P9" s="5456" t="s">
        <v>3324</v>
      </c>
      <c r="Q9" s="5457"/>
      <c r="R9" s="3947" t="s">
        <v>3314</v>
      </c>
      <c r="S9" s="3948" t="s">
        <v>3315</v>
      </c>
      <c r="T9" s="4187" t="s">
        <v>3316</v>
      </c>
      <c r="U9" s="3945" t="s">
        <v>3317</v>
      </c>
      <c r="V9" s="3949" t="s">
        <v>3315</v>
      </c>
      <c r="W9" s="4187" t="s">
        <v>3316</v>
      </c>
      <c r="X9" s="3945" t="s">
        <v>3317</v>
      </c>
      <c r="Y9" s="3949" t="s">
        <v>3315</v>
      </c>
      <c r="Z9" s="4187" t="s">
        <v>3316</v>
      </c>
      <c r="AA9" s="3945" t="s">
        <v>3317</v>
      </c>
      <c r="AB9" s="4218"/>
      <c r="AC9" s="4228"/>
      <c r="AD9" s="4219"/>
      <c r="AE9" s="3942" t="s">
        <v>3313</v>
      </c>
      <c r="AF9" s="3943" t="s">
        <v>3314</v>
      </c>
      <c r="AG9" s="3944" t="s">
        <v>3315</v>
      </c>
      <c r="AH9" s="4187" t="s">
        <v>3316</v>
      </c>
      <c r="AI9" s="3945" t="s">
        <v>3317</v>
      </c>
      <c r="AK9" s="4197"/>
      <c r="AL9" s="4196"/>
      <c r="AM9" s="5458" t="s">
        <v>3318</v>
      </c>
      <c r="AN9" s="5458"/>
      <c r="AO9" s="5458"/>
      <c r="AP9" s="5458"/>
      <c r="AQ9" s="5469"/>
      <c r="AR9" s="5469"/>
      <c r="AS9" s="5469"/>
      <c r="AT9" s="5469"/>
      <c r="AU9" s="3939"/>
      <c r="AV9" s="5478" t="s">
        <v>2696</v>
      </c>
      <c r="AW9" s="5479"/>
      <c r="AX9" s="5480"/>
      <c r="AY9" s="5481" t="s">
        <v>3319</v>
      </c>
      <c r="AZ9" s="5482"/>
      <c r="BA9" s="5483"/>
      <c r="BB9" s="4197"/>
    </row>
    <row r="10" spans="1:55" ht="15" thickBot="1">
      <c r="A10" s="4192"/>
      <c r="B10" s="3966" t="s">
        <v>3332</v>
      </c>
      <c r="C10" s="3967" t="s">
        <v>502</v>
      </c>
      <c r="D10" s="3968">
        <f t="shared" ref="D10:L10" si="0">D11*4.187*(D12-D13)</f>
        <v>7536.6</v>
      </c>
      <c r="E10" s="3969">
        <f t="shared" si="0"/>
        <v>0</v>
      </c>
      <c r="F10" s="3970">
        <f t="shared" si="0"/>
        <v>0</v>
      </c>
      <c r="G10" s="3971">
        <f t="shared" si="0"/>
        <v>7536.6</v>
      </c>
      <c r="H10" s="3969">
        <f t="shared" si="0"/>
        <v>0</v>
      </c>
      <c r="I10" s="3970">
        <f t="shared" si="0"/>
        <v>0</v>
      </c>
      <c r="J10" s="3971">
        <f t="shared" si="0"/>
        <v>7536.6</v>
      </c>
      <c r="K10" s="3969">
        <f t="shared" si="0"/>
        <v>0</v>
      </c>
      <c r="L10" s="3970">
        <f t="shared" si="0"/>
        <v>0</v>
      </c>
      <c r="M10" s="4193"/>
      <c r="O10" s="4229"/>
      <c r="P10" s="3958" t="s">
        <v>3329</v>
      </c>
      <c r="Q10" s="3959"/>
      <c r="R10" s="3960" t="s">
        <v>461</v>
      </c>
      <c r="S10" s="3961">
        <v>89</v>
      </c>
      <c r="T10" s="3962"/>
      <c r="U10" s="3963"/>
      <c r="V10" s="3964"/>
      <c r="W10" s="3962"/>
      <c r="X10" s="3963"/>
      <c r="Y10" s="3964"/>
      <c r="Z10" s="3962"/>
      <c r="AA10" s="3963"/>
      <c r="AB10" s="4218"/>
      <c r="AC10" s="4228"/>
      <c r="AD10" s="4219"/>
      <c r="AE10" s="3950" t="s">
        <v>3325</v>
      </c>
      <c r="AF10" s="3951" t="s">
        <v>421</v>
      </c>
      <c r="AG10" s="3944">
        <v>28</v>
      </c>
      <c r="AH10" s="3952">
        <v>24.77</v>
      </c>
      <c r="AI10" s="3953">
        <v>24.77</v>
      </c>
      <c r="AJ10" s="3940"/>
      <c r="AK10" s="4197"/>
      <c r="AL10" s="4196"/>
      <c r="AM10" s="5458" t="s">
        <v>3326</v>
      </c>
      <c r="AN10" s="5458"/>
      <c r="AO10" s="5458"/>
      <c r="AP10" s="5458"/>
      <c r="AQ10" s="5469"/>
      <c r="AR10" s="5469"/>
      <c r="AS10" s="5469"/>
      <c r="AT10" s="5469"/>
      <c r="AU10" s="3939"/>
      <c r="AV10" s="5470" t="s">
        <v>3327</v>
      </c>
      <c r="AW10" s="5471"/>
      <c r="AX10" s="5472"/>
      <c r="AY10" s="5473"/>
      <c r="AZ10" s="5474"/>
      <c r="BA10" s="5475"/>
      <c r="BB10" s="4197"/>
      <c r="BC10" s="3940"/>
    </row>
    <row r="11" spans="1:55">
      <c r="A11" s="4192"/>
      <c r="B11" s="3972" t="s">
        <v>3335</v>
      </c>
      <c r="C11" s="3973" t="s">
        <v>535</v>
      </c>
      <c r="D11" s="3972">
        <v>360</v>
      </c>
      <c r="E11" s="3974"/>
      <c r="F11" s="3975"/>
      <c r="G11" s="3976">
        <v>360</v>
      </c>
      <c r="H11" s="3974"/>
      <c r="I11" s="3975"/>
      <c r="J11" s="3976">
        <v>360</v>
      </c>
      <c r="K11" s="3974"/>
      <c r="L11" s="3975"/>
      <c r="M11" s="4193"/>
      <c r="O11" s="4192"/>
      <c r="P11" s="3958" t="s">
        <v>3325</v>
      </c>
      <c r="Q11" s="3959"/>
      <c r="R11" s="3960" t="s">
        <v>421</v>
      </c>
      <c r="S11" s="3961">
        <v>5</v>
      </c>
      <c r="T11" s="3962"/>
      <c r="U11" s="3963"/>
      <c r="V11" s="3964"/>
      <c r="W11" s="3962"/>
      <c r="X11" s="3963"/>
      <c r="Y11" s="3964"/>
      <c r="Z11" s="3962"/>
      <c r="AA11" s="3963"/>
      <c r="AB11" s="4218"/>
      <c r="AC11" s="4228"/>
      <c r="AD11" s="4219"/>
      <c r="AE11" s="3950" t="s">
        <v>3330</v>
      </c>
      <c r="AF11" s="3951" t="s">
        <v>421</v>
      </c>
      <c r="AG11" s="3944">
        <v>23</v>
      </c>
      <c r="AH11" s="3952">
        <v>20.89</v>
      </c>
      <c r="AI11" s="3953">
        <v>20.89</v>
      </c>
      <c r="AJ11" s="3940"/>
      <c r="AK11" s="4197"/>
      <c r="AL11" s="4196"/>
      <c r="AM11" s="5458" t="s">
        <v>3331</v>
      </c>
      <c r="AN11" s="5458"/>
      <c r="AO11" s="5458"/>
      <c r="AP11" s="5458"/>
      <c r="AQ11" s="5469"/>
      <c r="AR11" s="5469"/>
      <c r="AS11" s="5469"/>
      <c r="AT11" s="5469"/>
      <c r="AU11" s="3939"/>
      <c r="AV11" s="4198"/>
      <c r="AW11" s="4198"/>
      <c r="AX11" s="4195"/>
      <c r="AY11" s="5476"/>
      <c r="AZ11" s="5476"/>
      <c r="BA11" s="5477"/>
      <c r="BB11" s="4197"/>
      <c r="BC11" s="3940"/>
    </row>
    <row r="12" spans="1:55">
      <c r="A12" s="4192"/>
      <c r="B12" s="3972" t="s">
        <v>3338</v>
      </c>
      <c r="C12" s="3973" t="s">
        <v>421</v>
      </c>
      <c r="D12" s="3980">
        <v>20</v>
      </c>
      <c r="E12" s="3981"/>
      <c r="F12" s="3975"/>
      <c r="G12" s="3982">
        <v>20</v>
      </c>
      <c r="H12" s="3981"/>
      <c r="I12" s="3975"/>
      <c r="J12" s="3982">
        <v>20</v>
      </c>
      <c r="K12" s="3981"/>
      <c r="L12" s="3975"/>
      <c r="M12" s="4193"/>
      <c r="O12" s="4192"/>
      <c r="P12" s="3958" t="s">
        <v>3330</v>
      </c>
      <c r="Q12" s="3959"/>
      <c r="R12" s="3960" t="s">
        <v>421</v>
      </c>
      <c r="S12" s="3961">
        <v>13.4</v>
      </c>
      <c r="T12" s="3962"/>
      <c r="U12" s="3963"/>
      <c r="V12" s="3964"/>
      <c r="W12" s="3962"/>
      <c r="X12" s="3963"/>
      <c r="Y12" s="3964"/>
      <c r="Z12" s="3962"/>
      <c r="AA12" s="3963"/>
      <c r="AB12" s="4218"/>
      <c r="AC12" s="4228"/>
      <c r="AD12" s="4220"/>
      <c r="AE12" s="3950" t="s">
        <v>3333</v>
      </c>
      <c r="AF12" s="3951" t="s">
        <v>535</v>
      </c>
      <c r="AG12" s="3944">
        <v>200</v>
      </c>
      <c r="AH12" s="3952">
        <v>112</v>
      </c>
      <c r="AI12" s="3953">
        <v>112</v>
      </c>
      <c r="AK12" s="4193"/>
      <c r="AL12" s="4192"/>
      <c r="AM12" s="5458" t="s">
        <v>3334</v>
      </c>
      <c r="AN12" s="5458"/>
      <c r="AO12" s="5458"/>
      <c r="AP12" s="5458"/>
      <c r="AQ12" s="5469"/>
      <c r="AR12" s="5469"/>
      <c r="AS12" s="5469"/>
      <c r="AT12" s="5469"/>
      <c r="AU12" s="3939"/>
      <c r="AV12" s="4198"/>
      <c r="AW12" s="4198"/>
      <c r="AX12" s="4195"/>
      <c r="AY12" s="5476"/>
      <c r="AZ12" s="5476"/>
      <c r="BA12" s="5477"/>
      <c r="BB12" s="4193"/>
    </row>
    <row r="13" spans="1:55">
      <c r="A13" s="4192"/>
      <c r="B13" s="3972" t="s">
        <v>3342</v>
      </c>
      <c r="C13" s="3973" t="s">
        <v>421</v>
      </c>
      <c r="D13" s="3980">
        <v>15</v>
      </c>
      <c r="E13" s="3981"/>
      <c r="F13" s="3975"/>
      <c r="G13" s="3982">
        <v>15</v>
      </c>
      <c r="H13" s="3981"/>
      <c r="I13" s="3975"/>
      <c r="J13" s="3982">
        <v>15</v>
      </c>
      <c r="K13" s="3981"/>
      <c r="L13" s="3975"/>
      <c r="M13" s="4193"/>
      <c r="O13" s="4192"/>
      <c r="P13" s="3958" t="s">
        <v>3333</v>
      </c>
      <c r="Q13" s="3959"/>
      <c r="R13" s="3960" t="s">
        <v>535</v>
      </c>
      <c r="S13" s="3961">
        <v>425</v>
      </c>
      <c r="T13" s="3962"/>
      <c r="U13" s="3983"/>
      <c r="V13" s="3964"/>
      <c r="W13" s="3962"/>
      <c r="X13" s="3983"/>
      <c r="Y13" s="3964"/>
      <c r="Z13" s="3962"/>
      <c r="AA13" s="3983"/>
      <c r="AB13" s="4225" t="s">
        <v>3339</v>
      </c>
      <c r="AC13" s="4228"/>
      <c r="AE13" s="3977" t="s">
        <v>3336</v>
      </c>
      <c r="AF13" s="3978" t="s">
        <v>502</v>
      </c>
      <c r="AG13" s="3944">
        <v>4187</v>
      </c>
      <c r="AH13" s="3979">
        <f>AH12*4.187*(AH10-AH11)</f>
        <v>1819.5027199999995</v>
      </c>
      <c r="AI13" s="3979">
        <f>AI12*4.187*(AI10-AI11)</f>
        <v>1819.5027199999995</v>
      </c>
      <c r="AK13" s="4193"/>
      <c r="AL13" s="4192"/>
      <c r="AM13" s="5458" t="s">
        <v>3337</v>
      </c>
      <c r="AN13" s="5458"/>
      <c r="AO13" s="5458"/>
      <c r="AP13" s="5458"/>
      <c r="AQ13" s="5469"/>
      <c r="AR13" s="5469"/>
      <c r="AS13" s="5469"/>
      <c r="AT13" s="5469"/>
      <c r="AU13" s="3939"/>
      <c r="AV13" s="5487"/>
      <c r="AW13" s="5487"/>
      <c r="AX13" s="5487"/>
      <c r="AY13" s="5487"/>
      <c r="AZ13" s="5487"/>
      <c r="BA13" s="3939"/>
      <c r="BB13" s="4193"/>
    </row>
    <row r="14" spans="1:55">
      <c r="A14" s="4192"/>
      <c r="B14" s="3972" t="s">
        <v>3344</v>
      </c>
      <c r="C14" s="3973" t="s">
        <v>467</v>
      </c>
      <c r="D14" s="3980">
        <v>350</v>
      </c>
      <c r="E14" s="3981"/>
      <c r="F14" s="3975"/>
      <c r="G14" s="3982">
        <v>350</v>
      </c>
      <c r="H14" s="3981"/>
      <c r="I14" s="3975"/>
      <c r="J14" s="3982">
        <v>350</v>
      </c>
      <c r="K14" s="3981"/>
      <c r="L14" s="3975"/>
      <c r="M14" s="4193"/>
      <c r="O14" s="4192"/>
      <c r="P14" s="3987" t="s">
        <v>3336</v>
      </c>
      <c r="Q14" s="3988"/>
      <c r="R14" s="3989" t="s">
        <v>502</v>
      </c>
      <c r="S14" s="3990">
        <f>S13*4.187*(S12-S11)</f>
        <v>14947.590000000002</v>
      </c>
      <c r="T14" s="3991">
        <f>T13*4.187*(T12-T11)</f>
        <v>0</v>
      </c>
      <c r="U14" s="3991">
        <f>U13*4.187*(U12-U11)</f>
        <v>0</v>
      </c>
      <c r="V14" s="3992">
        <v>2750</v>
      </c>
      <c r="W14" s="3991">
        <f>W13*4.187*(W12-W11)</f>
        <v>0</v>
      </c>
      <c r="X14" s="3991">
        <f>X13*4.187*(X12-X11)</f>
        <v>0</v>
      </c>
      <c r="Y14" s="3992">
        <v>2750</v>
      </c>
      <c r="Z14" s="3991">
        <f>Z13*4.187*(Z12-Z11)</f>
        <v>0</v>
      </c>
      <c r="AA14" s="3991">
        <f>AA13*4.187*(AA12-AA11)</f>
        <v>0</v>
      </c>
      <c r="AB14" s="3993">
        <f>(AVERAGE(U14,X14,AA14))/S14</f>
        <v>0</v>
      </c>
      <c r="AC14" s="4228"/>
      <c r="AD14" s="4221"/>
      <c r="AE14" s="3950" t="s">
        <v>3340</v>
      </c>
      <c r="AF14" s="3951" t="s">
        <v>421</v>
      </c>
      <c r="AG14" s="3984">
        <v>18.5</v>
      </c>
      <c r="AH14" s="3985">
        <v>20.21</v>
      </c>
      <c r="AI14" s="3986">
        <v>20.21</v>
      </c>
      <c r="AK14" s="4193"/>
      <c r="AL14" s="4192"/>
      <c r="AM14" s="5458" t="s">
        <v>3341</v>
      </c>
      <c r="AN14" s="5458"/>
      <c r="AO14" s="5458"/>
      <c r="AP14" s="5458"/>
      <c r="AQ14" s="5469"/>
      <c r="AR14" s="5469"/>
      <c r="AS14" s="5469"/>
      <c r="AT14" s="5469"/>
      <c r="AU14" s="3965"/>
      <c r="AV14" s="3965"/>
      <c r="AW14" s="3965"/>
      <c r="AX14" s="3965"/>
      <c r="AY14" s="3965"/>
      <c r="AZ14" s="3965"/>
      <c r="BA14" s="3939"/>
      <c r="BB14" s="4193"/>
    </row>
    <row r="15" spans="1:55" ht="15" thickBot="1">
      <c r="A15" s="4192"/>
      <c r="B15" s="3972" t="s">
        <v>3347</v>
      </c>
      <c r="C15" s="3973" t="s">
        <v>421</v>
      </c>
      <c r="D15" s="3980"/>
      <c r="E15" s="3981"/>
      <c r="F15" s="3975"/>
      <c r="G15" s="3982"/>
      <c r="H15" s="3981"/>
      <c r="I15" s="3975"/>
      <c r="J15" s="3982"/>
      <c r="K15" s="3981"/>
      <c r="L15" s="3975"/>
      <c r="M15" s="4193"/>
      <c r="O15" s="4192"/>
      <c r="P15" s="3958" t="s">
        <v>3340</v>
      </c>
      <c r="Q15" s="3959"/>
      <c r="R15" s="3960" t="s">
        <v>421</v>
      </c>
      <c r="S15" s="3961">
        <v>30</v>
      </c>
      <c r="T15" s="3994"/>
      <c r="U15" s="3995"/>
      <c r="V15" s="3996"/>
      <c r="W15" s="3994"/>
      <c r="X15" s="3995"/>
      <c r="Y15" s="3996"/>
      <c r="Z15" s="3994"/>
      <c r="AA15" s="3995"/>
      <c r="AB15" s="4218"/>
      <c r="AC15" s="4228"/>
      <c r="AD15" s="4221"/>
      <c r="AE15" s="3950" t="s">
        <v>3343</v>
      </c>
      <c r="AF15" s="3951" t="s">
        <v>421</v>
      </c>
      <c r="AG15" s="3984">
        <v>32</v>
      </c>
      <c r="AH15" s="3985">
        <v>35</v>
      </c>
      <c r="AI15" s="3986">
        <v>35</v>
      </c>
      <c r="AK15" s="4193"/>
      <c r="AL15" s="4192"/>
      <c r="AM15" s="5492"/>
      <c r="AN15" s="5492"/>
      <c r="AO15" s="5492"/>
      <c r="AP15" s="5492"/>
      <c r="AQ15" s="3965"/>
      <c r="AR15" s="3965"/>
      <c r="AS15" s="3965"/>
      <c r="AT15" s="3965"/>
      <c r="AU15" s="3965"/>
      <c r="AV15" s="3965"/>
      <c r="AW15" s="3965"/>
      <c r="AX15" s="3965"/>
      <c r="AY15" s="5484"/>
      <c r="AZ15" s="5484"/>
      <c r="BA15" s="5484"/>
      <c r="BB15" s="4193"/>
    </row>
    <row r="16" spans="1:55">
      <c r="A16" s="4192"/>
      <c r="B16" s="4002" t="s">
        <v>3348</v>
      </c>
      <c r="C16" s="3973" t="s">
        <v>421</v>
      </c>
      <c r="D16" s="4003">
        <v>13</v>
      </c>
      <c r="E16" s="3981"/>
      <c r="F16" s="3975"/>
      <c r="G16" s="3982">
        <v>13</v>
      </c>
      <c r="H16" s="3981"/>
      <c r="I16" s="3975"/>
      <c r="J16" s="3982">
        <v>13</v>
      </c>
      <c r="K16" s="3981"/>
      <c r="L16" s="3975"/>
      <c r="M16" s="4193"/>
      <c r="O16" s="4192"/>
      <c r="P16" s="3958" t="s">
        <v>3343</v>
      </c>
      <c r="Q16" s="3959"/>
      <c r="R16" s="3960" t="s">
        <v>421</v>
      </c>
      <c r="S16" s="3961">
        <v>30</v>
      </c>
      <c r="T16" s="3994"/>
      <c r="U16" s="3999"/>
      <c r="V16" s="3964"/>
      <c r="W16" s="3994"/>
      <c r="X16" s="3999"/>
      <c r="Y16" s="3964"/>
      <c r="Z16" s="3994"/>
      <c r="AA16" s="3999"/>
      <c r="AB16" s="4218"/>
      <c r="AC16" s="4228"/>
      <c r="AD16" s="4222"/>
      <c r="AE16" s="3950" t="s">
        <v>3329</v>
      </c>
      <c r="AF16" s="3951" t="s">
        <v>461</v>
      </c>
      <c r="AG16" s="3984">
        <v>90.5</v>
      </c>
      <c r="AH16" s="3985">
        <v>90</v>
      </c>
      <c r="AI16" s="3986">
        <v>90</v>
      </c>
      <c r="AK16" s="4193"/>
      <c r="AL16" s="4192"/>
      <c r="AM16" s="3997" t="s">
        <v>3345</v>
      </c>
      <c r="AN16" s="3998"/>
      <c r="AO16" s="3998"/>
      <c r="AP16" s="3998"/>
      <c r="AQ16" s="3998"/>
      <c r="AR16" s="3998"/>
      <c r="AS16" s="3998"/>
      <c r="AT16" s="3998"/>
      <c r="AU16" s="3998"/>
      <c r="AV16" s="3998"/>
      <c r="AW16" s="3998"/>
      <c r="AX16" s="3998"/>
      <c r="AY16" s="3998" t="s">
        <v>3346</v>
      </c>
      <c r="AZ16" s="3998"/>
      <c r="BA16" s="3998"/>
      <c r="BB16" s="4199"/>
    </row>
    <row r="17" spans="1:54" ht="15" thickBot="1">
      <c r="A17" s="4192"/>
      <c r="B17" s="4005" t="s">
        <v>3349</v>
      </c>
      <c r="C17" s="4006" t="s">
        <v>421</v>
      </c>
      <c r="D17" s="4007">
        <f t="shared" ref="D17:L17" si="1">D13-D16</f>
        <v>2</v>
      </c>
      <c r="E17" s="4008">
        <f t="shared" si="1"/>
        <v>0</v>
      </c>
      <c r="F17" s="4009">
        <f t="shared" si="1"/>
        <v>0</v>
      </c>
      <c r="G17" s="4010">
        <f t="shared" si="1"/>
        <v>2</v>
      </c>
      <c r="H17" s="4008">
        <f t="shared" si="1"/>
        <v>0</v>
      </c>
      <c r="I17" s="4009">
        <f t="shared" si="1"/>
        <v>0</v>
      </c>
      <c r="J17" s="4010">
        <f t="shared" si="1"/>
        <v>2</v>
      </c>
      <c r="K17" s="4008">
        <f t="shared" si="1"/>
        <v>0</v>
      </c>
      <c r="L17" s="4009">
        <f t="shared" si="1"/>
        <v>0</v>
      </c>
      <c r="M17" s="4193"/>
      <c r="O17" s="4192"/>
      <c r="P17" s="3958" t="s">
        <v>477</v>
      </c>
      <c r="Q17" s="3959"/>
      <c r="R17" s="3960"/>
      <c r="S17" s="3961">
        <f>SUM(1+S19)/S21</f>
        <v>1.0045154124136979</v>
      </c>
      <c r="T17" s="4000">
        <f>SUM(1+T19)/T21</f>
        <v>-2.9437055490818508E-3</v>
      </c>
      <c r="U17" s="4000">
        <f>SUM(1+U19)/U21</f>
        <v>-2.9437055490818508E-3</v>
      </c>
      <c r="V17" s="3964"/>
      <c r="W17" s="4000">
        <f>SUM(1+W19)/W21</f>
        <v>-2.9437055490818508E-3</v>
      </c>
      <c r="X17" s="4000">
        <f>SUM(1+X19)/X21</f>
        <v>-2.9437055490818508E-3</v>
      </c>
      <c r="Y17" s="3964"/>
      <c r="Z17" s="4000">
        <f>SUM(1+Z19)/Z21</f>
        <v>-2.9437055490818508E-3</v>
      </c>
      <c r="AA17" s="4000">
        <f>SUM(1+AA19)/AA21</f>
        <v>-2.9437055490818508E-3</v>
      </c>
      <c r="AB17" s="4218"/>
      <c r="AC17" s="4228"/>
      <c r="AE17" s="3950" t="s">
        <v>477</v>
      </c>
      <c r="AF17" s="3951"/>
      <c r="AG17" s="3984">
        <f>SUM(1+AG19)/AG21</f>
        <v>1.0275720073223862</v>
      </c>
      <c r="AH17" s="4000">
        <f>SUM(1+AH19)/AH21</f>
        <v>1.0111941087265672</v>
      </c>
      <c r="AI17" s="4000">
        <f>SUM(1+AI19)/AI21</f>
        <v>1.0111941087265672</v>
      </c>
      <c r="AK17" s="4193"/>
      <c r="AL17" s="4192"/>
      <c r="AM17" s="4001"/>
      <c r="AN17" s="4200"/>
      <c r="AO17" s="4200"/>
      <c r="AP17" s="4200"/>
      <c r="AQ17" s="4200"/>
      <c r="AR17" s="4200"/>
      <c r="AS17" s="4200"/>
      <c r="AT17" s="4200"/>
      <c r="AU17" s="4200"/>
      <c r="AV17" s="4200"/>
      <c r="AW17" s="4200"/>
      <c r="AX17" s="4200"/>
      <c r="AY17" s="4200"/>
      <c r="AZ17" s="4200"/>
      <c r="BA17" s="4200"/>
      <c r="BB17" s="4193"/>
    </row>
    <row r="18" spans="1:54" ht="15" thickBot="1">
      <c r="A18" s="4192"/>
      <c r="B18" s="4011"/>
      <c r="C18" s="4012"/>
      <c r="D18" s="4012"/>
      <c r="E18" s="4013"/>
      <c r="F18" s="4013"/>
      <c r="G18" s="4013"/>
      <c r="H18" s="4013"/>
      <c r="I18" s="4013"/>
      <c r="J18" s="4013"/>
      <c r="K18" s="4013"/>
      <c r="L18" s="4014"/>
      <c r="M18" s="4193"/>
      <c r="O18" s="4192"/>
      <c r="P18" s="3958" t="s">
        <v>463</v>
      </c>
      <c r="Q18" s="3959"/>
      <c r="R18" s="3960"/>
      <c r="S18" s="3961">
        <f>EXP(SUM(17.27*S15)/(SUM(237.3+S15)))*0.6105-((0.000644*S10)*(S16-S15))</f>
        <v>4.2409810385926292</v>
      </c>
      <c r="T18" s="4004">
        <f>EXP(SUM(17.27*T15)/(SUM(237.3+T15)))*0.6105-((0.000644*T10)*(T16-T15))</f>
        <v>0.61050000000000004</v>
      </c>
      <c r="U18" s="4004">
        <f>EXP(SUM(17.27*U15)/(SUM(237.3+U15)))*0.6105-((0.000644*U10)*(U16-U15))</f>
        <v>0.61050000000000004</v>
      </c>
      <c r="V18" s="3964"/>
      <c r="W18" s="4004">
        <f>EXP(SUM(17.27*W15)/(SUM(237.3+W15)))*0.6105-((0.000644*W10)*(W16-W15))</f>
        <v>0.61050000000000004</v>
      </c>
      <c r="X18" s="4004">
        <f>EXP(SUM(17.27*X15)/(SUM(237.3+X15)))*0.6105-((0.000644*X10)*(X16-X15))</f>
        <v>0.61050000000000004</v>
      </c>
      <c r="Y18" s="3964"/>
      <c r="Z18" s="4004">
        <f>EXP(SUM(17.27*Z15)/(SUM(237.3+Z15)))*0.6105-((0.000644*Z10)*(Z16-Z15))</f>
        <v>0.61050000000000004</v>
      </c>
      <c r="AA18" s="4004">
        <f>EXP(SUM(17.27*AA15)/(SUM(237.3+AA15)))*0.6105-((0.000644*AA10)*(AA16-AA15))</f>
        <v>0.61050000000000004</v>
      </c>
      <c r="AB18" s="4218"/>
      <c r="AC18" s="4228"/>
      <c r="AD18" s="4223"/>
      <c r="AE18" s="3950" t="s">
        <v>463</v>
      </c>
      <c r="AF18" s="3951"/>
      <c r="AG18" s="3984">
        <f>EXP(SUM(17.27*AG14)/(SUM(237.3+AG14)))*0.6105-((0.000644*AG16)*(AG15-AG14))</f>
        <v>1.3419242437029455</v>
      </c>
      <c r="AH18" s="4004">
        <f>EXP(SUM(17.27*AH14)/(SUM(237.3+AH14)))*0.6105-((0.000644*AH16)*(AH15-AH14))</f>
        <v>1.5104594143537033</v>
      </c>
      <c r="AI18" s="4004">
        <f>EXP(SUM(17.27*AI14)/(SUM(237.3+AI14)))*0.6105-((0.000644*AI16)*(AI15-AI14))</f>
        <v>1.5104594143537033</v>
      </c>
      <c r="AK18" s="4193"/>
      <c r="AL18" s="4192"/>
      <c r="AM18" s="4001"/>
      <c r="AN18" s="4200"/>
      <c r="AO18" s="4200"/>
      <c r="AP18" s="4200"/>
      <c r="AQ18" s="4200"/>
      <c r="AR18" s="4200"/>
      <c r="AS18" s="4200"/>
      <c r="AT18" s="4200"/>
      <c r="AU18" s="4200"/>
      <c r="AV18" s="4200"/>
      <c r="AW18" s="4200"/>
      <c r="AX18" s="4200"/>
      <c r="AY18" s="4200"/>
      <c r="AZ18" s="4200"/>
      <c r="BA18" s="4200"/>
      <c r="BB18" s="4193"/>
    </row>
    <row r="19" spans="1:54">
      <c r="A19" s="4192"/>
      <c r="B19" s="3966" t="s">
        <v>3350</v>
      </c>
      <c r="C19" s="3967" t="s">
        <v>502</v>
      </c>
      <c r="D19" s="3968">
        <f t="shared" ref="D19:L19" si="2">-D20*4.187*(D21-D22)</f>
        <v>9420.75</v>
      </c>
      <c r="E19" s="4015">
        <f t="shared" si="2"/>
        <v>0</v>
      </c>
      <c r="F19" s="4016">
        <f t="shared" si="2"/>
        <v>0</v>
      </c>
      <c r="G19" s="3971">
        <f t="shared" si="2"/>
        <v>9420.75</v>
      </c>
      <c r="H19" s="4015">
        <f t="shared" si="2"/>
        <v>0</v>
      </c>
      <c r="I19" s="4016">
        <f t="shared" si="2"/>
        <v>0</v>
      </c>
      <c r="J19" s="3971">
        <f t="shared" si="2"/>
        <v>9420.75</v>
      </c>
      <c r="K19" s="4015">
        <f t="shared" si="2"/>
        <v>0</v>
      </c>
      <c r="L19" s="4016">
        <f t="shared" si="2"/>
        <v>0</v>
      </c>
      <c r="M19" s="4193"/>
      <c r="O19" s="4192"/>
      <c r="P19" s="3958" t="s">
        <v>464</v>
      </c>
      <c r="Q19" s="3959"/>
      <c r="R19" s="3960"/>
      <c r="S19" s="3961">
        <f>SUM((0.622*S18)/(S10-S18))</f>
        <v>3.1122236174131557E-2</v>
      </c>
      <c r="T19" s="4004">
        <f>SUM((0.622*T18)/(T10-T18))</f>
        <v>-0.622</v>
      </c>
      <c r="U19" s="4004">
        <f>SUM((0.622*U18)/(U10-U18))</f>
        <v>-0.622</v>
      </c>
      <c r="V19" s="3964"/>
      <c r="W19" s="4004">
        <f>SUM((0.622*W18)/(W10-W18))</f>
        <v>-0.622</v>
      </c>
      <c r="X19" s="4004">
        <f>SUM((0.622*X18)/(X10-X18))</f>
        <v>-0.622</v>
      </c>
      <c r="Y19" s="3964"/>
      <c r="Z19" s="4004">
        <f>SUM((0.622*Z18)/(Z10-Z18))</f>
        <v>-0.622</v>
      </c>
      <c r="AA19" s="4004">
        <f>SUM((0.622*AA18)/(AA10-AA18))</f>
        <v>-0.622</v>
      </c>
      <c r="AB19" s="4218"/>
      <c r="AC19" s="4228"/>
      <c r="AD19" s="4223"/>
      <c r="AE19" s="3950" t="s">
        <v>464</v>
      </c>
      <c r="AF19" s="3951"/>
      <c r="AG19" s="3984">
        <f>SUM((0.622*AG18)/(AG16-AG18))</f>
        <v>9.3617641756280345E-3</v>
      </c>
      <c r="AH19" s="4004">
        <f>SUM((0.622*AH18)/(AH16-AH18))</f>
        <v>1.0617139037112356E-2</v>
      </c>
      <c r="AI19" s="4004">
        <f>SUM((0.622*AI18)/(AI16-AI18))</f>
        <v>1.0617139037112356E-2</v>
      </c>
      <c r="AK19" s="4193"/>
      <c r="AL19" s="4192"/>
      <c r="AM19" s="4001"/>
      <c r="AN19" s="4200"/>
      <c r="AO19" s="4200"/>
      <c r="AP19" s="4200"/>
      <c r="AQ19" s="4200"/>
      <c r="AR19" s="4200"/>
      <c r="AS19" s="4200"/>
      <c r="AT19" s="4200"/>
      <c r="AU19" s="4200"/>
      <c r="AV19" s="4200"/>
      <c r="AW19" s="4200"/>
      <c r="AX19" s="4200"/>
      <c r="AY19" s="4200"/>
      <c r="AZ19" s="4200"/>
      <c r="BA19" s="4200"/>
      <c r="BB19" s="4193"/>
    </row>
    <row r="20" spans="1:54">
      <c r="A20" s="4192"/>
      <c r="B20" s="3972" t="s">
        <v>3351</v>
      </c>
      <c r="C20" s="3973" t="s">
        <v>535</v>
      </c>
      <c r="D20" s="3972">
        <v>450</v>
      </c>
      <c r="E20" s="3974"/>
      <c r="F20" s="3975"/>
      <c r="G20" s="3976">
        <v>450</v>
      </c>
      <c r="H20" s="3974"/>
      <c r="I20" s="3975"/>
      <c r="J20" s="3976">
        <v>450</v>
      </c>
      <c r="K20" s="3974"/>
      <c r="L20" s="3975"/>
      <c r="M20" s="4193"/>
      <c r="O20" s="4192"/>
      <c r="P20" s="3958" t="s">
        <v>469</v>
      </c>
      <c r="Q20" s="3959"/>
      <c r="R20" s="3960"/>
      <c r="S20" s="3961">
        <f>S19*1000</f>
        <v>31.122236174131558</v>
      </c>
      <c r="T20" s="4004">
        <f>T19*1000</f>
        <v>-622</v>
      </c>
      <c r="U20" s="4004">
        <f>U19*1000</f>
        <v>-622</v>
      </c>
      <c r="V20" s="3964"/>
      <c r="W20" s="4004">
        <f>W19*1000</f>
        <v>-622</v>
      </c>
      <c r="X20" s="4004">
        <f>X19*1000</f>
        <v>-622</v>
      </c>
      <c r="Y20" s="3964"/>
      <c r="Z20" s="4004">
        <f>Z19*1000</f>
        <v>-622</v>
      </c>
      <c r="AA20" s="4004">
        <f>AA19*1000</f>
        <v>-622</v>
      </c>
      <c r="AB20" s="4218"/>
      <c r="AC20" s="4228"/>
      <c r="AD20" s="4223"/>
      <c r="AE20" s="3950" t="s">
        <v>469</v>
      </c>
      <c r="AF20" s="3951"/>
      <c r="AG20" s="3984">
        <f>AG19*1000</f>
        <v>9.3617641756280339</v>
      </c>
      <c r="AH20" s="4004">
        <f>AH19*1000</f>
        <v>10.617139037112356</v>
      </c>
      <c r="AI20" s="4004">
        <f>AI19*1000</f>
        <v>10.617139037112356</v>
      </c>
      <c r="AK20" s="4193"/>
      <c r="AL20" s="4192"/>
      <c r="AM20" s="4001"/>
      <c r="AN20" s="4200"/>
      <c r="AO20" s="4200"/>
      <c r="AP20" s="4200"/>
      <c r="AQ20" s="4200"/>
      <c r="AR20" s="4200"/>
      <c r="AS20" s="4200"/>
      <c r="AT20" s="4200"/>
      <c r="AU20" s="4200"/>
      <c r="AV20" s="4200"/>
      <c r="AW20" s="4200"/>
      <c r="AX20" s="4200"/>
      <c r="AY20" s="4200"/>
      <c r="AZ20" s="4200"/>
      <c r="BA20" s="4200"/>
      <c r="BB20" s="4193"/>
    </row>
    <row r="21" spans="1:54">
      <c r="A21" s="4192"/>
      <c r="B21" s="3972" t="s">
        <v>3352</v>
      </c>
      <c r="C21" s="3973" t="s">
        <v>421</v>
      </c>
      <c r="D21" s="3980">
        <v>24</v>
      </c>
      <c r="E21" s="3981"/>
      <c r="F21" s="3975"/>
      <c r="G21" s="3982">
        <v>24</v>
      </c>
      <c r="H21" s="3981"/>
      <c r="I21" s="3975"/>
      <c r="J21" s="3982">
        <v>24</v>
      </c>
      <c r="K21" s="3981"/>
      <c r="L21" s="3975"/>
      <c r="M21" s="4193"/>
      <c r="O21" s="4192"/>
      <c r="P21" s="3958" t="s">
        <v>471</v>
      </c>
      <c r="Q21" s="3959"/>
      <c r="R21" s="3960"/>
      <c r="S21" s="3961">
        <f>SUM((0.287*(273.15+S16))/(S10-S18))</f>
        <v>1.026487223024783</v>
      </c>
      <c r="T21" s="4004">
        <f>SUM((0.287*(273.15+T16))/(T10-T18))</f>
        <v>-128.40958230958228</v>
      </c>
      <c r="U21" s="4004">
        <f>SUM((0.287*(273.15+U16))/(U10-U18))</f>
        <v>-128.40958230958228</v>
      </c>
      <c r="V21" s="3964"/>
      <c r="W21" s="4004">
        <f>SUM((0.287*(273.15+W16))/(W10-W18))</f>
        <v>-128.40958230958228</v>
      </c>
      <c r="X21" s="4004">
        <f>SUM((0.287*(273.15+X16))/(X10-X18))</f>
        <v>-128.40958230958228</v>
      </c>
      <c r="Y21" s="3964"/>
      <c r="Z21" s="4004">
        <f>SUM((0.287*(273.15+Z16))/(Z10-Z18))</f>
        <v>-128.40958230958228</v>
      </c>
      <c r="AA21" s="4004">
        <f>SUM((0.287*(273.15+AA16))/(AA10-AA18))</f>
        <v>-128.40958230958228</v>
      </c>
      <c r="AB21" s="4218"/>
      <c r="AC21" s="4228"/>
      <c r="AD21" s="4223"/>
      <c r="AE21" s="3950" t="s">
        <v>471</v>
      </c>
      <c r="AF21" s="3951"/>
      <c r="AG21" s="3984">
        <f>SUM((0.287*(273.15+AG15))/(AG16-AG18))</f>
        <v>0.98227837755700476</v>
      </c>
      <c r="AH21" s="4004">
        <f>SUM((0.287*(273.15+AH15))/(AH16-AH18))</f>
        <v>0.99942941747338554</v>
      </c>
      <c r="AI21" s="4004">
        <f>SUM((0.287*(273.15+AI15))/(AI16-AI18))</f>
        <v>0.99942941747338554</v>
      </c>
      <c r="AK21" s="4193"/>
      <c r="AL21" s="4192"/>
      <c r="AM21" s="4001"/>
      <c r="AN21" s="4200"/>
      <c r="AO21" s="4200"/>
      <c r="AP21" s="4200"/>
      <c r="AQ21" s="4200"/>
      <c r="AR21" s="4200"/>
      <c r="AS21" s="4200"/>
      <c r="AT21" s="4200"/>
      <c r="AU21" s="4200"/>
      <c r="AV21" s="4200"/>
      <c r="AW21" s="4200"/>
      <c r="AX21" s="4200"/>
      <c r="AY21" s="4200"/>
      <c r="AZ21" s="4200"/>
      <c r="BA21" s="4200"/>
      <c r="BB21" s="4193"/>
    </row>
    <row r="22" spans="1:54">
      <c r="A22" s="4192"/>
      <c r="B22" s="3972" t="s">
        <v>3353</v>
      </c>
      <c r="C22" s="3973" t="s">
        <v>421</v>
      </c>
      <c r="D22" s="3980">
        <v>29</v>
      </c>
      <c r="E22" s="3981"/>
      <c r="F22" s="3975"/>
      <c r="G22" s="3982">
        <v>29</v>
      </c>
      <c r="H22" s="3981"/>
      <c r="I22" s="3975"/>
      <c r="J22" s="3982">
        <v>29</v>
      </c>
      <c r="K22" s="3981"/>
      <c r="L22" s="3975"/>
      <c r="M22" s="4193"/>
      <c r="O22" s="4192"/>
      <c r="P22" s="3958" t="s">
        <v>481</v>
      </c>
      <c r="Q22" s="3959"/>
      <c r="R22" s="3960"/>
      <c r="S22" s="4017">
        <f>(1.005*S16)+SUM((S19*((1.8*S16)+2501)))</f>
        <v>109.66731342490613</v>
      </c>
      <c r="T22" s="4004">
        <f>(1.005*T16)+SUM((T19*((1.8*T16)+2501)))</f>
        <v>-1555.6220000000001</v>
      </c>
      <c r="U22" s="4004">
        <f>(1.005*U16)+SUM((U19*((1.8*U16)+2501)))</f>
        <v>-1555.6220000000001</v>
      </c>
      <c r="V22" s="4018"/>
      <c r="W22" s="4004">
        <f>(1.005*W16)+SUM((W19*((1.8*W16)+2501)))</f>
        <v>-1555.6220000000001</v>
      </c>
      <c r="X22" s="4004">
        <f>(1.005*X16)+SUM((X19*((1.8*X16)+2501)))</f>
        <v>-1555.6220000000001</v>
      </c>
      <c r="Y22" s="4018"/>
      <c r="Z22" s="4004">
        <f>(1.005*Z16)+SUM((Z19*((1.8*Z16)+2501)))</f>
        <v>-1555.6220000000001</v>
      </c>
      <c r="AA22" s="4004">
        <f>(1.005*AA16)+SUM((AA19*((1.8*AA16)+2501)))</f>
        <v>-1555.6220000000001</v>
      </c>
      <c r="AB22" s="4218"/>
      <c r="AC22" s="4228"/>
      <c r="AD22" s="4223"/>
      <c r="AE22" s="3950" t="s">
        <v>481</v>
      </c>
      <c r="AF22" s="3951"/>
      <c r="AG22" s="3984">
        <f>(1.005*AG15)+SUM((AG19*((1.8*AG15)+2501)))</f>
        <v>56.113009819761885</v>
      </c>
      <c r="AH22" s="4004">
        <f>(1.005*AH15)+SUM((AH19*((1.8*AH15)+2501)))</f>
        <v>62.397344491156076</v>
      </c>
      <c r="AI22" s="4004">
        <f>(1.005*AI15)+SUM((AI19*((1.8*AI15)+2501)))</f>
        <v>62.397344491156076</v>
      </c>
      <c r="AK22" s="4193"/>
      <c r="AL22" s="4192"/>
      <c r="AM22" s="4001"/>
      <c r="AN22" s="4200"/>
      <c r="AO22" s="4200"/>
      <c r="AP22" s="4200"/>
      <c r="AQ22" s="4200"/>
      <c r="AR22" s="4200"/>
      <c r="AS22" s="4200"/>
      <c r="AT22" s="4200"/>
      <c r="AU22" s="4200"/>
      <c r="AV22" s="4200"/>
      <c r="AW22" s="4200"/>
      <c r="AX22" s="4200"/>
      <c r="AY22" s="4200"/>
      <c r="AZ22" s="4200"/>
      <c r="BA22" s="4200"/>
      <c r="BB22" s="4193"/>
    </row>
    <row r="23" spans="1:54">
      <c r="A23" s="4192"/>
      <c r="B23" s="4002" t="s">
        <v>3354</v>
      </c>
      <c r="C23" s="3973" t="s">
        <v>467</v>
      </c>
      <c r="D23" s="3980">
        <v>1250</v>
      </c>
      <c r="E23" s="3981"/>
      <c r="F23" s="3975"/>
      <c r="G23" s="3982">
        <v>1250</v>
      </c>
      <c r="H23" s="3981"/>
      <c r="I23" s="3975"/>
      <c r="J23" s="3982">
        <v>1250</v>
      </c>
      <c r="K23" s="3981"/>
      <c r="L23" s="3975"/>
      <c r="M23" s="4193"/>
      <c r="O23" s="4192"/>
      <c r="P23" s="3958" t="s">
        <v>485</v>
      </c>
      <c r="Q23" s="3959"/>
      <c r="R23" s="3960"/>
      <c r="S23" s="4017">
        <f>SUM(S22-(S19*(4.18*S15)))</f>
        <v>105.76458500867002</v>
      </c>
      <c r="T23" s="4004">
        <f>SUM(T22-(T19*(4.18*T15)))</f>
        <v>-1555.6220000000001</v>
      </c>
      <c r="U23" s="4004">
        <f>SUM(U22-(U19*(4.18*U15)))</f>
        <v>-1555.6220000000001</v>
      </c>
      <c r="V23" s="4018"/>
      <c r="W23" s="4004">
        <f>SUM(W22-(W19*(4.18*W15)))</f>
        <v>-1555.6220000000001</v>
      </c>
      <c r="X23" s="4004">
        <f>SUM(X22-(X19*(4.18*X15)))</f>
        <v>-1555.6220000000001</v>
      </c>
      <c r="Y23" s="4018"/>
      <c r="Z23" s="4004">
        <f>SUM(Z22-(Z19*(4.18*Z15)))</f>
        <v>-1555.6220000000001</v>
      </c>
      <c r="AA23" s="4004">
        <f>SUM(AA22-(AA19*(4.18*AA15)))</f>
        <v>-1555.6220000000001</v>
      </c>
      <c r="AB23" s="4218"/>
      <c r="AC23" s="4228"/>
      <c r="AD23" s="3329"/>
      <c r="AE23" s="3950" t="s">
        <v>485</v>
      </c>
      <c r="AF23" s="3951"/>
      <c r="AG23" s="3984">
        <f>SUM(AG22-(AG19*(4.18*AG14)))</f>
        <v>55.389064596060571</v>
      </c>
      <c r="AH23" s="4004">
        <f>SUM(AH22-(AH19*(4.18*AH14)))</f>
        <v>61.500431943006703</v>
      </c>
      <c r="AI23" s="4004">
        <f>SUM(AI22-(AI19*(4.18*AI14)))</f>
        <v>61.500431943006703</v>
      </c>
      <c r="AK23" s="4193"/>
      <c r="AL23" s="4192"/>
      <c r="AM23" s="4001"/>
      <c r="AN23" s="4200"/>
      <c r="AO23" s="4200"/>
      <c r="AP23" s="4200"/>
      <c r="AQ23" s="4200"/>
      <c r="AR23" s="4200"/>
      <c r="AS23" s="4200"/>
      <c r="AT23" s="4200"/>
      <c r="AU23" s="4200"/>
      <c r="AV23" s="4200"/>
      <c r="AW23" s="4200"/>
      <c r="AX23" s="4200"/>
      <c r="AY23" s="4200"/>
      <c r="AZ23" s="4200"/>
      <c r="BA23" s="4200"/>
      <c r="BB23" s="4193"/>
    </row>
    <row r="24" spans="1:54">
      <c r="A24" s="4192"/>
      <c r="B24" s="4002" t="s">
        <v>3355</v>
      </c>
      <c r="C24" s="3973" t="s">
        <v>421</v>
      </c>
      <c r="D24" s="3980">
        <v>37</v>
      </c>
      <c r="E24" s="3981"/>
      <c r="F24" s="3975"/>
      <c r="G24" s="3982">
        <v>37</v>
      </c>
      <c r="H24" s="3981"/>
      <c r="I24" s="3975"/>
      <c r="J24" s="3982">
        <v>37</v>
      </c>
      <c r="K24" s="3981"/>
      <c r="L24" s="3975"/>
      <c r="M24" s="4193"/>
      <c r="O24" s="4192"/>
      <c r="P24" s="3958" t="s">
        <v>488</v>
      </c>
      <c r="Q24" s="3959"/>
      <c r="R24" s="3960"/>
      <c r="S24" s="4017">
        <f>SUM(S18/((EXP(SUM(17.27*S16)/(SUM(237.3+S16))))*0.6105))*100</f>
        <v>100</v>
      </c>
      <c r="T24" s="4019">
        <f>SUM(T18/((EXP(SUM(17.27*T16)/(SUM(237.3+T16))))*0.6105))*100</f>
        <v>100</v>
      </c>
      <c r="U24" s="4019">
        <f>SUM(U18/((EXP(SUM(17.27*U16)/(SUM(237.3+U16))))*0.6105))*100</f>
        <v>100</v>
      </c>
      <c r="V24" s="4018"/>
      <c r="W24" s="4019">
        <f>SUM(W18/((EXP(SUM(17.27*W16)/(SUM(237.3+W16))))*0.6105))*100</f>
        <v>100</v>
      </c>
      <c r="X24" s="4019">
        <f>SUM(X18/((EXP(SUM(17.27*X16)/(SUM(237.3+X16))))*0.6105))*100</f>
        <v>100</v>
      </c>
      <c r="Y24" s="4018"/>
      <c r="Z24" s="4019">
        <f>SUM(Z18/((EXP(SUM(17.27*Z16)/(SUM(237.3+Z16))))*0.6105))*100</f>
        <v>100</v>
      </c>
      <c r="AA24" s="4019">
        <f>SUM(AA18/((EXP(SUM(17.27*AA16)/(SUM(237.3+AA16))))*0.6105))*100</f>
        <v>100</v>
      </c>
      <c r="AB24" s="4218"/>
      <c r="AC24" s="4228"/>
      <c r="AD24" s="3333"/>
      <c r="AE24" s="3950" t="s">
        <v>488</v>
      </c>
      <c r="AF24" s="3951"/>
      <c r="AG24" s="3984">
        <f>SUM(AG18/((EXP(SUM(17.27*AG15)/(SUM(237.3+AG15))))*0.6105))*100</f>
        <v>28.236531782158576</v>
      </c>
      <c r="AH24" s="4019">
        <f>SUM(AH18/((EXP(SUM(17.27*AH15)/(SUM(237.3+AH15))))*0.6105))*100</f>
        <v>26.876886502218873</v>
      </c>
      <c r="AI24" s="4019">
        <f>SUM(AI18/((EXP(SUM(17.27*AI15)/(SUM(237.3+AI15))))*0.6105))*100</f>
        <v>26.876886502218873</v>
      </c>
      <c r="AK24" s="4193"/>
      <c r="AL24" s="4192"/>
      <c r="AM24" s="4001"/>
      <c r="AN24" s="4200"/>
      <c r="AO24" s="4200"/>
      <c r="AP24" s="4200"/>
      <c r="AQ24" s="4200"/>
      <c r="AR24" s="4200"/>
      <c r="AS24" s="4200"/>
      <c r="AT24" s="4200"/>
      <c r="AU24" s="4200"/>
      <c r="AV24" s="4200"/>
      <c r="AW24" s="4200"/>
      <c r="AX24" s="4200"/>
      <c r="AY24" s="4200"/>
      <c r="AZ24" s="4200"/>
      <c r="BA24" s="4200"/>
      <c r="BB24" s="4193"/>
    </row>
    <row r="25" spans="1:54">
      <c r="A25" s="4192"/>
      <c r="B25" s="4002" t="s">
        <v>3357</v>
      </c>
      <c r="C25" s="3973" t="s">
        <v>421</v>
      </c>
      <c r="D25" s="3972">
        <v>35</v>
      </c>
      <c r="E25" s="3974"/>
      <c r="F25" s="3975"/>
      <c r="G25" s="3976">
        <v>35</v>
      </c>
      <c r="H25" s="3974"/>
      <c r="I25" s="3975"/>
      <c r="J25" s="3976">
        <v>35</v>
      </c>
      <c r="K25" s="3974"/>
      <c r="L25" s="3975"/>
      <c r="M25" s="4193"/>
      <c r="O25" s="4192"/>
      <c r="P25" s="3958" t="s">
        <v>1458</v>
      </c>
      <c r="Q25" s="3959"/>
      <c r="R25" s="3960"/>
      <c r="S25" s="4017">
        <f>SUM(237.3*(LN(S18/0.6105)))/SUM(17.27-(LN(S18/6105)))</f>
        <v>18.741364316834055</v>
      </c>
      <c r="T25" s="4020">
        <f>SUM(237.3*(LN(T18/0.6105)))/SUM(17.27-(LN(T18/6105)))</f>
        <v>0</v>
      </c>
      <c r="U25" s="4020">
        <f>SUM(237.3*(LN(U18/0.6105)))/SUM(17.27-(LN(U18/6105)))</f>
        <v>0</v>
      </c>
      <c r="V25" s="4018"/>
      <c r="W25" s="4020">
        <f>SUM(237.3*(LN(W18/0.6105)))/SUM(17.27-(LN(W18/6105)))</f>
        <v>0</v>
      </c>
      <c r="X25" s="4020">
        <f>SUM(237.3*(LN(X18/0.6105)))/SUM(17.27-(LN(X18/6105)))</f>
        <v>0</v>
      </c>
      <c r="Y25" s="4018"/>
      <c r="Z25" s="4020">
        <f>SUM(237.3*(LN(Z18/0.6105)))/SUM(17.27-(LN(Z18/6105)))</f>
        <v>0</v>
      </c>
      <c r="AA25" s="4020">
        <f>SUM(237.3*(LN(AA18/0.6105)))/SUM(17.27-(LN(AA18/6105)))</f>
        <v>0</v>
      </c>
      <c r="AB25" s="4218"/>
      <c r="AC25" s="4228"/>
      <c r="AD25" s="4219"/>
      <c r="AE25" s="3950" t="s">
        <v>1458</v>
      </c>
      <c r="AF25" s="3951"/>
      <c r="AG25" s="3984">
        <f>SUM(237.3*(LN(AG18/0.6105)))/SUM(17.27-(LN(AG18/6105)))</f>
        <v>7.2741548898276216</v>
      </c>
      <c r="AH25" s="4020">
        <f>SUM(237.3*(LN(AH18/0.6105)))/SUM(17.27-(LN(AH18/6105)))</f>
        <v>8.4055727395961135</v>
      </c>
      <c r="AI25" s="4020">
        <f>SUM(237.3*(LN(AI18/0.6105)))/SUM(17.27-(LN(AI18/6105)))</f>
        <v>8.4055727395961135</v>
      </c>
      <c r="AK25" s="4193"/>
      <c r="AL25" s="4192"/>
      <c r="AM25" s="4001"/>
      <c r="AN25" s="4200"/>
      <c r="AO25" s="4200"/>
      <c r="AP25" s="4200"/>
      <c r="AQ25" s="4200"/>
      <c r="AR25" s="4200"/>
      <c r="AS25" s="4200"/>
      <c r="AT25" s="4200"/>
      <c r="AU25" s="4200"/>
      <c r="AV25" s="4200"/>
      <c r="AW25" s="4200"/>
      <c r="AX25" s="4200"/>
      <c r="AY25" s="4200"/>
      <c r="AZ25" s="4200"/>
      <c r="BA25" s="4200"/>
      <c r="BB25" s="4193"/>
    </row>
    <row r="26" spans="1:54">
      <c r="A26" s="4192"/>
      <c r="B26" s="4002" t="s">
        <v>3359</v>
      </c>
      <c r="C26" s="3973" t="s">
        <v>421</v>
      </c>
      <c r="D26" s="3972">
        <v>40</v>
      </c>
      <c r="E26" s="3974"/>
      <c r="F26" s="3975"/>
      <c r="G26" s="3976">
        <v>40</v>
      </c>
      <c r="H26" s="3974"/>
      <c r="I26" s="3975"/>
      <c r="J26" s="3976">
        <v>40</v>
      </c>
      <c r="K26" s="3974"/>
      <c r="L26" s="3975"/>
      <c r="M26" s="4193"/>
      <c r="O26" s="4192"/>
      <c r="P26" s="3958" t="s">
        <v>3356</v>
      </c>
      <c r="Q26" s="3959"/>
      <c r="R26" s="3960" t="s">
        <v>421</v>
      </c>
      <c r="S26" s="4017">
        <v>10.6</v>
      </c>
      <c r="T26" s="4022"/>
      <c r="U26" s="4022"/>
      <c r="V26" s="4018"/>
      <c r="W26" s="4022"/>
      <c r="X26" s="4022"/>
      <c r="Y26" s="4018"/>
      <c r="Z26" s="4022"/>
      <c r="AA26" s="4022"/>
      <c r="AB26" s="4218"/>
      <c r="AC26" s="4228"/>
      <c r="AD26" s="4219"/>
      <c r="AE26" s="3950" t="s">
        <v>3356</v>
      </c>
      <c r="AF26" s="3951" t="s">
        <v>421</v>
      </c>
      <c r="AG26" s="4021">
        <v>23</v>
      </c>
      <c r="AH26" s="3985">
        <v>22.3</v>
      </c>
      <c r="AI26" s="3986">
        <v>22.3</v>
      </c>
      <c r="AK26" s="4193"/>
      <c r="AL26" s="4192"/>
      <c r="AM26" s="4001"/>
      <c r="AN26" s="4200"/>
      <c r="AO26" s="4200"/>
      <c r="AP26" s="4200"/>
      <c r="AQ26" s="4200"/>
      <c r="AR26" s="4200"/>
      <c r="AS26" s="4200"/>
      <c r="AT26" s="4200"/>
      <c r="AU26" s="4200"/>
      <c r="AV26" s="4200"/>
      <c r="AW26" s="4200"/>
      <c r="AX26" s="4200"/>
      <c r="AY26" s="4200"/>
      <c r="AZ26" s="4200"/>
      <c r="BA26" s="4200"/>
      <c r="BB26" s="4193"/>
    </row>
    <row r="27" spans="1:54">
      <c r="A27" s="4192"/>
      <c r="B27" s="3972" t="s">
        <v>3360</v>
      </c>
      <c r="C27" s="3973" t="s">
        <v>421</v>
      </c>
      <c r="D27" s="3972">
        <v>60</v>
      </c>
      <c r="E27" s="3974"/>
      <c r="F27" s="3975"/>
      <c r="G27" s="3976">
        <v>60</v>
      </c>
      <c r="H27" s="3974"/>
      <c r="I27" s="3975"/>
      <c r="J27" s="3976">
        <v>60</v>
      </c>
      <c r="K27" s="3974"/>
      <c r="L27" s="3975"/>
      <c r="M27" s="4193"/>
      <c r="O27" s="4192"/>
      <c r="P27" s="3958" t="s">
        <v>3358</v>
      </c>
      <c r="Q27" s="3959"/>
      <c r="R27" s="3960" t="s">
        <v>421</v>
      </c>
      <c r="S27" s="4017">
        <v>10.6</v>
      </c>
      <c r="T27" s="4022"/>
      <c r="U27" s="4022"/>
      <c r="V27" s="4018"/>
      <c r="W27" s="4022"/>
      <c r="X27" s="4022"/>
      <c r="Y27" s="4018"/>
      <c r="Z27" s="4022"/>
      <c r="AA27" s="4022"/>
      <c r="AB27" s="4218"/>
      <c r="AC27" s="4228"/>
      <c r="AD27" s="3333"/>
      <c r="AE27" s="3950" t="s">
        <v>3358</v>
      </c>
      <c r="AF27" s="3951" t="s">
        <v>421</v>
      </c>
      <c r="AG27" s="3984">
        <v>25.5</v>
      </c>
      <c r="AH27" s="3985">
        <v>24</v>
      </c>
      <c r="AI27" s="3986">
        <v>24</v>
      </c>
      <c r="AK27" s="4193"/>
      <c r="AL27" s="4192"/>
      <c r="AM27" s="4001"/>
      <c r="AN27" s="4200"/>
      <c r="AO27" s="4200"/>
      <c r="AP27" s="4200"/>
      <c r="AQ27" s="4200"/>
      <c r="AR27" s="4200"/>
      <c r="AS27" s="4200"/>
      <c r="AT27" s="4200"/>
      <c r="AU27" s="4200"/>
      <c r="AV27" s="4200"/>
      <c r="AW27" s="4200"/>
      <c r="AX27" s="4200"/>
      <c r="AY27" s="4200"/>
      <c r="AZ27" s="4200"/>
      <c r="BA27" s="4200"/>
      <c r="BB27" s="4193"/>
    </row>
    <row r="28" spans="1:54" ht="15" thickBot="1">
      <c r="A28" s="4192"/>
      <c r="B28" s="4005" t="s">
        <v>3349</v>
      </c>
      <c r="C28" s="4006" t="s">
        <v>421</v>
      </c>
      <c r="D28" s="4007">
        <f t="shared" ref="D28:L28" si="3">D25-D22</f>
        <v>6</v>
      </c>
      <c r="E28" s="4008">
        <f t="shared" si="3"/>
        <v>0</v>
      </c>
      <c r="F28" s="4009">
        <f t="shared" si="3"/>
        <v>0</v>
      </c>
      <c r="G28" s="4010">
        <f t="shared" si="3"/>
        <v>6</v>
      </c>
      <c r="H28" s="4008">
        <f t="shared" si="3"/>
        <v>0</v>
      </c>
      <c r="I28" s="4009">
        <f t="shared" si="3"/>
        <v>0</v>
      </c>
      <c r="J28" s="4010">
        <f t="shared" si="3"/>
        <v>6</v>
      </c>
      <c r="K28" s="4008">
        <f t="shared" si="3"/>
        <v>0</v>
      </c>
      <c r="L28" s="4009">
        <f t="shared" si="3"/>
        <v>0</v>
      </c>
      <c r="M28" s="4193"/>
      <c r="O28" s="4192"/>
      <c r="P28" s="3958" t="s">
        <v>3329</v>
      </c>
      <c r="Q28" s="3959"/>
      <c r="R28" s="3960"/>
      <c r="S28" s="4017">
        <f>S10</f>
        <v>89</v>
      </c>
      <c r="T28" s="4020">
        <f>T10</f>
        <v>0</v>
      </c>
      <c r="U28" s="4020">
        <f>U10</f>
        <v>0</v>
      </c>
      <c r="V28" s="4018"/>
      <c r="W28" s="4020">
        <f>W10</f>
        <v>0</v>
      </c>
      <c r="X28" s="4020">
        <f>X10</f>
        <v>0</v>
      </c>
      <c r="Y28" s="4018"/>
      <c r="Z28" s="4020">
        <f>Z10</f>
        <v>0</v>
      </c>
      <c r="AA28" s="4020">
        <f>AA10</f>
        <v>0</v>
      </c>
      <c r="AB28" s="4218"/>
      <c r="AC28" s="4228"/>
      <c r="AD28" s="4222"/>
      <c r="AE28" s="3950" t="s">
        <v>3329</v>
      </c>
      <c r="AF28" s="3951" t="s">
        <v>461</v>
      </c>
      <c r="AG28" s="3984">
        <f>AG16</f>
        <v>90.5</v>
      </c>
      <c r="AH28" s="4020">
        <f>AH16</f>
        <v>90</v>
      </c>
      <c r="AI28" s="4020">
        <f>AI16</f>
        <v>90</v>
      </c>
      <c r="AK28" s="4193"/>
      <c r="AL28" s="4192"/>
      <c r="AM28" s="4001"/>
      <c r="AN28" s="4200"/>
      <c r="AO28" s="4200"/>
      <c r="AP28" s="4200"/>
      <c r="AQ28" s="4200"/>
      <c r="AR28" s="4200"/>
      <c r="AS28" s="4200"/>
      <c r="AT28" s="4200"/>
      <c r="AU28" s="4200"/>
      <c r="AV28" s="4200"/>
      <c r="AW28" s="4200"/>
      <c r="AX28" s="4200"/>
      <c r="AY28" s="4200"/>
      <c r="AZ28" s="4200"/>
      <c r="BA28" s="4200"/>
      <c r="BB28" s="4193"/>
    </row>
    <row r="29" spans="1:54" ht="15" thickBot="1">
      <c r="A29" s="4192"/>
      <c r="B29" s="4023"/>
      <c r="C29" s="4012"/>
      <c r="D29" s="4024"/>
      <c r="E29" s="4025"/>
      <c r="F29" s="4025"/>
      <c r="G29" s="4025"/>
      <c r="H29" s="4025"/>
      <c r="I29" s="4025"/>
      <c r="J29" s="4025"/>
      <c r="K29" s="4025"/>
      <c r="L29" s="4026"/>
      <c r="M29" s="4193"/>
      <c r="O29" s="4192"/>
      <c r="P29" s="3958" t="s">
        <v>477</v>
      </c>
      <c r="Q29" s="3959"/>
      <c r="R29" s="3960"/>
      <c r="S29" s="4017">
        <f>SUM(1+S31)/S33</f>
        <v>1.0869492602928232</v>
      </c>
      <c r="T29" s="4000">
        <f>SUM(1+T31)/T33</f>
        <v>-2.9437055490818508E-3</v>
      </c>
      <c r="U29" s="4000">
        <f>SUM(1+U31)/U33</f>
        <v>-2.9437055490818508E-3</v>
      </c>
      <c r="V29" s="4018"/>
      <c r="W29" s="4000">
        <f>SUM(1+W31)/W33</f>
        <v>-2.9437055490818508E-3</v>
      </c>
      <c r="X29" s="4000">
        <f>SUM(1+X31)/X33</f>
        <v>-2.9437055490818508E-3</v>
      </c>
      <c r="Y29" s="4018"/>
      <c r="Z29" s="4000">
        <f>SUM(1+Z31)/Z33</f>
        <v>-2.9437055490818508E-3</v>
      </c>
      <c r="AA29" s="4000">
        <f>SUM(1+AA31)/AA33</f>
        <v>-2.9437055490818508E-3</v>
      </c>
      <c r="AB29" s="4218"/>
      <c r="AC29" s="4228"/>
      <c r="AD29" s="4223"/>
      <c r="AE29" s="3950" t="s">
        <v>477</v>
      </c>
      <c r="AF29" s="3951"/>
      <c r="AG29" s="3984">
        <f>SUM(1+AG31)/AG33</f>
        <v>1.0441135010419655</v>
      </c>
      <c r="AH29" s="4000">
        <f>SUM(1+AH31)/AH33</f>
        <v>1.0438294788889382</v>
      </c>
      <c r="AI29" s="4000">
        <f>SUM(1+AI31)/AI33</f>
        <v>1.0438294788889382</v>
      </c>
      <c r="AK29" s="4193"/>
      <c r="AL29" s="4192"/>
      <c r="AM29" s="4001"/>
      <c r="AN29" s="4200"/>
      <c r="AO29" s="4200"/>
      <c r="AP29" s="4200"/>
      <c r="AQ29" s="4200"/>
      <c r="AR29" s="4200"/>
      <c r="AS29" s="4200"/>
      <c r="AT29" s="4200"/>
      <c r="AU29" s="4200"/>
      <c r="AV29" s="4200"/>
      <c r="AW29" s="4200"/>
      <c r="AX29" s="4200"/>
      <c r="AY29" s="4200"/>
      <c r="AZ29" s="4200"/>
      <c r="BA29" s="4200"/>
      <c r="BB29" s="4193"/>
    </row>
    <row r="30" spans="1:54">
      <c r="A30" s="4192"/>
      <c r="B30" s="3966" t="s">
        <v>3361</v>
      </c>
      <c r="C30" s="3967"/>
      <c r="D30" s="4027"/>
      <c r="E30" s="5485" t="s">
        <v>3362</v>
      </c>
      <c r="F30" s="5486"/>
      <c r="G30" s="4028"/>
      <c r="H30" s="5485" t="s">
        <v>3362</v>
      </c>
      <c r="I30" s="5486"/>
      <c r="J30" s="4028"/>
      <c r="K30" s="5485" t="s">
        <v>3362</v>
      </c>
      <c r="L30" s="5486"/>
      <c r="M30" s="4193"/>
      <c r="O30" s="4192"/>
      <c r="P30" s="3958" t="s">
        <v>463</v>
      </c>
      <c r="Q30" s="3959"/>
      <c r="R30" s="3960"/>
      <c r="S30" s="4017">
        <f>EXP(SUM(17.27*S26)/(SUM(237.3+S26)))*0.6105-((0.000644*S28)*(S27-S26))</f>
        <v>1.2775880991497093</v>
      </c>
      <c r="T30" s="4004">
        <f>EXP(SUM(17.27*T26)/(SUM(237.3+T26)))*0.6105-((0.000644*T28)*(T27-T26))</f>
        <v>0.61050000000000004</v>
      </c>
      <c r="U30" s="4004">
        <f>EXP(SUM(17.27*U26)/(SUM(237.3+U26)))*0.6105-((0.000644*U28)*(U27-U26))</f>
        <v>0.61050000000000004</v>
      </c>
      <c r="V30" s="4018"/>
      <c r="W30" s="4004">
        <f>EXP(SUM(17.27*W26)/(SUM(237.3+W26)))*0.6105-((0.000644*W28)*(W27-W26))</f>
        <v>0.61050000000000004</v>
      </c>
      <c r="X30" s="4004">
        <f>EXP(SUM(17.27*X26)/(SUM(237.3+X26)))*0.6105-((0.000644*X28)*(X27-X26))</f>
        <v>0.61050000000000004</v>
      </c>
      <c r="Y30" s="4018"/>
      <c r="Z30" s="4004">
        <f>EXP(SUM(17.27*Z26)/(SUM(237.3+Z26)))*0.6105-((0.000644*Z28)*(Z27-Z26))</f>
        <v>0.61050000000000004</v>
      </c>
      <c r="AA30" s="4004">
        <f>EXP(SUM(17.27*AA26)/(SUM(237.3+AA26)))*0.6105-((0.000644*AA28)*(AA27-AA26))</f>
        <v>0.61050000000000004</v>
      </c>
      <c r="AB30" s="4218"/>
      <c r="AC30" s="4228"/>
      <c r="AD30" s="4223"/>
      <c r="AE30" s="3950" t="s">
        <v>463</v>
      </c>
      <c r="AF30" s="3951"/>
      <c r="AG30" s="3984">
        <f>EXP(SUM(17.27*AG26)/(SUM(237.3+AG26)))*0.6105-((0.000644*AG28)*(AG27-AG26))</f>
        <v>2.6623527414430432</v>
      </c>
      <c r="AH30" s="4004">
        <f>EXP(SUM(17.27*AH26)/(SUM(237.3+AH26)))*0.6105-((0.000644*AH28)*(AH27-AH26))</f>
        <v>2.5928100262424159</v>
      </c>
      <c r="AI30" s="4004">
        <f>EXP(SUM(17.27*AI26)/(SUM(237.3+AI26)))*0.6105-((0.000644*AI28)*(AI27-AI26))</f>
        <v>2.5928100262424159</v>
      </c>
      <c r="AK30" s="4193"/>
      <c r="AL30" s="4192"/>
      <c r="AM30" s="4001"/>
      <c r="AN30" s="4200"/>
      <c r="AO30" s="4200"/>
      <c r="AP30" s="4200"/>
      <c r="AQ30" s="4200"/>
      <c r="AR30" s="4200"/>
      <c r="AS30" s="4200"/>
      <c r="AT30" s="4200"/>
      <c r="AU30" s="4200"/>
      <c r="AV30" s="4200"/>
      <c r="AW30" s="4200"/>
      <c r="AX30" s="4200"/>
      <c r="AY30" s="4200"/>
      <c r="AZ30" s="4200"/>
      <c r="BA30" s="4200"/>
      <c r="BB30" s="4193"/>
    </row>
    <row r="31" spans="1:54">
      <c r="A31" s="4192"/>
      <c r="B31" s="3972" t="s">
        <v>3363</v>
      </c>
      <c r="C31" s="3973"/>
      <c r="D31" s="3972" t="s">
        <v>3364</v>
      </c>
      <c r="E31" s="5488"/>
      <c r="F31" s="5489"/>
      <c r="G31" s="3976" t="s">
        <v>3364</v>
      </c>
      <c r="H31" s="5488"/>
      <c r="I31" s="5489"/>
      <c r="J31" s="3976" t="s">
        <v>3364</v>
      </c>
      <c r="K31" s="5488"/>
      <c r="L31" s="5489"/>
      <c r="M31" s="4193"/>
      <c r="O31" s="4192"/>
      <c r="P31" s="3958" t="s">
        <v>464</v>
      </c>
      <c r="Q31" s="3959"/>
      <c r="R31" s="3960"/>
      <c r="S31" s="4017">
        <f>SUM((0.622*S30)/(S28-S30))</f>
        <v>9.0588001452729834E-3</v>
      </c>
      <c r="T31" s="4004">
        <f>SUM((0.622*T30)/(T28-T30))</f>
        <v>-0.622</v>
      </c>
      <c r="U31" s="4004">
        <f>SUM((0.622*U30)/(U28-U30))</f>
        <v>-0.622</v>
      </c>
      <c r="V31" s="4018"/>
      <c r="W31" s="4004">
        <f>SUM((0.622*W30)/(W28-W30))</f>
        <v>-0.622</v>
      </c>
      <c r="X31" s="4004">
        <f>SUM((0.622*X30)/(X28-X30))</f>
        <v>-0.622</v>
      </c>
      <c r="Y31" s="4018"/>
      <c r="Z31" s="4004">
        <f>SUM((0.622*Z30)/(Z28-Z30))</f>
        <v>-0.622</v>
      </c>
      <c r="AA31" s="4004">
        <f>SUM((0.622*AA30)/(AA28-AA30))</f>
        <v>-0.622</v>
      </c>
      <c r="AB31" s="4218"/>
      <c r="AC31" s="4228"/>
      <c r="AD31" s="4223"/>
      <c r="AE31" s="3950" t="s">
        <v>464</v>
      </c>
      <c r="AF31" s="3951"/>
      <c r="AG31" s="3984">
        <f>SUM((0.622*AG30)/(AG28-AG30))</f>
        <v>1.8852775055587006E-2</v>
      </c>
      <c r="AH31" s="4004">
        <f>SUM((0.622*AH30)/(AH28-AH30))</f>
        <v>1.845074572019733E-2</v>
      </c>
      <c r="AI31" s="4004">
        <f>SUM((0.622*AI30)/(AI28-AI30))</f>
        <v>1.845074572019733E-2</v>
      </c>
      <c r="AK31" s="4193"/>
      <c r="AL31" s="4192"/>
      <c r="AM31" s="4001"/>
      <c r="AN31" s="4200"/>
      <c r="AO31" s="4200"/>
      <c r="AP31" s="4200"/>
      <c r="AQ31" s="4200"/>
      <c r="AR31" s="4200"/>
      <c r="AS31" s="4200"/>
      <c r="AT31" s="4200"/>
      <c r="AU31" s="4200"/>
      <c r="AV31" s="4200"/>
      <c r="AW31" s="4200"/>
      <c r="AX31" s="4200"/>
      <c r="AY31" s="4200"/>
      <c r="AZ31" s="4200"/>
      <c r="BA31" s="4200"/>
      <c r="BB31" s="4193"/>
    </row>
    <row r="32" spans="1:54">
      <c r="A32" s="4192"/>
      <c r="B32" s="3972" t="s">
        <v>3365</v>
      </c>
      <c r="C32" s="3973" t="s">
        <v>3366</v>
      </c>
      <c r="D32" s="4029">
        <f>SQRT(3)*D35*D36*D37/1000</f>
        <v>1225.1747989878834</v>
      </c>
      <c r="E32" s="5490">
        <f>SQRT(3)*E35*E36*E37/1000</f>
        <v>0</v>
      </c>
      <c r="F32" s="5491"/>
      <c r="G32" s="4030">
        <f>SQRT(3)*G35*G36*G37/1000</f>
        <v>1991.9450312445872</v>
      </c>
      <c r="H32" s="5490">
        <f>SQRT(3)*H35*H36*H37/1000</f>
        <v>0</v>
      </c>
      <c r="I32" s="5491"/>
      <c r="J32" s="4030">
        <f>SQRT(3)*J35*J36*J37/1000</f>
        <v>1991.9450312445872</v>
      </c>
      <c r="K32" s="5490">
        <f>SQRT(3)*K35*K36*K37/1000</f>
        <v>0</v>
      </c>
      <c r="L32" s="5491"/>
      <c r="M32" s="4193"/>
      <c r="O32" s="4192"/>
      <c r="P32" s="3958" t="s">
        <v>469</v>
      </c>
      <c r="Q32" s="3959"/>
      <c r="R32" s="3960"/>
      <c r="S32" s="4017">
        <f>S31*1000</f>
        <v>9.0588001452729827</v>
      </c>
      <c r="T32" s="4004">
        <f>T31*1000</f>
        <v>-622</v>
      </c>
      <c r="U32" s="4004">
        <f>U31*1000</f>
        <v>-622</v>
      </c>
      <c r="V32" s="4018"/>
      <c r="W32" s="4004">
        <f>W31*1000</f>
        <v>-622</v>
      </c>
      <c r="X32" s="4004">
        <f>X31*1000</f>
        <v>-622</v>
      </c>
      <c r="Y32" s="4018"/>
      <c r="Z32" s="4004">
        <f>Z31*1000</f>
        <v>-622</v>
      </c>
      <c r="AA32" s="4004">
        <f>AA31*1000</f>
        <v>-622</v>
      </c>
      <c r="AB32" s="4218"/>
      <c r="AC32" s="4228"/>
      <c r="AD32" s="4223"/>
      <c r="AE32" s="3950" t="s">
        <v>469</v>
      </c>
      <c r="AF32" s="3951"/>
      <c r="AG32" s="3984">
        <f>AG31*1000</f>
        <v>18.852775055587006</v>
      </c>
      <c r="AH32" s="4004">
        <f>AH31*1000</f>
        <v>18.450745720197329</v>
      </c>
      <c r="AI32" s="4004">
        <f>AI31*1000</f>
        <v>18.450745720197329</v>
      </c>
      <c r="AK32" s="4193"/>
      <c r="AL32" s="4192"/>
      <c r="AM32" s="4001"/>
      <c r="AN32" s="4200"/>
      <c r="AO32" s="4200"/>
      <c r="AP32" s="4200"/>
      <c r="AQ32" s="4200"/>
      <c r="AR32" s="4200"/>
      <c r="AS32" s="4200"/>
      <c r="AT32" s="4200"/>
      <c r="AU32" s="4200"/>
      <c r="AV32" s="4200"/>
      <c r="AW32" s="4200"/>
      <c r="AX32" s="4200"/>
      <c r="AY32" s="4200"/>
      <c r="AZ32" s="4200"/>
      <c r="BA32" s="4200"/>
      <c r="BB32" s="4193"/>
    </row>
    <row r="33" spans="1:54">
      <c r="A33" s="4192"/>
      <c r="B33" s="3972" t="s">
        <v>3367</v>
      </c>
      <c r="C33" s="3973" t="s">
        <v>3366</v>
      </c>
      <c r="D33" s="4029">
        <f>D34/D38</f>
        <v>1983.3157894736839</v>
      </c>
      <c r="E33" s="5490" t="e">
        <f>E34/E38</f>
        <v>#DIV/0!</v>
      </c>
      <c r="F33" s="5491"/>
      <c r="G33" s="4030">
        <f>G34/G38</f>
        <v>1983.3157894736839</v>
      </c>
      <c r="H33" s="5490" t="e">
        <f>H34/H38</f>
        <v>#DIV/0!</v>
      </c>
      <c r="I33" s="5491"/>
      <c r="J33" s="4030">
        <f>J34/J38</f>
        <v>1983.3157894736839</v>
      </c>
      <c r="K33" s="5490" t="e">
        <f>K34/K38</f>
        <v>#DIV/0!</v>
      </c>
      <c r="L33" s="5491"/>
      <c r="M33" s="4193"/>
      <c r="O33" s="4192"/>
      <c r="P33" s="3958" t="s">
        <v>471</v>
      </c>
      <c r="Q33" s="3959"/>
      <c r="R33" s="3960"/>
      <c r="S33" s="4017">
        <f>SUM((0.287*(273.15+S27))/(S28-S30))</f>
        <v>0.92834029793942119</v>
      </c>
      <c r="T33" s="4004">
        <f>SUM((0.287*(273.15+T27))/(T28-T30))</f>
        <v>-128.40958230958228</v>
      </c>
      <c r="U33" s="4004">
        <f>SUM((0.287*(273.15+U27))/(U28-U30))</f>
        <v>-128.40958230958228</v>
      </c>
      <c r="V33" s="4018"/>
      <c r="W33" s="4004">
        <f>SUM((0.287*(273.15+W27))/(W28-W30))</f>
        <v>-128.40958230958228</v>
      </c>
      <c r="X33" s="4004">
        <f>SUM((0.287*(273.15+X27))/(X28-X30))</f>
        <v>-128.40958230958228</v>
      </c>
      <c r="Y33" s="4018"/>
      <c r="Z33" s="4004">
        <f>SUM((0.287*(273.15+Z27))/(Z28-Z30))</f>
        <v>-128.40958230958228</v>
      </c>
      <c r="AA33" s="4004">
        <f>SUM((0.287*(273.15+AA27))/(AA28-AA30))</f>
        <v>-128.40958230958228</v>
      </c>
      <c r="AB33" s="4218"/>
      <c r="AC33" s="4228"/>
      <c r="AD33" s="4223"/>
      <c r="AE33" s="3950" t="s">
        <v>471</v>
      </c>
      <c r="AF33" s="3951"/>
      <c r="AG33" s="3984">
        <f>SUM((0.287*(273.15+AG27))/(AG28-AG30))</f>
        <v>0.97580653256454408</v>
      </c>
      <c r="AH33" s="4004">
        <f>SUM((0.287*(273.15+AH27))/(AH28-AH30))</f>
        <v>0.97568689744635839</v>
      </c>
      <c r="AI33" s="4004">
        <f>SUM((0.287*(273.15+AI27))/(AI28-AI30))</f>
        <v>0.97568689744635839</v>
      </c>
      <c r="AK33" s="4193"/>
      <c r="AL33" s="4192"/>
      <c r="AM33" s="4001"/>
      <c r="AN33" s="4200"/>
      <c r="AO33" s="4200"/>
      <c r="AP33" s="4200"/>
      <c r="AQ33" s="4200"/>
      <c r="AR33" s="4200"/>
      <c r="AS33" s="4200"/>
      <c r="AT33" s="4200"/>
      <c r="AU33" s="4200"/>
      <c r="AV33" s="4200"/>
      <c r="AW33" s="4200"/>
      <c r="AX33" s="4200"/>
      <c r="AY33" s="4200"/>
      <c r="AZ33" s="4200"/>
      <c r="BA33" s="4200"/>
      <c r="BB33" s="4193"/>
    </row>
    <row r="34" spans="1:54">
      <c r="A34" s="4192"/>
      <c r="B34" s="3972" t="s">
        <v>3368</v>
      </c>
      <c r="C34" s="3973" t="s">
        <v>3369</v>
      </c>
      <c r="D34" s="4029">
        <f>D19-D10</f>
        <v>1884.1499999999996</v>
      </c>
      <c r="E34" s="5490">
        <f>E19-E10</f>
        <v>0</v>
      </c>
      <c r="F34" s="5491"/>
      <c r="G34" s="4030">
        <f>G19-G10</f>
        <v>1884.1499999999996</v>
      </c>
      <c r="H34" s="5490">
        <f>H19-H10</f>
        <v>0</v>
      </c>
      <c r="I34" s="5491"/>
      <c r="J34" s="4030">
        <f>J19-J10</f>
        <v>1884.1499999999996</v>
      </c>
      <c r="K34" s="5490">
        <f>K19-K10</f>
        <v>0</v>
      </c>
      <c r="L34" s="5491"/>
      <c r="M34" s="4193"/>
      <c r="O34" s="4192"/>
      <c r="P34" s="3958" t="s">
        <v>481</v>
      </c>
      <c r="Q34" s="3959"/>
      <c r="R34" s="3960"/>
      <c r="S34" s="4017">
        <f>(1.005*S27)+SUM((S31*((1.8*S27)+2501)))</f>
        <v>33.481901070099539</v>
      </c>
      <c r="T34" s="4004">
        <f>(1.005*T27)+SUM((T31*((1.8*T27)+2501)))</f>
        <v>-1555.6220000000001</v>
      </c>
      <c r="U34" s="4004">
        <f>(1.005*U27)+SUM((U31*((1.8*U27)+2501)))</f>
        <v>-1555.6220000000001</v>
      </c>
      <c r="V34" s="4018"/>
      <c r="W34" s="4004">
        <f>(1.005*W27)+SUM((W31*((1.8*W27)+2501)))</f>
        <v>-1555.6220000000001</v>
      </c>
      <c r="X34" s="4004">
        <f>(1.005*X27)+SUM((X31*((1.8*X27)+2501)))</f>
        <v>-1555.6220000000001</v>
      </c>
      <c r="Y34" s="4018"/>
      <c r="Z34" s="4004">
        <f>(1.005*Z27)+SUM((Z31*((1.8*Z27)+2501)))</f>
        <v>-1555.6220000000001</v>
      </c>
      <c r="AA34" s="4004">
        <f>(1.005*AA27)+SUM((AA31*((1.8*AA27)+2501)))</f>
        <v>-1555.6220000000001</v>
      </c>
      <c r="AB34" s="4218"/>
      <c r="AC34" s="4228"/>
      <c r="AD34" s="4223"/>
      <c r="AE34" s="3950" t="s">
        <v>481</v>
      </c>
      <c r="AF34" s="3951"/>
      <c r="AG34" s="3984">
        <f>(1.005*AG27)+SUM((AG31*((1.8*AG27)+2501)))</f>
        <v>73.643632789074545</v>
      </c>
      <c r="AH34" s="4004">
        <f>(1.005*AH27)+SUM((AH31*((1.8*AH27)+2501)))</f>
        <v>71.062387261326037</v>
      </c>
      <c r="AI34" s="4004">
        <f>(1.005*AI27)+SUM((AI31*((1.8*AI27)+2501)))</f>
        <v>71.062387261326037</v>
      </c>
      <c r="AK34" s="4193"/>
      <c r="AL34" s="4192"/>
      <c r="AM34" s="4001"/>
      <c r="AN34" s="4200"/>
      <c r="AO34" s="4200"/>
      <c r="AP34" s="4200"/>
      <c r="AQ34" s="4200"/>
      <c r="AR34" s="4200"/>
      <c r="AS34" s="4200"/>
      <c r="AT34" s="4200"/>
      <c r="AU34" s="4200"/>
      <c r="AV34" s="4200"/>
      <c r="AW34" s="4200"/>
      <c r="AX34" s="4200"/>
      <c r="AY34" s="4200"/>
      <c r="AZ34" s="4200"/>
      <c r="BA34" s="4200"/>
      <c r="BB34" s="4193"/>
    </row>
    <row r="35" spans="1:54">
      <c r="A35" s="4192"/>
      <c r="B35" s="3972" t="s">
        <v>3370</v>
      </c>
      <c r="C35" s="3973" t="s">
        <v>590</v>
      </c>
      <c r="D35" s="4403">
        <v>71.45</v>
      </c>
      <c r="E35" s="5493"/>
      <c r="F35" s="5494"/>
      <c r="G35" s="4030">
        <v>205</v>
      </c>
      <c r="H35" s="5493"/>
      <c r="I35" s="5494"/>
      <c r="J35" s="4030">
        <v>205</v>
      </c>
      <c r="K35" s="5493"/>
      <c r="L35" s="5494"/>
      <c r="M35" s="4193"/>
      <c r="O35" s="4192"/>
      <c r="P35" s="3958" t="s">
        <v>485</v>
      </c>
      <c r="Q35" s="3959"/>
      <c r="R35" s="3960"/>
      <c r="S35" s="4017">
        <f>SUM(S34-(S31*(4.18*S26)))</f>
        <v>33.080523753262781</v>
      </c>
      <c r="T35" s="4004">
        <f>SUM(T34-(T31*(4.18*T26)))</f>
        <v>-1555.6220000000001</v>
      </c>
      <c r="U35" s="4004">
        <f>SUM(U34-(U31*(4.18*U26)))</f>
        <v>-1555.6220000000001</v>
      </c>
      <c r="V35" s="4018"/>
      <c r="W35" s="4004">
        <f>SUM(W34-(W31*(4.18*W26)))</f>
        <v>-1555.6220000000001</v>
      </c>
      <c r="X35" s="4004">
        <f>SUM(X34-(X31*(4.18*X26)))</f>
        <v>-1555.6220000000001</v>
      </c>
      <c r="Y35" s="4018"/>
      <c r="Z35" s="4004">
        <f>SUM(Z34-(Z31*(4.18*Z26)))</f>
        <v>-1555.6220000000001</v>
      </c>
      <c r="AA35" s="4004">
        <f>SUM(AA34-(AA31*(4.18*AA26)))</f>
        <v>-1555.6220000000001</v>
      </c>
      <c r="AB35" s="4218"/>
      <c r="AC35" s="4228"/>
      <c r="AD35" s="3329"/>
      <c r="AE35" s="3950" t="s">
        <v>485</v>
      </c>
      <c r="AF35" s="3951"/>
      <c r="AG35" s="3984">
        <f>SUM(AG34-(AG31*(4.18*AG26)))</f>
        <v>71.831126995230406</v>
      </c>
      <c r="AH35" s="4004">
        <f>SUM(AH34-(AH31*(4.18*AH26)))</f>
        <v>69.342519449763557</v>
      </c>
      <c r="AI35" s="4004">
        <f>SUM(AI34-(AI31*(4.18*AI26)))</f>
        <v>69.342519449763557</v>
      </c>
      <c r="AK35" s="4193"/>
      <c r="AL35" s="4192"/>
      <c r="AM35" s="4001"/>
      <c r="AN35" s="4200"/>
      <c r="AO35" s="4200"/>
      <c r="AP35" s="4200"/>
      <c r="AQ35" s="4200"/>
      <c r="AR35" s="4200"/>
      <c r="AS35" s="4200"/>
      <c r="AT35" s="4200"/>
      <c r="AU35" s="4200"/>
      <c r="AV35" s="4200"/>
      <c r="AW35" s="4200"/>
      <c r="AX35" s="4200"/>
      <c r="AY35" s="4200"/>
      <c r="AZ35" s="4200"/>
      <c r="BA35" s="4200"/>
      <c r="BB35" s="4193"/>
    </row>
    <row r="36" spans="1:54">
      <c r="A36" s="4192"/>
      <c r="B36" s="3972" t="s">
        <v>3371</v>
      </c>
      <c r="C36" s="3973" t="s">
        <v>1179</v>
      </c>
      <c r="D36" s="3972">
        <v>11000</v>
      </c>
      <c r="E36" s="5493"/>
      <c r="F36" s="5494"/>
      <c r="G36" s="3976">
        <v>6600</v>
      </c>
      <c r="H36" s="5493"/>
      <c r="I36" s="5494"/>
      <c r="J36" s="3976">
        <v>6600</v>
      </c>
      <c r="K36" s="5493"/>
      <c r="L36" s="5494"/>
      <c r="M36" s="4193"/>
      <c r="O36" s="4192"/>
      <c r="P36" s="3958" t="s">
        <v>488</v>
      </c>
      <c r="Q36" s="3959"/>
      <c r="R36" s="3960"/>
      <c r="S36" s="4017">
        <f>SUM(S30/((EXP(SUM(17.27*S27)/(SUM(237.3+S27))))*0.6105))*100</f>
        <v>100</v>
      </c>
      <c r="T36" s="4019">
        <f>SUM(T30/((EXP(SUM(17.27*T27)/(SUM(237.3+T27))))*0.6105))*100</f>
        <v>100</v>
      </c>
      <c r="U36" s="4019">
        <f>SUM(U30/((EXP(SUM(17.27*U27)/(SUM(237.3+U27))))*0.6105))*100</f>
        <v>100</v>
      </c>
      <c r="V36" s="4018"/>
      <c r="W36" s="4019">
        <f>SUM(W30/((EXP(SUM(17.27*W27)/(SUM(237.3+W27))))*0.6105))*100</f>
        <v>100</v>
      </c>
      <c r="X36" s="4019">
        <f>SUM(X30/((EXP(SUM(17.27*X27)/(SUM(237.3+X27))))*0.6105))*100</f>
        <v>100</v>
      </c>
      <c r="Y36" s="4018"/>
      <c r="Z36" s="4019">
        <f>SUM(Z30/((EXP(SUM(17.27*Z27)/(SUM(237.3+Z27))))*0.6105))*100</f>
        <v>100</v>
      </c>
      <c r="AA36" s="4019">
        <f>SUM(AA30/((EXP(SUM(17.27*AA27)/(SUM(237.3+AA27))))*0.6105))*100</f>
        <v>100</v>
      </c>
      <c r="AB36" s="4218"/>
      <c r="AC36" s="4228"/>
      <c r="AD36" s="3333"/>
      <c r="AE36" s="3950" t="s">
        <v>488</v>
      </c>
      <c r="AF36" s="3951"/>
      <c r="AG36" s="3984">
        <f>SUM(AG30/((EXP(SUM(17.27*AG27)/(SUM(237.3+AG27))))*0.6105))*100</f>
        <v>81.623350850323177</v>
      </c>
      <c r="AH36" s="4019">
        <f>SUM(AH30/((EXP(SUM(17.27*AH27)/(SUM(237.3+AH27))))*0.6105))*100</f>
        <v>86.935518633295288</v>
      </c>
      <c r="AI36" s="4019">
        <f>SUM(AI30/((EXP(SUM(17.27*AI27)/(SUM(237.3+AI27))))*0.6105))*100</f>
        <v>86.935518633295288</v>
      </c>
      <c r="AK36" s="4193"/>
      <c r="AL36" s="4192"/>
      <c r="AM36" s="4001"/>
      <c r="AN36" s="4200"/>
      <c r="AO36" s="4200"/>
      <c r="AP36" s="4200"/>
      <c r="AQ36" s="4200"/>
      <c r="AR36" s="4200"/>
      <c r="AS36" s="4200"/>
      <c r="AT36" s="4200"/>
      <c r="AU36" s="4200"/>
      <c r="AV36" s="4200"/>
      <c r="AW36" s="4200"/>
      <c r="AX36" s="4200"/>
      <c r="AY36" s="4200"/>
      <c r="AZ36" s="4200"/>
      <c r="BA36" s="4200"/>
      <c r="BB36" s="4193"/>
    </row>
    <row r="37" spans="1:54">
      <c r="A37" s="4192"/>
      <c r="B37" s="3972" t="s">
        <v>3372</v>
      </c>
      <c r="C37" s="3973"/>
      <c r="D37" s="3972">
        <v>0.9</v>
      </c>
      <c r="E37" s="5493"/>
      <c r="F37" s="5494"/>
      <c r="G37" s="3976">
        <v>0.85</v>
      </c>
      <c r="H37" s="5493"/>
      <c r="I37" s="5494"/>
      <c r="J37" s="3976">
        <v>0.85</v>
      </c>
      <c r="K37" s="5493"/>
      <c r="L37" s="5494"/>
      <c r="M37" s="4193"/>
      <c r="O37" s="4192"/>
      <c r="P37" s="3958" t="s">
        <v>1458</v>
      </c>
      <c r="Q37" s="3959"/>
      <c r="R37" s="3960"/>
      <c r="S37" s="4017">
        <f>SUM(237.3*(LN(S30/0.6105)))/SUM(17.27-(LN(S30/6105)))</f>
        <v>6.8073643279321825</v>
      </c>
      <c r="T37" s="4020">
        <f>SUM(237.3*(LN(T30/0.6105)))/SUM(17.27-(LN(T30/6105)))</f>
        <v>0</v>
      </c>
      <c r="U37" s="4020">
        <f>SUM(237.3*(LN(U30/0.6105)))/SUM(17.27-(LN(U30/6105)))</f>
        <v>0</v>
      </c>
      <c r="V37" s="4018"/>
      <c r="W37" s="4020">
        <f>SUM(237.3*(LN(W30/0.6105)))/SUM(17.27-(LN(W30/6105)))</f>
        <v>0</v>
      </c>
      <c r="X37" s="4020">
        <f>SUM(237.3*(LN(X30/0.6105)))/SUM(17.27-(LN(X30/6105)))</f>
        <v>0</v>
      </c>
      <c r="Y37" s="4018"/>
      <c r="Z37" s="4020">
        <f>SUM(237.3*(LN(Z30/0.6105)))/SUM(17.27-(LN(Z30/6105)))</f>
        <v>0</v>
      </c>
      <c r="AA37" s="4020">
        <f>SUM(237.3*(LN(AA30/0.6105)))/SUM(17.27-(LN(AA30/6105)))</f>
        <v>0</v>
      </c>
      <c r="AB37" s="4218"/>
      <c r="AC37" s="4228"/>
      <c r="AD37" s="4219"/>
      <c r="AE37" s="3950" t="s">
        <v>1458</v>
      </c>
      <c r="AF37" s="3951"/>
      <c r="AG37" s="3984">
        <f>SUM(237.3*(LN(AG30/0.6105)))/SUM(17.27-(LN(AG30/6105)))</f>
        <v>13.974469007742263</v>
      </c>
      <c r="AH37" s="4020">
        <f>SUM(237.3*(LN(AH30/0.6105)))/SUM(17.27-(LN(AH30/6105)))</f>
        <v>13.708802483379722</v>
      </c>
      <c r="AI37" s="4020">
        <f>SUM(237.3*(LN(AI30/0.6105)))/SUM(17.27-(LN(AI30/6105)))</f>
        <v>13.708802483379722</v>
      </c>
      <c r="AK37" s="4193"/>
      <c r="AL37" s="4192"/>
      <c r="AM37" s="4001"/>
      <c r="AN37" s="4200"/>
      <c r="AO37" s="4200"/>
      <c r="AP37" s="4200"/>
      <c r="AQ37" s="4200"/>
      <c r="AR37" s="4200"/>
      <c r="AS37" s="4200"/>
      <c r="AT37" s="4200"/>
      <c r="AU37" s="4200"/>
      <c r="AV37" s="4200"/>
      <c r="AW37" s="4200"/>
      <c r="AX37" s="4200"/>
      <c r="AY37" s="4200"/>
      <c r="AZ37" s="4200"/>
      <c r="BA37" s="4200"/>
      <c r="BB37" s="4193"/>
    </row>
    <row r="38" spans="1:54">
      <c r="A38" s="4192"/>
      <c r="B38" s="3972" t="s">
        <v>3374</v>
      </c>
      <c r="C38" s="3973"/>
      <c r="D38" s="3972">
        <v>0.95</v>
      </c>
      <c r="E38" s="5493"/>
      <c r="F38" s="5494"/>
      <c r="G38" s="3976">
        <v>0.95</v>
      </c>
      <c r="H38" s="5493"/>
      <c r="I38" s="5494"/>
      <c r="J38" s="3976">
        <v>0.95</v>
      </c>
      <c r="K38" s="5493"/>
      <c r="L38" s="5494"/>
      <c r="M38" s="4193"/>
      <c r="O38" s="4192"/>
      <c r="P38" s="3958"/>
      <c r="Q38" s="3959"/>
      <c r="R38" s="3960"/>
      <c r="S38" s="4017"/>
      <c r="T38" s="4033"/>
      <c r="U38" s="4034"/>
      <c r="V38" s="4018"/>
      <c r="W38" s="4035"/>
      <c r="X38" s="3963"/>
      <c r="Y38" s="4018"/>
      <c r="Z38" s="4035"/>
      <c r="AA38" s="3963"/>
      <c r="AB38" s="4218"/>
      <c r="AC38" s="4228"/>
      <c r="AD38" s="4219"/>
      <c r="AE38" s="3950" t="s">
        <v>1450</v>
      </c>
      <c r="AF38" s="3951" t="s">
        <v>274</v>
      </c>
      <c r="AG38" s="3984">
        <v>180</v>
      </c>
      <c r="AH38" s="4031">
        <v>150</v>
      </c>
      <c r="AI38" s="4032">
        <v>150</v>
      </c>
      <c r="AK38" s="4193"/>
      <c r="AL38" s="4192"/>
      <c r="AM38" s="4001"/>
      <c r="AN38" s="4200"/>
      <c r="AO38" s="4200"/>
      <c r="AP38" s="4200"/>
      <c r="AQ38" s="4200"/>
      <c r="AR38" s="4200"/>
      <c r="AS38" s="4200"/>
      <c r="AT38" s="4200"/>
      <c r="AU38" s="4200"/>
      <c r="AV38" s="4200"/>
      <c r="AW38" s="4200"/>
      <c r="AX38" s="4200"/>
      <c r="AY38" s="4200"/>
      <c r="AZ38" s="4200"/>
      <c r="BA38" s="4200"/>
      <c r="BB38" s="4193"/>
    </row>
    <row r="39" spans="1:54">
      <c r="A39" s="4192"/>
      <c r="B39" s="3972" t="s">
        <v>3376</v>
      </c>
      <c r="C39" s="3973"/>
      <c r="D39" s="3972">
        <f>IFERROR(IF(D10/(D19-D10)&lt;0, "Error", D10/(D19-D10)), "Error")</f>
        <v>4.0000000000000009</v>
      </c>
      <c r="E39" s="4040" t="str">
        <f>IFERROR(IF(E10/(E19-E10)&lt;0, "Enter Data", E10/(E19-E10)), "Enter Data")</f>
        <v>Enter Data</v>
      </c>
      <c r="F39" s="4041" t="str">
        <f>IFERROR(IF(F10/(F19-F10)&lt;0, "Enter Data", F10/(F19-F10)), "Enter Data")</f>
        <v>Enter Data</v>
      </c>
      <c r="G39" s="3976"/>
      <c r="H39" s="4040" t="str">
        <f>IFERROR(IF(H10/(H19-H10)&lt;0, "Enter Data", H10/(H19-H10)), "Enter Data")</f>
        <v>Enter Data</v>
      </c>
      <c r="I39" s="4041" t="str">
        <f>IFERROR(IF(I10/(I19-I10)&lt;0, "Enter Data", I10/(I19-I10)), "Enter Data")</f>
        <v>Enter Data</v>
      </c>
      <c r="J39" s="3976"/>
      <c r="K39" s="4040" t="str">
        <f>IFERROR(IF(K10/(K19-K10)&lt;0, "Enter Data", K10/(K19-K10)), "Enter Data")</f>
        <v>Enter Data</v>
      </c>
      <c r="L39" s="4041" t="str">
        <f>IFERROR(IF(L10/(L19-L10)&lt;0, "Enter Data", L10/(L19-L10)), "Enter Data")</f>
        <v>Enter Data</v>
      </c>
      <c r="M39" s="4193"/>
      <c r="O39" s="4192"/>
      <c r="P39" s="3958"/>
      <c r="Q39" s="3959"/>
      <c r="R39" s="3960"/>
      <c r="S39" s="3961"/>
      <c r="T39" s="4037"/>
      <c r="U39" s="4038"/>
      <c r="V39" s="3964"/>
      <c r="W39" s="4035"/>
      <c r="X39" s="3963"/>
      <c r="Y39" s="3964"/>
      <c r="Z39" s="4035"/>
      <c r="AA39" s="3963"/>
      <c r="AB39" s="4218"/>
      <c r="AC39" s="4228"/>
      <c r="AD39" s="4219"/>
      <c r="AE39" s="3950" t="s">
        <v>3373</v>
      </c>
      <c r="AF39" s="3951" t="s">
        <v>511</v>
      </c>
      <c r="AG39" s="3984">
        <f>AG38*1.01</f>
        <v>181.8</v>
      </c>
      <c r="AH39" s="4036">
        <f>AH38*AH17</f>
        <v>151.67911630898507</v>
      </c>
      <c r="AI39" s="4036">
        <f>AI38*AI17</f>
        <v>151.67911630898507</v>
      </c>
      <c r="AK39" s="4193"/>
      <c r="AL39" s="4192"/>
      <c r="AM39" s="4001"/>
      <c r="AN39" s="4200"/>
      <c r="AO39" s="4200"/>
      <c r="AP39" s="4200"/>
      <c r="AQ39" s="4200"/>
      <c r="AR39" s="4200"/>
      <c r="AS39" s="4200"/>
      <c r="AT39" s="4200"/>
      <c r="AU39" s="4200"/>
      <c r="AV39" s="4200"/>
      <c r="AW39" s="4200"/>
      <c r="AX39" s="4200"/>
      <c r="AY39" s="4200"/>
      <c r="AZ39" s="4200"/>
      <c r="BA39" s="4200"/>
      <c r="BB39" s="4193"/>
    </row>
    <row r="40" spans="1:54">
      <c r="A40" s="4192"/>
      <c r="B40" s="3972" t="s">
        <v>3381</v>
      </c>
      <c r="C40" s="3973"/>
      <c r="D40" s="3980">
        <f>D10/D32</f>
        <v>6.1514487616183287</v>
      </c>
      <c r="E40" s="5497" t="e">
        <f>E10/E32</f>
        <v>#DIV/0!</v>
      </c>
      <c r="F40" s="5498"/>
      <c r="G40" s="3982">
        <f>G10/G32</f>
        <v>3.7835381407543447</v>
      </c>
      <c r="H40" s="5497" t="e">
        <f>H10/H32</f>
        <v>#DIV/0!</v>
      </c>
      <c r="I40" s="5498"/>
      <c r="J40" s="3982">
        <f>J10/J32</f>
        <v>3.7835381407543447</v>
      </c>
      <c r="K40" s="5497" t="e">
        <f>K10/K32</f>
        <v>#DIV/0!</v>
      </c>
      <c r="L40" s="5498"/>
      <c r="M40" s="4193"/>
      <c r="O40" s="4192"/>
      <c r="P40" s="3958" t="s">
        <v>3377</v>
      </c>
      <c r="Q40" s="3959"/>
      <c r="R40" s="3960" t="s">
        <v>3378</v>
      </c>
      <c r="S40" s="3961">
        <v>250</v>
      </c>
      <c r="T40" s="4042"/>
      <c r="U40" s="4043">
        <v>244</v>
      </c>
      <c r="V40" s="3964"/>
      <c r="W40" s="4035"/>
      <c r="X40" s="3963">
        <v>234</v>
      </c>
      <c r="Y40" s="3964"/>
      <c r="Z40" s="4035"/>
      <c r="AA40" s="3963">
        <v>238</v>
      </c>
      <c r="AB40" s="4218"/>
      <c r="AC40" s="4228"/>
      <c r="AD40" s="4224"/>
      <c r="AE40" s="3977" t="s">
        <v>3375</v>
      </c>
      <c r="AF40" s="3978" t="s">
        <v>502</v>
      </c>
      <c r="AG40" s="3984">
        <v>1500</v>
      </c>
      <c r="AH40" s="4039">
        <f>(AH35-AH23)*(AH39)</f>
        <v>1189.4809030426118</v>
      </c>
      <c r="AI40" s="4039">
        <f>(AI35-AI23)*(AI39)</f>
        <v>1189.4809030426118</v>
      </c>
      <c r="AK40" s="4193"/>
      <c r="AL40" s="4192"/>
      <c r="AM40" s="4001"/>
      <c r="AN40" s="4200"/>
      <c r="AO40" s="4200"/>
      <c r="AP40" s="4200"/>
      <c r="AQ40" s="4200"/>
      <c r="AR40" s="4200"/>
      <c r="AS40" s="4200"/>
      <c r="AT40" s="4200"/>
      <c r="AU40" s="4200"/>
      <c r="AV40" s="4200"/>
      <c r="AW40" s="4200"/>
      <c r="AX40" s="4200"/>
      <c r="AY40" s="4200"/>
      <c r="AZ40" s="4200"/>
      <c r="BA40" s="4200"/>
      <c r="BB40" s="4193"/>
    </row>
    <row r="41" spans="1:54" ht="15" thickBot="1">
      <c r="A41" s="4192"/>
      <c r="B41" s="4046" t="s">
        <v>3385</v>
      </c>
      <c r="C41" s="4006"/>
      <c r="D41" s="4047">
        <f>D10/D33</f>
        <v>3.8000000000000007</v>
      </c>
      <c r="E41" s="5499" t="e">
        <f>E10/E33</f>
        <v>#DIV/0!</v>
      </c>
      <c r="F41" s="5500"/>
      <c r="G41" s="4010">
        <f>G10/G33</f>
        <v>3.8000000000000007</v>
      </c>
      <c r="H41" s="5499" t="e">
        <f>H10/H33</f>
        <v>#DIV/0!</v>
      </c>
      <c r="I41" s="5500"/>
      <c r="J41" s="4010">
        <f>J10/J33</f>
        <v>3.8000000000000007</v>
      </c>
      <c r="K41" s="5499" t="e">
        <f>K10/K33</f>
        <v>#DIV/0!</v>
      </c>
      <c r="L41" s="5500"/>
      <c r="M41" s="4193"/>
      <c r="O41" s="4192"/>
      <c r="P41" s="3958" t="s">
        <v>3382</v>
      </c>
      <c r="Q41" s="3959"/>
      <c r="R41" s="3960" t="s">
        <v>532</v>
      </c>
      <c r="S41" s="3961">
        <v>500</v>
      </c>
      <c r="T41" s="4045">
        <f>T40*T17</f>
        <v>0</v>
      </c>
      <c r="U41" s="4045">
        <f>U40*U17</f>
        <v>-0.71826415397597154</v>
      </c>
      <c r="V41" s="3964"/>
      <c r="W41" s="4045">
        <f>W40*W17</f>
        <v>0</v>
      </c>
      <c r="X41" s="4045">
        <f>X40*X17</f>
        <v>-0.68882709848515311</v>
      </c>
      <c r="Y41" s="3964"/>
      <c r="Z41" s="4045">
        <f>Z40*Z17</f>
        <v>0</v>
      </c>
      <c r="AA41" s="4045">
        <f>AA40*AA17</f>
        <v>-0.70060192068148053</v>
      </c>
      <c r="AB41" s="4225" t="s">
        <v>3383</v>
      </c>
      <c r="AC41" s="4228"/>
      <c r="AD41" s="4225"/>
      <c r="AE41" s="3950" t="s">
        <v>3379</v>
      </c>
      <c r="AF41" s="3951" t="s">
        <v>426</v>
      </c>
      <c r="AG41" s="4044">
        <v>0.9</v>
      </c>
      <c r="AH41" s="3993">
        <f>IF((AH10-AH14)=0,"",(AH10-AH11)/(AH10-AH14))</f>
        <v>0.85087719298245612</v>
      </c>
      <c r="AI41" s="3993">
        <f>IF((AI10-AI14)=0,"",(AI10-AI11)/(AI10-AI14))</f>
        <v>0.85087719298245612</v>
      </c>
      <c r="AK41" s="4193"/>
      <c r="AL41" s="4192"/>
      <c r="AM41" s="5495" t="s">
        <v>3380</v>
      </c>
      <c r="AN41" s="5496"/>
      <c r="AO41" s="5496"/>
      <c r="AP41" s="4200"/>
      <c r="AQ41" s="4200"/>
      <c r="AR41" s="4200"/>
      <c r="AS41" s="4200"/>
      <c r="AT41" s="4200"/>
      <c r="AU41" s="4200"/>
      <c r="AV41" s="4200"/>
      <c r="AW41" s="4200"/>
      <c r="AX41" s="4200"/>
      <c r="AY41" s="4200"/>
      <c r="AZ41" s="4200"/>
      <c r="BA41" s="4200"/>
      <c r="BB41" s="4193"/>
    </row>
    <row r="42" spans="1:54">
      <c r="A42" s="4192"/>
      <c r="B42" s="4054" t="s">
        <v>3386</v>
      </c>
      <c r="C42" s="4055"/>
      <c r="D42" s="4055"/>
      <c r="E42" s="4055"/>
      <c r="F42" s="4055"/>
      <c r="G42" s="4055"/>
      <c r="H42" s="4055"/>
      <c r="I42" s="4055"/>
      <c r="J42" s="4055"/>
      <c r="K42" s="4055"/>
      <c r="L42" s="4055"/>
      <c r="M42" s="4193"/>
      <c r="O42" s="4192"/>
      <c r="P42" s="4048" t="s">
        <v>3375</v>
      </c>
      <c r="Q42" s="4049"/>
      <c r="R42" s="4050" t="s">
        <v>502</v>
      </c>
      <c r="S42" s="4051">
        <v>14360</v>
      </c>
      <c r="T42" s="4052">
        <f>(T23-T35)*T41</f>
        <v>0</v>
      </c>
      <c r="U42" s="4052">
        <f>(U23-U35)*U41</f>
        <v>0</v>
      </c>
      <c r="V42" s="4053"/>
      <c r="W42" s="4052">
        <f>(W23-W35)*W41</f>
        <v>0</v>
      </c>
      <c r="X42" s="4052">
        <f>(X23-X35)*X41</f>
        <v>0</v>
      </c>
      <c r="Y42" s="4053"/>
      <c r="Z42" s="4052">
        <f>(Z23-Z35)*Z41</f>
        <v>0</v>
      </c>
      <c r="AA42" s="4052">
        <f>(AA23-AA35)*AA41</f>
        <v>0</v>
      </c>
      <c r="AB42" s="4230">
        <f>X42+U42+AA42</f>
        <v>0</v>
      </c>
      <c r="AC42" s="4228"/>
      <c r="AK42" s="4193"/>
      <c r="AL42" s="4192"/>
      <c r="AM42" s="4001"/>
      <c r="AN42" s="4201" t="s">
        <v>3384</v>
      </c>
      <c r="AO42" s="4200"/>
      <c r="AP42" s="4200"/>
      <c r="AQ42" s="4200"/>
      <c r="AR42" s="4200"/>
      <c r="AS42" s="4200"/>
      <c r="AT42" s="4200"/>
      <c r="AU42" s="4200"/>
      <c r="AV42" s="4200"/>
      <c r="AW42" s="4200"/>
      <c r="AX42" s="4200"/>
      <c r="AY42" s="4200"/>
      <c r="AZ42" s="4200"/>
      <c r="BA42" s="4200"/>
      <c r="BB42" s="4193"/>
    </row>
    <row r="43" spans="1:54">
      <c r="A43" s="4192"/>
      <c r="B43" s="4064"/>
      <c r="C43" s="4062"/>
      <c r="D43" s="4062"/>
      <c r="E43" s="4062"/>
      <c r="F43" s="4062"/>
      <c r="G43" s="4062"/>
      <c r="H43" s="4062"/>
      <c r="I43" s="4062"/>
      <c r="J43" s="4062"/>
      <c r="K43" s="4062"/>
      <c r="L43" s="4062"/>
      <c r="M43" s="4193"/>
      <c r="O43" s="4192"/>
      <c r="P43" s="4056" t="s">
        <v>3379</v>
      </c>
      <c r="Q43" s="3988"/>
      <c r="R43" s="4057" t="s">
        <v>426</v>
      </c>
      <c r="S43" s="4058"/>
      <c r="T43" s="4059" t="str">
        <f>IF((T11-T15)=0,"",(T11-T12)/(T11-T15))</f>
        <v/>
      </c>
      <c r="U43" s="4059" t="str">
        <f>IF((U11-U15)=0,"",(U11-U12)/(U11-U15))</f>
        <v/>
      </c>
      <c r="V43" s="4060"/>
      <c r="W43" s="4059" t="str">
        <f>IF((W11-W15)=0,"",(W11-W12)/(W11-W15))</f>
        <v/>
      </c>
      <c r="X43" s="4059" t="str">
        <f>IF((X11-X15)=0,"",(X11-X12)/(X11-X15))</f>
        <v/>
      </c>
      <c r="Y43" s="4060"/>
      <c r="Z43" s="4059" t="str">
        <f>IF((Z11-Z15)=0,"",(Z11-Z12)/(Z11-Z15))</f>
        <v/>
      </c>
      <c r="AA43" s="4059" t="str">
        <f>IF((AA11-AA15)=0,"",(AA11-AA12)/(AA11-AA15))</f>
        <v/>
      </c>
      <c r="AB43" s="3993" t="str">
        <f>IF(X10=0,"",AB42/S42)</f>
        <v/>
      </c>
      <c r="AC43" s="4228"/>
      <c r="AK43" s="4193"/>
      <c r="AL43" s="4192"/>
      <c r="AM43" s="4001"/>
      <c r="AO43" s="4200"/>
      <c r="AP43" s="4200"/>
      <c r="AQ43" s="4200"/>
      <c r="AR43" s="4200"/>
      <c r="AS43" s="4200"/>
      <c r="AT43" s="4200"/>
      <c r="AU43" s="4200"/>
      <c r="AV43" s="4200"/>
      <c r="AW43" s="4200"/>
      <c r="AX43" s="4200"/>
      <c r="AY43" s="4200"/>
      <c r="AZ43" s="4200"/>
      <c r="BA43" s="4200"/>
      <c r="BB43" s="4193"/>
    </row>
    <row r="44" spans="1:54">
      <c r="A44" s="4192"/>
      <c r="B44" s="4064"/>
      <c r="C44" s="4062"/>
      <c r="D44" s="4062"/>
      <c r="E44" s="4062"/>
      <c r="F44" s="4062"/>
      <c r="G44" s="4062"/>
      <c r="H44" s="4062"/>
      <c r="I44" s="4062"/>
      <c r="J44" s="4062"/>
      <c r="K44" s="4062"/>
      <c r="L44" s="4062"/>
      <c r="M44" s="4193"/>
      <c r="O44" s="4192"/>
      <c r="AC44" s="4228"/>
      <c r="AE44" s="4061" t="s">
        <v>3386</v>
      </c>
      <c r="AF44" s="4062"/>
      <c r="AG44" s="4062"/>
      <c r="AH44" s="4063"/>
      <c r="AI44" s="4062"/>
      <c r="AJ44" s="4062"/>
      <c r="AK44" s="4193"/>
      <c r="AL44" s="4192"/>
      <c r="AM44" s="4001"/>
      <c r="AN44" s="4201" t="s">
        <v>3387</v>
      </c>
      <c r="AO44" s="4200"/>
      <c r="AP44" s="4200"/>
      <c r="AQ44" s="4200"/>
      <c r="AR44" s="4200"/>
      <c r="AS44" s="4200"/>
      <c r="AT44" s="4200"/>
      <c r="AU44" s="4200"/>
      <c r="AV44" s="4200"/>
      <c r="AW44" s="4200"/>
      <c r="AX44" s="4200"/>
      <c r="AY44" s="4200"/>
      <c r="AZ44" s="4200"/>
      <c r="BA44" s="4200"/>
      <c r="BB44" s="4193"/>
    </row>
    <row r="45" spans="1:54">
      <c r="A45" s="4192"/>
      <c r="B45" s="4064"/>
      <c r="C45" s="4062"/>
      <c r="D45" s="4062"/>
      <c r="E45" s="4062"/>
      <c r="F45" s="4062"/>
      <c r="G45" s="4062"/>
      <c r="H45" s="4062"/>
      <c r="I45" s="4062"/>
      <c r="J45" s="4062"/>
      <c r="K45" s="4062"/>
      <c r="L45" s="4062"/>
      <c r="M45" s="4193"/>
      <c r="O45" s="4192"/>
      <c r="P45" s="4061" t="s">
        <v>3386</v>
      </c>
      <c r="Q45" s="4062"/>
      <c r="R45" s="4062"/>
      <c r="S45" s="4062"/>
      <c r="T45" s="4062"/>
      <c r="U45" s="4062"/>
      <c r="V45" s="4062"/>
      <c r="W45" s="4062"/>
      <c r="X45" s="4062"/>
      <c r="Y45" s="4062"/>
      <c r="Z45" s="4062"/>
      <c r="AA45" s="4062"/>
      <c r="AC45" s="4228"/>
      <c r="AE45" s="4064"/>
      <c r="AF45" s="4062"/>
      <c r="AG45" s="4062"/>
      <c r="AH45" s="4063"/>
      <c r="AI45" s="4062"/>
      <c r="AJ45" s="4062"/>
      <c r="AK45" s="4193"/>
      <c r="AL45" s="4192"/>
      <c r="AM45" s="4001"/>
      <c r="AO45" s="4200"/>
      <c r="AP45" s="4200"/>
      <c r="AQ45" s="4200"/>
      <c r="AR45" s="4200"/>
      <c r="AS45" s="4200"/>
      <c r="AT45" s="4200"/>
      <c r="AU45" s="4200"/>
      <c r="AV45" s="4200"/>
      <c r="AW45" s="4200"/>
      <c r="AX45" s="4200"/>
      <c r="AY45" s="4200"/>
      <c r="AZ45" s="4200"/>
      <c r="BA45" s="4200"/>
      <c r="BB45" s="4193"/>
    </row>
    <row r="46" spans="1:54">
      <c r="A46" s="4192"/>
      <c r="B46" s="4064"/>
      <c r="C46" s="4062"/>
      <c r="D46" s="4062"/>
      <c r="E46" s="4062"/>
      <c r="F46" s="4062"/>
      <c r="G46" s="4062"/>
      <c r="H46" s="4062"/>
      <c r="I46" s="4062"/>
      <c r="J46" s="4062"/>
      <c r="K46" s="4062"/>
      <c r="L46" s="4062"/>
      <c r="M46" s="4193"/>
      <c r="O46" s="4192"/>
      <c r="P46" s="4064"/>
      <c r="Q46" s="4062"/>
      <c r="R46" s="4062"/>
      <c r="S46" s="4062"/>
      <c r="T46" s="4062"/>
      <c r="U46" s="4062"/>
      <c r="V46" s="4062"/>
      <c r="W46" s="4062"/>
      <c r="X46" s="4062"/>
      <c r="Y46" s="4062"/>
      <c r="Z46" s="4062"/>
      <c r="AA46" s="4062"/>
      <c r="AC46" s="4228"/>
      <c r="AE46" s="4064"/>
      <c r="AF46" s="4062"/>
      <c r="AG46" s="4062"/>
      <c r="AH46" s="4063"/>
      <c r="AI46" s="4062"/>
      <c r="AJ46" s="4062"/>
      <c r="AK46" s="4193"/>
      <c r="AL46" s="4192"/>
      <c r="AM46" s="4001"/>
      <c r="AN46" s="4201" t="s">
        <v>3388</v>
      </c>
      <c r="AO46" s="4200"/>
      <c r="AP46" s="4200"/>
      <c r="AQ46" s="4200"/>
      <c r="AR46" s="4200"/>
      <c r="AS46" s="4200"/>
      <c r="AT46" s="4200"/>
      <c r="AU46" s="4200"/>
      <c r="AV46" s="4200"/>
      <c r="AW46" s="4200"/>
      <c r="AX46" s="4200"/>
      <c r="AY46" s="4200"/>
      <c r="AZ46" s="4200"/>
      <c r="BA46" s="4200"/>
      <c r="BB46" s="4193"/>
    </row>
    <row r="47" spans="1:54">
      <c r="A47" s="4192"/>
      <c r="B47" s="4064"/>
      <c r="C47" s="4062"/>
      <c r="D47" s="4062"/>
      <c r="E47" s="4062"/>
      <c r="F47" s="4062"/>
      <c r="G47" s="4062"/>
      <c r="H47" s="4062"/>
      <c r="I47" s="4062"/>
      <c r="J47" s="4062"/>
      <c r="K47" s="4062"/>
      <c r="L47" s="4062"/>
      <c r="M47" s="4193"/>
      <c r="O47" s="4192"/>
      <c r="P47" s="4064"/>
      <c r="Q47" s="4062"/>
      <c r="R47" s="4062"/>
      <c r="S47" s="4062"/>
      <c r="T47" s="4062"/>
      <c r="U47" s="4062"/>
      <c r="V47" s="4062"/>
      <c r="W47" s="4062"/>
      <c r="X47" s="4062"/>
      <c r="Y47" s="4062"/>
      <c r="Z47" s="4062"/>
      <c r="AA47" s="4062"/>
      <c r="AC47" s="4228"/>
      <c r="AE47" s="4064"/>
      <c r="AF47" s="4062"/>
      <c r="AG47" s="4062"/>
      <c r="AH47" s="4063"/>
      <c r="AI47" s="4062"/>
      <c r="AJ47" s="4062"/>
      <c r="AK47" s="4193"/>
      <c r="AL47" s="4192"/>
      <c r="AM47" s="4001"/>
      <c r="AN47" s="4201"/>
      <c r="AO47" s="4200"/>
      <c r="AP47" s="4200"/>
      <c r="AQ47" s="4200"/>
      <c r="AR47" s="4200"/>
      <c r="AS47" s="4200"/>
      <c r="AT47" s="4200"/>
      <c r="AU47" s="4200"/>
      <c r="AV47" s="4200"/>
      <c r="AW47" s="4200"/>
      <c r="AX47" s="4200"/>
      <c r="AY47" s="4200"/>
      <c r="AZ47" s="4200"/>
      <c r="BA47" s="4200"/>
      <c r="BB47" s="4193"/>
    </row>
    <row r="48" spans="1:54">
      <c r="A48" s="4192"/>
      <c r="B48" s="4064"/>
      <c r="C48" s="4062"/>
      <c r="D48" s="4062"/>
      <c r="E48" s="4062"/>
      <c r="F48" s="4062"/>
      <c r="G48" s="4062"/>
      <c r="H48" s="4062"/>
      <c r="I48" s="4062"/>
      <c r="J48" s="4062"/>
      <c r="K48" s="4062"/>
      <c r="L48" s="4062"/>
      <c r="M48" s="4193"/>
      <c r="O48" s="4192"/>
      <c r="P48" s="4064"/>
      <c r="Q48" s="4062"/>
      <c r="R48" s="4062"/>
      <c r="S48" s="4062"/>
      <c r="T48" s="4062"/>
      <c r="U48" s="4062"/>
      <c r="V48" s="4062"/>
      <c r="W48" s="4062"/>
      <c r="X48" s="4062"/>
      <c r="Y48" s="4062"/>
      <c r="Z48" s="4062"/>
      <c r="AA48" s="4062"/>
      <c r="AC48" s="4193"/>
      <c r="AE48" s="4064"/>
      <c r="AF48" s="4062"/>
      <c r="AG48" s="4062"/>
      <c r="AH48" s="4063"/>
      <c r="AI48" s="4062"/>
      <c r="AJ48" s="4062"/>
      <c r="AK48" s="4193"/>
      <c r="AL48" s="4192"/>
      <c r="AM48" s="4001"/>
      <c r="AN48" s="4201" t="s">
        <v>3389</v>
      </c>
      <c r="AO48" s="4200"/>
      <c r="AP48" s="4200"/>
      <c r="AQ48" s="4200"/>
      <c r="AR48" s="4200"/>
      <c r="AS48" s="4200"/>
      <c r="AT48" s="4200"/>
      <c r="AU48" s="4200"/>
      <c r="AV48" s="4200"/>
      <c r="AW48" s="4200"/>
      <c r="AX48" s="4200"/>
      <c r="AY48" s="4200"/>
      <c r="AZ48" s="4200"/>
      <c r="BA48" s="4200"/>
      <c r="BB48" s="4193"/>
    </row>
    <row r="49" spans="1:54">
      <c r="A49" s="4192"/>
      <c r="M49" s="4193"/>
      <c r="O49" s="4192"/>
      <c r="P49" s="4064"/>
      <c r="Q49" s="4062"/>
      <c r="R49" s="4062"/>
      <c r="S49" s="4062"/>
      <c r="T49" s="4062"/>
      <c r="U49" s="4062"/>
      <c r="V49" s="4062"/>
      <c r="W49" s="4062"/>
      <c r="X49" s="4062"/>
      <c r="Y49" s="4062"/>
      <c r="Z49" s="4062"/>
      <c r="AA49" s="4062"/>
      <c r="AC49" s="4193"/>
      <c r="AE49" s="4064"/>
      <c r="AF49" s="4062"/>
      <c r="AG49" s="4062"/>
      <c r="AH49" s="4063"/>
      <c r="AI49" s="4062"/>
      <c r="AJ49" s="4062"/>
      <c r="AK49" s="4193"/>
      <c r="AL49" s="4192"/>
      <c r="AM49" s="4001"/>
      <c r="AN49" s="4201"/>
      <c r="AO49" s="4200"/>
      <c r="AP49" s="4200"/>
      <c r="AQ49" s="4200"/>
      <c r="AR49" s="4200"/>
      <c r="AS49" s="4200"/>
      <c r="AT49" s="4200"/>
      <c r="AU49" s="4200"/>
      <c r="AV49" s="4200"/>
      <c r="AW49" s="4200"/>
      <c r="AX49" s="4200"/>
      <c r="AY49" s="4200"/>
      <c r="AZ49" s="4200"/>
      <c r="BA49" s="4200"/>
      <c r="BB49" s="4193"/>
    </row>
    <row r="50" spans="1:54">
      <c r="A50" s="4192"/>
      <c r="B50" s="4234"/>
      <c r="C50" s="4234"/>
      <c r="D50" s="5508" t="s">
        <v>3391</v>
      </c>
      <c r="E50" s="5508"/>
      <c r="F50" s="5508"/>
      <c r="G50" s="5508" t="s">
        <v>3392</v>
      </c>
      <c r="H50" s="5508"/>
      <c r="I50" s="5508"/>
      <c r="J50" s="5508" t="s">
        <v>3393</v>
      </c>
      <c r="K50" s="5508"/>
      <c r="L50" s="5508"/>
      <c r="M50" s="4193"/>
      <c r="O50" s="4192"/>
      <c r="P50" s="4064"/>
      <c r="Q50" s="4062"/>
      <c r="R50" s="4062"/>
      <c r="S50" s="4062"/>
      <c r="T50" s="4062"/>
      <c r="U50" s="4062"/>
      <c r="V50" s="4062"/>
      <c r="W50" s="4062"/>
      <c r="X50" s="4062"/>
      <c r="Y50" s="4062"/>
      <c r="Z50" s="4062"/>
      <c r="AA50" s="4062"/>
      <c r="AC50" s="4193"/>
      <c r="AE50" s="4064"/>
      <c r="AF50" s="4062"/>
      <c r="AG50" s="4062"/>
      <c r="AH50" s="4063"/>
      <c r="AI50" s="4062"/>
      <c r="AJ50" s="4062"/>
      <c r="AK50" s="4193"/>
      <c r="AL50" s="4192"/>
      <c r="AM50" s="4001"/>
      <c r="AN50" s="4201" t="s">
        <v>3390</v>
      </c>
      <c r="AO50" s="4200"/>
      <c r="AP50" s="4200"/>
      <c r="AQ50" s="4200"/>
      <c r="AR50" s="4200"/>
      <c r="AS50" s="4200"/>
      <c r="AT50" s="4200"/>
      <c r="AU50" s="4200"/>
      <c r="AV50" s="4200"/>
      <c r="AW50" s="4200"/>
      <c r="AX50" s="4200"/>
      <c r="AY50" s="4200"/>
      <c r="AZ50" s="4200"/>
      <c r="BA50" s="4200"/>
      <c r="BB50" s="4193"/>
    </row>
    <row r="51" spans="1:54">
      <c r="A51" s="4192"/>
      <c r="B51" s="4065" t="s">
        <v>3395</v>
      </c>
      <c r="C51" s="3978" t="s">
        <v>3314</v>
      </c>
      <c r="D51" s="4066" t="s">
        <v>3315</v>
      </c>
      <c r="E51" s="4032" t="s">
        <v>3396</v>
      </c>
      <c r="F51" s="4032" t="s">
        <v>3397</v>
      </c>
      <c r="G51" s="4066" t="s">
        <v>3315</v>
      </c>
      <c r="H51" s="4032" t="s">
        <v>3396</v>
      </c>
      <c r="I51" s="4032" t="s">
        <v>3397</v>
      </c>
      <c r="J51" s="4066" t="s">
        <v>3315</v>
      </c>
      <c r="K51" s="4032" t="s">
        <v>3396</v>
      </c>
      <c r="L51" s="4032" t="s">
        <v>3397</v>
      </c>
      <c r="M51" s="4193"/>
      <c r="O51" s="4192"/>
      <c r="P51" s="4064"/>
      <c r="Q51" s="4062"/>
      <c r="R51" s="4062"/>
      <c r="S51" s="4062"/>
      <c r="T51" s="4062"/>
      <c r="U51" s="4062"/>
      <c r="V51" s="4062"/>
      <c r="W51" s="4062"/>
      <c r="X51" s="4062"/>
      <c r="Y51" s="4062"/>
      <c r="Z51" s="4062"/>
      <c r="AA51" s="4062"/>
      <c r="AC51" s="4193"/>
      <c r="AD51" s="4055"/>
      <c r="AE51" s="4055"/>
      <c r="AF51" s="4055"/>
      <c r="AG51" s="4055"/>
      <c r="AH51" s="4216"/>
      <c r="AI51" s="4055"/>
      <c r="AJ51" s="4055"/>
      <c r="AK51" s="4207"/>
      <c r="AL51" s="4192"/>
      <c r="AM51" s="4001"/>
      <c r="AN51" s="4201"/>
      <c r="AO51" s="4200"/>
      <c r="AP51" s="4200"/>
      <c r="AQ51" s="4200"/>
      <c r="AR51" s="4200"/>
      <c r="AS51" s="4200"/>
      <c r="AT51" s="4200"/>
      <c r="AU51" s="4200"/>
      <c r="AV51" s="4200"/>
      <c r="AW51" s="4200"/>
      <c r="AX51" s="4200"/>
      <c r="AY51" s="4200"/>
      <c r="AZ51" s="4200"/>
      <c r="BA51" s="4200"/>
      <c r="BB51" s="4193"/>
    </row>
    <row r="52" spans="1:54">
      <c r="A52" s="4192"/>
      <c r="B52" s="4067" t="s">
        <v>3333</v>
      </c>
      <c r="C52" s="4068" t="s">
        <v>535</v>
      </c>
      <c r="D52" s="4066">
        <v>400</v>
      </c>
      <c r="E52" s="4069"/>
      <c r="F52" s="4070"/>
      <c r="G52" s="4066">
        <v>400</v>
      </c>
      <c r="H52" s="4069"/>
      <c r="I52" s="4070"/>
      <c r="J52" s="4066">
        <v>400</v>
      </c>
      <c r="K52" s="4069"/>
      <c r="L52" s="4070"/>
      <c r="M52" s="4193"/>
      <c r="O52" s="4192"/>
      <c r="AC52" s="4193"/>
      <c r="AL52" s="4192"/>
      <c r="AM52" s="4001"/>
      <c r="AN52" s="4201" t="s">
        <v>3394</v>
      </c>
      <c r="AO52" s="4200"/>
      <c r="AP52" s="4200"/>
      <c r="AQ52" s="4200"/>
      <c r="AR52" s="4200"/>
      <c r="AS52" s="4200"/>
      <c r="AT52" s="4200"/>
      <c r="AU52" s="4200"/>
      <c r="AV52" s="4200"/>
      <c r="AW52" s="4200"/>
      <c r="AX52" s="4200"/>
      <c r="AY52" s="4200"/>
      <c r="AZ52" s="4200"/>
      <c r="BA52" s="4200"/>
      <c r="BB52" s="4193"/>
    </row>
    <row r="53" spans="1:54">
      <c r="A53" s="4192"/>
      <c r="B53" s="4071" t="s">
        <v>3325</v>
      </c>
      <c r="C53" s="3960" t="s">
        <v>421</v>
      </c>
      <c r="D53" s="4066">
        <v>29</v>
      </c>
      <c r="E53" s="4072"/>
      <c r="F53" s="4073"/>
      <c r="G53" s="4066">
        <v>29</v>
      </c>
      <c r="H53" s="4072"/>
      <c r="I53" s="4073"/>
      <c r="J53" s="4066">
        <v>29</v>
      </c>
      <c r="K53" s="4072"/>
      <c r="L53" s="4073"/>
      <c r="M53" s="4193"/>
      <c r="O53" s="4203"/>
      <c r="P53" s="4055"/>
      <c r="Q53" s="4055"/>
      <c r="R53" s="4055"/>
      <c r="S53" s="4055"/>
      <c r="T53" s="4055"/>
      <c r="U53" s="4055"/>
      <c r="V53" s="4055"/>
      <c r="W53" s="4055"/>
      <c r="X53" s="4055"/>
      <c r="Y53" s="4055"/>
      <c r="Z53" s="4055"/>
      <c r="AA53" s="4055"/>
      <c r="AB53" s="4055"/>
      <c r="AC53" s="4207"/>
      <c r="AL53" s="4192"/>
      <c r="AM53" s="4001"/>
      <c r="AN53" s="4201"/>
      <c r="AO53" s="4200"/>
      <c r="AP53" s="4200"/>
      <c r="AQ53" s="4200"/>
      <c r="AR53" s="4200"/>
      <c r="AS53" s="4200"/>
      <c r="AT53" s="4200"/>
      <c r="AU53" s="4200"/>
      <c r="AV53" s="4200"/>
      <c r="AW53" s="4200"/>
      <c r="AX53" s="4200"/>
      <c r="AY53" s="4200"/>
      <c r="AZ53" s="4200"/>
      <c r="BA53" s="4200"/>
      <c r="BB53" s="4193"/>
    </row>
    <row r="54" spans="1:54">
      <c r="A54" s="4192"/>
      <c r="B54" s="3950" t="s">
        <v>3330</v>
      </c>
      <c r="C54" s="4076" t="s">
        <v>421</v>
      </c>
      <c r="D54" s="4066">
        <v>24</v>
      </c>
      <c r="E54" s="4072"/>
      <c r="F54" s="4073"/>
      <c r="G54" s="4066">
        <v>24</v>
      </c>
      <c r="H54" s="4072"/>
      <c r="I54" s="4073"/>
      <c r="J54" s="4066">
        <v>24</v>
      </c>
      <c r="K54" s="4072"/>
      <c r="L54" s="4073"/>
      <c r="M54" s="4193"/>
      <c r="AL54" s="4192"/>
      <c r="AM54" s="4001"/>
      <c r="AN54" s="4201" t="s">
        <v>3398</v>
      </c>
      <c r="AO54" s="4200"/>
      <c r="AP54" s="4200"/>
      <c r="AQ54" s="4200"/>
      <c r="AR54" s="4200"/>
      <c r="AS54" s="4200"/>
      <c r="AT54" s="4200"/>
      <c r="AU54" s="4200"/>
      <c r="AV54" s="4200"/>
      <c r="AW54" s="4200"/>
      <c r="AX54" s="4200"/>
      <c r="AY54" s="4200"/>
      <c r="AZ54" s="4200"/>
      <c r="BA54" s="4200"/>
      <c r="BB54" s="4193"/>
    </row>
    <row r="55" spans="1:54" ht="15" thickBot="1">
      <c r="A55" s="4192"/>
      <c r="B55" s="3987" t="s">
        <v>3399</v>
      </c>
      <c r="C55" s="3989" t="s">
        <v>502</v>
      </c>
      <c r="D55" s="4066">
        <f>(D53-D54)*4.187*D52</f>
        <v>8374</v>
      </c>
      <c r="E55" s="4078" t="str">
        <f>IF(E52=0,"",E52*4.187*(E53-E54))</f>
        <v/>
      </c>
      <c r="F55" s="4078" t="str">
        <f>IF(F52=0,"",F52*4.187*(F53-F54))</f>
        <v/>
      </c>
      <c r="G55" s="4066">
        <f>(G53-G54)*4.187*G52</f>
        <v>8374</v>
      </c>
      <c r="H55" s="4078" t="str">
        <f>IF(H52=0,"",H52*4.187*(H53-H54))</f>
        <v/>
      </c>
      <c r="I55" s="4078" t="str">
        <f>IF(I52=0,"",I52*4.187*(I53-I54))</f>
        <v/>
      </c>
      <c r="J55" s="4066">
        <f>(J53-J54)*4.187*J52</f>
        <v>8374</v>
      </c>
      <c r="K55" s="4078" t="str">
        <f>IF(K52=0,"",K52*4.187*(K53-K54))</f>
        <v/>
      </c>
      <c r="L55" s="4078" t="str">
        <f>IF(L52=0,"",L52*4.187*(L53-L54))</f>
        <v/>
      </c>
      <c r="M55" s="4193"/>
      <c r="AL55" s="4192"/>
      <c r="AM55" s="4074"/>
      <c r="AN55" s="4075"/>
      <c r="AO55" s="4075"/>
      <c r="AP55" s="4075"/>
      <c r="AQ55" s="4075"/>
      <c r="AR55" s="4075"/>
      <c r="AS55" s="4075"/>
      <c r="AT55" s="4075"/>
      <c r="AU55" s="4075"/>
      <c r="AV55" s="4075"/>
      <c r="AW55" s="4075"/>
      <c r="AX55" s="4075"/>
      <c r="AY55" s="4075"/>
      <c r="AZ55" s="4075"/>
      <c r="BA55" s="4075"/>
      <c r="BB55" s="4202"/>
    </row>
    <row r="56" spans="1:54" ht="15" thickBot="1">
      <c r="A56" s="4192"/>
      <c r="B56" s="4079" t="s">
        <v>3402</v>
      </c>
      <c r="C56" s="4080"/>
      <c r="D56" s="4066"/>
      <c r="E56" s="4081" t="str">
        <f>IF(E52=0,"",IF(C55=0,"",+E55/C55))</f>
        <v/>
      </c>
      <c r="F56" s="4081" t="str">
        <f>IF(F52=0,"",IF(D55=0,"",+F55/D55))</f>
        <v/>
      </c>
      <c r="G56" s="4066"/>
      <c r="H56" s="4081" t="str">
        <f>IF(H52=0,"",IF(F55=0,"",+H55/F55))</f>
        <v/>
      </c>
      <c r="I56" s="4081" t="str">
        <f>IF(I52=0,"",IF(G55=0,"",+I55/G55))</f>
        <v/>
      </c>
      <c r="J56" s="4066"/>
      <c r="K56" s="4081" t="str">
        <f>IF(K52=0,"",IF(I55=0,"",+K55/I55))</f>
        <v/>
      </c>
      <c r="L56" s="4081" t="str">
        <f>IF(L52=0,"",IF(J55=0,"",+L55/J55))</f>
        <v/>
      </c>
      <c r="M56" s="4193"/>
      <c r="AL56" s="4192"/>
      <c r="AM56" s="4077"/>
      <c r="AN56" s="4077"/>
      <c r="AO56" s="4077"/>
      <c r="AP56" s="4077"/>
      <c r="AQ56" s="4077"/>
      <c r="AR56" s="4077"/>
      <c r="AS56" s="4077"/>
      <c r="AT56" s="4077"/>
      <c r="AU56" s="4077"/>
      <c r="AV56" s="4077"/>
      <c r="AW56" s="4077"/>
      <c r="AX56" s="4077"/>
      <c r="AY56" s="4077"/>
      <c r="AZ56" s="4077"/>
      <c r="BA56" s="4077"/>
      <c r="BB56" s="4193"/>
    </row>
    <row r="57" spans="1:54" ht="16.2" thickBot="1">
      <c r="A57" s="4192"/>
      <c r="M57" s="4193"/>
      <c r="AL57" s="4192"/>
      <c r="AM57" s="5509" t="s">
        <v>3400</v>
      </c>
      <c r="AN57" s="5510"/>
      <c r="AO57" s="5510"/>
      <c r="AP57" s="5510"/>
      <c r="AQ57" s="5510"/>
      <c r="AR57" s="5510"/>
      <c r="AS57" s="5510" t="s">
        <v>3401</v>
      </c>
      <c r="AT57" s="5510"/>
      <c r="AU57" s="5510"/>
      <c r="AV57" s="5510"/>
      <c r="AW57" s="5510"/>
      <c r="AX57" s="5510"/>
      <c r="AY57" s="5510"/>
      <c r="AZ57" s="5510"/>
      <c r="BA57" s="5511"/>
      <c r="BB57" s="4193"/>
    </row>
    <row r="58" spans="1:54">
      <c r="A58" s="4192"/>
      <c r="B58" s="4061" t="s">
        <v>3414</v>
      </c>
      <c r="C58" s="4062"/>
      <c r="D58" s="4062"/>
      <c r="E58" s="4062"/>
      <c r="F58" s="4062"/>
      <c r="G58" s="4062"/>
      <c r="H58" s="4062"/>
      <c r="I58" s="4062"/>
      <c r="J58" s="4062"/>
      <c r="K58" s="4062"/>
      <c r="L58" s="4062"/>
      <c r="M58" s="4193"/>
      <c r="AL58" s="4192"/>
      <c r="AM58" s="5512" t="s">
        <v>3403</v>
      </c>
      <c r="AN58" s="5514" t="s">
        <v>3404</v>
      </c>
      <c r="AO58" s="5516" t="s">
        <v>3405</v>
      </c>
      <c r="AP58" s="5517"/>
      <c r="AQ58" s="5518" t="s">
        <v>3406</v>
      </c>
      <c r="AR58" s="5519"/>
      <c r="AS58" s="5520" t="s">
        <v>3403</v>
      </c>
      <c r="AT58" s="5519" t="s">
        <v>3404</v>
      </c>
      <c r="AU58" s="5525"/>
      <c r="AV58" s="5528" t="s">
        <v>3407</v>
      </c>
      <c r="AW58" s="5529"/>
      <c r="AX58" s="5530"/>
      <c r="AY58" s="5501" t="s">
        <v>3408</v>
      </c>
      <c r="AZ58" s="5501" t="s">
        <v>3409</v>
      </c>
      <c r="BA58" s="5503" t="s">
        <v>3410</v>
      </c>
      <c r="BB58" s="4193"/>
    </row>
    <row r="59" spans="1:54" ht="15" thickBot="1">
      <c r="A59" s="4192"/>
      <c r="B59" s="4064"/>
      <c r="C59" s="4062"/>
      <c r="D59" s="4062"/>
      <c r="E59" s="4062"/>
      <c r="F59" s="4062"/>
      <c r="G59" s="4062"/>
      <c r="H59" s="4062"/>
      <c r="I59" s="4062"/>
      <c r="J59" s="4062"/>
      <c r="K59" s="4062"/>
      <c r="L59" s="4062"/>
      <c r="M59" s="4193"/>
      <c r="AL59" s="4192"/>
      <c r="AM59" s="5513"/>
      <c r="AN59" s="5515"/>
      <c r="AO59" s="4083" t="s">
        <v>3411</v>
      </c>
      <c r="AP59" s="4083" t="s">
        <v>3412</v>
      </c>
      <c r="AQ59" s="4084" t="s">
        <v>3413</v>
      </c>
      <c r="AR59" s="4084" t="s">
        <v>645</v>
      </c>
      <c r="AS59" s="5521"/>
      <c r="AT59" s="5526"/>
      <c r="AU59" s="5527"/>
      <c r="AV59" s="5531"/>
      <c r="AW59" s="5532"/>
      <c r="AX59" s="5533"/>
      <c r="AY59" s="5502"/>
      <c r="AZ59" s="5502"/>
      <c r="BA59" s="5504"/>
      <c r="BB59" s="4193"/>
    </row>
    <row r="60" spans="1:54">
      <c r="A60" s="4192"/>
      <c r="B60" s="4064"/>
      <c r="C60" s="4062"/>
      <c r="D60" s="4062"/>
      <c r="E60" s="4062"/>
      <c r="F60" s="4062"/>
      <c r="G60" s="4062"/>
      <c r="H60" s="4062"/>
      <c r="I60" s="4062"/>
      <c r="J60" s="4062"/>
      <c r="K60" s="4062"/>
      <c r="L60" s="4062"/>
      <c r="M60" s="4193"/>
      <c r="AL60" s="4192"/>
      <c r="AM60" s="4085">
        <v>1</v>
      </c>
      <c r="AN60" s="4086"/>
      <c r="AO60" s="4087"/>
      <c r="AP60" s="4087"/>
      <c r="AQ60" s="4082"/>
      <c r="AR60" s="4088"/>
      <c r="AS60" s="4085" t="s">
        <v>590</v>
      </c>
      <c r="AT60" s="5505"/>
      <c r="AU60" s="5506"/>
      <c r="AV60" s="5507"/>
      <c r="AW60" s="5505"/>
      <c r="AX60" s="5506"/>
      <c r="AY60" s="4082"/>
      <c r="AZ60" s="4088"/>
      <c r="BA60" s="4089"/>
      <c r="BB60" s="4193"/>
    </row>
    <row r="61" spans="1:54">
      <c r="A61" s="4192"/>
      <c r="B61" s="4064"/>
      <c r="C61" s="4062"/>
      <c r="D61" s="4062"/>
      <c r="E61" s="4062"/>
      <c r="F61" s="4062"/>
      <c r="G61" s="4062"/>
      <c r="H61" s="4062"/>
      <c r="I61" s="4062"/>
      <c r="J61" s="4062"/>
      <c r="K61" s="4062"/>
      <c r="L61" s="4062"/>
      <c r="M61" s="4193"/>
      <c r="AL61" s="4192"/>
      <c r="AM61" s="4090">
        <v>2</v>
      </c>
      <c r="AN61" s="4091"/>
      <c r="AO61" s="4092"/>
      <c r="AP61" s="4092"/>
      <c r="AQ61" s="4092"/>
      <c r="AR61" s="4093"/>
      <c r="AS61" s="4090" t="s">
        <v>591</v>
      </c>
      <c r="AT61" s="5522"/>
      <c r="AU61" s="5523"/>
      <c r="AV61" s="5524"/>
      <c r="AW61" s="5522"/>
      <c r="AX61" s="5523"/>
      <c r="AY61" s="4092"/>
      <c r="AZ61" s="4094"/>
      <c r="BA61" s="4095"/>
      <c r="BB61" s="4193"/>
    </row>
    <row r="62" spans="1:54">
      <c r="A62" s="4192"/>
      <c r="B62" s="4064"/>
      <c r="C62" s="4062"/>
      <c r="D62" s="4062"/>
      <c r="E62" s="4062"/>
      <c r="F62" s="4062"/>
      <c r="G62" s="4062"/>
      <c r="H62" s="4062"/>
      <c r="I62" s="4062"/>
      <c r="J62" s="4062"/>
      <c r="K62" s="4062"/>
      <c r="L62" s="4062"/>
      <c r="M62" s="4193"/>
      <c r="AL62" s="4192"/>
      <c r="AM62" s="4090">
        <v>3</v>
      </c>
      <c r="AN62" s="4091"/>
      <c r="AO62" s="4092"/>
      <c r="AP62" s="4092"/>
      <c r="AQ62" s="4092"/>
      <c r="AR62" s="4093"/>
      <c r="AS62" s="4090" t="s">
        <v>592</v>
      </c>
      <c r="AT62" s="5522"/>
      <c r="AU62" s="5523"/>
      <c r="AV62" s="5524"/>
      <c r="AW62" s="5522"/>
      <c r="AX62" s="5523"/>
      <c r="AY62" s="4092"/>
      <c r="AZ62" s="4094"/>
      <c r="BA62" s="4095"/>
      <c r="BB62" s="4193"/>
    </row>
    <row r="63" spans="1:54">
      <c r="A63" s="4192"/>
      <c r="B63" s="4064"/>
      <c r="C63" s="4062"/>
      <c r="D63" s="4062"/>
      <c r="E63" s="4062"/>
      <c r="F63" s="4062"/>
      <c r="G63" s="4062"/>
      <c r="H63" s="4062"/>
      <c r="I63" s="4062"/>
      <c r="J63" s="4062"/>
      <c r="K63" s="4062"/>
      <c r="L63" s="4062"/>
      <c r="M63" s="4193"/>
      <c r="AL63" s="4192"/>
      <c r="AM63" s="4090">
        <v>4</v>
      </c>
      <c r="AN63" s="4091"/>
      <c r="AO63" s="4092"/>
      <c r="AP63" s="4092"/>
      <c r="AQ63" s="4092"/>
      <c r="AR63" s="4093"/>
      <c r="AS63" s="4090" t="s">
        <v>1217</v>
      </c>
      <c r="AT63" s="5522"/>
      <c r="AU63" s="5523"/>
      <c r="AV63" s="5524"/>
      <c r="AW63" s="5522"/>
      <c r="AX63" s="5523"/>
      <c r="AY63" s="4092"/>
      <c r="AZ63" s="4094"/>
      <c r="BA63" s="4095"/>
      <c r="BB63" s="4193"/>
    </row>
    <row r="64" spans="1:54">
      <c r="A64" s="4192"/>
      <c r="B64" s="4064"/>
      <c r="C64" s="4062"/>
      <c r="D64" s="4062"/>
      <c r="E64" s="4062"/>
      <c r="F64" s="4062"/>
      <c r="G64" s="4062"/>
      <c r="H64" s="4062"/>
      <c r="I64" s="4062"/>
      <c r="J64" s="4062"/>
      <c r="K64" s="4062"/>
      <c r="L64" s="4062"/>
      <c r="M64" s="4193"/>
      <c r="AL64" s="4192"/>
      <c r="AM64" s="4090">
        <v>5</v>
      </c>
      <c r="AN64" s="4091"/>
      <c r="AO64" s="4092"/>
      <c r="AP64" s="4092"/>
      <c r="AQ64" s="4092"/>
      <c r="AR64" s="4093"/>
      <c r="AS64" s="4090" t="s">
        <v>3415</v>
      </c>
      <c r="AT64" s="5522"/>
      <c r="AU64" s="5523"/>
      <c r="AV64" s="5524"/>
      <c r="AW64" s="5522"/>
      <c r="AX64" s="5523"/>
      <c r="AY64" s="4092"/>
      <c r="AZ64" s="4094"/>
      <c r="BA64" s="4095"/>
      <c r="BB64" s="4193"/>
    </row>
    <row r="65" spans="1:54">
      <c r="A65" s="4192"/>
      <c r="M65" s="4193"/>
      <c r="AL65" s="4192"/>
      <c r="AM65" s="4090">
        <v>6</v>
      </c>
      <c r="AN65" s="4091"/>
      <c r="AO65" s="4092"/>
      <c r="AP65" s="4092"/>
      <c r="AQ65" s="4092"/>
      <c r="AR65" s="4093"/>
      <c r="AS65" s="4090" t="s">
        <v>344</v>
      </c>
      <c r="AT65" s="5522"/>
      <c r="AU65" s="5523"/>
      <c r="AV65" s="5524"/>
      <c r="AW65" s="5522"/>
      <c r="AX65" s="5523"/>
      <c r="AY65" s="4092"/>
      <c r="AZ65" s="4094"/>
      <c r="BA65" s="4095"/>
      <c r="BB65" s="4193"/>
    </row>
    <row r="66" spans="1:54">
      <c r="A66" s="4203"/>
      <c r="B66" s="4055"/>
      <c r="C66" s="4055"/>
      <c r="D66" s="4055"/>
      <c r="E66" s="4055"/>
      <c r="F66" s="4055"/>
      <c r="G66" s="4055"/>
      <c r="H66" s="4055"/>
      <c r="I66" s="4055"/>
      <c r="J66" s="4055"/>
      <c r="K66" s="4055"/>
      <c r="L66" s="4055"/>
      <c r="M66" s="4207"/>
      <c r="AL66" s="4192"/>
      <c r="AM66" s="4090">
        <v>7</v>
      </c>
      <c r="AN66" s="4091"/>
      <c r="AO66" s="4092"/>
      <c r="AP66" s="4092"/>
      <c r="AQ66" s="4092"/>
      <c r="AR66" s="4093"/>
      <c r="AS66" s="4090" t="s">
        <v>386</v>
      </c>
      <c r="AT66" s="5522"/>
      <c r="AU66" s="5523"/>
      <c r="AV66" s="5524"/>
      <c r="AW66" s="5522"/>
      <c r="AX66" s="5523"/>
      <c r="AY66" s="4092"/>
      <c r="AZ66" s="4094"/>
      <c r="BA66" s="4095"/>
      <c r="BB66" s="4193"/>
    </row>
    <row r="67" spans="1:54">
      <c r="AL67" s="4192"/>
      <c r="AM67" s="4090">
        <v>8</v>
      </c>
      <c r="AN67" s="4091"/>
      <c r="AO67" s="4092"/>
      <c r="AP67" s="4096"/>
      <c r="AQ67" s="4096"/>
      <c r="AR67" s="4093"/>
      <c r="AS67" s="4090" t="s">
        <v>390</v>
      </c>
      <c r="AT67" s="5522"/>
      <c r="AU67" s="5523"/>
      <c r="AV67" s="5524"/>
      <c r="AW67" s="5522"/>
      <c r="AX67" s="5523"/>
      <c r="AY67" s="4096"/>
      <c r="AZ67" s="4093"/>
      <c r="BA67" s="4095"/>
      <c r="BB67" s="4193"/>
    </row>
    <row r="68" spans="1:54">
      <c r="AL68" s="4192"/>
      <c r="AM68" s="4090">
        <v>9</v>
      </c>
      <c r="AN68" s="4091"/>
      <c r="AO68" s="4092"/>
      <c r="AP68" s="4092"/>
      <c r="AQ68" s="4092"/>
      <c r="AR68" s="4093"/>
      <c r="AS68" s="4090" t="s">
        <v>396</v>
      </c>
      <c r="AT68" s="5522"/>
      <c r="AU68" s="5523"/>
      <c r="AV68" s="5524"/>
      <c r="AW68" s="5522"/>
      <c r="AX68" s="5523"/>
      <c r="AY68" s="4092"/>
      <c r="AZ68" s="4094"/>
      <c r="BA68" s="4095"/>
      <c r="BB68" s="4193"/>
    </row>
    <row r="69" spans="1:54" ht="15" thickBot="1">
      <c r="AL69" s="4192"/>
      <c r="AM69" s="4097">
        <v>10</v>
      </c>
      <c r="AN69" s="4098"/>
      <c r="AO69" s="4099"/>
      <c r="AP69" s="4100"/>
      <c r="AQ69" s="4100"/>
      <c r="AR69" s="4101"/>
      <c r="AS69" s="4097" t="s">
        <v>398</v>
      </c>
      <c r="AT69" s="5534"/>
      <c r="AU69" s="5535"/>
      <c r="AV69" s="5536"/>
      <c r="AW69" s="5534"/>
      <c r="AX69" s="5535"/>
      <c r="AY69" s="4100"/>
      <c r="AZ69" s="4101"/>
      <c r="BA69" s="4102"/>
      <c r="BB69" s="4193"/>
    </row>
    <row r="70" spans="1:54" ht="15" thickBot="1">
      <c r="AL70" s="4192"/>
      <c r="AM70" s="4103"/>
      <c r="AN70" s="4103"/>
      <c r="AO70" s="4103"/>
      <c r="AP70" s="4104"/>
      <c r="AQ70" s="4105"/>
      <c r="AR70" s="4105"/>
      <c r="AS70" s="4105"/>
      <c r="AT70" s="4105"/>
      <c r="AU70" s="4105"/>
      <c r="AV70" s="4106"/>
      <c r="AW70" s="4106"/>
      <c r="AX70" s="4106"/>
      <c r="AY70" s="4106"/>
      <c r="AZ70" s="4106"/>
      <c r="BA70" s="4106"/>
      <c r="BB70" s="4193"/>
    </row>
    <row r="71" spans="1:54" ht="25.2" customHeight="1" thickBot="1">
      <c r="AL71" s="4192"/>
      <c r="AM71" s="5549" t="s">
        <v>3416</v>
      </c>
      <c r="AN71" s="5550"/>
      <c r="AO71" s="5550"/>
      <c r="AP71" s="5550"/>
      <c r="AQ71" s="5550"/>
      <c r="AR71" s="5550"/>
      <c r="AS71" s="5550"/>
      <c r="AT71" s="5550"/>
      <c r="AU71" s="5550"/>
      <c r="AV71" s="5550"/>
      <c r="AW71" s="5550"/>
      <c r="AX71" s="5550"/>
      <c r="AY71" s="5550"/>
      <c r="AZ71" s="5550"/>
      <c r="BA71" s="5551"/>
      <c r="BB71" s="4193"/>
    </row>
    <row r="72" spans="1:54" ht="25.2" customHeight="1" thickBot="1">
      <c r="AL72" s="4192"/>
      <c r="AM72" s="5552" t="s">
        <v>3417</v>
      </c>
      <c r="AN72" s="5553"/>
      <c r="AO72" s="5553"/>
      <c r="AP72" s="5553"/>
      <c r="AQ72" s="5553"/>
      <c r="AR72" s="5553"/>
      <c r="AS72" s="5553"/>
      <c r="AT72" s="5553"/>
      <c r="AU72" s="5554" t="s">
        <v>3418</v>
      </c>
      <c r="AV72" s="5555"/>
      <c r="AW72" s="5555"/>
      <c r="AX72" s="5555"/>
      <c r="AY72" s="5555"/>
      <c r="AZ72" s="5555"/>
      <c r="BA72" s="5556"/>
      <c r="BB72" s="4193"/>
    </row>
    <row r="73" spans="1:54">
      <c r="AL73" s="4192"/>
      <c r="AM73" s="5557" t="s">
        <v>3403</v>
      </c>
      <c r="AN73" s="5559" t="s">
        <v>3419</v>
      </c>
      <c r="AO73" s="5559" t="s">
        <v>3420</v>
      </c>
      <c r="AP73" s="5559" t="s">
        <v>3421</v>
      </c>
      <c r="AQ73" s="5559" t="s">
        <v>3422</v>
      </c>
      <c r="AR73" s="5543" t="s">
        <v>3423</v>
      </c>
      <c r="AS73" s="5561" t="s">
        <v>3424</v>
      </c>
      <c r="AT73" s="5562"/>
      <c r="AU73" s="5537" t="s">
        <v>3403</v>
      </c>
      <c r="AV73" s="5539" t="s">
        <v>3425</v>
      </c>
      <c r="AW73" s="5539"/>
      <c r="AX73" s="5541" t="s">
        <v>3426</v>
      </c>
      <c r="AY73" s="5543" t="s">
        <v>3427</v>
      </c>
      <c r="AZ73" s="5545" t="s">
        <v>3508</v>
      </c>
      <c r="BA73" s="5547" t="s">
        <v>3428</v>
      </c>
      <c r="BB73" s="4193"/>
    </row>
    <row r="74" spans="1:54" ht="25.8" customHeight="1" thickBot="1">
      <c r="AL74" s="4192"/>
      <c r="AM74" s="5558"/>
      <c r="AN74" s="5560"/>
      <c r="AO74" s="5560"/>
      <c r="AP74" s="5560"/>
      <c r="AQ74" s="5560"/>
      <c r="AR74" s="5544"/>
      <c r="AS74" s="5563"/>
      <c r="AT74" s="5564"/>
      <c r="AU74" s="5538"/>
      <c r="AV74" s="5540"/>
      <c r="AW74" s="5540"/>
      <c r="AX74" s="5542"/>
      <c r="AY74" s="5544"/>
      <c r="AZ74" s="5546"/>
      <c r="BA74" s="5548"/>
      <c r="BB74" s="4193"/>
    </row>
    <row r="75" spans="1:54">
      <c r="AL75" s="4192"/>
      <c r="AM75" s="4107" t="s">
        <v>392</v>
      </c>
      <c r="AN75" s="4108"/>
      <c r="AO75" s="4108"/>
      <c r="AP75" s="4109" t="s">
        <v>3429</v>
      </c>
      <c r="AQ75" s="4109" t="s">
        <v>3429</v>
      </c>
      <c r="AR75" s="4108"/>
      <c r="AS75" s="4108"/>
      <c r="AT75" s="4110"/>
      <c r="AU75" s="4107">
        <v>11</v>
      </c>
      <c r="AV75" s="5569"/>
      <c r="AW75" s="5570"/>
      <c r="AX75" s="4111"/>
      <c r="AY75" s="4112"/>
      <c r="AZ75" s="4112"/>
      <c r="BA75" s="4113"/>
      <c r="BB75" s="4193"/>
    </row>
    <row r="76" spans="1:54">
      <c r="AL76" s="4192"/>
      <c r="AM76" s="4090" t="s">
        <v>388</v>
      </c>
      <c r="AN76" s="4096"/>
      <c r="AO76" s="4096"/>
      <c r="AP76" s="4092" t="s">
        <v>3429</v>
      </c>
      <c r="AQ76" s="4092" t="s">
        <v>3429</v>
      </c>
      <c r="AR76" s="4096"/>
      <c r="AS76" s="4096"/>
      <c r="AT76" s="4091"/>
      <c r="AU76" s="4090">
        <v>12</v>
      </c>
      <c r="AV76" s="5523"/>
      <c r="AW76" s="5571"/>
      <c r="AX76" s="4112"/>
      <c r="AY76" s="4112"/>
      <c r="AZ76" s="4112"/>
      <c r="BA76" s="4113"/>
      <c r="BB76" s="4193"/>
    </row>
    <row r="77" spans="1:54">
      <c r="AL77" s="4192"/>
      <c r="AM77" s="4090" t="s">
        <v>353</v>
      </c>
      <c r="AN77" s="4096"/>
      <c r="AO77" s="4096"/>
      <c r="AP77" s="4092" t="s">
        <v>3429</v>
      </c>
      <c r="AQ77" s="4092" t="s">
        <v>3429</v>
      </c>
      <c r="AR77" s="4096"/>
      <c r="AS77" s="4096"/>
      <c r="AT77" s="4091"/>
      <c r="AU77" s="4090">
        <v>13</v>
      </c>
      <c r="AV77" s="5523"/>
      <c r="AW77" s="5571"/>
      <c r="AX77" s="4112"/>
      <c r="AY77" s="4112"/>
      <c r="AZ77" s="4112"/>
      <c r="BA77" s="4113"/>
      <c r="BB77" s="4193"/>
    </row>
    <row r="78" spans="1:54" ht="14.4" customHeight="1">
      <c r="AL78" s="4192"/>
      <c r="AM78" s="4090" t="s">
        <v>3430</v>
      </c>
      <c r="AN78" s="4096"/>
      <c r="AO78" s="4096"/>
      <c r="AP78" s="4092" t="s">
        <v>3429</v>
      </c>
      <c r="AQ78" s="4092" t="s">
        <v>3429</v>
      </c>
      <c r="AR78" s="4096"/>
      <c r="AS78" s="4096"/>
      <c r="AT78" s="4091"/>
      <c r="AU78" s="4090">
        <v>14</v>
      </c>
      <c r="AV78" s="5523"/>
      <c r="AW78" s="5571"/>
      <c r="AX78" s="4112"/>
      <c r="AY78" s="4112"/>
      <c r="AZ78" s="4112"/>
      <c r="BA78" s="4113"/>
      <c r="BB78" s="4193"/>
    </row>
    <row r="79" spans="1:54" ht="24.6" customHeight="1" thickBot="1">
      <c r="AL79" s="4192"/>
      <c r="AM79" s="4090" t="s">
        <v>1203</v>
      </c>
      <c r="AN79" s="4096"/>
      <c r="AO79" s="4096"/>
      <c r="AP79" s="4092" t="s">
        <v>3429</v>
      </c>
      <c r="AQ79" s="4092" t="s">
        <v>3429</v>
      </c>
      <c r="AR79" s="4096"/>
      <c r="AS79" s="4096"/>
      <c r="AT79" s="4091"/>
      <c r="AU79" s="4090">
        <v>15</v>
      </c>
      <c r="AV79" s="5523"/>
      <c r="AW79" s="5571"/>
      <c r="AX79" s="4112"/>
      <c r="AY79" s="4112"/>
      <c r="AZ79" s="4112"/>
      <c r="BA79" s="4113"/>
      <c r="BB79" s="4193"/>
    </row>
    <row r="80" spans="1:54" ht="24.6" customHeight="1" thickBot="1">
      <c r="AL80" s="4192"/>
      <c r="AM80" s="4090" t="s">
        <v>1002</v>
      </c>
      <c r="AN80" s="4096"/>
      <c r="AO80" s="4096"/>
      <c r="AP80" s="4092" t="s">
        <v>3429</v>
      </c>
      <c r="AQ80" s="4092" t="s">
        <v>3429</v>
      </c>
      <c r="AR80" s="4096"/>
      <c r="AS80" s="4096"/>
      <c r="AT80" s="4114"/>
      <c r="AU80" s="5572" t="s">
        <v>3431</v>
      </c>
      <c r="AV80" s="5555"/>
      <c r="AW80" s="5555"/>
      <c r="AX80" s="5555"/>
      <c r="AY80" s="5555"/>
      <c r="AZ80" s="5555"/>
      <c r="BA80" s="5556"/>
      <c r="BB80" s="4193"/>
    </row>
    <row r="81" spans="38:54">
      <c r="AL81" s="4192"/>
      <c r="AM81" s="4090" t="s">
        <v>3432</v>
      </c>
      <c r="AN81" s="4096"/>
      <c r="AO81" s="4096"/>
      <c r="AP81" s="4092" t="s">
        <v>3429</v>
      </c>
      <c r="AQ81" s="4092" t="s">
        <v>3429</v>
      </c>
      <c r="AR81" s="4096"/>
      <c r="AS81" s="4096"/>
      <c r="AT81" s="4091"/>
      <c r="AU81" s="5537" t="s">
        <v>3403</v>
      </c>
      <c r="AV81" s="5576" t="s">
        <v>3419</v>
      </c>
      <c r="AW81" s="5577"/>
      <c r="AX81" s="5567" t="s">
        <v>3421</v>
      </c>
      <c r="AY81" s="5565" t="s">
        <v>3433</v>
      </c>
      <c r="AZ81" s="5567" t="s">
        <v>3434</v>
      </c>
      <c r="BA81" s="5568" t="s">
        <v>3435</v>
      </c>
      <c r="BB81" s="4193"/>
    </row>
    <row r="82" spans="38:54" ht="27.6" customHeight="1" thickBot="1">
      <c r="AL82" s="4192"/>
      <c r="AM82" s="4090" t="s">
        <v>1409</v>
      </c>
      <c r="AN82" s="4096"/>
      <c r="AO82" s="4096"/>
      <c r="AP82" s="4092" t="s">
        <v>3429</v>
      </c>
      <c r="AQ82" s="4092" t="s">
        <v>3429</v>
      </c>
      <c r="AR82" s="4096"/>
      <c r="AS82" s="4096"/>
      <c r="AT82" s="4091"/>
      <c r="AU82" s="5538"/>
      <c r="AV82" s="5578"/>
      <c r="AW82" s="5564"/>
      <c r="AX82" s="5544"/>
      <c r="AY82" s="5566"/>
      <c r="AZ82" s="5544"/>
      <c r="BA82" s="5548"/>
      <c r="BB82" s="4193"/>
    </row>
    <row r="83" spans="38:54">
      <c r="AL83" s="4192"/>
      <c r="AM83" s="4090" t="s">
        <v>2394</v>
      </c>
      <c r="AN83" s="4096"/>
      <c r="AO83" s="4096"/>
      <c r="AP83" s="4092" t="s">
        <v>3429</v>
      </c>
      <c r="AQ83" s="4092" t="s">
        <v>3429</v>
      </c>
      <c r="AR83" s="4096"/>
      <c r="AS83" s="4096"/>
      <c r="AT83" s="4091"/>
      <c r="AU83" s="4090">
        <v>16</v>
      </c>
      <c r="AV83" s="5573"/>
      <c r="AW83" s="5574"/>
      <c r="AX83" s="4111"/>
      <c r="AY83" s="4111"/>
      <c r="AZ83" s="4111"/>
      <c r="BA83" s="4115"/>
      <c r="BB83" s="4193"/>
    </row>
    <row r="84" spans="38:54">
      <c r="AL84" s="4192"/>
      <c r="AM84" s="4090" t="s">
        <v>3436</v>
      </c>
      <c r="AN84" s="4096"/>
      <c r="AO84" s="4096"/>
      <c r="AP84" s="4092" t="s">
        <v>3429</v>
      </c>
      <c r="AQ84" s="4092" t="s">
        <v>3429</v>
      </c>
      <c r="AR84" s="4096"/>
      <c r="AS84" s="4096"/>
      <c r="AT84" s="4091"/>
      <c r="AU84" s="4090">
        <v>17</v>
      </c>
      <c r="AV84" s="5523"/>
      <c r="AW84" s="5571"/>
      <c r="AX84" s="4112"/>
      <c r="AY84" s="4112"/>
      <c r="AZ84" s="4112"/>
      <c r="BA84" s="4113"/>
      <c r="BB84" s="4193"/>
    </row>
    <row r="85" spans="38:54">
      <c r="AL85" s="4192"/>
      <c r="AM85" s="4090" t="s">
        <v>1179</v>
      </c>
      <c r="AN85" s="4096"/>
      <c r="AO85" s="4096"/>
      <c r="AP85" s="4092" t="s">
        <v>3429</v>
      </c>
      <c r="AQ85" s="4092" t="s">
        <v>3429</v>
      </c>
      <c r="AR85" s="4096"/>
      <c r="AS85" s="4096"/>
      <c r="AT85" s="4091"/>
      <c r="AU85" s="4090">
        <v>18</v>
      </c>
      <c r="AV85" s="5523"/>
      <c r="AW85" s="5571"/>
      <c r="AX85" s="4112"/>
      <c r="AY85" s="4096"/>
      <c r="AZ85" s="4096"/>
      <c r="BA85" s="4116"/>
      <c r="BB85" s="4193"/>
    </row>
    <row r="86" spans="38:54">
      <c r="AL86" s="4192"/>
      <c r="AM86" s="4090" t="s">
        <v>1806</v>
      </c>
      <c r="AN86" s="4096"/>
      <c r="AO86" s="4096"/>
      <c r="AP86" s="4092" t="s">
        <v>3429</v>
      </c>
      <c r="AQ86" s="4092" t="s">
        <v>3429</v>
      </c>
      <c r="AR86" s="4096"/>
      <c r="AS86" s="4096"/>
      <c r="AT86" s="4091"/>
      <c r="AU86" s="4090">
        <v>19</v>
      </c>
      <c r="AV86" s="5523"/>
      <c r="AW86" s="5571"/>
      <c r="AX86" s="4112"/>
      <c r="AY86" s="4108"/>
      <c r="AZ86" s="4108"/>
      <c r="BA86" s="4117"/>
      <c r="BB86" s="4193"/>
    </row>
    <row r="87" spans="38:54">
      <c r="AL87" s="4192"/>
      <c r="AM87" s="4090" t="s">
        <v>1760</v>
      </c>
      <c r="AN87" s="4096"/>
      <c r="AO87" s="4096"/>
      <c r="AP87" s="4092" t="s">
        <v>3429</v>
      </c>
      <c r="AQ87" s="4092" t="s">
        <v>3429</v>
      </c>
      <c r="AR87" s="4096"/>
      <c r="AS87" s="4096"/>
      <c r="AT87" s="4091"/>
      <c r="AU87" s="4090">
        <v>20</v>
      </c>
      <c r="AV87" s="5523"/>
      <c r="AW87" s="5571"/>
      <c r="AX87" s="4112"/>
      <c r="AY87" s="4096"/>
      <c r="AZ87" s="4096"/>
      <c r="BA87" s="4116"/>
      <c r="BB87" s="4193"/>
    </row>
    <row r="88" spans="38:54" ht="34.799999999999997" customHeight="1" thickBot="1">
      <c r="AL88" s="4192"/>
      <c r="AM88" s="4097" t="s">
        <v>1238</v>
      </c>
      <c r="AN88" s="4100"/>
      <c r="AO88" s="4100"/>
      <c r="AP88" s="4099" t="s">
        <v>3429</v>
      </c>
      <c r="AQ88" s="4099" t="s">
        <v>3429</v>
      </c>
      <c r="AR88" s="4100"/>
      <c r="AS88" s="4100"/>
      <c r="AT88" s="4098"/>
      <c r="AU88" s="4097">
        <v>21</v>
      </c>
      <c r="AV88" s="5535"/>
      <c r="AW88" s="5575"/>
      <c r="AX88" s="4118"/>
      <c r="AY88" s="4119"/>
      <c r="AZ88" s="4119"/>
      <c r="BA88" s="4120"/>
      <c r="BB88" s="4193"/>
    </row>
    <row r="89" spans="38:54" ht="34.799999999999997" customHeight="1">
      <c r="AL89" s="4203"/>
      <c r="AM89" s="4204"/>
      <c r="AN89" s="4204"/>
      <c r="AO89" s="4204"/>
      <c r="AP89" s="4205"/>
      <c r="AQ89" s="4186"/>
      <c r="AR89" s="4186"/>
      <c r="AS89" s="4186"/>
      <c r="AT89" s="4186"/>
      <c r="AU89" s="4186"/>
      <c r="AV89" s="4206"/>
      <c r="AW89" s="4206"/>
      <c r="AX89" s="4206"/>
      <c r="AY89" s="4206"/>
      <c r="AZ89" s="4206"/>
      <c r="BA89" s="4206"/>
      <c r="BB89" s="4207"/>
    </row>
    <row r="90" spans="38:54" ht="23.4" customHeight="1">
      <c r="AM90" s="5617" t="s">
        <v>3437</v>
      </c>
      <c r="AN90" s="5618"/>
      <c r="AO90" s="5618"/>
      <c r="AP90" s="5619"/>
      <c r="AQ90" s="5623" t="s">
        <v>3389</v>
      </c>
      <c r="AR90" s="5623" t="s">
        <v>3438</v>
      </c>
      <c r="AS90" s="5623" t="s">
        <v>3439</v>
      </c>
      <c r="AT90" s="5623" t="s">
        <v>3440</v>
      </c>
      <c r="AU90" s="4189"/>
      <c r="AV90" s="5624" t="s">
        <v>3441</v>
      </c>
      <c r="AW90" s="5624"/>
      <c r="AX90" s="5624"/>
      <c r="AY90" s="5624"/>
      <c r="AZ90" s="5574" t="s">
        <v>3429</v>
      </c>
      <c r="BA90" s="5591"/>
    </row>
    <row r="91" spans="38:54" ht="23.4" customHeight="1" thickBot="1">
      <c r="AM91" s="5620"/>
      <c r="AN91" s="5621"/>
      <c r="AO91" s="5621"/>
      <c r="AP91" s="5622"/>
      <c r="AQ91" s="5544"/>
      <c r="AR91" s="5544"/>
      <c r="AS91" s="5544"/>
      <c r="AT91" s="5544"/>
      <c r="AU91" s="4122"/>
      <c r="AV91" s="5592" t="s">
        <v>3442</v>
      </c>
      <c r="AW91" s="5592"/>
      <c r="AX91" s="5592"/>
      <c r="AY91" s="5592"/>
      <c r="AZ91" s="5575"/>
      <c r="BA91" s="5593"/>
    </row>
    <row r="92" spans="38:54" ht="25.8" customHeight="1" thickBot="1">
      <c r="AM92" s="3939"/>
      <c r="AN92" s="3939"/>
      <c r="AO92" s="3939"/>
      <c r="AP92" s="4121"/>
      <c r="AQ92" s="4077"/>
      <c r="AR92" s="4077"/>
      <c r="AS92" s="4077"/>
      <c r="AT92" s="4077"/>
      <c r="AU92" s="4077"/>
      <c r="AV92" s="3965"/>
      <c r="AW92" s="3965"/>
      <c r="AX92" s="3965"/>
      <c r="AY92" s="3965"/>
      <c r="AZ92" s="3965"/>
      <c r="BA92" s="3965"/>
    </row>
    <row r="93" spans="38:54" ht="15.6">
      <c r="AM93" s="5594" t="s">
        <v>3443</v>
      </c>
      <c r="AN93" s="5595"/>
      <c r="AO93" s="5595"/>
      <c r="AP93" s="5595"/>
      <c r="AQ93" s="5595"/>
      <c r="AR93" s="5595"/>
      <c r="AS93" s="5595"/>
      <c r="AT93" s="5595"/>
      <c r="AU93" s="5595"/>
      <c r="AV93" s="5595"/>
      <c r="AW93" s="5595"/>
      <c r="AX93" s="5595"/>
      <c r="AY93" s="5595"/>
      <c r="AZ93" s="5595"/>
      <c r="BA93" s="5596"/>
    </row>
    <row r="94" spans="38:54" ht="25.8" customHeight="1">
      <c r="AM94" s="5597" t="s">
        <v>3444</v>
      </c>
      <c r="AN94" s="5598"/>
      <c r="AO94" s="5598"/>
      <c r="AP94" s="5599"/>
      <c r="AQ94" s="5603" t="s">
        <v>3445</v>
      </c>
      <c r="AR94" s="5598"/>
      <c r="AS94" s="5598"/>
      <c r="AT94" s="5598"/>
      <c r="AU94" s="5599"/>
      <c r="AV94" s="5605" t="s">
        <v>3446</v>
      </c>
      <c r="AW94" s="5606"/>
      <c r="AX94" s="5607"/>
      <c r="AY94" s="5611" t="s">
        <v>3447</v>
      </c>
      <c r="AZ94" s="5613" t="s">
        <v>3448</v>
      </c>
      <c r="BA94" s="5615" t="s">
        <v>3449</v>
      </c>
    </row>
    <row r="95" spans="38:54" ht="18" customHeight="1">
      <c r="AM95" s="5600"/>
      <c r="AN95" s="5601"/>
      <c r="AO95" s="5601"/>
      <c r="AP95" s="5602"/>
      <c r="AQ95" s="5604"/>
      <c r="AR95" s="5601"/>
      <c r="AS95" s="5601"/>
      <c r="AT95" s="5601"/>
      <c r="AU95" s="5602"/>
      <c r="AV95" s="5608"/>
      <c r="AW95" s="5609"/>
      <c r="AX95" s="5610"/>
      <c r="AY95" s="5612"/>
      <c r="AZ95" s="5614"/>
      <c r="BA95" s="5616"/>
    </row>
    <row r="96" spans="38:54">
      <c r="AM96" s="5579" t="s">
        <v>3450</v>
      </c>
      <c r="AN96" s="5580"/>
      <c r="AO96" s="5571" t="s">
        <v>3451</v>
      </c>
      <c r="AP96" s="5571"/>
      <c r="AQ96" s="5581" t="s">
        <v>3452</v>
      </c>
      <c r="AR96" s="5582"/>
      <c r="AS96" s="5583"/>
      <c r="AT96" s="5587" t="s">
        <v>3453</v>
      </c>
      <c r="AU96" s="5583"/>
      <c r="AV96" s="5588" t="s">
        <v>3454</v>
      </c>
      <c r="AW96" s="5589"/>
      <c r="AX96" s="5590"/>
      <c r="AY96" s="4123" t="s">
        <v>3455</v>
      </c>
      <c r="AZ96" s="4123" t="s">
        <v>3455</v>
      </c>
      <c r="BA96" s="4123" t="s">
        <v>3455</v>
      </c>
    </row>
    <row r="97" spans="39:53">
      <c r="AM97" s="5579" t="s">
        <v>3456</v>
      </c>
      <c r="AN97" s="5580"/>
      <c r="AO97" s="5571" t="s">
        <v>3451</v>
      </c>
      <c r="AP97" s="5571"/>
      <c r="AQ97" s="5584"/>
      <c r="AR97" s="5585"/>
      <c r="AS97" s="5586"/>
      <c r="AT97" s="5584"/>
      <c r="AU97" s="5586"/>
      <c r="AV97" s="5588" t="s">
        <v>3457</v>
      </c>
      <c r="AW97" s="5589"/>
      <c r="AX97" s="5590"/>
      <c r="AY97" s="5524"/>
      <c r="AZ97" s="5522"/>
      <c r="BA97" s="5625"/>
    </row>
    <row r="98" spans="39:53" ht="31.2" customHeight="1">
      <c r="AM98" s="5626" t="s">
        <v>3458</v>
      </c>
      <c r="AN98" s="5627"/>
      <c r="AO98" s="5571" t="s">
        <v>3429</v>
      </c>
      <c r="AP98" s="5571"/>
      <c r="AQ98" s="5581" t="s">
        <v>3459</v>
      </c>
      <c r="AR98" s="5582"/>
      <c r="AS98" s="5583"/>
      <c r="AT98" s="5587" t="s">
        <v>3453</v>
      </c>
      <c r="AU98" s="5583"/>
      <c r="AV98" s="5588" t="s">
        <v>3460</v>
      </c>
      <c r="AW98" s="5589"/>
      <c r="AX98" s="5590"/>
      <c r="AY98" s="5524"/>
      <c r="AZ98" s="5522"/>
      <c r="BA98" s="5625"/>
    </row>
    <row r="99" spans="39:53">
      <c r="AM99" s="5626" t="s">
        <v>3461</v>
      </c>
      <c r="AN99" s="5627"/>
      <c r="AO99" s="5571" t="s">
        <v>3429</v>
      </c>
      <c r="AP99" s="5571"/>
      <c r="AQ99" s="5584"/>
      <c r="AR99" s="5585"/>
      <c r="AS99" s="5586"/>
      <c r="AT99" s="5584"/>
      <c r="AU99" s="5586"/>
      <c r="AV99" s="5588" t="s">
        <v>3462</v>
      </c>
      <c r="AW99" s="5589"/>
      <c r="AX99" s="5590"/>
      <c r="AY99" s="5524"/>
      <c r="AZ99" s="5522"/>
      <c r="BA99" s="5625"/>
    </row>
    <row r="100" spans="39:53" ht="29.4" customHeight="1">
      <c r="AM100" s="5628" t="s">
        <v>3463</v>
      </c>
      <c r="AN100" s="5629"/>
      <c r="AO100" s="5571"/>
      <c r="AP100" s="5571"/>
      <c r="AQ100" s="5581" t="s">
        <v>3464</v>
      </c>
      <c r="AR100" s="5582"/>
      <c r="AS100" s="5583"/>
      <c r="AT100" s="5587" t="s">
        <v>3453</v>
      </c>
      <c r="AU100" s="5630"/>
      <c r="AV100" s="5588" t="s">
        <v>3465</v>
      </c>
      <c r="AW100" s="5589"/>
      <c r="AX100" s="5590"/>
      <c r="AY100" s="5524"/>
      <c r="AZ100" s="5522"/>
      <c r="BA100" s="5625"/>
    </row>
    <row r="101" spans="39:53">
      <c r="AM101" s="5628" t="s">
        <v>3466</v>
      </c>
      <c r="AN101" s="5629"/>
      <c r="AO101" s="5571"/>
      <c r="AP101" s="5571"/>
      <c r="AQ101" s="5584"/>
      <c r="AR101" s="5585"/>
      <c r="AS101" s="5586"/>
      <c r="AT101" s="5631"/>
      <c r="AU101" s="5632"/>
      <c r="AV101" s="5588" t="s">
        <v>3467</v>
      </c>
      <c r="AW101" s="5589"/>
      <c r="AX101" s="5590"/>
      <c r="AY101" s="5524"/>
      <c r="AZ101" s="5522"/>
      <c r="BA101" s="5625"/>
    </row>
    <row r="102" spans="39:53">
      <c r="AM102" s="5628" t="s">
        <v>3468</v>
      </c>
      <c r="AN102" s="5629"/>
      <c r="AO102" s="5571"/>
      <c r="AP102" s="5571"/>
      <c r="AQ102" s="5581" t="s">
        <v>3469</v>
      </c>
      <c r="AR102" s="5582"/>
      <c r="AS102" s="5583"/>
      <c r="AT102" s="5587" t="s">
        <v>3453</v>
      </c>
      <c r="AU102" s="5583"/>
      <c r="AV102" s="5588" t="s">
        <v>3470</v>
      </c>
      <c r="AW102" s="5589"/>
      <c r="AX102" s="5590"/>
      <c r="AY102" s="5633"/>
      <c r="AZ102" s="5634"/>
      <c r="BA102" s="5635"/>
    </row>
    <row r="103" spans="39:53">
      <c r="AM103" s="5628" t="s">
        <v>3471</v>
      </c>
      <c r="AN103" s="5629"/>
      <c r="AO103" s="5571"/>
      <c r="AP103" s="5571"/>
      <c r="AQ103" s="5584"/>
      <c r="AR103" s="5585"/>
      <c r="AS103" s="5586"/>
      <c r="AT103" s="5584"/>
      <c r="AU103" s="5586"/>
      <c r="AV103" s="5588" t="s">
        <v>3472</v>
      </c>
      <c r="AW103" s="5589"/>
      <c r="AX103" s="5590"/>
      <c r="AY103" s="5636"/>
      <c r="AZ103" s="5637"/>
      <c r="BA103" s="5638"/>
    </row>
    <row r="104" spans="39:53">
      <c r="AM104" s="5579" t="s">
        <v>3473</v>
      </c>
      <c r="AN104" s="5580"/>
      <c r="AO104" s="5571" t="s">
        <v>3429</v>
      </c>
      <c r="AP104" s="5571"/>
      <c r="AQ104" s="5649" t="s">
        <v>3474</v>
      </c>
      <c r="AR104" s="5650"/>
      <c r="AS104" s="5650"/>
      <c r="AT104" s="5650"/>
      <c r="AU104" s="5651"/>
      <c r="AV104" s="5588" t="s">
        <v>3475</v>
      </c>
      <c r="AW104" s="5589"/>
      <c r="AX104" s="5590"/>
      <c r="AY104" s="5524"/>
      <c r="AZ104" s="5522"/>
      <c r="BA104" s="5625"/>
    </row>
    <row r="105" spans="39:53">
      <c r="AM105" s="5579" t="s">
        <v>3476</v>
      </c>
      <c r="AN105" s="5580"/>
      <c r="AO105" s="5571" t="s">
        <v>3429</v>
      </c>
      <c r="AP105" s="5571"/>
      <c r="AQ105" s="5652"/>
      <c r="AR105" s="5653"/>
      <c r="AS105" s="5653"/>
      <c r="AT105" s="5653"/>
      <c r="AU105" s="5654"/>
      <c r="AV105" s="5588" t="s">
        <v>3477</v>
      </c>
      <c r="AW105" s="5589"/>
      <c r="AX105" s="5590"/>
      <c r="AY105" s="5524"/>
      <c r="AZ105" s="5522"/>
      <c r="BA105" s="5625"/>
    </row>
    <row r="106" spans="39:53" ht="15" thickBot="1">
      <c r="AM106" s="5639" t="s">
        <v>3478</v>
      </c>
      <c r="AN106" s="5640"/>
      <c r="AO106" s="5641"/>
      <c r="AP106" s="5641"/>
      <c r="AQ106" s="5642"/>
      <c r="AR106" s="5643"/>
      <c r="AS106" s="5643"/>
      <c r="AT106" s="5643"/>
      <c r="AU106" s="5644"/>
      <c r="AV106" s="5588"/>
      <c r="AW106" s="5589"/>
      <c r="AX106" s="5590"/>
      <c r="AY106" s="5645"/>
      <c r="AZ106" s="5646"/>
      <c r="BA106" s="5647"/>
    </row>
    <row r="107" spans="39:53" ht="15" thickBot="1">
      <c r="AM107" s="5648"/>
      <c r="AN107" s="5648"/>
      <c r="AO107" s="3965"/>
      <c r="AP107" s="3965"/>
      <c r="AQ107" s="3965"/>
      <c r="AR107" s="3965"/>
      <c r="AS107" s="3965"/>
      <c r="AT107" s="3965"/>
      <c r="AU107" s="3965"/>
      <c r="AV107" s="3965"/>
      <c r="AW107" s="3965"/>
      <c r="AX107" s="3965"/>
      <c r="AY107" s="3965"/>
      <c r="AZ107" s="3965"/>
      <c r="BA107" s="3939"/>
    </row>
    <row r="108" spans="39:53" ht="18" thickBot="1">
      <c r="AM108" s="4124" t="s">
        <v>3479</v>
      </c>
      <c r="AN108" s="5658" t="s">
        <v>3480</v>
      </c>
      <c r="AO108" s="5659"/>
      <c r="AP108" s="5659"/>
      <c r="AQ108" s="5659"/>
      <c r="AR108" s="5659"/>
      <c r="AS108" s="5659"/>
      <c r="AT108" s="5659"/>
      <c r="AU108" s="5659"/>
      <c r="AV108" s="5659"/>
      <c r="AW108" s="5660" t="s">
        <v>3481</v>
      </c>
      <c r="AX108" s="5661"/>
      <c r="AY108" s="4125" t="s">
        <v>3482</v>
      </c>
      <c r="AZ108" s="5658" t="s">
        <v>3483</v>
      </c>
      <c r="BA108" s="5662"/>
    </row>
    <row r="109" spans="39:53">
      <c r="AM109" s="4126"/>
      <c r="AN109" s="5663"/>
      <c r="AO109" s="5664"/>
      <c r="AP109" s="5664"/>
      <c r="AQ109" s="5664"/>
      <c r="AR109" s="5664"/>
      <c r="AS109" s="5664"/>
      <c r="AT109" s="5664"/>
      <c r="AU109" s="5664"/>
      <c r="AV109" s="5664"/>
      <c r="AW109" s="5665"/>
      <c r="AX109" s="5666"/>
      <c r="AY109" s="4127"/>
      <c r="AZ109" s="5665"/>
      <c r="BA109" s="5666"/>
    </row>
    <row r="110" spans="39:53">
      <c r="AM110" s="4090"/>
      <c r="AN110" s="5655"/>
      <c r="AO110" s="5522"/>
      <c r="AP110" s="5522"/>
      <c r="AQ110" s="5522"/>
      <c r="AR110" s="5522"/>
      <c r="AS110" s="5522"/>
      <c r="AT110" s="5522"/>
      <c r="AU110" s="5522"/>
      <c r="AV110" s="5522"/>
      <c r="AW110" s="5656"/>
      <c r="AX110" s="5657"/>
      <c r="AY110" s="4128"/>
      <c r="AZ110" s="5656"/>
      <c r="BA110" s="5657"/>
    </row>
    <row r="111" spans="39:53">
      <c r="AM111" s="4090"/>
      <c r="AN111" s="5655"/>
      <c r="AO111" s="5522"/>
      <c r="AP111" s="5522"/>
      <c r="AQ111" s="5522"/>
      <c r="AR111" s="5522"/>
      <c r="AS111" s="5522"/>
      <c r="AT111" s="5522"/>
      <c r="AU111" s="5522"/>
      <c r="AV111" s="5522"/>
      <c r="AW111" s="5656"/>
      <c r="AX111" s="5657"/>
      <c r="AY111" s="4128"/>
      <c r="AZ111" s="5656"/>
      <c r="BA111" s="5657"/>
    </row>
    <row r="112" spans="39:53">
      <c r="AM112" s="4090"/>
      <c r="AN112" s="5655"/>
      <c r="AO112" s="5522"/>
      <c r="AP112" s="5522"/>
      <c r="AQ112" s="5522"/>
      <c r="AR112" s="5522"/>
      <c r="AS112" s="5522"/>
      <c r="AT112" s="5522"/>
      <c r="AU112" s="5522"/>
      <c r="AV112" s="5522"/>
      <c r="AW112" s="5656"/>
      <c r="AX112" s="5657"/>
      <c r="AY112" s="4128"/>
      <c r="AZ112" s="5656"/>
      <c r="BA112" s="5657"/>
    </row>
    <row r="113" spans="39:53">
      <c r="AM113" s="4090"/>
      <c r="AN113" s="5655"/>
      <c r="AO113" s="5522"/>
      <c r="AP113" s="5522"/>
      <c r="AQ113" s="5522"/>
      <c r="AR113" s="5522"/>
      <c r="AS113" s="5522"/>
      <c r="AT113" s="5522"/>
      <c r="AU113" s="5522"/>
      <c r="AV113" s="5522"/>
      <c r="AW113" s="5656"/>
      <c r="AX113" s="5657"/>
      <c r="AY113" s="4128"/>
      <c r="AZ113" s="5656"/>
      <c r="BA113" s="5657"/>
    </row>
    <row r="114" spans="39:53">
      <c r="AM114" s="4090"/>
      <c r="AN114" s="5655"/>
      <c r="AO114" s="5522"/>
      <c r="AP114" s="5522"/>
      <c r="AQ114" s="5522"/>
      <c r="AR114" s="5522"/>
      <c r="AS114" s="5522"/>
      <c r="AT114" s="5522"/>
      <c r="AU114" s="5522"/>
      <c r="AV114" s="5522"/>
      <c r="AW114" s="5656"/>
      <c r="AX114" s="5657"/>
      <c r="AY114" s="4128"/>
      <c r="AZ114" s="5656"/>
      <c r="BA114" s="5657"/>
    </row>
    <row r="115" spans="39:53">
      <c r="AM115" s="4090"/>
      <c r="AN115" s="5655"/>
      <c r="AO115" s="5522"/>
      <c r="AP115" s="5522"/>
      <c r="AQ115" s="5522"/>
      <c r="AR115" s="5522"/>
      <c r="AS115" s="5522"/>
      <c r="AT115" s="5522"/>
      <c r="AU115" s="5522"/>
      <c r="AV115" s="5522"/>
      <c r="AW115" s="5656"/>
      <c r="AX115" s="5657"/>
      <c r="AY115" s="4128"/>
      <c r="AZ115" s="5656"/>
      <c r="BA115" s="5657"/>
    </row>
    <row r="116" spans="39:53">
      <c r="AM116" s="4090"/>
      <c r="AN116" s="5655"/>
      <c r="AO116" s="5522"/>
      <c r="AP116" s="5522"/>
      <c r="AQ116" s="5522"/>
      <c r="AR116" s="5522"/>
      <c r="AS116" s="5522"/>
      <c r="AT116" s="5522"/>
      <c r="AU116" s="5522"/>
      <c r="AV116" s="5522"/>
      <c r="AW116" s="5656"/>
      <c r="AX116" s="5657"/>
      <c r="AY116" s="4128"/>
      <c r="AZ116" s="5656"/>
      <c r="BA116" s="5657"/>
    </row>
    <row r="117" spans="39:53">
      <c r="AM117" s="4090"/>
      <c r="AN117" s="5655"/>
      <c r="AO117" s="5522"/>
      <c r="AP117" s="5522"/>
      <c r="AQ117" s="5522"/>
      <c r="AR117" s="5522"/>
      <c r="AS117" s="5522"/>
      <c r="AT117" s="5522"/>
      <c r="AU117" s="5522"/>
      <c r="AV117" s="5522"/>
      <c r="AW117" s="5656"/>
      <c r="AX117" s="5657"/>
      <c r="AY117" s="4128"/>
      <c r="AZ117" s="5656"/>
      <c r="BA117" s="5657"/>
    </row>
    <row r="118" spans="39:53">
      <c r="AM118" s="4090"/>
      <c r="AN118" s="5655"/>
      <c r="AO118" s="5522"/>
      <c r="AP118" s="5522"/>
      <c r="AQ118" s="5522"/>
      <c r="AR118" s="5522"/>
      <c r="AS118" s="5522"/>
      <c r="AT118" s="5522"/>
      <c r="AU118" s="5522"/>
      <c r="AV118" s="5522"/>
      <c r="AW118" s="5656"/>
      <c r="AX118" s="5657"/>
      <c r="AY118" s="4128"/>
      <c r="AZ118" s="5656"/>
      <c r="BA118" s="5657"/>
    </row>
    <row r="119" spans="39:53">
      <c r="AM119" s="4090"/>
      <c r="AN119" s="5655"/>
      <c r="AO119" s="5522"/>
      <c r="AP119" s="5522"/>
      <c r="AQ119" s="5522"/>
      <c r="AR119" s="5522"/>
      <c r="AS119" s="5522"/>
      <c r="AT119" s="5522"/>
      <c r="AU119" s="5522"/>
      <c r="AV119" s="5522"/>
      <c r="AW119" s="5656"/>
      <c r="AX119" s="5657"/>
      <c r="AY119" s="4128"/>
      <c r="AZ119" s="5656"/>
      <c r="BA119" s="5657"/>
    </row>
    <row r="120" spans="39:53">
      <c r="AM120" s="4090"/>
      <c r="AN120" s="5655"/>
      <c r="AO120" s="5522"/>
      <c r="AP120" s="5522"/>
      <c r="AQ120" s="5522"/>
      <c r="AR120" s="5522"/>
      <c r="AS120" s="5522"/>
      <c r="AT120" s="5522"/>
      <c r="AU120" s="5522"/>
      <c r="AV120" s="5522"/>
      <c r="AW120" s="5656"/>
      <c r="AX120" s="5657"/>
      <c r="AY120" s="4128"/>
      <c r="AZ120" s="5656"/>
      <c r="BA120" s="5657"/>
    </row>
    <row r="121" spans="39:53">
      <c r="AM121" s="4090"/>
      <c r="AN121" s="5655"/>
      <c r="AO121" s="5522"/>
      <c r="AP121" s="5522"/>
      <c r="AQ121" s="5522"/>
      <c r="AR121" s="5522"/>
      <c r="AS121" s="5522"/>
      <c r="AT121" s="5522"/>
      <c r="AU121" s="5522"/>
      <c r="AV121" s="5522"/>
      <c r="AW121" s="5656"/>
      <c r="AX121" s="5657"/>
      <c r="AY121" s="4128"/>
      <c r="AZ121" s="5656"/>
      <c r="BA121" s="5657"/>
    </row>
    <row r="122" spans="39:53">
      <c r="AM122" s="4090"/>
      <c r="AN122" s="5655"/>
      <c r="AO122" s="5522"/>
      <c r="AP122" s="5522"/>
      <c r="AQ122" s="5522"/>
      <c r="AR122" s="5522"/>
      <c r="AS122" s="5522"/>
      <c r="AT122" s="5522"/>
      <c r="AU122" s="5522"/>
      <c r="AV122" s="5522"/>
      <c r="AW122" s="5656"/>
      <c r="AX122" s="5657"/>
      <c r="AY122" s="4128"/>
      <c r="AZ122" s="5656"/>
      <c r="BA122" s="5657"/>
    </row>
    <row r="123" spans="39:53">
      <c r="AM123" s="4090"/>
      <c r="AN123" s="5655"/>
      <c r="AO123" s="5522"/>
      <c r="AP123" s="5522"/>
      <c r="AQ123" s="5522"/>
      <c r="AR123" s="5522"/>
      <c r="AS123" s="5522"/>
      <c r="AT123" s="5522"/>
      <c r="AU123" s="5522"/>
      <c r="AV123" s="5522"/>
      <c r="AW123" s="5656"/>
      <c r="AX123" s="5657"/>
      <c r="AY123" s="4128"/>
      <c r="AZ123" s="5656"/>
      <c r="BA123" s="5657"/>
    </row>
    <row r="124" spans="39:53">
      <c r="AM124" s="4090"/>
      <c r="AN124" s="5655"/>
      <c r="AO124" s="5522"/>
      <c r="AP124" s="5522"/>
      <c r="AQ124" s="5522"/>
      <c r="AR124" s="5522"/>
      <c r="AS124" s="5522"/>
      <c r="AT124" s="5522"/>
      <c r="AU124" s="5522"/>
      <c r="AV124" s="5522"/>
      <c r="AW124" s="5656"/>
      <c r="AX124" s="5657"/>
      <c r="AY124" s="4128"/>
      <c r="AZ124" s="5656"/>
      <c r="BA124" s="5657"/>
    </row>
    <row r="125" spans="39:53">
      <c r="AM125" s="4090"/>
      <c r="AN125" s="5655"/>
      <c r="AO125" s="5522"/>
      <c r="AP125" s="5522"/>
      <c r="AQ125" s="5522"/>
      <c r="AR125" s="5522"/>
      <c r="AS125" s="5522"/>
      <c r="AT125" s="5522"/>
      <c r="AU125" s="5522"/>
      <c r="AV125" s="5522"/>
      <c r="AW125" s="5656"/>
      <c r="AX125" s="5657"/>
      <c r="AY125" s="4128"/>
      <c r="AZ125" s="5656"/>
      <c r="BA125" s="5657"/>
    </row>
    <row r="126" spans="39:53" ht="15" thickBot="1">
      <c r="AM126" s="4097"/>
      <c r="AN126" s="5672"/>
      <c r="AO126" s="5534"/>
      <c r="AP126" s="5534"/>
      <c r="AQ126" s="5534"/>
      <c r="AR126" s="5534"/>
      <c r="AS126" s="5534"/>
      <c r="AT126" s="5534"/>
      <c r="AU126" s="5534"/>
      <c r="AV126" s="5534"/>
      <c r="AW126" s="5673"/>
      <c r="AX126" s="5674"/>
      <c r="AY126" s="4129"/>
      <c r="AZ126" s="5673"/>
      <c r="BA126" s="5674"/>
    </row>
    <row r="127" spans="39:53">
      <c r="AM127" s="3965"/>
      <c r="AN127" s="3965"/>
      <c r="AO127" s="3965"/>
      <c r="AP127" s="3965"/>
      <c r="AQ127" s="3965"/>
      <c r="AR127" s="3965"/>
      <c r="AS127" s="4121"/>
      <c r="AT127" s="3939"/>
      <c r="AU127" s="3939"/>
      <c r="AV127" s="4077"/>
      <c r="AW127" s="4077"/>
      <c r="AX127" s="4077"/>
      <c r="AY127" s="3939"/>
      <c r="AZ127" s="4077"/>
      <c r="BA127" s="3965"/>
    </row>
    <row r="128" spans="39:53" ht="15" thickBot="1">
      <c r="AM128" s="3965"/>
      <c r="AN128" s="4121"/>
      <c r="AO128" s="4121"/>
      <c r="AP128" s="4121"/>
      <c r="AQ128" s="4121"/>
      <c r="AR128" s="3965"/>
      <c r="AS128" s="4121"/>
      <c r="AT128" s="4130"/>
      <c r="AU128" s="4130"/>
      <c r="AV128" s="4121"/>
      <c r="AW128" s="4121"/>
      <c r="AX128" s="4121"/>
      <c r="AY128" s="4121"/>
      <c r="AZ128" s="4121"/>
      <c r="BA128" s="3965"/>
    </row>
    <row r="129" spans="39:53" ht="15.6">
      <c r="AM129" s="4131"/>
      <c r="AN129" s="5667" t="s">
        <v>3341</v>
      </c>
      <c r="AO129" s="5667"/>
      <c r="AP129" s="5667"/>
      <c r="AQ129" s="5667"/>
      <c r="AR129" s="4132"/>
      <c r="AS129" s="4133"/>
      <c r="AT129" s="4134"/>
      <c r="AU129" s="4134"/>
      <c r="AV129" s="5667" t="s">
        <v>3334</v>
      </c>
      <c r="AW129" s="5667"/>
      <c r="AX129" s="5667"/>
      <c r="AY129" s="5667"/>
      <c r="AZ129" s="5667"/>
      <c r="BA129" s="4132"/>
    </row>
    <row r="130" spans="39:53" ht="15.6">
      <c r="AM130" s="4131"/>
      <c r="AN130" s="4133" t="s">
        <v>3484</v>
      </c>
      <c r="AO130" s="5671"/>
      <c r="AP130" s="5671"/>
      <c r="AQ130" s="5671"/>
      <c r="AR130" s="4132"/>
      <c r="AS130" s="4133"/>
      <c r="AT130" s="4134"/>
      <c r="AU130" s="4134"/>
      <c r="AV130" s="4133" t="s">
        <v>3484</v>
      </c>
      <c r="AW130" s="4133"/>
      <c r="AX130" s="5671"/>
      <c r="AY130" s="5671"/>
      <c r="AZ130" s="5671"/>
      <c r="BA130" s="4132"/>
    </row>
    <row r="131" spans="39:53" ht="16.2" thickBot="1">
      <c r="AM131" s="4132"/>
      <c r="AN131" s="4132"/>
      <c r="AO131" s="4132"/>
      <c r="AP131" s="4132"/>
      <c r="AQ131" s="4132"/>
      <c r="AR131" s="4132"/>
      <c r="AS131" s="4133"/>
      <c r="AT131" s="4134"/>
      <c r="AU131" s="4134"/>
      <c r="AV131" s="4133"/>
      <c r="AW131" s="4133"/>
      <c r="AX131" s="4133"/>
      <c r="AY131" s="4133"/>
      <c r="AZ131" s="4133"/>
      <c r="BA131" s="4132"/>
    </row>
    <row r="132" spans="39:53" ht="16.2" thickBot="1">
      <c r="AM132" s="4132"/>
      <c r="AN132" s="4133"/>
      <c r="AO132" s="4133"/>
      <c r="AP132" s="4133"/>
      <c r="AQ132" s="4133"/>
      <c r="AR132" s="4133"/>
      <c r="AS132" s="4133"/>
      <c r="AT132" s="4134"/>
      <c r="AU132" s="4134"/>
      <c r="AV132" s="5667" t="s">
        <v>3326</v>
      </c>
      <c r="AW132" s="5667"/>
      <c r="AX132" s="5667"/>
      <c r="AY132" s="5667"/>
      <c r="AZ132" s="5667"/>
      <c r="BA132" s="4132"/>
    </row>
    <row r="133" spans="39:53" ht="15.6">
      <c r="AM133" s="4132"/>
      <c r="AN133" s="5667" t="s">
        <v>3485</v>
      </c>
      <c r="AO133" s="5667"/>
      <c r="AP133" s="5667"/>
      <c r="AQ133" s="5667"/>
      <c r="AR133" s="4133"/>
      <c r="AS133" s="4133"/>
      <c r="AT133" s="4134"/>
      <c r="AU133" s="4134"/>
      <c r="AV133" s="4133" t="s">
        <v>3484</v>
      </c>
      <c r="AW133" s="4133"/>
      <c r="AX133" s="5671"/>
      <c r="AY133" s="5671"/>
      <c r="AZ133" s="5671"/>
      <c r="BA133" s="4132"/>
    </row>
    <row r="134" spans="39:53" ht="16.2" thickBot="1">
      <c r="AM134" s="4131"/>
      <c r="AN134" s="4133" t="s">
        <v>3484</v>
      </c>
      <c r="AO134" s="4132"/>
      <c r="AP134" s="4132"/>
      <c r="AQ134" s="4132"/>
      <c r="AR134" s="4133"/>
      <c r="AS134" s="4133"/>
      <c r="AT134" s="4133"/>
      <c r="AU134" s="4133"/>
      <c r="AV134" s="4133"/>
      <c r="AW134" s="4133"/>
      <c r="AX134" s="4133"/>
      <c r="AY134" s="4133"/>
      <c r="AZ134" s="4133"/>
      <c r="BA134" s="4136"/>
    </row>
    <row r="135" spans="39:53" ht="15.6">
      <c r="AM135" s="4131"/>
      <c r="AN135" s="4132"/>
      <c r="AO135" s="4135"/>
      <c r="AP135" s="4135"/>
      <c r="AQ135" s="4135"/>
      <c r="AR135" s="4133"/>
      <c r="AS135" s="4133"/>
      <c r="AT135" s="4133"/>
      <c r="AU135" s="4133"/>
      <c r="AV135" s="5667" t="s">
        <v>3331</v>
      </c>
      <c r="AW135" s="5667"/>
      <c r="AX135" s="5667"/>
      <c r="AY135" s="5667"/>
      <c r="AZ135" s="5667"/>
      <c r="BA135" s="4136"/>
    </row>
    <row r="136" spans="39:53" ht="15.6">
      <c r="AM136" s="4131"/>
      <c r="AN136" s="4133"/>
      <c r="AO136" s="4133"/>
      <c r="AP136" s="4133"/>
      <c r="AQ136" s="4133"/>
      <c r="AR136" s="4133"/>
      <c r="AS136" s="4133"/>
      <c r="AT136" s="4133"/>
      <c r="AU136" s="4133"/>
      <c r="AV136" s="4133" t="s">
        <v>3484</v>
      </c>
      <c r="AW136" s="4133"/>
      <c r="AX136" s="5671"/>
      <c r="AY136" s="5671"/>
      <c r="AZ136" s="5671"/>
      <c r="BA136" s="4136"/>
    </row>
    <row r="137" spans="39:53" ht="16.2" thickBot="1">
      <c r="AM137" s="4132"/>
      <c r="AN137" s="4133"/>
      <c r="AO137" s="4133"/>
      <c r="AP137" s="4133"/>
      <c r="AQ137" s="4133"/>
      <c r="AR137" s="4133"/>
      <c r="AS137" s="4133"/>
      <c r="AT137" s="4135"/>
      <c r="AU137" s="4135"/>
      <c r="AV137" s="4133"/>
      <c r="AW137" s="4133"/>
      <c r="AX137" s="4133"/>
      <c r="AY137" s="4133"/>
      <c r="AZ137" s="4133"/>
      <c r="BA137" s="4132"/>
    </row>
    <row r="138" spans="39:53" ht="16.2" thickBot="1">
      <c r="AM138" s="4132"/>
      <c r="AN138" s="4133"/>
      <c r="AO138" s="4133"/>
      <c r="AP138" s="4133"/>
      <c r="AQ138" s="4133"/>
      <c r="AR138" s="4133"/>
      <c r="AS138" s="4133"/>
      <c r="AT138" s="4133"/>
      <c r="AU138" s="4133"/>
      <c r="AV138" s="5667" t="s">
        <v>3318</v>
      </c>
      <c r="AW138" s="5667"/>
      <c r="AX138" s="5667"/>
      <c r="AY138" s="5667"/>
      <c r="AZ138" s="5667"/>
      <c r="BA138" s="4131"/>
    </row>
    <row r="139" spans="39:53" ht="15.6">
      <c r="AM139" s="4132"/>
      <c r="AN139" s="5667" t="s">
        <v>3337</v>
      </c>
      <c r="AO139" s="5667"/>
      <c r="AP139" s="5667"/>
      <c r="AQ139" s="5667"/>
      <c r="AR139" s="4133"/>
      <c r="AS139" s="4133"/>
      <c r="AT139" s="4133"/>
      <c r="AU139" s="4133"/>
      <c r="AV139" s="4137" t="s">
        <v>3484</v>
      </c>
      <c r="AW139" s="4137"/>
      <c r="AX139" s="5484"/>
      <c r="AY139" s="5484"/>
      <c r="AZ139" s="5484"/>
      <c r="BA139" s="4138"/>
    </row>
    <row r="140" spans="39:53" ht="15.6">
      <c r="AM140" s="3965"/>
      <c r="AN140" s="4137" t="s">
        <v>3484</v>
      </c>
      <c r="AO140" s="5484"/>
      <c r="AP140" s="5484"/>
      <c r="AQ140" s="5484"/>
      <c r="AR140" s="4121"/>
      <c r="AS140" s="4121"/>
      <c r="AT140" s="4121"/>
      <c r="AU140" s="4121"/>
    </row>
  </sheetData>
  <mergeCells count="291">
    <mergeCell ref="AN139:AQ139"/>
    <mergeCell ref="AX139:AZ139"/>
    <mergeCell ref="AO140:AQ140"/>
    <mergeCell ref="D1:G1"/>
    <mergeCell ref="AV132:AZ132"/>
    <mergeCell ref="AN133:AQ133"/>
    <mergeCell ref="AX133:AZ133"/>
    <mergeCell ref="AV135:AZ135"/>
    <mergeCell ref="AX136:AZ136"/>
    <mergeCell ref="AV138:AZ138"/>
    <mergeCell ref="AN126:AV126"/>
    <mergeCell ref="AW126:AX126"/>
    <mergeCell ref="AZ126:BA126"/>
    <mergeCell ref="AN129:AQ129"/>
    <mergeCell ref="AV129:AZ129"/>
    <mergeCell ref="AO130:AQ130"/>
    <mergeCell ref="AX130:AZ130"/>
    <mergeCell ref="AN124:AV124"/>
    <mergeCell ref="AW124:AX124"/>
    <mergeCell ref="AZ124:BA124"/>
    <mergeCell ref="AN125:AV125"/>
    <mergeCell ref="AW125:AX125"/>
    <mergeCell ref="AZ125:BA125"/>
    <mergeCell ref="AN122:AV122"/>
    <mergeCell ref="AW122:AX122"/>
    <mergeCell ref="AZ122:BA122"/>
    <mergeCell ref="AN123:AV123"/>
    <mergeCell ref="AW123:AX123"/>
    <mergeCell ref="AZ123:BA123"/>
    <mergeCell ref="AN120:AV120"/>
    <mergeCell ref="AW120:AX120"/>
    <mergeCell ref="AZ120:BA120"/>
    <mergeCell ref="AN121:AV121"/>
    <mergeCell ref="AW121:AX121"/>
    <mergeCell ref="AZ121:BA121"/>
    <mergeCell ref="AN118:AV118"/>
    <mergeCell ref="AW118:AX118"/>
    <mergeCell ref="AZ118:BA118"/>
    <mergeCell ref="AN119:AV119"/>
    <mergeCell ref="AW119:AX119"/>
    <mergeCell ref="AZ119:BA119"/>
    <mergeCell ref="AN116:AV116"/>
    <mergeCell ref="AW116:AX116"/>
    <mergeCell ref="AZ116:BA116"/>
    <mergeCell ref="AN117:AV117"/>
    <mergeCell ref="AW117:AX117"/>
    <mergeCell ref="AZ117:BA117"/>
    <mergeCell ref="AN114:AV114"/>
    <mergeCell ref="AW114:AX114"/>
    <mergeCell ref="AZ114:BA114"/>
    <mergeCell ref="AN115:AV115"/>
    <mergeCell ref="AW115:AX115"/>
    <mergeCell ref="AZ115:BA115"/>
    <mergeCell ref="AN112:AV112"/>
    <mergeCell ref="AW112:AX112"/>
    <mergeCell ref="AZ112:BA112"/>
    <mergeCell ref="AN113:AV113"/>
    <mergeCell ref="AW113:AX113"/>
    <mergeCell ref="AZ113:BA113"/>
    <mergeCell ref="AN110:AV110"/>
    <mergeCell ref="AW110:AX110"/>
    <mergeCell ref="AZ110:BA110"/>
    <mergeCell ref="AN111:AV111"/>
    <mergeCell ref="AW111:AX111"/>
    <mergeCell ref="AZ111:BA111"/>
    <mergeCell ref="AN108:AV108"/>
    <mergeCell ref="AW108:AX108"/>
    <mergeCell ref="AZ108:BA108"/>
    <mergeCell ref="AN109:AV109"/>
    <mergeCell ref="AW109:AX109"/>
    <mergeCell ref="AZ109:BA109"/>
    <mergeCell ref="AM106:AN106"/>
    <mergeCell ref="AO106:AP106"/>
    <mergeCell ref="AQ106:AU106"/>
    <mergeCell ref="AV106:AX106"/>
    <mergeCell ref="AY106:BA106"/>
    <mergeCell ref="AM107:AN107"/>
    <mergeCell ref="AM104:AN104"/>
    <mergeCell ref="AO104:AP104"/>
    <mergeCell ref="AQ104:AU104"/>
    <mergeCell ref="AV104:AX104"/>
    <mergeCell ref="AY104:BA104"/>
    <mergeCell ref="AM105:AN105"/>
    <mergeCell ref="AO105:AP105"/>
    <mergeCell ref="AQ105:AU105"/>
    <mergeCell ref="AV105:AX105"/>
    <mergeCell ref="AY105:BA105"/>
    <mergeCell ref="AM102:AN102"/>
    <mergeCell ref="AO102:AP102"/>
    <mergeCell ref="AQ102:AS103"/>
    <mergeCell ref="AT102:AU103"/>
    <mergeCell ref="AV102:AX102"/>
    <mergeCell ref="AY102:BA103"/>
    <mergeCell ref="AM103:AN103"/>
    <mergeCell ref="AO103:AP103"/>
    <mergeCell ref="AV103:AX103"/>
    <mergeCell ref="AM100:AN100"/>
    <mergeCell ref="AO100:AP100"/>
    <mergeCell ref="AQ100:AS101"/>
    <mergeCell ref="AT100:AU101"/>
    <mergeCell ref="AV100:AX100"/>
    <mergeCell ref="AY100:BA100"/>
    <mergeCell ref="AM101:AN101"/>
    <mergeCell ref="AO101:AP101"/>
    <mergeCell ref="AV101:AX101"/>
    <mergeCell ref="AY101:BA101"/>
    <mergeCell ref="AY97:BA97"/>
    <mergeCell ref="AM98:AN98"/>
    <mergeCell ref="AO98:AP98"/>
    <mergeCell ref="AQ98:AS99"/>
    <mergeCell ref="AT98:AU99"/>
    <mergeCell ref="AV98:AX98"/>
    <mergeCell ref="AY98:BA98"/>
    <mergeCell ref="AM99:AN99"/>
    <mergeCell ref="AO99:AP99"/>
    <mergeCell ref="AV99:AX99"/>
    <mergeCell ref="AY99:BA99"/>
    <mergeCell ref="AM96:AN96"/>
    <mergeCell ref="AO96:AP96"/>
    <mergeCell ref="AQ96:AS97"/>
    <mergeCell ref="AT96:AU97"/>
    <mergeCell ref="AV96:AX96"/>
    <mergeCell ref="AM97:AN97"/>
    <mergeCell ref="AO97:AP97"/>
    <mergeCell ref="AV97:AX97"/>
    <mergeCell ref="AZ90:BA90"/>
    <mergeCell ref="AV91:AY91"/>
    <mergeCell ref="AZ91:BA91"/>
    <mergeCell ref="AM93:BA93"/>
    <mergeCell ref="AM94:AP95"/>
    <mergeCell ref="AQ94:AU95"/>
    <mergeCell ref="AV94:AX95"/>
    <mergeCell ref="AY94:AY95"/>
    <mergeCell ref="AZ94:AZ95"/>
    <mergeCell ref="BA94:BA95"/>
    <mergeCell ref="AM90:AP91"/>
    <mergeCell ref="AQ90:AQ91"/>
    <mergeCell ref="AR90:AR91"/>
    <mergeCell ref="AS90:AS91"/>
    <mergeCell ref="AT90:AT91"/>
    <mergeCell ref="AV90:AY90"/>
    <mergeCell ref="AV83:AW83"/>
    <mergeCell ref="AV84:AW84"/>
    <mergeCell ref="AV85:AW85"/>
    <mergeCell ref="AV86:AW86"/>
    <mergeCell ref="AV87:AW87"/>
    <mergeCell ref="AV88:AW88"/>
    <mergeCell ref="AU81:AU82"/>
    <mergeCell ref="AV81:AW82"/>
    <mergeCell ref="AX81:AX82"/>
    <mergeCell ref="AY81:AY82"/>
    <mergeCell ref="AZ81:AZ82"/>
    <mergeCell ref="BA81:BA82"/>
    <mergeCell ref="AV75:AW75"/>
    <mergeCell ref="AV76:AW76"/>
    <mergeCell ref="AV77:AW77"/>
    <mergeCell ref="AV78:AW78"/>
    <mergeCell ref="AV79:AW79"/>
    <mergeCell ref="AU80:BA80"/>
    <mergeCell ref="AU73:AU74"/>
    <mergeCell ref="AV73:AW74"/>
    <mergeCell ref="AX73:AX74"/>
    <mergeCell ref="AY73:AY74"/>
    <mergeCell ref="AZ73:AZ74"/>
    <mergeCell ref="BA73:BA74"/>
    <mergeCell ref="AM71:BA71"/>
    <mergeCell ref="AM72:AT72"/>
    <mergeCell ref="AU72:BA72"/>
    <mergeCell ref="AM73:AM74"/>
    <mergeCell ref="AN73:AN74"/>
    <mergeCell ref="AO73:AO74"/>
    <mergeCell ref="AP73:AP74"/>
    <mergeCell ref="AQ73:AQ74"/>
    <mergeCell ref="AR73:AR74"/>
    <mergeCell ref="AS73:AT74"/>
    <mergeCell ref="AT67:AU67"/>
    <mergeCell ref="AV67:AX67"/>
    <mergeCell ref="AT68:AU68"/>
    <mergeCell ref="AV68:AX68"/>
    <mergeCell ref="AT69:AU69"/>
    <mergeCell ref="AV69:AX69"/>
    <mergeCell ref="AT64:AU64"/>
    <mergeCell ref="AV64:AX64"/>
    <mergeCell ref="AT65:AU65"/>
    <mergeCell ref="AV65:AX65"/>
    <mergeCell ref="AT66:AU66"/>
    <mergeCell ref="AV66:AX66"/>
    <mergeCell ref="AT61:AU61"/>
    <mergeCell ref="AV61:AX61"/>
    <mergeCell ref="AT62:AU62"/>
    <mergeCell ref="AV62:AX62"/>
    <mergeCell ref="AT63:AU63"/>
    <mergeCell ref="AV63:AX63"/>
    <mergeCell ref="AT58:AU59"/>
    <mergeCell ref="AV58:AX59"/>
    <mergeCell ref="AY58:AY59"/>
    <mergeCell ref="AZ58:AZ59"/>
    <mergeCell ref="BA58:BA59"/>
    <mergeCell ref="AT60:AU60"/>
    <mergeCell ref="AV60:AX60"/>
    <mergeCell ref="D50:F50"/>
    <mergeCell ref="G50:I50"/>
    <mergeCell ref="J50:L50"/>
    <mergeCell ref="AM57:AR57"/>
    <mergeCell ref="AS57:BA57"/>
    <mergeCell ref="AM58:AM59"/>
    <mergeCell ref="AN58:AN59"/>
    <mergeCell ref="AO58:AP58"/>
    <mergeCell ref="AQ58:AR58"/>
    <mergeCell ref="AS58:AS59"/>
    <mergeCell ref="AM41:AO41"/>
    <mergeCell ref="E40:F40"/>
    <mergeCell ref="H40:I40"/>
    <mergeCell ref="K40:L40"/>
    <mergeCell ref="E41:F41"/>
    <mergeCell ref="H41:I41"/>
    <mergeCell ref="K41:L41"/>
    <mergeCell ref="E37:F37"/>
    <mergeCell ref="H37:I37"/>
    <mergeCell ref="K37:L37"/>
    <mergeCell ref="E38:F38"/>
    <mergeCell ref="H38:I38"/>
    <mergeCell ref="K38:L38"/>
    <mergeCell ref="E35:F35"/>
    <mergeCell ref="H35:I35"/>
    <mergeCell ref="K35:L35"/>
    <mergeCell ref="E36:F36"/>
    <mergeCell ref="H36:I36"/>
    <mergeCell ref="K36:L36"/>
    <mergeCell ref="E33:F33"/>
    <mergeCell ref="H33:I33"/>
    <mergeCell ref="K33:L33"/>
    <mergeCell ref="E34:F34"/>
    <mergeCell ref="H34:I34"/>
    <mergeCell ref="K34:L34"/>
    <mergeCell ref="E31:F31"/>
    <mergeCell ref="H31:I31"/>
    <mergeCell ref="K31:L31"/>
    <mergeCell ref="E32:F32"/>
    <mergeCell ref="H32:I32"/>
    <mergeCell ref="K32:L32"/>
    <mergeCell ref="AM14:AP14"/>
    <mergeCell ref="AQ14:AT14"/>
    <mergeCell ref="AM15:AP15"/>
    <mergeCell ref="AY15:BA15"/>
    <mergeCell ref="E30:F30"/>
    <mergeCell ref="H30:I30"/>
    <mergeCell ref="K30:L30"/>
    <mergeCell ref="AM12:AP12"/>
    <mergeCell ref="AQ12:AT12"/>
    <mergeCell ref="AY12:BA12"/>
    <mergeCell ref="AM13:AP13"/>
    <mergeCell ref="AQ13:AT13"/>
    <mergeCell ref="AV13:AZ13"/>
    <mergeCell ref="AQ10:AT10"/>
    <mergeCell ref="AV10:AX10"/>
    <mergeCell ref="AY10:BA10"/>
    <mergeCell ref="AM11:AP11"/>
    <mergeCell ref="AQ11:AT11"/>
    <mergeCell ref="AY11:BA11"/>
    <mergeCell ref="AM9:AP9"/>
    <mergeCell ref="AQ9:AT9"/>
    <mergeCell ref="AV9:AX9"/>
    <mergeCell ref="AY9:BA9"/>
    <mergeCell ref="B8:C8"/>
    <mergeCell ref="D8:F8"/>
    <mergeCell ref="G8:I8"/>
    <mergeCell ref="J8:L8"/>
    <mergeCell ref="P9:Q9"/>
    <mergeCell ref="AM10:AP10"/>
    <mergeCell ref="P7:R7"/>
    <mergeCell ref="S7:AA7"/>
    <mergeCell ref="D7:F7"/>
    <mergeCell ref="G7:I7"/>
    <mergeCell ref="J7:L7"/>
    <mergeCell ref="S8:U8"/>
    <mergeCell ref="V8:X8"/>
    <mergeCell ref="Y8:AA8"/>
    <mergeCell ref="AM4:AX4"/>
    <mergeCell ref="B3:I3"/>
    <mergeCell ref="P3:V3"/>
    <mergeCell ref="AY5:BA6"/>
    <mergeCell ref="AM6:AX6"/>
    <mergeCell ref="AM7:BA7"/>
    <mergeCell ref="B2:I2"/>
    <mergeCell ref="J2:L3"/>
    <mergeCell ref="AH3:AJ4"/>
    <mergeCell ref="AM2:BA2"/>
    <mergeCell ref="Y4:AA5"/>
    <mergeCell ref="Q2:AB2"/>
    <mergeCell ref="AE2:AJ2"/>
  </mergeCells>
  <conditionalFormatting sqref="D8:N8">
    <cfRule type="containsText" dxfId="2" priority="1" operator="containsText" text="Unit Operating">
      <formula>NOT(ISERROR(SEARCH("Unit Operating",D8)))</formula>
    </cfRule>
    <cfRule type="containsText" dxfId="1" priority="2" operator="containsText" text="Unit Not Operating">
      <formula>NOT(ISERROR(SEARCH("Unit Not Operating",D8)))</formula>
    </cfRule>
  </conditionalFormatting>
  <hyperlinks>
    <hyperlink ref="D1" location="INDEX!A1" display="INDEX!A1" xr:uid="{AF718CBA-8140-4599-B65B-2A5F4150CF37}"/>
  </hyperlinks>
  <pageMargins left="0" right="0" top="0" bottom="0" header="0" footer="0"/>
  <pageSetup paperSize="9" scale="43" orientation="portrait" r:id="rId1"/>
  <colBreaks count="3" manualBreakCount="3">
    <brk id="14" max="140" man="1"/>
    <brk id="29" max="140" man="1"/>
    <brk id="37" min="2" max="142" man="1"/>
  </colBreaks>
  <ignoredErrors>
    <ignoredError sqref="J55 G55" formula="1"/>
    <ignoredError sqref="K40:K41 H40:H41 E40:E41 K33 H33 E33" evalError="1"/>
  </ignoredErrors>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09E4C-B7DD-4028-99AE-1699675D2F42}">
  <sheetPr>
    <tabColor rgb="FFFF0066"/>
  </sheetPr>
  <dimension ref="A1:X89"/>
  <sheetViews>
    <sheetView topLeftCell="A37" workbookViewId="0">
      <selection activeCell="W44" sqref="W44"/>
    </sheetView>
  </sheetViews>
  <sheetFormatPr defaultRowHeight="13.2"/>
  <cols>
    <col min="1" max="1" width="4" style="3858" customWidth="1"/>
    <col min="2" max="2" width="59" style="432" bestFit="1" customWidth="1"/>
    <col min="3" max="3" width="8.88671875" style="432" bestFit="1" customWidth="1"/>
    <col min="4" max="4" width="9" style="432" customWidth="1"/>
    <col min="5" max="5" width="8.44140625" style="432" hidden="1" customWidth="1"/>
    <col min="6" max="6" width="9.6640625" style="432" customWidth="1"/>
    <col min="7" max="7" width="8.109375" style="432" hidden="1" customWidth="1"/>
    <col min="8" max="8" width="9.6640625" style="432" customWidth="1"/>
    <col min="9" max="9" width="10.44140625" style="432" hidden="1" customWidth="1"/>
    <col min="10" max="10" width="10.44140625" style="432" customWidth="1"/>
    <col min="11" max="11" width="8.44140625" style="432" hidden="1" customWidth="1"/>
    <col min="12" max="12" width="9.6640625" style="432" customWidth="1"/>
    <col min="13" max="13" width="8.109375" style="432" hidden="1" customWidth="1"/>
    <col min="14" max="14" width="9.6640625" style="432" customWidth="1"/>
    <col min="15" max="15" width="10.44140625" style="432" hidden="1" customWidth="1"/>
    <col min="16" max="16" width="9.88671875" style="432" bestFit="1" customWidth="1"/>
    <col min="17" max="17" width="8.44140625" style="432" hidden="1" customWidth="1"/>
    <col min="18" max="18" width="9.6640625" style="432" customWidth="1"/>
    <col min="19" max="19" width="8.109375" style="432" hidden="1" customWidth="1"/>
    <col min="20" max="20" width="9.6640625" style="432" customWidth="1"/>
    <col min="21" max="21" width="10.44140625" style="432" hidden="1" customWidth="1"/>
    <col min="22" max="256" width="8.88671875" style="432"/>
    <col min="257" max="257" width="4" style="432" customWidth="1"/>
    <col min="258" max="258" width="54" style="432" customWidth="1"/>
    <col min="259" max="259" width="8.88671875" style="432" bestFit="1" customWidth="1"/>
    <col min="260" max="260" width="9" style="432" customWidth="1"/>
    <col min="261" max="261" width="0" style="432" hidden="1" customWidth="1"/>
    <col min="262" max="262" width="9.6640625" style="432" customWidth="1"/>
    <col min="263" max="263" width="0" style="432" hidden="1" customWidth="1"/>
    <col min="264" max="264" width="9.6640625" style="432" customWidth="1"/>
    <col min="265" max="265" width="0" style="432" hidden="1" customWidth="1"/>
    <col min="266" max="266" width="10.44140625" style="432" customWidth="1"/>
    <col min="267" max="267" width="0" style="432" hidden="1" customWidth="1"/>
    <col min="268" max="268" width="9.6640625" style="432" customWidth="1"/>
    <col min="269" max="269" width="0" style="432" hidden="1" customWidth="1"/>
    <col min="270" max="270" width="9.6640625" style="432" customWidth="1"/>
    <col min="271" max="271" width="0" style="432" hidden="1" customWidth="1"/>
    <col min="272" max="272" width="9.88671875" style="432" bestFit="1" customWidth="1"/>
    <col min="273" max="273" width="0" style="432" hidden="1" customWidth="1"/>
    <col min="274" max="274" width="9.6640625" style="432" customWidth="1"/>
    <col min="275" max="275" width="0" style="432" hidden="1" customWidth="1"/>
    <col min="276" max="276" width="9.6640625" style="432" customWidth="1"/>
    <col min="277" max="277" width="0" style="432" hidden="1" customWidth="1"/>
    <col min="278" max="512" width="8.88671875" style="432"/>
    <col min="513" max="513" width="4" style="432" customWidth="1"/>
    <col min="514" max="514" width="54" style="432" customWidth="1"/>
    <col min="515" max="515" width="8.88671875" style="432" bestFit="1" customWidth="1"/>
    <col min="516" max="516" width="9" style="432" customWidth="1"/>
    <col min="517" max="517" width="0" style="432" hidden="1" customWidth="1"/>
    <col min="518" max="518" width="9.6640625" style="432" customWidth="1"/>
    <col min="519" max="519" width="0" style="432" hidden="1" customWidth="1"/>
    <col min="520" max="520" width="9.6640625" style="432" customWidth="1"/>
    <col min="521" max="521" width="0" style="432" hidden="1" customWidth="1"/>
    <col min="522" max="522" width="10.44140625" style="432" customWidth="1"/>
    <col min="523" max="523" width="0" style="432" hidden="1" customWidth="1"/>
    <col min="524" max="524" width="9.6640625" style="432" customWidth="1"/>
    <col min="525" max="525" width="0" style="432" hidden="1" customWidth="1"/>
    <col min="526" max="526" width="9.6640625" style="432" customWidth="1"/>
    <col min="527" max="527" width="0" style="432" hidden="1" customWidth="1"/>
    <col min="528" max="528" width="9.88671875" style="432" bestFit="1" customWidth="1"/>
    <col min="529" max="529" width="0" style="432" hidden="1" customWidth="1"/>
    <col min="530" max="530" width="9.6640625" style="432" customWidth="1"/>
    <col min="531" max="531" width="0" style="432" hidden="1" customWidth="1"/>
    <col min="532" max="532" width="9.6640625" style="432" customWidth="1"/>
    <col min="533" max="533" width="0" style="432" hidden="1" customWidth="1"/>
    <col min="534" max="768" width="8.88671875" style="432"/>
    <col min="769" max="769" width="4" style="432" customWidth="1"/>
    <col min="770" max="770" width="54" style="432" customWidth="1"/>
    <col min="771" max="771" width="8.88671875" style="432" bestFit="1" customWidth="1"/>
    <col min="772" max="772" width="9" style="432" customWidth="1"/>
    <col min="773" max="773" width="0" style="432" hidden="1" customWidth="1"/>
    <col min="774" max="774" width="9.6640625" style="432" customWidth="1"/>
    <col min="775" max="775" width="0" style="432" hidden="1" customWidth="1"/>
    <col min="776" max="776" width="9.6640625" style="432" customWidth="1"/>
    <col min="777" max="777" width="0" style="432" hidden="1" customWidth="1"/>
    <col min="778" max="778" width="10.44140625" style="432" customWidth="1"/>
    <col min="779" max="779" width="0" style="432" hidden="1" customWidth="1"/>
    <col min="780" max="780" width="9.6640625" style="432" customWidth="1"/>
    <col min="781" max="781" width="0" style="432" hidden="1" customWidth="1"/>
    <col min="782" max="782" width="9.6640625" style="432" customWidth="1"/>
    <col min="783" max="783" width="0" style="432" hidden="1" customWidth="1"/>
    <col min="784" max="784" width="9.88671875" style="432" bestFit="1" customWidth="1"/>
    <col min="785" max="785" width="0" style="432" hidden="1" customWidth="1"/>
    <col min="786" max="786" width="9.6640625" style="432" customWidth="1"/>
    <col min="787" max="787" width="0" style="432" hidden="1" customWidth="1"/>
    <col min="788" max="788" width="9.6640625" style="432" customWidth="1"/>
    <col min="789" max="789" width="0" style="432" hidden="1" customWidth="1"/>
    <col min="790" max="1024" width="8.88671875" style="432"/>
    <col min="1025" max="1025" width="4" style="432" customWidth="1"/>
    <col min="1026" max="1026" width="54" style="432" customWidth="1"/>
    <col min="1027" max="1027" width="8.88671875" style="432" bestFit="1" customWidth="1"/>
    <col min="1028" max="1028" width="9" style="432" customWidth="1"/>
    <col min="1029" max="1029" width="0" style="432" hidden="1" customWidth="1"/>
    <col min="1030" max="1030" width="9.6640625" style="432" customWidth="1"/>
    <col min="1031" max="1031" width="0" style="432" hidden="1" customWidth="1"/>
    <col min="1032" max="1032" width="9.6640625" style="432" customWidth="1"/>
    <col min="1033" max="1033" width="0" style="432" hidden="1" customWidth="1"/>
    <col min="1034" max="1034" width="10.44140625" style="432" customWidth="1"/>
    <col min="1035" max="1035" width="0" style="432" hidden="1" customWidth="1"/>
    <col min="1036" max="1036" width="9.6640625" style="432" customWidth="1"/>
    <col min="1037" max="1037" width="0" style="432" hidden="1" customWidth="1"/>
    <col min="1038" max="1038" width="9.6640625" style="432" customWidth="1"/>
    <col min="1039" max="1039" width="0" style="432" hidden="1" customWidth="1"/>
    <col min="1040" max="1040" width="9.88671875" style="432" bestFit="1" customWidth="1"/>
    <col min="1041" max="1041" width="0" style="432" hidden="1" customWidth="1"/>
    <col min="1042" max="1042" width="9.6640625" style="432" customWidth="1"/>
    <col min="1043" max="1043" width="0" style="432" hidden="1" customWidth="1"/>
    <col min="1044" max="1044" width="9.6640625" style="432" customWidth="1"/>
    <col min="1045" max="1045" width="0" style="432" hidden="1" customWidth="1"/>
    <col min="1046" max="1280" width="8.88671875" style="432"/>
    <col min="1281" max="1281" width="4" style="432" customWidth="1"/>
    <col min="1282" max="1282" width="54" style="432" customWidth="1"/>
    <col min="1283" max="1283" width="8.88671875" style="432" bestFit="1" customWidth="1"/>
    <col min="1284" max="1284" width="9" style="432" customWidth="1"/>
    <col min="1285" max="1285" width="0" style="432" hidden="1" customWidth="1"/>
    <col min="1286" max="1286" width="9.6640625" style="432" customWidth="1"/>
    <col min="1287" max="1287" width="0" style="432" hidden="1" customWidth="1"/>
    <col min="1288" max="1288" width="9.6640625" style="432" customWidth="1"/>
    <col min="1289" max="1289" width="0" style="432" hidden="1" customWidth="1"/>
    <col min="1290" max="1290" width="10.44140625" style="432" customWidth="1"/>
    <col min="1291" max="1291" width="0" style="432" hidden="1" customWidth="1"/>
    <col min="1292" max="1292" width="9.6640625" style="432" customWidth="1"/>
    <col min="1293" max="1293" width="0" style="432" hidden="1" customWidth="1"/>
    <col min="1294" max="1294" width="9.6640625" style="432" customWidth="1"/>
    <col min="1295" max="1295" width="0" style="432" hidden="1" customWidth="1"/>
    <col min="1296" max="1296" width="9.88671875" style="432" bestFit="1" customWidth="1"/>
    <col min="1297" max="1297" width="0" style="432" hidden="1" customWidth="1"/>
    <col min="1298" max="1298" width="9.6640625" style="432" customWidth="1"/>
    <col min="1299" max="1299" width="0" style="432" hidden="1" customWidth="1"/>
    <col min="1300" max="1300" width="9.6640625" style="432" customWidth="1"/>
    <col min="1301" max="1301" width="0" style="432" hidden="1" customWidth="1"/>
    <col min="1302" max="1536" width="8.88671875" style="432"/>
    <col min="1537" max="1537" width="4" style="432" customWidth="1"/>
    <col min="1538" max="1538" width="54" style="432" customWidth="1"/>
    <col min="1539" max="1539" width="8.88671875" style="432" bestFit="1" customWidth="1"/>
    <col min="1540" max="1540" width="9" style="432" customWidth="1"/>
    <col min="1541" max="1541" width="0" style="432" hidden="1" customWidth="1"/>
    <col min="1542" max="1542" width="9.6640625" style="432" customWidth="1"/>
    <col min="1543" max="1543" width="0" style="432" hidden="1" customWidth="1"/>
    <col min="1544" max="1544" width="9.6640625" style="432" customWidth="1"/>
    <col min="1545" max="1545" width="0" style="432" hidden="1" customWidth="1"/>
    <col min="1546" max="1546" width="10.44140625" style="432" customWidth="1"/>
    <col min="1547" max="1547" width="0" style="432" hidden="1" customWidth="1"/>
    <col min="1548" max="1548" width="9.6640625" style="432" customWidth="1"/>
    <col min="1549" max="1549" width="0" style="432" hidden="1" customWidth="1"/>
    <col min="1550" max="1550" width="9.6640625" style="432" customWidth="1"/>
    <col min="1551" max="1551" width="0" style="432" hidden="1" customWidth="1"/>
    <col min="1552" max="1552" width="9.88671875" style="432" bestFit="1" customWidth="1"/>
    <col min="1553" max="1553" width="0" style="432" hidden="1" customWidth="1"/>
    <col min="1554" max="1554" width="9.6640625" style="432" customWidth="1"/>
    <col min="1555" max="1555" width="0" style="432" hidden="1" customWidth="1"/>
    <col min="1556" max="1556" width="9.6640625" style="432" customWidth="1"/>
    <col min="1557" max="1557" width="0" style="432" hidden="1" customWidth="1"/>
    <col min="1558" max="1792" width="8.88671875" style="432"/>
    <col min="1793" max="1793" width="4" style="432" customWidth="1"/>
    <col min="1794" max="1794" width="54" style="432" customWidth="1"/>
    <col min="1795" max="1795" width="8.88671875" style="432" bestFit="1" customWidth="1"/>
    <col min="1796" max="1796" width="9" style="432" customWidth="1"/>
    <col min="1797" max="1797" width="0" style="432" hidden="1" customWidth="1"/>
    <col min="1798" max="1798" width="9.6640625" style="432" customWidth="1"/>
    <col min="1799" max="1799" width="0" style="432" hidden="1" customWidth="1"/>
    <col min="1800" max="1800" width="9.6640625" style="432" customWidth="1"/>
    <col min="1801" max="1801" width="0" style="432" hidden="1" customWidth="1"/>
    <col min="1802" max="1802" width="10.44140625" style="432" customWidth="1"/>
    <col min="1803" max="1803" width="0" style="432" hidden="1" customWidth="1"/>
    <col min="1804" max="1804" width="9.6640625" style="432" customWidth="1"/>
    <col min="1805" max="1805" width="0" style="432" hidden="1" customWidth="1"/>
    <col min="1806" max="1806" width="9.6640625" style="432" customWidth="1"/>
    <col min="1807" max="1807" width="0" style="432" hidden="1" customWidth="1"/>
    <col min="1808" max="1808" width="9.88671875" style="432" bestFit="1" customWidth="1"/>
    <col min="1809" max="1809" width="0" style="432" hidden="1" customWidth="1"/>
    <col min="1810" max="1810" width="9.6640625" style="432" customWidth="1"/>
    <col min="1811" max="1811" width="0" style="432" hidden="1" customWidth="1"/>
    <col min="1812" max="1812" width="9.6640625" style="432" customWidth="1"/>
    <col min="1813" max="1813" width="0" style="432" hidden="1" customWidth="1"/>
    <col min="1814" max="2048" width="8.88671875" style="432"/>
    <col min="2049" max="2049" width="4" style="432" customWidth="1"/>
    <col min="2050" max="2050" width="54" style="432" customWidth="1"/>
    <col min="2051" max="2051" width="8.88671875" style="432" bestFit="1" customWidth="1"/>
    <col min="2052" max="2052" width="9" style="432" customWidth="1"/>
    <col min="2053" max="2053" width="0" style="432" hidden="1" customWidth="1"/>
    <col min="2054" max="2054" width="9.6640625" style="432" customWidth="1"/>
    <col min="2055" max="2055" width="0" style="432" hidden="1" customWidth="1"/>
    <col min="2056" max="2056" width="9.6640625" style="432" customWidth="1"/>
    <col min="2057" max="2057" width="0" style="432" hidden="1" customWidth="1"/>
    <col min="2058" max="2058" width="10.44140625" style="432" customWidth="1"/>
    <col min="2059" max="2059" width="0" style="432" hidden="1" customWidth="1"/>
    <col min="2060" max="2060" width="9.6640625" style="432" customWidth="1"/>
    <col min="2061" max="2061" width="0" style="432" hidden="1" customWidth="1"/>
    <col min="2062" max="2062" width="9.6640625" style="432" customWidth="1"/>
    <col min="2063" max="2063" width="0" style="432" hidden="1" customWidth="1"/>
    <col min="2064" max="2064" width="9.88671875" style="432" bestFit="1" customWidth="1"/>
    <col min="2065" max="2065" width="0" style="432" hidden="1" customWidth="1"/>
    <col min="2066" max="2066" width="9.6640625" style="432" customWidth="1"/>
    <col min="2067" max="2067" width="0" style="432" hidden="1" customWidth="1"/>
    <col min="2068" max="2068" width="9.6640625" style="432" customWidth="1"/>
    <col min="2069" max="2069" width="0" style="432" hidden="1" customWidth="1"/>
    <col min="2070" max="2304" width="8.88671875" style="432"/>
    <col min="2305" max="2305" width="4" style="432" customWidth="1"/>
    <col min="2306" max="2306" width="54" style="432" customWidth="1"/>
    <col min="2307" max="2307" width="8.88671875" style="432" bestFit="1" customWidth="1"/>
    <col min="2308" max="2308" width="9" style="432" customWidth="1"/>
    <col min="2309" max="2309" width="0" style="432" hidden="1" customWidth="1"/>
    <col min="2310" max="2310" width="9.6640625" style="432" customWidth="1"/>
    <col min="2311" max="2311" width="0" style="432" hidden="1" customWidth="1"/>
    <col min="2312" max="2312" width="9.6640625" style="432" customWidth="1"/>
    <col min="2313" max="2313" width="0" style="432" hidden="1" customWidth="1"/>
    <col min="2314" max="2314" width="10.44140625" style="432" customWidth="1"/>
    <col min="2315" max="2315" width="0" style="432" hidden="1" customWidth="1"/>
    <col min="2316" max="2316" width="9.6640625" style="432" customWidth="1"/>
    <col min="2317" max="2317" width="0" style="432" hidden="1" customWidth="1"/>
    <col min="2318" max="2318" width="9.6640625" style="432" customWidth="1"/>
    <col min="2319" max="2319" width="0" style="432" hidden="1" customWidth="1"/>
    <col min="2320" max="2320" width="9.88671875" style="432" bestFit="1" customWidth="1"/>
    <col min="2321" max="2321" width="0" style="432" hidden="1" customWidth="1"/>
    <col min="2322" max="2322" width="9.6640625" style="432" customWidth="1"/>
    <col min="2323" max="2323" width="0" style="432" hidden="1" customWidth="1"/>
    <col min="2324" max="2324" width="9.6640625" style="432" customWidth="1"/>
    <col min="2325" max="2325" width="0" style="432" hidden="1" customWidth="1"/>
    <col min="2326" max="2560" width="8.88671875" style="432"/>
    <col min="2561" max="2561" width="4" style="432" customWidth="1"/>
    <col min="2562" max="2562" width="54" style="432" customWidth="1"/>
    <col min="2563" max="2563" width="8.88671875" style="432" bestFit="1" customWidth="1"/>
    <col min="2564" max="2564" width="9" style="432" customWidth="1"/>
    <col min="2565" max="2565" width="0" style="432" hidden="1" customWidth="1"/>
    <col min="2566" max="2566" width="9.6640625" style="432" customWidth="1"/>
    <col min="2567" max="2567" width="0" style="432" hidden="1" customWidth="1"/>
    <col min="2568" max="2568" width="9.6640625" style="432" customWidth="1"/>
    <col min="2569" max="2569" width="0" style="432" hidden="1" customWidth="1"/>
    <col min="2570" max="2570" width="10.44140625" style="432" customWidth="1"/>
    <col min="2571" max="2571" width="0" style="432" hidden="1" customWidth="1"/>
    <col min="2572" max="2572" width="9.6640625" style="432" customWidth="1"/>
    <col min="2573" max="2573" width="0" style="432" hidden="1" customWidth="1"/>
    <col min="2574" max="2574" width="9.6640625" style="432" customWidth="1"/>
    <col min="2575" max="2575" width="0" style="432" hidden="1" customWidth="1"/>
    <col min="2576" max="2576" width="9.88671875" style="432" bestFit="1" customWidth="1"/>
    <col min="2577" max="2577" width="0" style="432" hidden="1" customWidth="1"/>
    <col min="2578" max="2578" width="9.6640625" style="432" customWidth="1"/>
    <col min="2579" max="2579" width="0" style="432" hidden="1" customWidth="1"/>
    <col min="2580" max="2580" width="9.6640625" style="432" customWidth="1"/>
    <col min="2581" max="2581" width="0" style="432" hidden="1" customWidth="1"/>
    <col min="2582" max="2816" width="8.88671875" style="432"/>
    <col min="2817" max="2817" width="4" style="432" customWidth="1"/>
    <col min="2818" max="2818" width="54" style="432" customWidth="1"/>
    <col min="2819" max="2819" width="8.88671875" style="432" bestFit="1" customWidth="1"/>
    <col min="2820" max="2820" width="9" style="432" customWidth="1"/>
    <col min="2821" max="2821" width="0" style="432" hidden="1" customWidth="1"/>
    <col min="2822" max="2822" width="9.6640625" style="432" customWidth="1"/>
    <col min="2823" max="2823" width="0" style="432" hidden="1" customWidth="1"/>
    <col min="2824" max="2824" width="9.6640625" style="432" customWidth="1"/>
    <col min="2825" max="2825" width="0" style="432" hidden="1" customWidth="1"/>
    <col min="2826" max="2826" width="10.44140625" style="432" customWidth="1"/>
    <col min="2827" max="2827" width="0" style="432" hidden="1" customWidth="1"/>
    <col min="2828" max="2828" width="9.6640625" style="432" customWidth="1"/>
    <col min="2829" max="2829" width="0" style="432" hidden="1" customWidth="1"/>
    <col min="2830" max="2830" width="9.6640625" style="432" customWidth="1"/>
    <col min="2831" max="2831" width="0" style="432" hidden="1" customWidth="1"/>
    <col min="2832" max="2832" width="9.88671875" style="432" bestFit="1" customWidth="1"/>
    <col min="2833" max="2833" width="0" style="432" hidden="1" customWidth="1"/>
    <col min="2834" max="2834" width="9.6640625" style="432" customWidth="1"/>
    <col min="2835" max="2835" width="0" style="432" hidden="1" customWidth="1"/>
    <col min="2836" max="2836" width="9.6640625" style="432" customWidth="1"/>
    <col min="2837" max="2837" width="0" style="432" hidden="1" customWidth="1"/>
    <col min="2838" max="3072" width="8.88671875" style="432"/>
    <col min="3073" max="3073" width="4" style="432" customWidth="1"/>
    <col min="3074" max="3074" width="54" style="432" customWidth="1"/>
    <col min="3075" max="3075" width="8.88671875" style="432" bestFit="1" customWidth="1"/>
    <col min="3076" max="3076" width="9" style="432" customWidth="1"/>
    <col min="3077" max="3077" width="0" style="432" hidden="1" customWidth="1"/>
    <col min="3078" max="3078" width="9.6640625" style="432" customWidth="1"/>
    <col min="3079" max="3079" width="0" style="432" hidden="1" customWidth="1"/>
    <col min="3080" max="3080" width="9.6640625" style="432" customWidth="1"/>
    <col min="3081" max="3081" width="0" style="432" hidden="1" customWidth="1"/>
    <col min="3082" max="3082" width="10.44140625" style="432" customWidth="1"/>
    <col min="3083" max="3083" width="0" style="432" hidden="1" customWidth="1"/>
    <col min="3084" max="3084" width="9.6640625" style="432" customWidth="1"/>
    <col min="3085" max="3085" width="0" style="432" hidden="1" customWidth="1"/>
    <col min="3086" max="3086" width="9.6640625" style="432" customWidth="1"/>
    <col min="3087" max="3087" width="0" style="432" hidden="1" customWidth="1"/>
    <col min="3088" max="3088" width="9.88671875" style="432" bestFit="1" customWidth="1"/>
    <col min="3089" max="3089" width="0" style="432" hidden="1" customWidth="1"/>
    <col min="3090" max="3090" width="9.6640625" style="432" customWidth="1"/>
    <col min="3091" max="3091" width="0" style="432" hidden="1" customWidth="1"/>
    <col min="3092" max="3092" width="9.6640625" style="432" customWidth="1"/>
    <col min="3093" max="3093" width="0" style="432" hidden="1" customWidth="1"/>
    <col min="3094" max="3328" width="8.88671875" style="432"/>
    <col min="3329" max="3329" width="4" style="432" customWidth="1"/>
    <col min="3330" max="3330" width="54" style="432" customWidth="1"/>
    <col min="3331" max="3331" width="8.88671875" style="432" bestFit="1" customWidth="1"/>
    <col min="3332" max="3332" width="9" style="432" customWidth="1"/>
    <col min="3333" max="3333" width="0" style="432" hidden="1" customWidth="1"/>
    <col min="3334" max="3334" width="9.6640625" style="432" customWidth="1"/>
    <col min="3335" max="3335" width="0" style="432" hidden="1" customWidth="1"/>
    <col min="3336" max="3336" width="9.6640625" style="432" customWidth="1"/>
    <col min="3337" max="3337" width="0" style="432" hidden="1" customWidth="1"/>
    <col min="3338" max="3338" width="10.44140625" style="432" customWidth="1"/>
    <col min="3339" max="3339" width="0" style="432" hidden="1" customWidth="1"/>
    <col min="3340" max="3340" width="9.6640625" style="432" customWidth="1"/>
    <col min="3341" max="3341" width="0" style="432" hidden="1" customWidth="1"/>
    <col min="3342" max="3342" width="9.6640625" style="432" customWidth="1"/>
    <col min="3343" max="3343" width="0" style="432" hidden="1" customWidth="1"/>
    <col min="3344" max="3344" width="9.88671875" style="432" bestFit="1" customWidth="1"/>
    <col min="3345" max="3345" width="0" style="432" hidden="1" customWidth="1"/>
    <col min="3346" max="3346" width="9.6640625" style="432" customWidth="1"/>
    <col min="3347" max="3347" width="0" style="432" hidden="1" customWidth="1"/>
    <col min="3348" max="3348" width="9.6640625" style="432" customWidth="1"/>
    <col min="3349" max="3349" width="0" style="432" hidden="1" customWidth="1"/>
    <col min="3350" max="3584" width="8.88671875" style="432"/>
    <col min="3585" max="3585" width="4" style="432" customWidth="1"/>
    <col min="3586" max="3586" width="54" style="432" customWidth="1"/>
    <col min="3587" max="3587" width="8.88671875" style="432" bestFit="1" customWidth="1"/>
    <col min="3588" max="3588" width="9" style="432" customWidth="1"/>
    <col min="3589" max="3589" width="0" style="432" hidden="1" customWidth="1"/>
    <col min="3590" max="3590" width="9.6640625" style="432" customWidth="1"/>
    <col min="3591" max="3591" width="0" style="432" hidden="1" customWidth="1"/>
    <col min="3592" max="3592" width="9.6640625" style="432" customWidth="1"/>
    <col min="3593" max="3593" width="0" style="432" hidden="1" customWidth="1"/>
    <col min="3594" max="3594" width="10.44140625" style="432" customWidth="1"/>
    <col min="3595" max="3595" width="0" style="432" hidden="1" customWidth="1"/>
    <col min="3596" max="3596" width="9.6640625" style="432" customWidth="1"/>
    <col min="3597" max="3597" width="0" style="432" hidden="1" customWidth="1"/>
    <col min="3598" max="3598" width="9.6640625" style="432" customWidth="1"/>
    <col min="3599" max="3599" width="0" style="432" hidden="1" customWidth="1"/>
    <col min="3600" max="3600" width="9.88671875" style="432" bestFit="1" customWidth="1"/>
    <col min="3601" max="3601" width="0" style="432" hidden="1" customWidth="1"/>
    <col min="3602" max="3602" width="9.6640625" style="432" customWidth="1"/>
    <col min="3603" max="3603" width="0" style="432" hidden="1" customWidth="1"/>
    <col min="3604" max="3604" width="9.6640625" style="432" customWidth="1"/>
    <col min="3605" max="3605" width="0" style="432" hidden="1" customWidth="1"/>
    <col min="3606" max="3840" width="8.88671875" style="432"/>
    <col min="3841" max="3841" width="4" style="432" customWidth="1"/>
    <col min="3842" max="3842" width="54" style="432" customWidth="1"/>
    <col min="3843" max="3843" width="8.88671875" style="432" bestFit="1" customWidth="1"/>
    <col min="3844" max="3844" width="9" style="432" customWidth="1"/>
    <col min="3845" max="3845" width="0" style="432" hidden="1" customWidth="1"/>
    <col min="3846" max="3846" width="9.6640625" style="432" customWidth="1"/>
    <col min="3847" max="3847" width="0" style="432" hidden="1" customWidth="1"/>
    <col min="3848" max="3848" width="9.6640625" style="432" customWidth="1"/>
    <col min="3849" max="3849" width="0" style="432" hidden="1" customWidth="1"/>
    <col min="3850" max="3850" width="10.44140625" style="432" customWidth="1"/>
    <col min="3851" max="3851" width="0" style="432" hidden="1" customWidth="1"/>
    <col min="3852" max="3852" width="9.6640625" style="432" customWidth="1"/>
    <col min="3853" max="3853" width="0" style="432" hidden="1" customWidth="1"/>
    <col min="3854" max="3854" width="9.6640625" style="432" customWidth="1"/>
    <col min="3855" max="3855" width="0" style="432" hidden="1" customWidth="1"/>
    <col min="3856" max="3856" width="9.88671875" style="432" bestFit="1" customWidth="1"/>
    <col min="3857" max="3857" width="0" style="432" hidden="1" customWidth="1"/>
    <col min="3858" max="3858" width="9.6640625" style="432" customWidth="1"/>
    <col min="3859" max="3859" width="0" style="432" hidden="1" customWidth="1"/>
    <col min="3860" max="3860" width="9.6640625" style="432" customWidth="1"/>
    <col min="3861" max="3861" width="0" style="432" hidden="1" customWidth="1"/>
    <col min="3862" max="4096" width="8.88671875" style="432"/>
    <col min="4097" max="4097" width="4" style="432" customWidth="1"/>
    <col min="4098" max="4098" width="54" style="432" customWidth="1"/>
    <col min="4099" max="4099" width="8.88671875" style="432" bestFit="1" customWidth="1"/>
    <col min="4100" max="4100" width="9" style="432" customWidth="1"/>
    <col min="4101" max="4101" width="0" style="432" hidden="1" customWidth="1"/>
    <col min="4102" max="4102" width="9.6640625" style="432" customWidth="1"/>
    <col min="4103" max="4103" width="0" style="432" hidden="1" customWidth="1"/>
    <col min="4104" max="4104" width="9.6640625" style="432" customWidth="1"/>
    <col min="4105" max="4105" width="0" style="432" hidden="1" customWidth="1"/>
    <col min="4106" max="4106" width="10.44140625" style="432" customWidth="1"/>
    <col min="4107" max="4107" width="0" style="432" hidden="1" customWidth="1"/>
    <col min="4108" max="4108" width="9.6640625" style="432" customWidth="1"/>
    <col min="4109" max="4109" width="0" style="432" hidden="1" customWidth="1"/>
    <col min="4110" max="4110" width="9.6640625" style="432" customWidth="1"/>
    <col min="4111" max="4111" width="0" style="432" hidden="1" customWidth="1"/>
    <col min="4112" max="4112" width="9.88671875" style="432" bestFit="1" customWidth="1"/>
    <col min="4113" max="4113" width="0" style="432" hidden="1" customWidth="1"/>
    <col min="4114" max="4114" width="9.6640625" style="432" customWidth="1"/>
    <col min="4115" max="4115" width="0" style="432" hidden="1" customWidth="1"/>
    <col min="4116" max="4116" width="9.6640625" style="432" customWidth="1"/>
    <col min="4117" max="4117" width="0" style="432" hidden="1" customWidth="1"/>
    <col min="4118" max="4352" width="8.88671875" style="432"/>
    <col min="4353" max="4353" width="4" style="432" customWidth="1"/>
    <col min="4354" max="4354" width="54" style="432" customWidth="1"/>
    <col min="4355" max="4355" width="8.88671875" style="432" bestFit="1" customWidth="1"/>
    <col min="4356" max="4356" width="9" style="432" customWidth="1"/>
    <col min="4357" max="4357" width="0" style="432" hidden="1" customWidth="1"/>
    <col min="4358" max="4358" width="9.6640625" style="432" customWidth="1"/>
    <col min="4359" max="4359" width="0" style="432" hidden="1" customWidth="1"/>
    <col min="4360" max="4360" width="9.6640625" style="432" customWidth="1"/>
    <col min="4361" max="4361" width="0" style="432" hidden="1" customWidth="1"/>
    <col min="4362" max="4362" width="10.44140625" style="432" customWidth="1"/>
    <col min="4363" max="4363" width="0" style="432" hidden="1" customWidth="1"/>
    <col min="4364" max="4364" width="9.6640625" style="432" customWidth="1"/>
    <col min="4365" max="4365" width="0" style="432" hidden="1" customWidth="1"/>
    <col min="4366" max="4366" width="9.6640625" style="432" customWidth="1"/>
    <col min="4367" max="4367" width="0" style="432" hidden="1" customWidth="1"/>
    <col min="4368" max="4368" width="9.88671875" style="432" bestFit="1" customWidth="1"/>
    <col min="4369" max="4369" width="0" style="432" hidden="1" customWidth="1"/>
    <col min="4370" max="4370" width="9.6640625" style="432" customWidth="1"/>
    <col min="4371" max="4371" width="0" style="432" hidden="1" customWidth="1"/>
    <col min="4372" max="4372" width="9.6640625" style="432" customWidth="1"/>
    <col min="4373" max="4373" width="0" style="432" hidden="1" customWidth="1"/>
    <col min="4374" max="4608" width="8.88671875" style="432"/>
    <col min="4609" max="4609" width="4" style="432" customWidth="1"/>
    <col min="4610" max="4610" width="54" style="432" customWidth="1"/>
    <col min="4611" max="4611" width="8.88671875" style="432" bestFit="1" customWidth="1"/>
    <col min="4612" max="4612" width="9" style="432" customWidth="1"/>
    <col min="4613" max="4613" width="0" style="432" hidden="1" customWidth="1"/>
    <col min="4614" max="4614" width="9.6640625" style="432" customWidth="1"/>
    <col min="4615" max="4615" width="0" style="432" hidden="1" customWidth="1"/>
    <col min="4616" max="4616" width="9.6640625" style="432" customWidth="1"/>
    <col min="4617" max="4617" width="0" style="432" hidden="1" customWidth="1"/>
    <col min="4618" max="4618" width="10.44140625" style="432" customWidth="1"/>
    <col min="4619" max="4619" width="0" style="432" hidden="1" customWidth="1"/>
    <col min="4620" max="4620" width="9.6640625" style="432" customWidth="1"/>
    <col min="4621" max="4621" width="0" style="432" hidden="1" customWidth="1"/>
    <col min="4622" max="4622" width="9.6640625" style="432" customWidth="1"/>
    <col min="4623" max="4623" width="0" style="432" hidden="1" customWidth="1"/>
    <col min="4624" max="4624" width="9.88671875" style="432" bestFit="1" customWidth="1"/>
    <col min="4625" max="4625" width="0" style="432" hidden="1" customWidth="1"/>
    <col min="4626" max="4626" width="9.6640625" style="432" customWidth="1"/>
    <col min="4627" max="4627" width="0" style="432" hidden="1" customWidth="1"/>
    <col min="4628" max="4628" width="9.6640625" style="432" customWidth="1"/>
    <col min="4629" max="4629" width="0" style="432" hidden="1" customWidth="1"/>
    <col min="4630" max="4864" width="8.88671875" style="432"/>
    <col min="4865" max="4865" width="4" style="432" customWidth="1"/>
    <col min="4866" max="4866" width="54" style="432" customWidth="1"/>
    <col min="4867" max="4867" width="8.88671875" style="432" bestFit="1" customWidth="1"/>
    <col min="4868" max="4868" width="9" style="432" customWidth="1"/>
    <col min="4869" max="4869" width="0" style="432" hidden="1" customWidth="1"/>
    <col min="4870" max="4870" width="9.6640625" style="432" customWidth="1"/>
    <col min="4871" max="4871" width="0" style="432" hidden="1" customWidth="1"/>
    <col min="4872" max="4872" width="9.6640625" style="432" customWidth="1"/>
    <col min="4873" max="4873" width="0" style="432" hidden="1" customWidth="1"/>
    <col min="4874" max="4874" width="10.44140625" style="432" customWidth="1"/>
    <col min="4875" max="4875" width="0" style="432" hidden="1" customWidth="1"/>
    <col min="4876" max="4876" width="9.6640625" style="432" customWidth="1"/>
    <col min="4877" max="4877" width="0" style="432" hidden="1" customWidth="1"/>
    <col min="4878" max="4878" width="9.6640625" style="432" customWidth="1"/>
    <col min="4879" max="4879" width="0" style="432" hidden="1" customWidth="1"/>
    <col min="4880" max="4880" width="9.88671875" style="432" bestFit="1" customWidth="1"/>
    <col min="4881" max="4881" width="0" style="432" hidden="1" customWidth="1"/>
    <col min="4882" max="4882" width="9.6640625" style="432" customWidth="1"/>
    <col min="4883" max="4883" width="0" style="432" hidden="1" customWidth="1"/>
    <col min="4884" max="4884" width="9.6640625" style="432" customWidth="1"/>
    <col min="4885" max="4885" width="0" style="432" hidden="1" customWidth="1"/>
    <col min="4886" max="5120" width="8.88671875" style="432"/>
    <col min="5121" max="5121" width="4" style="432" customWidth="1"/>
    <col min="5122" max="5122" width="54" style="432" customWidth="1"/>
    <col min="5123" max="5123" width="8.88671875" style="432" bestFit="1" customWidth="1"/>
    <col min="5124" max="5124" width="9" style="432" customWidth="1"/>
    <col min="5125" max="5125" width="0" style="432" hidden="1" customWidth="1"/>
    <col min="5126" max="5126" width="9.6640625" style="432" customWidth="1"/>
    <col min="5127" max="5127" width="0" style="432" hidden="1" customWidth="1"/>
    <col min="5128" max="5128" width="9.6640625" style="432" customWidth="1"/>
    <col min="5129" max="5129" width="0" style="432" hidden="1" customWidth="1"/>
    <col min="5130" max="5130" width="10.44140625" style="432" customWidth="1"/>
    <col min="5131" max="5131" width="0" style="432" hidden="1" customWidth="1"/>
    <col min="5132" max="5132" width="9.6640625" style="432" customWidth="1"/>
    <col min="5133" max="5133" width="0" style="432" hidden="1" customWidth="1"/>
    <col min="5134" max="5134" width="9.6640625" style="432" customWidth="1"/>
    <col min="5135" max="5135" width="0" style="432" hidden="1" customWidth="1"/>
    <col min="5136" max="5136" width="9.88671875" style="432" bestFit="1" customWidth="1"/>
    <col min="5137" max="5137" width="0" style="432" hidden="1" customWidth="1"/>
    <col min="5138" max="5138" width="9.6640625" style="432" customWidth="1"/>
    <col min="5139" max="5139" width="0" style="432" hidden="1" customWidth="1"/>
    <col min="5140" max="5140" width="9.6640625" style="432" customWidth="1"/>
    <col min="5141" max="5141" width="0" style="432" hidden="1" customWidth="1"/>
    <col min="5142" max="5376" width="8.88671875" style="432"/>
    <col min="5377" max="5377" width="4" style="432" customWidth="1"/>
    <col min="5378" max="5378" width="54" style="432" customWidth="1"/>
    <col min="5379" max="5379" width="8.88671875" style="432" bestFit="1" customWidth="1"/>
    <col min="5380" max="5380" width="9" style="432" customWidth="1"/>
    <col min="5381" max="5381" width="0" style="432" hidden="1" customWidth="1"/>
    <col min="5382" max="5382" width="9.6640625" style="432" customWidth="1"/>
    <col min="5383" max="5383" width="0" style="432" hidden="1" customWidth="1"/>
    <col min="5384" max="5384" width="9.6640625" style="432" customWidth="1"/>
    <col min="5385" max="5385" width="0" style="432" hidden="1" customWidth="1"/>
    <col min="5386" max="5386" width="10.44140625" style="432" customWidth="1"/>
    <col min="5387" max="5387" width="0" style="432" hidden="1" customWidth="1"/>
    <col min="5388" max="5388" width="9.6640625" style="432" customWidth="1"/>
    <col min="5389" max="5389" width="0" style="432" hidden="1" customWidth="1"/>
    <col min="5390" max="5390" width="9.6640625" style="432" customWidth="1"/>
    <col min="5391" max="5391" width="0" style="432" hidden="1" customWidth="1"/>
    <col min="5392" max="5392" width="9.88671875" style="432" bestFit="1" customWidth="1"/>
    <col min="5393" max="5393" width="0" style="432" hidden="1" customWidth="1"/>
    <col min="5394" max="5394" width="9.6640625" style="432" customWidth="1"/>
    <col min="5395" max="5395" width="0" style="432" hidden="1" customWidth="1"/>
    <col min="5396" max="5396" width="9.6640625" style="432" customWidth="1"/>
    <col min="5397" max="5397" width="0" style="432" hidden="1" customWidth="1"/>
    <col min="5398" max="5632" width="8.88671875" style="432"/>
    <col min="5633" max="5633" width="4" style="432" customWidth="1"/>
    <col min="5634" max="5634" width="54" style="432" customWidth="1"/>
    <col min="5635" max="5635" width="8.88671875" style="432" bestFit="1" customWidth="1"/>
    <col min="5636" max="5636" width="9" style="432" customWidth="1"/>
    <col min="5637" max="5637" width="0" style="432" hidden="1" customWidth="1"/>
    <col min="5638" max="5638" width="9.6640625" style="432" customWidth="1"/>
    <col min="5639" max="5639" width="0" style="432" hidden="1" customWidth="1"/>
    <col min="5640" max="5640" width="9.6640625" style="432" customWidth="1"/>
    <col min="5641" max="5641" width="0" style="432" hidden="1" customWidth="1"/>
    <col min="5642" max="5642" width="10.44140625" style="432" customWidth="1"/>
    <col min="5643" max="5643" width="0" style="432" hidden="1" customWidth="1"/>
    <col min="5644" max="5644" width="9.6640625" style="432" customWidth="1"/>
    <col min="5645" max="5645" width="0" style="432" hidden="1" customWidth="1"/>
    <col min="5646" max="5646" width="9.6640625" style="432" customWidth="1"/>
    <col min="5647" max="5647" width="0" style="432" hidden="1" customWidth="1"/>
    <col min="5648" max="5648" width="9.88671875" style="432" bestFit="1" customWidth="1"/>
    <col min="5649" max="5649" width="0" style="432" hidden="1" customWidth="1"/>
    <col min="5650" max="5650" width="9.6640625" style="432" customWidth="1"/>
    <col min="5651" max="5651" width="0" style="432" hidden="1" customWidth="1"/>
    <col min="5652" max="5652" width="9.6640625" style="432" customWidth="1"/>
    <col min="5653" max="5653" width="0" style="432" hidden="1" customWidth="1"/>
    <col min="5654" max="5888" width="8.88671875" style="432"/>
    <col min="5889" max="5889" width="4" style="432" customWidth="1"/>
    <col min="5890" max="5890" width="54" style="432" customWidth="1"/>
    <col min="5891" max="5891" width="8.88671875" style="432" bestFit="1" customWidth="1"/>
    <col min="5892" max="5892" width="9" style="432" customWidth="1"/>
    <col min="5893" max="5893" width="0" style="432" hidden="1" customWidth="1"/>
    <col min="5894" max="5894" width="9.6640625" style="432" customWidth="1"/>
    <col min="5895" max="5895" width="0" style="432" hidden="1" customWidth="1"/>
    <col min="5896" max="5896" width="9.6640625" style="432" customWidth="1"/>
    <col min="5897" max="5897" width="0" style="432" hidden="1" customWidth="1"/>
    <col min="5898" max="5898" width="10.44140625" style="432" customWidth="1"/>
    <col min="5899" max="5899" width="0" style="432" hidden="1" customWidth="1"/>
    <col min="5900" max="5900" width="9.6640625" style="432" customWidth="1"/>
    <col min="5901" max="5901" width="0" style="432" hidden="1" customWidth="1"/>
    <col min="5902" max="5902" width="9.6640625" style="432" customWidth="1"/>
    <col min="5903" max="5903" width="0" style="432" hidden="1" customWidth="1"/>
    <col min="5904" max="5904" width="9.88671875" style="432" bestFit="1" customWidth="1"/>
    <col min="5905" max="5905" width="0" style="432" hidden="1" customWidth="1"/>
    <col min="5906" max="5906" width="9.6640625" style="432" customWidth="1"/>
    <col min="5907" max="5907" width="0" style="432" hidden="1" customWidth="1"/>
    <col min="5908" max="5908" width="9.6640625" style="432" customWidth="1"/>
    <col min="5909" max="5909" width="0" style="432" hidden="1" customWidth="1"/>
    <col min="5910" max="6144" width="8.88671875" style="432"/>
    <col min="6145" max="6145" width="4" style="432" customWidth="1"/>
    <col min="6146" max="6146" width="54" style="432" customWidth="1"/>
    <col min="6147" max="6147" width="8.88671875" style="432" bestFit="1" customWidth="1"/>
    <col min="6148" max="6148" width="9" style="432" customWidth="1"/>
    <col min="6149" max="6149" width="0" style="432" hidden="1" customWidth="1"/>
    <col min="6150" max="6150" width="9.6640625" style="432" customWidth="1"/>
    <col min="6151" max="6151" width="0" style="432" hidden="1" customWidth="1"/>
    <col min="6152" max="6152" width="9.6640625" style="432" customWidth="1"/>
    <col min="6153" max="6153" width="0" style="432" hidden="1" customWidth="1"/>
    <col min="6154" max="6154" width="10.44140625" style="432" customWidth="1"/>
    <col min="6155" max="6155" width="0" style="432" hidden="1" customWidth="1"/>
    <col min="6156" max="6156" width="9.6640625" style="432" customWidth="1"/>
    <col min="6157" max="6157" width="0" style="432" hidden="1" customWidth="1"/>
    <col min="6158" max="6158" width="9.6640625" style="432" customWidth="1"/>
    <col min="6159" max="6159" width="0" style="432" hidden="1" customWidth="1"/>
    <col min="6160" max="6160" width="9.88671875" style="432" bestFit="1" customWidth="1"/>
    <col min="6161" max="6161" width="0" style="432" hidden="1" customWidth="1"/>
    <col min="6162" max="6162" width="9.6640625" style="432" customWidth="1"/>
    <col min="6163" max="6163" width="0" style="432" hidden="1" customWidth="1"/>
    <col min="6164" max="6164" width="9.6640625" style="432" customWidth="1"/>
    <col min="6165" max="6165" width="0" style="432" hidden="1" customWidth="1"/>
    <col min="6166" max="6400" width="8.88671875" style="432"/>
    <col min="6401" max="6401" width="4" style="432" customWidth="1"/>
    <col min="6402" max="6402" width="54" style="432" customWidth="1"/>
    <col min="6403" max="6403" width="8.88671875" style="432" bestFit="1" customWidth="1"/>
    <col min="6404" max="6404" width="9" style="432" customWidth="1"/>
    <col min="6405" max="6405" width="0" style="432" hidden="1" customWidth="1"/>
    <col min="6406" max="6406" width="9.6640625" style="432" customWidth="1"/>
    <col min="6407" max="6407" width="0" style="432" hidden="1" customWidth="1"/>
    <col min="6408" max="6408" width="9.6640625" style="432" customWidth="1"/>
    <col min="6409" max="6409" width="0" style="432" hidden="1" customWidth="1"/>
    <col min="6410" max="6410" width="10.44140625" style="432" customWidth="1"/>
    <col min="6411" max="6411" width="0" style="432" hidden="1" customWidth="1"/>
    <col min="6412" max="6412" width="9.6640625" style="432" customWidth="1"/>
    <col min="6413" max="6413" width="0" style="432" hidden="1" customWidth="1"/>
    <col min="6414" max="6414" width="9.6640625" style="432" customWidth="1"/>
    <col min="6415" max="6415" width="0" style="432" hidden="1" customWidth="1"/>
    <col min="6416" max="6416" width="9.88671875" style="432" bestFit="1" customWidth="1"/>
    <col min="6417" max="6417" width="0" style="432" hidden="1" customWidth="1"/>
    <col min="6418" max="6418" width="9.6640625" style="432" customWidth="1"/>
    <col min="6419" max="6419" width="0" style="432" hidden="1" customWidth="1"/>
    <col min="6420" max="6420" width="9.6640625" style="432" customWidth="1"/>
    <col min="6421" max="6421" width="0" style="432" hidden="1" customWidth="1"/>
    <col min="6422" max="6656" width="8.88671875" style="432"/>
    <col min="6657" max="6657" width="4" style="432" customWidth="1"/>
    <col min="6658" max="6658" width="54" style="432" customWidth="1"/>
    <col min="6659" max="6659" width="8.88671875" style="432" bestFit="1" customWidth="1"/>
    <col min="6660" max="6660" width="9" style="432" customWidth="1"/>
    <col min="6661" max="6661" width="0" style="432" hidden="1" customWidth="1"/>
    <col min="6662" max="6662" width="9.6640625" style="432" customWidth="1"/>
    <col min="6663" max="6663" width="0" style="432" hidden="1" customWidth="1"/>
    <col min="6664" max="6664" width="9.6640625" style="432" customWidth="1"/>
    <col min="6665" max="6665" width="0" style="432" hidden="1" customWidth="1"/>
    <col min="6666" max="6666" width="10.44140625" style="432" customWidth="1"/>
    <col min="6667" max="6667" width="0" style="432" hidden="1" customWidth="1"/>
    <col min="6668" max="6668" width="9.6640625" style="432" customWidth="1"/>
    <col min="6669" max="6669" width="0" style="432" hidden="1" customWidth="1"/>
    <col min="6670" max="6670" width="9.6640625" style="432" customWidth="1"/>
    <col min="6671" max="6671" width="0" style="432" hidden="1" customWidth="1"/>
    <col min="6672" max="6672" width="9.88671875" style="432" bestFit="1" customWidth="1"/>
    <col min="6673" max="6673" width="0" style="432" hidden="1" customWidth="1"/>
    <col min="6674" max="6674" width="9.6640625" style="432" customWidth="1"/>
    <col min="6675" max="6675" width="0" style="432" hidden="1" customWidth="1"/>
    <col min="6676" max="6676" width="9.6640625" style="432" customWidth="1"/>
    <col min="6677" max="6677" width="0" style="432" hidden="1" customWidth="1"/>
    <col min="6678" max="6912" width="8.88671875" style="432"/>
    <col min="6913" max="6913" width="4" style="432" customWidth="1"/>
    <col min="6914" max="6914" width="54" style="432" customWidth="1"/>
    <col min="6915" max="6915" width="8.88671875" style="432" bestFit="1" customWidth="1"/>
    <col min="6916" max="6916" width="9" style="432" customWidth="1"/>
    <col min="6917" max="6917" width="0" style="432" hidden="1" customWidth="1"/>
    <col min="6918" max="6918" width="9.6640625" style="432" customWidth="1"/>
    <col min="6919" max="6919" width="0" style="432" hidden="1" customWidth="1"/>
    <col min="6920" max="6920" width="9.6640625" style="432" customWidth="1"/>
    <col min="6921" max="6921" width="0" style="432" hidden="1" customWidth="1"/>
    <col min="6922" max="6922" width="10.44140625" style="432" customWidth="1"/>
    <col min="6923" max="6923" width="0" style="432" hidden="1" customWidth="1"/>
    <col min="6924" max="6924" width="9.6640625" style="432" customWidth="1"/>
    <col min="6925" max="6925" width="0" style="432" hidden="1" customWidth="1"/>
    <col min="6926" max="6926" width="9.6640625" style="432" customWidth="1"/>
    <col min="6927" max="6927" width="0" style="432" hidden="1" customWidth="1"/>
    <col min="6928" max="6928" width="9.88671875" style="432" bestFit="1" customWidth="1"/>
    <col min="6929" max="6929" width="0" style="432" hidden="1" customWidth="1"/>
    <col min="6930" max="6930" width="9.6640625" style="432" customWidth="1"/>
    <col min="6931" max="6931" width="0" style="432" hidden="1" customWidth="1"/>
    <col min="6932" max="6932" width="9.6640625" style="432" customWidth="1"/>
    <col min="6933" max="6933" width="0" style="432" hidden="1" customWidth="1"/>
    <col min="6934" max="7168" width="8.88671875" style="432"/>
    <col min="7169" max="7169" width="4" style="432" customWidth="1"/>
    <col min="7170" max="7170" width="54" style="432" customWidth="1"/>
    <col min="7171" max="7171" width="8.88671875" style="432" bestFit="1" customWidth="1"/>
    <col min="7172" max="7172" width="9" style="432" customWidth="1"/>
    <col min="7173" max="7173" width="0" style="432" hidden="1" customWidth="1"/>
    <col min="7174" max="7174" width="9.6640625" style="432" customWidth="1"/>
    <col min="7175" max="7175" width="0" style="432" hidden="1" customWidth="1"/>
    <col min="7176" max="7176" width="9.6640625" style="432" customWidth="1"/>
    <col min="7177" max="7177" width="0" style="432" hidden="1" customWidth="1"/>
    <col min="7178" max="7178" width="10.44140625" style="432" customWidth="1"/>
    <col min="7179" max="7179" width="0" style="432" hidden="1" customWidth="1"/>
    <col min="7180" max="7180" width="9.6640625" style="432" customWidth="1"/>
    <col min="7181" max="7181" width="0" style="432" hidden="1" customWidth="1"/>
    <col min="7182" max="7182" width="9.6640625" style="432" customWidth="1"/>
    <col min="7183" max="7183" width="0" style="432" hidden="1" customWidth="1"/>
    <col min="7184" max="7184" width="9.88671875" style="432" bestFit="1" customWidth="1"/>
    <col min="7185" max="7185" width="0" style="432" hidden="1" customWidth="1"/>
    <col min="7186" max="7186" width="9.6640625" style="432" customWidth="1"/>
    <col min="7187" max="7187" width="0" style="432" hidden="1" customWidth="1"/>
    <col min="7188" max="7188" width="9.6640625" style="432" customWidth="1"/>
    <col min="7189" max="7189" width="0" style="432" hidden="1" customWidth="1"/>
    <col min="7190" max="7424" width="8.88671875" style="432"/>
    <col min="7425" max="7425" width="4" style="432" customWidth="1"/>
    <col min="7426" max="7426" width="54" style="432" customWidth="1"/>
    <col min="7427" max="7427" width="8.88671875" style="432" bestFit="1" customWidth="1"/>
    <col min="7428" max="7428" width="9" style="432" customWidth="1"/>
    <col min="7429" max="7429" width="0" style="432" hidden="1" customWidth="1"/>
    <col min="7430" max="7430" width="9.6640625" style="432" customWidth="1"/>
    <col min="7431" max="7431" width="0" style="432" hidden="1" customWidth="1"/>
    <col min="7432" max="7432" width="9.6640625" style="432" customWidth="1"/>
    <col min="7433" max="7433" width="0" style="432" hidden="1" customWidth="1"/>
    <col min="7434" max="7434" width="10.44140625" style="432" customWidth="1"/>
    <col min="7435" max="7435" width="0" style="432" hidden="1" customWidth="1"/>
    <col min="7436" max="7436" width="9.6640625" style="432" customWidth="1"/>
    <col min="7437" max="7437" width="0" style="432" hidden="1" customWidth="1"/>
    <col min="7438" max="7438" width="9.6640625" style="432" customWidth="1"/>
    <col min="7439" max="7439" width="0" style="432" hidden="1" customWidth="1"/>
    <col min="7440" max="7440" width="9.88671875" style="432" bestFit="1" customWidth="1"/>
    <col min="7441" max="7441" width="0" style="432" hidden="1" customWidth="1"/>
    <col min="7442" max="7442" width="9.6640625" style="432" customWidth="1"/>
    <col min="7443" max="7443" width="0" style="432" hidden="1" customWidth="1"/>
    <col min="7444" max="7444" width="9.6640625" style="432" customWidth="1"/>
    <col min="7445" max="7445" width="0" style="432" hidden="1" customWidth="1"/>
    <col min="7446" max="7680" width="8.88671875" style="432"/>
    <col min="7681" max="7681" width="4" style="432" customWidth="1"/>
    <col min="7682" max="7682" width="54" style="432" customWidth="1"/>
    <col min="7683" max="7683" width="8.88671875" style="432" bestFit="1" customWidth="1"/>
    <col min="7684" max="7684" width="9" style="432" customWidth="1"/>
    <col min="7685" max="7685" width="0" style="432" hidden="1" customWidth="1"/>
    <col min="7686" max="7686" width="9.6640625" style="432" customWidth="1"/>
    <col min="7687" max="7687" width="0" style="432" hidden="1" customWidth="1"/>
    <col min="7688" max="7688" width="9.6640625" style="432" customWidth="1"/>
    <col min="7689" max="7689" width="0" style="432" hidden="1" customWidth="1"/>
    <col min="7690" max="7690" width="10.44140625" style="432" customWidth="1"/>
    <col min="7691" max="7691" width="0" style="432" hidden="1" customWidth="1"/>
    <col min="7692" max="7692" width="9.6640625" style="432" customWidth="1"/>
    <col min="7693" max="7693" width="0" style="432" hidden="1" customWidth="1"/>
    <col min="7694" max="7694" width="9.6640625" style="432" customWidth="1"/>
    <col min="7695" max="7695" width="0" style="432" hidden="1" customWidth="1"/>
    <col min="7696" max="7696" width="9.88671875" style="432" bestFit="1" customWidth="1"/>
    <col min="7697" max="7697" width="0" style="432" hidden="1" customWidth="1"/>
    <col min="7698" max="7698" width="9.6640625" style="432" customWidth="1"/>
    <col min="7699" max="7699" width="0" style="432" hidden="1" customWidth="1"/>
    <col min="7700" max="7700" width="9.6640625" style="432" customWidth="1"/>
    <col min="7701" max="7701" width="0" style="432" hidden="1" customWidth="1"/>
    <col min="7702" max="7936" width="8.88671875" style="432"/>
    <col min="7937" max="7937" width="4" style="432" customWidth="1"/>
    <col min="7938" max="7938" width="54" style="432" customWidth="1"/>
    <col min="7939" max="7939" width="8.88671875" style="432" bestFit="1" customWidth="1"/>
    <col min="7940" max="7940" width="9" style="432" customWidth="1"/>
    <col min="7941" max="7941" width="0" style="432" hidden="1" customWidth="1"/>
    <col min="7942" max="7942" width="9.6640625" style="432" customWidth="1"/>
    <col min="7943" max="7943" width="0" style="432" hidden="1" customWidth="1"/>
    <col min="7944" max="7944" width="9.6640625" style="432" customWidth="1"/>
    <col min="7945" max="7945" width="0" style="432" hidden="1" customWidth="1"/>
    <col min="7946" max="7946" width="10.44140625" style="432" customWidth="1"/>
    <col min="7947" max="7947" width="0" style="432" hidden="1" customWidth="1"/>
    <col min="7948" max="7948" width="9.6640625" style="432" customWidth="1"/>
    <col min="7949" max="7949" width="0" style="432" hidden="1" customWidth="1"/>
    <col min="7950" max="7950" width="9.6640625" style="432" customWidth="1"/>
    <col min="7951" max="7951" width="0" style="432" hidden="1" customWidth="1"/>
    <col min="7952" max="7952" width="9.88671875" style="432" bestFit="1" customWidth="1"/>
    <col min="7953" max="7953" width="0" style="432" hidden="1" customWidth="1"/>
    <col min="7954" max="7954" width="9.6640625" style="432" customWidth="1"/>
    <col min="7955" max="7955" width="0" style="432" hidden="1" customWidth="1"/>
    <col min="7956" max="7956" width="9.6640625" style="432" customWidth="1"/>
    <col min="7957" max="7957" width="0" style="432" hidden="1" customWidth="1"/>
    <col min="7958" max="8192" width="8.88671875" style="432"/>
    <col min="8193" max="8193" width="4" style="432" customWidth="1"/>
    <col min="8194" max="8194" width="54" style="432" customWidth="1"/>
    <col min="8195" max="8195" width="8.88671875" style="432" bestFit="1" customWidth="1"/>
    <col min="8196" max="8196" width="9" style="432" customWidth="1"/>
    <col min="8197" max="8197" width="0" style="432" hidden="1" customWidth="1"/>
    <col min="8198" max="8198" width="9.6640625" style="432" customWidth="1"/>
    <col min="8199" max="8199" width="0" style="432" hidden="1" customWidth="1"/>
    <col min="8200" max="8200" width="9.6640625" style="432" customWidth="1"/>
    <col min="8201" max="8201" width="0" style="432" hidden="1" customWidth="1"/>
    <col min="8202" max="8202" width="10.44140625" style="432" customWidth="1"/>
    <col min="8203" max="8203" width="0" style="432" hidden="1" customWidth="1"/>
    <col min="8204" max="8204" width="9.6640625" style="432" customWidth="1"/>
    <col min="8205" max="8205" width="0" style="432" hidden="1" customWidth="1"/>
    <col min="8206" max="8206" width="9.6640625" style="432" customWidth="1"/>
    <col min="8207" max="8207" width="0" style="432" hidden="1" customWidth="1"/>
    <col min="8208" max="8208" width="9.88671875" style="432" bestFit="1" customWidth="1"/>
    <col min="8209" max="8209" width="0" style="432" hidden="1" customWidth="1"/>
    <col min="8210" max="8210" width="9.6640625" style="432" customWidth="1"/>
    <col min="8211" max="8211" width="0" style="432" hidden="1" customWidth="1"/>
    <col min="8212" max="8212" width="9.6640625" style="432" customWidth="1"/>
    <col min="8213" max="8213" width="0" style="432" hidden="1" customWidth="1"/>
    <col min="8214" max="8448" width="8.88671875" style="432"/>
    <col min="8449" max="8449" width="4" style="432" customWidth="1"/>
    <col min="8450" max="8450" width="54" style="432" customWidth="1"/>
    <col min="8451" max="8451" width="8.88671875" style="432" bestFit="1" customWidth="1"/>
    <col min="8452" max="8452" width="9" style="432" customWidth="1"/>
    <col min="8453" max="8453" width="0" style="432" hidden="1" customWidth="1"/>
    <col min="8454" max="8454" width="9.6640625" style="432" customWidth="1"/>
    <col min="8455" max="8455" width="0" style="432" hidden="1" customWidth="1"/>
    <col min="8456" max="8456" width="9.6640625" style="432" customWidth="1"/>
    <col min="8457" max="8457" width="0" style="432" hidden="1" customWidth="1"/>
    <col min="8458" max="8458" width="10.44140625" style="432" customWidth="1"/>
    <col min="8459" max="8459" width="0" style="432" hidden="1" customWidth="1"/>
    <col min="8460" max="8460" width="9.6640625" style="432" customWidth="1"/>
    <col min="8461" max="8461" width="0" style="432" hidden="1" customWidth="1"/>
    <col min="8462" max="8462" width="9.6640625" style="432" customWidth="1"/>
    <col min="8463" max="8463" width="0" style="432" hidden="1" customWidth="1"/>
    <col min="8464" max="8464" width="9.88671875" style="432" bestFit="1" customWidth="1"/>
    <col min="8465" max="8465" width="0" style="432" hidden="1" customWidth="1"/>
    <col min="8466" max="8466" width="9.6640625" style="432" customWidth="1"/>
    <col min="8467" max="8467" width="0" style="432" hidden="1" customWidth="1"/>
    <col min="8468" max="8468" width="9.6640625" style="432" customWidth="1"/>
    <col min="8469" max="8469" width="0" style="432" hidden="1" customWidth="1"/>
    <col min="8470" max="8704" width="8.88671875" style="432"/>
    <col min="8705" max="8705" width="4" style="432" customWidth="1"/>
    <col min="8706" max="8706" width="54" style="432" customWidth="1"/>
    <col min="8707" max="8707" width="8.88671875" style="432" bestFit="1" customWidth="1"/>
    <col min="8708" max="8708" width="9" style="432" customWidth="1"/>
    <col min="8709" max="8709" width="0" style="432" hidden="1" customWidth="1"/>
    <col min="8710" max="8710" width="9.6640625" style="432" customWidth="1"/>
    <col min="8711" max="8711" width="0" style="432" hidden="1" customWidth="1"/>
    <col min="8712" max="8712" width="9.6640625" style="432" customWidth="1"/>
    <col min="8713" max="8713" width="0" style="432" hidden="1" customWidth="1"/>
    <col min="8714" max="8714" width="10.44140625" style="432" customWidth="1"/>
    <col min="8715" max="8715" width="0" style="432" hidden="1" customWidth="1"/>
    <col min="8716" max="8716" width="9.6640625" style="432" customWidth="1"/>
    <col min="8717" max="8717" width="0" style="432" hidden="1" customWidth="1"/>
    <col min="8718" max="8718" width="9.6640625" style="432" customWidth="1"/>
    <col min="8719" max="8719" width="0" style="432" hidden="1" customWidth="1"/>
    <col min="8720" max="8720" width="9.88671875" style="432" bestFit="1" customWidth="1"/>
    <col min="8721" max="8721" width="0" style="432" hidden="1" customWidth="1"/>
    <col min="8722" max="8722" width="9.6640625" style="432" customWidth="1"/>
    <col min="8723" max="8723" width="0" style="432" hidden="1" customWidth="1"/>
    <col min="8724" max="8724" width="9.6640625" style="432" customWidth="1"/>
    <col min="8725" max="8725" width="0" style="432" hidden="1" customWidth="1"/>
    <col min="8726" max="8960" width="8.88671875" style="432"/>
    <col min="8961" max="8961" width="4" style="432" customWidth="1"/>
    <col min="8962" max="8962" width="54" style="432" customWidth="1"/>
    <col min="8963" max="8963" width="8.88671875" style="432" bestFit="1" customWidth="1"/>
    <col min="8964" max="8964" width="9" style="432" customWidth="1"/>
    <col min="8965" max="8965" width="0" style="432" hidden="1" customWidth="1"/>
    <col min="8966" max="8966" width="9.6640625" style="432" customWidth="1"/>
    <col min="8967" max="8967" width="0" style="432" hidden="1" customWidth="1"/>
    <col min="8968" max="8968" width="9.6640625" style="432" customWidth="1"/>
    <col min="8969" max="8969" width="0" style="432" hidden="1" customWidth="1"/>
    <col min="8970" max="8970" width="10.44140625" style="432" customWidth="1"/>
    <col min="8971" max="8971" width="0" style="432" hidden="1" customWidth="1"/>
    <col min="8972" max="8972" width="9.6640625" style="432" customWidth="1"/>
    <col min="8973" max="8973" width="0" style="432" hidden="1" customWidth="1"/>
    <col min="8974" max="8974" width="9.6640625" style="432" customWidth="1"/>
    <col min="8975" max="8975" width="0" style="432" hidden="1" customWidth="1"/>
    <col min="8976" max="8976" width="9.88671875" style="432" bestFit="1" customWidth="1"/>
    <col min="8977" max="8977" width="0" style="432" hidden="1" customWidth="1"/>
    <col min="8978" max="8978" width="9.6640625" style="432" customWidth="1"/>
    <col min="8979" max="8979" width="0" style="432" hidden="1" customWidth="1"/>
    <col min="8980" max="8980" width="9.6640625" style="432" customWidth="1"/>
    <col min="8981" max="8981" width="0" style="432" hidden="1" customWidth="1"/>
    <col min="8982" max="9216" width="8.88671875" style="432"/>
    <col min="9217" max="9217" width="4" style="432" customWidth="1"/>
    <col min="9218" max="9218" width="54" style="432" customWidth="1"/>
    <col min="9219" max="9219" width="8.88671875" style="432" bestFit="1" customWidth="1"/>
    <col min="9220" max="9220" width="9" style="432" customWidth="1"/>
    <col min="9221" max="9221" width="0" style="432" hidden="1" customWidth="1"/>
    <col min="9222" max="9222" width="9.6640625" style="432" customWidth="1"/>
    <col min="9223" max="9223" width="0" style="432" hidden="1" customWidth="1"/>
    <col min="9224" max="9224" width="9.6640625" style="432" customWidth="1"/>
    <col min="9225" max="9225" width="0" style="432" hidden="1" customWidth="1"/>
    <col min="9226" max="9226" width="10.44140625" style="432" customWidth="1"/>
    <col min="9227" max="9227" width="0" style="432" hidden="1" customWidth="1"/>
    <col min="9228" max="9228" width="9.6640625" style="432" customWidth="1"/>
    <col min="9229" max="9229" width="0" style="432" hidden="1" customWidth="1"/>
    <col min="9230" max="9230" width="9.6640625" style="432" customWidth="1"/>
    <col min="9231" max="9231" width="0" style="432" hidden="1" customWidth="1"/>
    <col min="9232" max="9232" width="9.88671875" style="432" bestFit="1" customWidth="1"/>
    <col min="9233" max="9233" width="0" style="432" hidden="1" customWidth="1"/>
    <col min="9234" max="9234" width="9.6640625" style="432" customWidth="1"/>
    <col min="9235" max="9235" width="0" style="432" hidden="1" customWidth="1"/>
    <col min="9236" max="9236" width="9.6640625" style="432" customWidth="1"/>
    <col min="9237" max="9237" width="0" style="432" hidden="1" customWidth="1"/>
    <col min="9238" max="9472" width="8.88671875" style="432"/>
    <col min="9473" max="9473" width="4" style="432" customWidth="1"/>
    <col min="9474" max="9474" width="54" style="432" customWidth="1"/>
    <col min="9475" max="9475" width="8.88671875" style="432" bestFit="1" customWidth="1"/>
    <col min="9476" max="9476" width="9" style="432" customWidth="1"/>
    <col min="9477" max="9477" width="0" style="432" hidden="1" customWidth="1"/>
    <col min="9478" max="9478" width="9.6640625" style="432" customWidth="1"/>
    <col min="9479" max="9479" width="0" style="432" hidden="1" customWidth="1"/>
    <col min="9480" max="9480" width="9.6640625" style="432" customWidth="1"/>
    <col min="9481" max="9481" width="0" style="432" hidden="1" customWidth="1"/>
    <col min="9482" max="9482" width="10.44140625" style="432" customWidth="1"/>
    <col min="9483" max="9483" width="0" style="432" hidden="1" customWidth="1"/>
    <col min="9484" max="9484" width="9.6640625" style="432" customWidth="1"/>
    <col min="9485" max="9485" width="0" style="432" hidden="1" customWidth="1"/>
    <col min="9486" max="9486" width="9.6640625" style="432" customWidth="1"/>
    <col min="9487" max="9487" width="0" style="432" hidden="1" customWidth="1"/>
    <col min="9488" max="9488" width="9.88671875" style="432" bestFit="1" customWidth="1"/>
    <col min="9489" max="9489" width="0" style="432" hidden="1" customWidth="1"/>
    <col min="9490" max="9490" width="9.6640625" style="432" customWidth="1"/>
    <col min="9491" max="9491" width="0" style="432" hidden="1" customWidth="1"/>
    <col min="9492" max="9492" width="9.6640625" style="432" customWidth="1"/>
    <col min="9493" max="9493" width="0" style="432" hidden="1" customWidth="1"/>
    <col min="9494" max="9728" width="8.88671875" style="432"/>
    <col min="9729" max="9729" width="4" style="432" customWidth="1"/>
    <col min="9730" max="9730" width="54" style="432" customWidth="1"/>
    <col min="9731" max="9731" width="8.88671875" style="432" bestFit="1" customWidth="1"/>
    <col min="9732" max="9732" width="9" style="432" customWidth="1"/>
    <col min="9733" max="9733" width="0" style="432" hidden="1" customWidth="1"/>
    <col min="9734" max="9734" width="9.6640625" style="432" customWidth="1"/>
    <col min="9735" max="9735" width="0" style="432" hidden="1" customWidth="1"/>
    <col min="9736" max="9736" width="9.6640625" style="432" customWidth="1"/>
    <col min="9737" max="9737" width="0" style="432" hidden="1" customWidth="1"/>
    <col min="9738" max="9738" width="10.44140625" style="432" customWidth="1"/>
    <col min="9739" max="9739" width="0" style="432" hidden="1" customWidth="1"/>
    <col min="9740" max="9740" width="9.6640625" style="432" customWidth="1"/>
    <col min="9741" max="9741" width="0" style="432" hidden="1" customWidth="1"/>
    <col min="9742" max="9742" width="9.6640625" style="432" customWidth="1"/>
    <col min="9743" max="9743" width="0" style="432" hidden="1" customWidth="1"/>
    <col min="9744" max="9744" width="9.88671875" style="432" bestFit="1" customWidth="1"/>
    <col min="9745" max="9745" width="0" style="432" hidden="1" customWidth="1"/>
    <col min="9746" max="9746" width="9.6640625" style="432" customWidth="1"/>
    <col min="9747" max="9747" width="0" style="432" hidden="1" customWidth="1"/>
    <col min="9748" max="9748" width="9.6640625" style="432" customWidth="1"/>
    <col min="9749" max="9749" width="0" style="432" hidden="1" customWidth="1"/>
    <col min="9750" max="9984" width="8.88671875" style="432"/>
    <col min="9985" max="9985" width="4" style="432" customWidth="1"/>
    <col min="9986" max="9986" width="54" style="432" customWidth="1"/>
    <col min="9987" max="9987" width="8.88671875" style="432" bestFit="1" customWidth="1"/>
    <col min="9988" max="9988" width="9" style="432" customWidth="1"/>
    <col min="9989" max="9989" width="0" style="432" hidden="1" customWidth="1"/>
    <col min="9990" max="9990" width="9.6640625" style="432" customWidth="1"/>
    <col min="9991" max="9991" width="0" style="432" hidden="1" customWidth="1"/>
    <col min="9992" max="9992" width="9.6640625" style="432" customWidth="1"/>
    <col min="9993" max="9993" width="0" style="432" hidden="1" customWidth="1"/>
    <col min="9994" max="9994" width="10.44140625" style="432" customWidth="1"/>
    <col min="9995" max="9995" width="0" style="432" hidden="1" customWidth="1"/>
    <col min="9996" max="9996" width="9.6640625" style="432" customWidth="1"/>
    <col min="9997" max="9997" width="0" style="432" hidden="1" customWidth="1"/>
    <col min="9998" max="9998" width="9.6640625" style="432" customWidth="1"/>
    <col min="9999" max="9999" width="0" style="432" hidden="1" customWidth="1"/>
    <col min="10000" max="10000" width="9.88671875" style="432" bestFit="1" customWidth="1"/>
    <col min="10001" max="10001" width="0" style="432" hidden="1" customWidth="1"/>
    <col min="10002" max="10002" width="9.6640625" style="432" customWidth="1"/>
    <col min="10003" max="10003" width="0" style="432" hidden="1" customWidth="1"/>
    <col min="10004" max="10004" width="9.6640625" style="432" customWidth="1"/>
    <col min="10005" max="10005" width="0" style="432" hidden="1" customWidth="1"/>
    <col min="10006" max="10240" width="8.88671875" style="432"/>
    <col min="10241" max="10241" width="4" style="432" customWidth="1"/>
    <col min="10242" max="10242" width="54" style="432" customWidth="1"/>
    <col min="10243" max="10243" width="8.88671875" style="432" bestFit="1" customWidth="1"/>
    <col min="10244" max="10244" width="9" style="432" customWidth="1"/>
    <col min="10245" max="10245" width="0" style="432" hidden="1" customWidth="1"/>
    <col min="10246" max="10246" width="9.6640625" style="432" customWidth="1"/>
    <col min="10247" max="10247" width="0" style="432" hidden="1" customWidth="1"/>
    <col min="10248" max="10248" width="9.6640625" style="432" customWidth="1"/>
    <col min="10249" max="10249" width="0" style="432" hidden="1" customWidth="1"/>
    <col min="10250" max="10250" width="10.44140625" style="432" customWidth="1"/>
    <col min="10251" max="10251" width="0" style="432" hidden="1" customWidth="1"/>
    <col min="10252" max="10252" width="9.6640625" style="432" customWidth="1"/>
    <col min="10253" max="10253" width="0" style="432" hidden="1" customWidth="1"/>
    <col min="10254" max="10254" width="9.6640625" style="432" customWidth="1"/>
    <col min="10255" max="10255" width="0" style="432" hidden="1" customWidth="1"/>
    <col min="10256" max="10256" width="9.88671875" style="432" bestFit="1" customWidth="1"/>
    <col min="10257" max="10257" width="0" style="432" hidden="1" customWidth="1"/>
    <col min="10258" max="10258" width="9.6640625" style="432" customWidth="1"/>
    <col min="10259" max="10259" width="0" style="432" hidden="1" customWidth="1"/>
    <col min="10260" max="10260" width="9.6640625" style="432" customWidth="1"/>
    <col min="10261" max="10261" width="0" style="432" hidden="1" customWidth="1"/>
    <col min="10262" max="10496" width="8.88671875" style="432"/>
    <col min="10497" max="10497" width="4" style="432" customWidth="1"/>
    <col min="10498" max="10498" width="54" style="432" customWidth="1"/>
    <col min="10499" max="10499" width="8.88671875" style="432" bestFit="1" customWidth="1"/>
    <col min="10500" max="10500" width="9" style="432" customWidth="1"/>
    <col min="10501" max="10501" width="0" style="432" hidden="1" customWidth="1"/>
    <col min="10502" max="10502" width="9.6640625" style="432" customWidth="1"/>
    <col min="10503" max="10503" width="0" style="432" hidden="1" customWidth="1"/>
    <col min="10504" max="10504" width="9.6640625" style="432" customWidth="1"/>
    <col min="10505" max="10505" width="0" style="432" hidden="1" customWidth="1"/>
    <col min="10506" max="10506" width="10.44140625" style="432" customWidth="1"/>
    <col min="10507" max="10507" width="0" style="432" hidden="1" customWidth="1"/>
    <col min="10508" max="10508" width="9.6640625" style="432" customWidth="1"/>
    <col min="10509" max="10509" width="0" style="432" hidden="1" customWidth="1"/>
    <col min="10510" max="10510" width="9.6640625" style="432" customWidth="1"/>
    <col min="10511" max="10511" width="0" style="432" hidden="1" customWidth="1"/>
    <col min="10512" max="10512" width="9.88671875" style="432" bestFit="1" customWidth="1"/>
    <col min="10513" max="10513" width="0" style="432" hidden="1" customWidth="1"/>
    <col min="10514" max="10514" width="9.6640625" style="432" customWidth="1"/>
    <col min="10515" max="10515" width="0" style="432" hidden="1" customWidth="1"/>
    <col min="10516" max="10516" width="9.6640625" style="432" customWidth="1"/>
    <col min="10517" max="10517" width="0" style="432" hidden="1" customWidth="1"/>
    <col min="10518" max="10752" width="8.88671875" style="432"/>
    <col min="10753" max="10753" width="4" style="432" customWidth="1"/>
    <col min="10754" max="10754" width="54" style="432" customWidth="1"/>
    <col min="10755" max="10755" width="8.88671875" style="432" bestFit="1" customWidth="1"/>
    <col min="10756" max="10756" width="9" style="432" customWidth="1"/>
    <col min="10757" max="10757" width="0" style="432" hidden="1" customWidth="1"/>
    <col min="10758" max="10758" width="9.6640625" style="432" customWidth="1"/>
    <col min="10759" max="10759" width="0" style="432" hidden="1" customWidth="1"/>
    <col min="10760" max="10760" width="9.6640625" style="432" customWidth="1"/>
    <col min="10761" max="10761" width="0" style="432" hidden="1" customWidth="1"/>
    <col min="10762" max="10762" width="10.44140625" style="432" customWidth="1"/>
    <col min="10763" max="10763" width="0" style="432" hidden="1" customWidth="1"/>
    <col min="10764" max="10764" width="9.6640625" style="432" customWidth="1"/>
    <col min="10765" max="10765" width="0" style="432" hidden="1" customWidth="1"/>
    <col min="10766" max="10766" width="9.6640625" style="432" customWidth="1"/>
    <col min="10767" max="10767" width="0" style="432" hidden="1" customWidth="1"/>
    <col min="10768" max="10768" width="9.88671875" style="432" bestFit="1" customWidth="1"/>
    <col min="10769" max="10769" width="0" style="432" hidden="1" customWidth="1"/>
    <col min="10770" max="10770" width="9.6640625" style="432" customWidth="1"/>
    <col min="10771" max="10771" width="0" style="432" hidden="1" customWidth="1"/>
    <col min="10772" max="10772" width="9.6640625" style="432" customWidth="1"/>
    <col min="10773" max="10773" width="0" style="432" hidden="1" customWidth="1"/>
    <col min="10774" max="11008" width="8.88671875" style="432"/>
    <col min="11009" max="11009" width="4" style="432" customWidth="1"/>
    <col min="11010" max="11010" width="54" style="432" customWidth="1"/>
    <col min="11011" max="11011" width="8.88671875" style="432" bestFit="1" customWidth="1"/>
    <col min="11012" max="11012" width="9" style="432" customWidth="1"/>
    <col min="11013" max="11013" width="0" style="432" hidden="1" customWidth="1"/>
    <col min="11014" max="11014" width="9.6640625" style="432" customWidth="1"/>
    <col min="11015" max="11015" width="0" style="432" hidden="1" customWidth="1"/>
    <col min="11016" max="11016" width="9.6640625" style="432" customWidth="1"/>
    <col min="11017" max="11017" width="0" style="432" hidden="1" customWidth="1"/>
    <col min="11018" max="11018" width="10.44140625" style="432" customWidth="1"/>
    <col min="11019" max="11019" width="0" style="432" hidden="1" customWidth="1"/>
    <col min="11020" max="11020" width="9.6640625" style="432" customWidth="1"/>
    <col min="11021" max="11021" width="0" style="432" hidden="1" customWidth="1"/>
    <col min="11022" max="11022" width="9.6640625" style="432" customWidth="1"/>
    <col min="11023" max="11023" width="0" style="432" hidden="1" customWidth="1"/>
    <col min="11024" max="11024" width="9.88671875" style="432" bestFit="1" customWidth="1"/>
    <col min="11025" max="11025" width="0" style="432" hidden="1" customWidth="1"/>
    <col min="11026" max="11026" width="9.6640625" style="432" customWidth="1"/>
    <col min="11027" max="11027" width="0" style="432" hidden="1" customWidth="1"/>
    <col min="11028" max="11028" width="9.6640625" style="432" customWidth="1"/>
    <col min="11029" max="11029" width="0" style="432" hidden="1" customWidth="1"/>
    <col min="11030" max="11264" width="8.88671875" style="432"/>
    <col min="11265" max="11265" width="4" style="432" customWidth="1"/>
    <col min="11266" max="11266" width="54" style="432" customWidth="1"/>
    <col min="11267" max="11267" width="8.88671875" style="432" bestFit="1" customWidth="1"/>
    <col min="11268" max="11268" width="9" style="432" customWidth="1"/>
    <col min="11269" max="11269" width="0" style="432" hidden="1" customWidth="1"/>
    <col min="11270" max="11270" width="9.6640625" style="432" customWidth="1"/>
    <col min="11271" max="11271" width="0" style="432" hidden="1" customWidth="1"/>
    <col min="11272" max="11272" width="9.6640625" style="432" customWidth="1"/>
    <col min="11273" max="11273" width="0" style="432" hidden="1" customWidth="1"/>
    <col min="11274" max="11274" width="10.44140625" style="432" customWidth="1"/>
    <col min="11275" max="11275" width="0" style="432" hidden="1" customWidth="1"/>
    <col min="11276" max="11276" width="9.6640625" style="432" customWidth="1"/>
    <col min="11277" max="11277" width="0" style="432" hidden="1" customWidth="1"/>
    <col min="11278" max="11278" width="9.6640625" style="432" customWidth="1"/>
    <col min="11279" max="11279" width="0" style="432" hidden="1" customWidth="1"/>
    <col min="11280" max="11280" width="9.88671875" style="432" bestFit="1" customWidth="1"/>
    <col min="11281" max="11281" width="0" style="432" hidden="1" customWidth="1"/>
    <col min="11282" max="11282" width="9.6640625" style="432" customWidth="1"/>
    <col min="11283" max="11283" width="0" style="432" hidden="1" customWidth="1"/>
    <col min="11284" max="11284" width="9.6640625" style="432" customWidth="1"/>
    <col min="11285" max="11285" width="0" style="432" hidden="1" customWidth="1"/>
    <col min="11286" max="11520" width="8.88671875" style="432"/>
    <col min="11521" max="11521" width="4" style="432" customWidth="1"/>
    <col min="11522" max="11522" width="54" style="432" customWidth="1"/>
    <col min="11523" max="11523" width="8.88671875" style="432" bestFit="1" customWidth="1"/>
    <col min="11524" max="11524" width="9" style="432" customWidth="1"/>
    <col min="11525" max="11525" width="0" style="432" hidden="1" customWidth="1"/>
    <col min="11526" max="11526" width="9.6640625" style="432" customWidth="1"/>
    <col min="11527" max="11527" width="0" style="432" hidden="1" customWidth="1"/>
    <col min="11528" max="11528" width="9.6640625" style="432" customWidth="1"/>
    <col min="11529" max="11529" width="0" style="432" hidden="1" customWidth="1"/>
    <col min="11530" max="11530" width="10.44140625" style="432" customWidth="1"/>
    <col min="11531" max="11531" width="0" style="432" hidden="1" customWidth="1"/>
    <col min="11532" max="11532" width="9.6640625" style="432" customWidth="1"/>
    <col min="11533" max="11533" width="0" style="432" hidden="1" customWidth="1"/>
    <col min="11534" max="11534" width="9.6640625" style="432" customWidth="1"/>
    <col min="11535" max="11535" width="0" style="432" hidden="1" customWidth="1"/>
    <col min="11536" max="11536" width="9.88671875" style="432" bestFit="1" customWidth="1"/>
    <col min="11537" max="11537" width="0" style="432" hidden="1" customWidth="1"/>
    <col min="11538" max="11538" width="9.6640625" style="432" customWidth="1"/>
    <col min="11539" max="11539" width="0" style="432" hidden="1" customWidth="1"/>
    <col min="11540" max="11540" width="9.6640625" style="432" customWidth="1"/>
    <col min="11541" max="11541" width="0" style="432" hidden="1" customWidth="1"/>
    <col min="11542" max="11776" width="8.88671875" style="432"/>
    <col min="11777" max="11777" width="4" style="432" customWidth="1"/>
    <col min="11778" max="11778" width="54" style="432" customWidth="1"/>
    <col min="11779" max="11779" width="8.88671875" style="432" bestFit="1" customWidth="1"/>
    <col min="11780" max="11780" width="9" style="432" customWidth="1"/>
    <col min="11781" max="11781" width="0" style="432" hidden="1" customWidth="1"/>
    <col min="11782" max="11782" width="9.6640625" style="432" customWidth="1"/>
    <col min="11783" max="11783" width="0" style="432" hidden="1" customWidth="1"/>
    <col min="11784" max="11784" width="9.6640625" style="432" customWidth="1"/>
    <col min="11785" max="11785" width="0" style="432" hidden="1" customWidth="1"/>
    <col min="11786" max="11786" width="10.44140625" style="432" customWidth="1"/>
    <col min="11787" max="11787" width="0" style="432" hidden="1" customWidth="1"/>
    <col min="11788" max="11788" width="9.6640625" style="432" customWidth="1"/>
    <col min="11789" max="11789" width="0" style="432" hidden="1" customWidth="1"/>
    <col min="11790" max="11790" width="9.6640625" style="432" customWidth="1"/>
    <col min="11791" max="11791" width="0" style="432" hidden="1" customWidth="1"/>
    <col min="11792" max="11792" width="9.88671875" style="432" bestFit="1" customWidth="1"/>
    <col min="11793" max="11793" width="0" style="432" hidden="1" customWidth="1"/>
    <col min="11794" max="11794" width="9.6640625" style="432" customWidth="1"/>
    <col min="11795" max="11795" width="0" style="432" hidden="1" customWidth="1"/>
    <col min="11796" max="11796" width="9.6640625" style="432" customWidth="1"/>
    <col min="11797" max="11797" width="0" style="432" hidden="1" customWidth="1"/>
    <col min="11798" max="12032" width="8.88671875" style="432"/>
    <col min="12033" max="12033" width="4" style="432" customWidth="1"/>
    <col min="12034" max="12034" width="54" style="432" customWidth="1"/>
    <col min="12035" max="12035" width="8.88671875" style="432" bestFit="1" customWidth="1"/>
    <col min="12036" max="12036" width="9" style="432" customWidth="1"/>
    <col min="12037" max="12037" width="0" style="432" hidden="1" customWidth="1"/>
    <col min="12038" max="12038" width="9.6640625" style="432" customWidth="1"/>
    <col min="12039" max="12039" width="0" style="432" hidden="1" customWidth="1"/>
    <col min="12040" max="12040" width="9.6640625" style="432" customWidth="1"/>
    <col min="12041" max="12041" width="0" style="432" hidden="1" customWidth="1"/>
    <col min="12042" max="12042" width="10.44140625" style="432" customWidth="1"/>
    <col min="12043" max="12043" width="0" style="432" hidden="1" customWidth="1"/>
    <col min="12044" max="12044" width="9.6640625" style="432" customWidth="1"/>
    <col min="12045" max="12045" width="0" style="432" hidden="1" customWidth="1"/>
    <col min="12046" max="12046" width="9.6640625" style="432" customWidth="1"/>
    <col min="12047" max="12047" width="0" style="432" hidden="1" customWidth="1"/>
    <col min="12048" max="12048" width="9.88671875" style="432" bestFit="1" customWidth="1"/>
    <col min="12049" max="12049" width="0" style="432" hidden="1" customWidth="1"/>
    <col min="12050" max="12050" width="9.6640625" style="432" customWidth="1"/>
    <col min="12051" max="12051" width="0" style="432" hidden="1" customWidth="1"/>
    <col min="12052" max="12052" width="9.6640625" style="432" customWidth="1"/>
    <col min="12053" max="12053" width="0" style="432" hidden="1" customWidth="1"/>
    <col min="12054" max="12288" width="8.88671875" style="432"/>
    <col min="12289" max="12289" width="4" style="432" customWidth="1"/>
    <col min="12290" max="12290" width="54" style="432" customWidth="1"/>
    <col min="12291" max="12291" width="8.88671875" style="432" bestFit="1" customWidth="1"/>
    <col min="12292" max="12292" width="9" style="432" customWidth="1"/>
    <col min="12293" max="12293" width="0" style="432" hidden="1" customWidth="1"/>
    <col min="12294" max="12294" width="9.6640625" style="432" customWidth="1"/>
    <col min="12295" max="12295" width="0" style="432" hidden="1" customWidth="1"/>
    <col min="12296" max="12296" width="9.6640625" style="432" customWidth="1"/>
    <col min="12297" max="12297" width="0" style="432" hidden="1" customWidth="1"/>
    <col min="12298" max="12298" width="10.44140625" style="432" customWidth="1"/>
    <col min="12299" max="12299" width="0" style="432" hidden="1" customWidth="1"/>
    <col min="12300" max="12300" width="9.6640625" style="432" customWidth="1"/>
    <col min="12301" max="12301" width="0" style="432" hidden="1" customWidth="1"/>
    <col min="12302" max="12302" width="9.6640625" style="432" customWidth="1"/>
    <col min="12303" max="12303" width="0" style="432" hidden="1" customWidth="1"/>
    <col min="12304" max="12304" width="9.88671875" style="432" bestFit="1" customWidth="1"/>
    <col min="12305" max="12305" width="0" style="432" hidden="1" customWidth="1"/>
    <col min="12306" max="12306" width="9.6640625" style="432" customWidth="1"/>
    <col min="12307" max="12307" width="0" style="432" hidden="1" customWidth="1"/>
    <col min="12308" max="12308" width="9.6640625" style="432" customWidth="1"/>
    <col min="12309" max="12309" width="0" style="432" hidden="1" customWidth="1"/>
    <col min="12310" max="12544" width="8.88671875" style="432"/>
    <col min="12545" max="12545" width="4" style="432" customWidth="1"/>
    <col min="12546" max="12546" width="54" style="432" customWidth="1"/>
    <col min="12547" max="12547" width="8.88671875" style="432" bestFit="1" customWidth="1"/>
    <col min="12548" max="12548" width="9" style="432" customWidth="1"/>
    <col min="12549" max="12549" width="0" style="432" hidden="1" customWidth="1"/>
    <col min="12550" max="12550" width="9.6640625" style="432" customWidth="1"/>
    <col min="12551" max="12551" width="0" style="432" hidden="1" customWidth="1"/>
    <col min="12552" max="12552" width="9.6640625" style="432" customWidth="1"/>
    <col min="12553" max="12553" width="0" style="432" hidden="1" customWidth="1"/>
    <col min="12554" max="12554" width="10.44140625" style="432" customWidth="1"/>
    <col min="12555" max="12555" width="0" style="432" hidden="1" customWidth="1"/>
    <col min="12556" max="12556" width="9.6640625" style="432" customWidth="1"/>
    <col min="12557" max="12557" width="0" style="432" hidden="1" customWidth="1"/>
    <col min="12558" max="12558" width="9.6640625" style="432" customWidth="1"/>
    <col min="12559" max="12559" width="0" style="432" hidden="1" customWidth="1"/>
    <col min="12560" max="12560" width="9.88671875" style="432" bestFit="1" customWidth="1"/>
    <col min="12561" max="12561" width="0" style="432" hidden="1" customWidth="1"/>
    <col min="12562" max="12562" width="9.6640625" style="432" customWidth="1"/>
    <col min="12563" max="12563" width="0" style="432" hidden="1" customWidth="1"/>
    <col min="12564" max="12564" width="9.6640625" style="432" customWidth="1"/>
    <col min="12565" max="12565" width="0" style="432" hidden="1" customWidth="1"/>
    <col min="12566" max="12800" width="8.88671875" style="432"/>
    <col min="12801" max="12801" width="4" style="432" customWidth="1"/>
    <col min="12802" max="12802" width="54" style="432" customWidth="1"/>
    <col min="12803" max="12803" width="8.88671875" style="432" bestFit="1" customWidth="1"/>
    <col min="12804" max="12804" width="9" style="432" customWidth="1"/>
    <col min="12805" max="12805" width="0" style="432" hidden="1" customWidth="1"/>
    <col min="12806" max="12806" width="9.6640625" style="432" customWidth="1"/>
    <col min="12807" max="12807" width="0" style="432" hidden="1" customWidth="1"/>
    <col min="12808" max="12808" width="9.6640625" style="432" customWidth="1"/>
    <col min="12809" max="12809" width="0" style="432" hidden="1" customWidth="1"/>
    <col min="12810" max="12810" width="10.44140625" style="432" customWidth="1"/>
    <col min="12811" max="12811" width="0" style="432" hidden="1" customWidth="1"/>
    <col min="12812" max="12812" width="9.6640625" style="432" customWidth="1"/>
    <col min="12813" max="12813" width="0" style="432" hidden="1" customWidth="1"/>
    <col min="12814" max="12814" width="9.6640625" style="432" customWidth="1"/>
    <col min="12815" max="12815" width="0" style="432" hidden="1" customWidth="1"/>
    <col min="12816" max="12816" width="9.88671875" style="432" bestFit="1" customWidth="1"/>
    <col min="12817" max="12817" width="0" style="432" hidden="1" customWidth="1"/>
    <col min="12818" max="12818" width="9.6640625" style="432" customWidth="1"/>
    <col min="12819" max="12819" width="0" style="432" hidden="1" customWidth="1"/>
    <col min="12820" max="12820" width="9.6640625" style="432" customWidth="1"/>
    <col min="12821" max="12821" width="0" style="432" hidden="1" customWidth="1"/>
    <col min="12822" max="13056" width="8.88671875" style="432"/>
    <col min="13057" max="13057" width="4" style="432" customWidth="1"/>
    <col min="13058" max="13058" width="54" style="432" customWidth="1"/>
    <col min="13059" max="13059" width="8.88671875" style="432" bestFit="1" customWidth="1"/>
    <col min="13060" max="13060" width="9" style="432" customWidth="1"/>
    <col min="13061" max="13061" width="0" style="432" hidden="1" customWidth="1"/>
    <col min="13062" max="13062" width="9.6640625" style="432" customWidth="1"/>
    <col min="13063" max="13063" width="0" style="432" hidden="1" customWidth="1"/>
    <col min="13064" max="13064" width="9.6640625" style="432" customWidth="1"/>
    <col min="13065" max="13065" width="0" style="432" hidden="1" customWidth="1"/>
    <col min="13066" max="13066" width="10.44140625" style="432" customWidth="1"/>
    <col min="13067" max="13067" width="0" style="432" hidden="1" customWidth="1"/>
    <col min="13068" max="13068" width="9.6640625" style="432" customWidth="1"/>
    <col min="13069" max="13069" width="0" style="432" hidden="1" customWidth="1"/>
    <col min="13070" max="13070" width="9.6640625" style="432" customWidth="1"/>
    <col min="13071" max="13071" width="0" style="432" hidden="1" customWidth="1"/>
    <col min="13072" max="13072" width="9.88671875" style="432" bestFit="1" customWidth="1"/>
    <col min="13073" max="13073" width="0" style="432" hidden="1" customWidth="1"/>
    <col min="13074" max="13074" width="9.6640625" style="432" customWidth="1"/>
    <col min="13075" max="13075" width="0" style="432" hidden="1" customWidth="1"/>
    <col min="13076" max="13076" width="9.6640625" style="432" customWidth="1"/>
    <col min="13077" max="13077" width="0" style="432" hidden="1" customWidth="1"/>
    <col min="13078" max="13312" width="8.88671875" style="432"/>
    <col min="13313" max="13313" width="4" style="432" customWidth="1"/>
    <col min="13314" max="13314" width="54" style="432" customWidth="1"/>
    <col min="13315" max="13315" width="8.88671875" style="432" bestFit="1" customWidth="1"/>
    <col min="13316" max="13316" width="9" style="432" customWidth="1"/>
    <col min="13317" max="13317" width="0" style="432" hidden="1" customWidth="1"/>
    <col min="13318" max="13318" width="9.6640625" style="432" customWidth="1"/>
    <col min="13319" max="13319" width="0" style="432" hidden="1" customWidth="1"/>
    <col min="13320" max="13320" width="9.6640625" style="432" customWidth="1"/>
    <col min="13321" max="13321" width="0" style="432" hidden="1" customWidth="1"/>
    <col min="13322" max="13322" width="10.44140625" style="432" customWidth="1"/>
    <col min="13323" max="13323" width="0" style="432" hidden="1" customWidth="1"/>
    <col min="13324" max="13324" width="9.6640625" style="432" customWidth="1"/>
    <col min="13325" max="13325" width="0" style="432" hidden="1" customWidth="1"/>
    <col min="13326" max="13326" width="9.6640625" style="432" customWidth="1"/>
    <col min="13327" max="13327" width="0" style="432" hidden="1" customWidth="1"/>
    <col min="13328" max="13328" width="9.88671875" style="432" bestFit="1" customWidth="1"/>
    <col min="13329" max="13329" width="0" style="432" hidden="1" customWidth="1"/>
    <col min="13330" max="13330" width="9.6640625" style="432" customWidth="1"/>
    <col min="13331" max="13331" width="0" style="432" hidden="1" customWidth="1"/>
    <col min="13332" max="13332" width="9.6640625" style="432" customWidth="1"/>
    <col min="13333" max="13333" width="0" style="432" hidden="1" customWidth="1"/>
    <col min="13334" max="13568" width="8.88671875" style="432"/>
    <col min="13569" max="13569" width="4" style="432" customWidth="1"/>
    <col min="13570" max="13570" width="54" style="432" customWidth="1"/>
    <col min="13571" max="13571" width="8.88671875" style="432" bestFit="1" customWidth="1"/>
    <col min="13572" max="13572" width="9" style="432" customWidth="1"/>
    <col min="13573" max="13573" width="0" style="432" hidden="1" customWidth="1"/>
    <col min="13574" max="13574" width="9.6640625" style="432" customWidth="1"/>
    <col min="13575" max="13575" width="0" style="432" hidden="1" customWidth="1"/>
    <col min="13576" max="13576" width="9.6640625" style="432" customWidth="1"/>
    <col min="13577" max="13577" width="0" style="432" hidden="1" customWidth="1"/>
    <col min="13578" max="13578" width="10.44140625" style="432" customWidth="1"/>
    <col min="13579" max="13579" width="0" style="432" hidden="1" customWidth="1"/>
    <col min="13580" max="13580" width="9.6640625" style="432" customWidth="1"/>
    <col min="13581" max="13581" width="0" style="432" hidden="1" customWidth="1"/>
    <col min="13582" max="13582" width="9.6640625" style="432" customWidth="1"/>
    <col min="13583" max="13583" width="0" style="432" hidden="1" customWidth="1"/>
    <col min="13584" max="13584" width="9.88671875" style="432" bestFit="1" customWidth="1"/>
    <col min="13585" max="13585" width="0" style="432" hidden="1" customWidth="1"/>
    <col min="13586" max="13586" width="9.6640625" style="432" customWidth="1"/>
    <col min="13587" max="13587" width="0" style="432" hidden="1" customWidth="1"/>
    <col min="13588" max="13588" width="9.6640625" style="432" customWidth="1"/>
    <col min="13589" max="13589" width="0" style="432" hidden="1" customWidth="1"/>
    <col min="13590" max="13824" width="8.88671875" style="432"/>
    <col min="13825" max="13825" width="4" style="432" customWidth="1"/>
    <col min="13826" max="13826" width="54" style="432" customWidth="1"/>
    <col min="13827" max="13827" width="8.88671875" style="432" bestFit="1" customWidth="1"/>
    <col min="13828" max="13828" width="9" style="432" customWidth="1"/>
    <col min="13829" max="13829" width="0" style="432" hidden="1" customWidth="1"/>
    <col min="13830" max="13830" width="9.6640625" style="432" customWidth="1"/>
    <col min="13831" max="13831" width="0" style="432" hidden="1" customWidth="1"/>
    <col min="13832" max="13832" width="9.6640625" style="432" customWidth="1"/>
    <col min="13833" max="13833" width="0" style="432" hidden="1" customWidth="1"/>
    <col min="13834" max="13834" width="10.44140625" style="432" customWidth="1"/>
    <col min="13835" max="13835" width="0" style="432" hidden="1" customWidth="1"/>
    <col min="13836" max="13836" width="9.6640625" style="432" customWidth="1"/>
    <col min="13837" max="13837" width="0" style="432" hidden="1" customWidth="1"/>
    <col min="13838" max="13838" width="9.6640625" style="432" customWidth="1"/>
    <col min="13839" max="13839" width="0" style="432" hidden="1" customWidth="1"/>
    <col min="13840" max="13840" width="9.88671875" style="432" bestFit="1" customWidth="1"/>
    <col min="13841" max="13841" width="0" style="432" hidden="1" customWidth="1"/>
    <col min="13842" max="13842" width="9.6640625" style="432" customWidth="1"/>
    <col min="13843" max="13843" width="0" style="432" hidden="1" customWidth="1"/>
    <col min="13844" max="13844" width="9.6640625" style="432" customWidth="1"/>
    <col min="13845" max="13845" width="0" style="432" hidden="1" customWidth="1"/>
    <col min="13846" max="14080" width="8.88671875" style="432"/>
    <col min="14081" max="14081" width="4" style="432" customWidth="1"/>
    <col min="14082" max="14082" width="54" style="432" customWidth="1"/>
    <col min="14083" max="14083" width="8.88671875" style="432" bestFit="1" customWidth="1"/>
    <col min="14084" max="14084" width="9" style="432" customWidth="1"/>
    <col min="14085" max="14085" width="0" style="432" hidden="1" customWidth="1"/>
    <col min="14086" max="14086" width="9.6640625" style="432" customWidth="1"/>
    <col min="14087" max="14087" width="0" style="432" hidden="1" customWidth="1"/>
    <col min="14088" max="14088" width="9.6640625" style="432" customWidth="1"/>
    <col min="14089" max="14089" width="0" style="432" hidden="1" customWidth="1"/>
    <col min="14090" max="14090" width="10.44140625" style="432" customWidth="1"/>
    <col min="14091" max="14091" width="0" style="432" hidden="1" customWidth="1"/>
    <col min="14092" max="14092" width="9.6640625" style="432" customWidth="1"/>
    <col min="14093" max="14093" width="0" style="432" hidden="1" customWidth="1"/>
    <col min="14094" max="14094" width="9.6640625" style="432" customWidth="1"/>
    <col min="14095" max="14095" width="0" style="432" hidden="1" customWidth="1"/>
    <col min="14096" max="14096" width="9.88671875" style="432" bestFit="1" customWidth="1"/>
    <col min="14097" max="14097" width="0" style="432" hidden="1" customWidth="1"/>
    <col min="14098" max="14098" width="9.6640625" style="432" customWidth="1"/>
    <col min="14099" max="14099" width="0" style="432" hidden="1" customWidth="1"/>
    <col min="14100" max="14100" width="9.6640625" style="432" customWidth="1"/>
    <col min="14101" max="14101" width="0" style="432" hidden="1" customWidth="1"/>
    <col min="14102" max="14336" width="8.88671875" style="432"/>
    <col min="14337" max="14337" width="4" style="432" customWidth="1"/>
    <col min="14338" max="14338" width="54" style="432" customWidth="1"/>
    <col min="14339" max="14339" width="8.88671875" style="432" bestFit="1" customWidth="1"/>
    <col min="14340" max="14340" width="9" style="432" customWidth="1"/>
    <col min="14341" max="14341" width="0" style="432" hidden="1" customWidth="1"/>
    <col min="14342" max="14342" width="9.6640625" style="432" customWidth="1"/>
    <col min="14343" max="14343" width="0" style="432" hidden="1" customWidth="1"/>
    <col min="14344" max="14344" width="9.6640625" style="432" customWidth="1"/>
    <col min="14345" max="14345" width="0" style="432" hidden="1" customWidth="1"/>
    <col min="14346" max="14346" width="10.44140625" style="432" customWidth="1"/>
    <col min="14347" max="14347" width="0" style="432" hidden="1" customWidth="1"/>
    <col min="14348" max="14348" width="9.6640625" style="432" customWidth="1"/>
    <col min="14349" max="14349" width="0" style="432" hidden="1" customWidth="1"/>
    <col min="14350" max="14350" width="9.6640625" style="432" customWidth="1"/>
    <col min="14351" max="14351" width="0" style="432" hidden="1" customWidth="1"/>
    <col min="14352" max="14352" width="9.88671875" style="432" bestFit="1" customWidth="1"/>
    <col min="14353" max="14353" width="0" style="432" hidden="1" customWidth="1"/>
    <col min="14354" max="14354" width="9.6640625" style="432" customWidth="1"/>
    <col min="14355" max="14355" width="0" style="432" hidden="1" customWidth="1"/>
    <col min="14356" max="14356" width="9.6640625" style="432" customWidth="1"/>
    <col min="14357" max="14357" width="0" style="432" hidden="1" customWidth="1"/>
    <col min="14358" max="14592" width="8.88671875" style="432"/>
    <col min="14593" max="14593" width="4" style="432" customWidth="1"/>
    <col min="14594" max="14594" width="54" style="432" customWidth="1"/>
    <col min="14595" max="14595" width="8.88671875" style="432" bestFit="1" customWidth="1"/>
    <col min="14596" max="14596" width="9" style="432" customWidth="1"/>
    <col min="14597" max="14597" width="0" style="432" hidden="1" customWidth="1"/>
    <col min="14598" max="14598" width="9.6640625" style="432" customWidth="1"/>
    <col min="14599" max="14599" width="0" style="432" hidden="1" customWidth="1"/>
    <col min="14600" max="14600" width="9.6640625" style="432" customWidth="1"/>
    <col min="14601" max="14601" width="0" style="432" hidden="1" customWidth="1"/>
    <col min="14602" max="14602" width="10.44140625" style="432" customWidth="1"/>
    <col min="14603" max="14603" width="0" style="432" hidden="1" customWidth="1"/>
    <col min="14604" max="14604" width="9.6640625" style="432" customWidth="1"/>
    <col min="14605" max="14605" width="0" style="432" hidden="1" customWidth="1"/>
    <col min="14606" max="14606" width="9.6640625" style="432" customWidth="1"/>
    <col min="14607" max="14607" width="0" style="432" hidden="1" customWidth="1"/>
    <col min="14608" max="14608" width="9.88671875" style="432" bestFit="1" customWidth="1"/>
    <col min="14609" max="14609" width="0" style="432" hidden="1" customWidth="1"/>
    <col min="14610" max="14610" width="9.6640625" style="432" customWidth="1"/>
    <col min="14611" max="14611" width="0" style="432" hidden="1" customWidth="1"/>
    <col min="14612" max="14612" width="9.6640625" style="432" customWidth="1"/>
    <col min="14613" max="14613" width="0" style="432" hidden="1" customWidth="1"/>
    <col min="14614" max="14848" width="8.88671875" style="432"/>
    <col min="14849" max="14849" width="4" style="432" customWidth="1"/>
    <col min="14850" max="14850" width="54" style="432" customWidth="1"/>
    <col min="14851" max="14851" width="8.88671875" style="432" bestFit="1" customWidth="1"/>
    <col min="14852" max="14852" width="9" style="432" customWidth="1"/>
    <col min="14853" max="14853" width="0" style="432" hidden="1" customWidth="1"/>
    <col min="14854" max="14854" width="9.6640625" style="432" customWidth="1"/>
    <col min="14855" max="14855" width="0" style="432" hidden="1" customWidth="1"/>
    <col min="14856" max="14856" width="9.6640625" style="432" customWidth="1"/>
    <col min="14857" max="14857" width="0" style="432" hidden="1" customWidth="1"/>
    <col min="14858" max="14858" width="10.44140625" style="432" customWidth="1"/>
    <col min="14859" max="14859" width="0" style="432" hidden="1" customWidth="1"/>
    <col min="14860" max="14860" width="9.6640625" style="432" customWidth="1"/>
    <col min="14861" max="14861" width="0" style="432" hidden="1" customWidth="1"/>
    <col min="14862" max="14862" width="9.6640625" style="432" customWidth="1"/>
    <col min="14863" max="14863" width="0" style="432" hidden="1" customWidth="1"/>
    <col min="14864" max="14864" width="9.88671875" style="432" bestFit="1" customWidth="1"/>
    <col min="14865" max="14865" width="0" style="432" hidden="1" customWidth="1"/>
    <col min="14866" max="14866" width="9.6640625" style="432" customWidth="1"/>
    <col min="14867" max="14867" width="0" style="432" hidden="1" customWidth="1"/>
    <col min="14868" max="14868" width="9.6640625" style="432" customWidth="1"/>
    <col min="14869" max="14869" width="0" style="432" hidden="1" customWidth="1"/>
    <col min="14870" max="15104" width="8.88671875" style="432"/>
    <col min="15105" max="15105" width="4" style="432" customWidth="1"/>
    <col min="15106" max="15106" width="54" style="432" customWidth="1"/>
    <col min="15107" max="15107" width="8.88671875" style="432" bestFit="1" customWidth="1"/>
    <col min="15108" max="15108" width="9" style="432" customWidth="1"/>
    <col min="15109" max="15109" width="0" style="432" hidden="1" customWidth="1"/>
    <col min="15110" max="15110" width="9.6640625" style="432" customWidth="1"/>
    <col min="15111" max="15111" width="0" style="432" hidden="1" customWidth="1"/>
    <col min="15112" max="15112" width="9.6640625" style="432" customWidth="1"/>
    <col min="15113" max="15113" width="0" style="432" hidden="1" customWidth="1"/>
    <col min="15114" max="15114" width="10.44140625" style="432" customWidth="1"/>
    <col min="15115" max="15115" width="0" style="432" hidden="1" customWidth="1"/>
    <col min="15116" max="15116" width="9.6640625" style="432" customWidth="1"/>
    <col min="15117" max="15117" width="0" style="432" hidden="1" customWidth="1"/>
    <col min="15118" max="15118" width="9.6640625" style="432" customWidth="1"/>
    <col min="15119" max="15119" width="0" style="432" hidden="1" customWidth="1"/>
    <col min="15120" max="15120" width="9.88671875" style="432" bestFit="1" customWidth="1"/>
    <col min="15121" max="15121" width="0" style="432" hidden="1" customWidth="1"/>
    <col min="15122" max="15122" width="9.6640625" style="432" customWidth="1"/>
    <col min="15123" max="15123" width="0" style="432" hidden="1" customWidth="1"/>
    <col min="15124" max="15124" width="9.6640625" style="432" customWidth="1"/>
    <col min="15125" max="15125" width="0" style="432" hidden="1" customWidth="1"/>
    <col min="15126" max="15360" width="8.88671875" style="432"/>
    <col min="15361" max="15361" width="4" style="432" customWidth="1"/>
    <col min="15362" max="15362" width="54" style="432" customWidth="1"/>
    <col min="15363" max="15363" width="8.88671875" style="432" bestFit="1" customWidth="1"/>
    <col min="15364" max="15364" width="9" style="432" customWidth="1"/>
    <col min="15365" max="15365" width="0" style="432" hidden="1" customWidth="1"/>
    <col min="15366" max="15366" width="9.6640625" style="432" customWidth="1"/>
    <col min="15367" max="15367" width="0" style="432" hidden="1" customWidth="1"/>
    <col min="15368" max="15368" width="9.6640625" style="432" customWidth="1"/>
    <col min="15369" max="15369" width="0" style="432" hidden="1" customWidth="1"/>
    <col min="15370" max="15370" width="10.44140625" style="432" customWidth="1"/>
    <col min="15371" max="15371" width="0" style="432" hidden="1" customWidth="1"/>
    <col min="15372" max="15372" width="9.6640625" style="432" customWidth="1"/>
    <col min="15373" max="15373" width="0" style="432" hidden="1" customWidth="1"/>
    <col min="15374" max="15374" width="9.6640625" style="432" customWidth="1"/>
    <col min="15375" max="15375" width="0" style="432" hidden="1" customWidth="1"/>
    <col min="15376" max="15376" width="9.88671875" style="432" bestFit="1" customWidth="1"/>
    <col min="15377" max="15377" width="0" style="432" hidden="1" customWidth="1"/>
    <col min="15378" max="15378" width="9.6640625" style="432" customWidth="1"/>
    <col min="15379" max="15379" width="0" style="432" hidden="1" customWidth="1"/>
    <col min="15380" max="15380" width="9.6640625" style="432" customWidth="1"/>
    <col min="15381" max="15381" width="0" style="432" hidden="1" customWidth="1"/>
    <col min="15382" max="15616" width="8.88671875" style="432"/>
    <col min="15617" max="15617" width="4" style="432" customWidth="1"/>
    <col min="15618" max="15618" width="54" style="432" customWidth="1"/>
    <col min="15619" max="15619" width="8.88671875" style="432" bestFit="1" customWidth="1"/>
    <col min="15620" max="15620" width="9" style="432" customWidth="1"/>
    <col min="15621" max="15621" width="0" style="432" hidden="1" customWidth="1"/>
    <col min="15622" max="15622" width="9.6640625" style="432" customWidth="1"/>
    <col min="15623" max="15623" width="0" style="432" hidden="1" customWidth="1"/>
    <col min="15624" max="15624" width="9.6640625" style="432" customWidth="1"/>
    <col min="15625" max="15625" width="0" style="432" hidden="1" customWidth="1"/>
    <col min="15626" max="15626" width="10.44140625" style="432" customWidth="1"/>
    <col min="15627" max="15627" width="0" style="432" hidden="1" customWidth="1"/>
    <col min="15628" max="15628" width="9.6640625" style="432" customWidth="1"/>
    <col min="15629" max="15629" width="0" style="432" hidden="1" customWidth="1"/>
    <col min="15630" max="15630" width="9.6640625" style="432" customWidth="1"/>
    <col min="15631" max="15631" width="0" style="432" hidden="1" customWidth="1"/>
    <col min="15632" max="15632" width="9.88671875" style="432" bestFit="1" customWidth="1"/>
    <col min="15633" max="15633" width="0" style="432" hidden="1" customWidth="1"/>
    <col min="15634" max="15634" width="9.6640625" style="432" customWidth="1"/>
    <col min="15635" max="15635" width="0" style="432" hidden="1" customWidth="1"/>
    <col min="15636" max="15636" width="9.6640625" style="432" customWidth="1"/>
    <col min="15637" max="15637" width="0" style="432" hidden="1" customWidth="1"/>
    <col min="15638" max="15872" width="8.88671875" style="432"/>
    <col min="15873" max="15873" width="4" style="432" customWidth="1"/>
    <col min="15874" max="15874" width="54" style="432" customWidth="1"/>
    <col min="15875" max="15875" width="8.88671875" style="432" bestFit="1" customWidth="1"/>
    <col min="15876" max="15876" width="9" style="432" customWidth="1"/>
    <col min="15877" max="15877" width="0" style="432" hidden="1" customWidth="1"/>
    <col min="15878" max="15878" width="9.6640625" style="432" customWidth="1"/>
    <col min="15879" max="15879" width="0" style="432" hidden="1" customWidth="1"/>
    <col min="15880" max="15880" width="9.6640625" style="432" customWidth="1"/>
    <col min="15881" max="15881" width="0" style="432" hidden="1" customWidth="1"/>
    <col min="15882" max="15882" width="10.44140625" style="432" customWidth="1"/>
    <col min="15883" max="15883" width="0" style="432" hidden="1" customWidth="1"/>
    <col min="15884" max="15884" width="9.6640625" style="432" customWidth="1"/>
    <col min="15885" max="15885" width="0" style="432" hidden="1" customWidth="1"/>
    <col min="15886" max="15886" width="9.6640625" style="432" customWidth="1"/>
    <col min="15887" max="15887" width="0" style="432" hidden="1" customWidth="1"/>
    <col min="15888" max="15888" width="9.88671875" style="432" bestFit="1" customWidth="1"/>
    <col min="15889" max="15889" width="0" style="432" hidden="1" customWidth="1"/>
    <col min="15890" max="15890" width="9.6640625" style="432" customWidth="1"/>
    <col min="15891" max="15891" width="0" style="432" hidden="1" customWidth="1"/>
    <col min="15892" max="15892" width="9.6640625" style="432" customWidth="1"/>
    <col min="15893" max="15893" width="0" style="432" hidden="1" customWidth="1"/>
    <col min="15894" max="16128" width="8.88671875" style="432"/>
    <col min="16129" max="16129" width="4" style="432" customWidth="1"/>
    <col min="16130" max="16130" width="54" style="432" customWidth="1"/>
    <col min="16131" max="16131" width="8.88671875" style="432" bestFit="1" customWidth="1"/>
    <col min="16132" max="16132" width="9" style="432" customWidth="1"/>
    <col min="16133" max="16133" width="0" style="432" hidden="1" customWidth="1"/>
    <col min="16134" max="16134" width="9.6640625" style="432" customWidth="1"/>
    <col min="16135" max="16135" width="0" style="432" hidden="1" customWidth="1"/>
    <col min="16136" max="16136" width="9.6640625" style="432" customWidth="1"/>
    <col min="16137" max="16137" width="0" style="432" hidden="1" customWidth="1"/>
    <col min="16138" max="16138" width="10.44140625" style="432" customWidth="1"/>
    <col min="16139" max="16139" width="0" style="432" hidden="1" customWidth="1"/>
    <col min="16140" max="16140" width="9.6640625" style="432" customWidth="1"/>
    <col min="16141" max="16141" width="0" style="432" hidden="1" customWidth="1"/>
    <col min="16142" max="16142" width="9.6640625" style="432" customWidth="1"/>
    <col min="16143" max="16143" width="0" style="432" hidden="1" customWidth="1"/>
    <col min="16144" max="16144" width="9.88671875" style="432" bestFit="1" customWidth="1"/>
    <col min="16145" max="16145" width="0" style="432" hidden="1" customWidth="1"/>
    <col min="16146" max="16146" width="9.6640625" style="432" customWidth="1"/>
    <col min="16147" max="16147" width="0" style="432" hidden="1" customWidth="1"/>
    <col min="16148" max="16148" width="9.6640625" style="432" customWidth="1"/>
    <col min="16149" max="16149" width="0" style="432" hidden="1" customWidth="1"/>
    <col min="16150" max="16384" width="8.88671875" style="432"/>
  </cols>
  <sheetData>
    <row r="1" spans="1:24" s="3744" customFormat="1" ht="14.25" customHeight="1" thickBot="1">
      <c r="A1" s="3742"/>
      <c r="B1" s="3743" t="s">
        <v>331</v>
      </c>
      <c r="C1" s="3742"/>
    </row>
    <row r="2" spans="1:24" s="3744" customFormat="1" ht="21.6" thickBot="1">
      <c r="A2" s="3742"/>
      <c r="B2" s="3745" t="s">
        <v>332</v>
      </c>
      <c r="C2" s="3746" t="s">
        <v>333</v>
      </c>
      <c r="D2" s="3747" t="s">
        <v>3235</v>
      </c>
      <c r="E2" s="3742"/>
      <c r="F2" s="3742"/>
      <c r="G2" s="3742"/>
      <c r="H2" s="3742"/>
      <c r="I2" s="3742"/>
      <c r="J2" s="3748" t="s">
        <v>3236</v>
      </c>
      <c r="K2" s="3742"/>
      <c r="L2" s="3742"/>
      <c r="M2" s="3742"/>
      <c r="N2" s="3742"/>
      <c r="O2" s="3742"/>
      <c r="P2" s="3749" t="s">
        <v>3237</v>
      </c>
      <c r="Q2" s="3742"/>
      <c r="R2" s="3742"/>
      <c r="S2" s="3742"/>
      <c r="T2" s="3742"/>
      <c r="U2" s="3742"/>
    </row>
    <row r="3" spans="1:24" s="3753" customFormat="1" ht="14.25" customHeight="1" thickBot="1">
      <c r="A3" s="3750"/>
      <c r="B3" s="3751" t="s">
        <v>337</v>
      </c>
      <c r="C3" s="3752" t="s">
        <v>338</v>
      </c>
      <c r="D3" s="148" t="s">
        <v>339</v>
      </c>
      <c r="E3" s="149"/>
      <c r="F3" s="148" t="s">
        <v>340</v>
      </c>
      <c r="G3" s="149"/>
      <c r="H3" s="148" t="s">
        <v>341</v>
      </c>
      <c r="I3" s="149"/>
      <c r="J3" s="148" t="s">
        <v>339</v>
      </c>
      <c r="K3" s="149"/>
      <c r="L3" s="148" t="s">
        <v>340</v>
      </c>
      <c r="M3" s="149"/>
      <c r="N3" s="148" t="s">
        <v>341</v>
      </c>
      <c r="O3" s="149"/>
      <c r="P3" s="148" t="s">
        <v>339</v>
      </c>
      <c r="Q3" s="149"/>
      <c r="R3" s="148" t="s">
        <v>340</v>
      </c>
      <c r="S3" s="149"/>
      <c r="T3" s="148" t="s">
        <v>341</v>
      </c>
      <c r="U3" s="149"/>
    </row>
    <row r="4" spans="1:24" s="3753" customFormat="1" ht="14.25" customHeight="1">
      <c r="A4" s="3750"/>
      <c r="B4" s="3754" t="s">
        <v>343</v>
      </c>
      <c r="C4" s="3755">
        <f>SUM(D4,J4,P4)</f>
        <v>40</v>
      </c>
      <c r="D4" s="3756">
        <v>15</v>
      </c>
      <c r="E4" s="3757"/>
      <c r="F4" s="3758">
        <f>D4</f>
        <v>15</v>
      </c>
      <c r="G4" s="3759"/>
      <c r="H4" s="3758">
        <f>(H38+H39+H44+H43)/((H34+H9+H10+H11)-(H15*I40*4.187*H24*H16))</f>
        <v>20.277746243308467</v>
      </c>
      <c r="I4" s="3757">
        <f>H47/(H34+H9+H10+H11)</f>
        <v>20.277746243308467</v>
      </c>
      <c r="J4" s="3756">
        <v>0</v>
      </c>
      <c r="K4" s="3757"/>
      <c r="L4" s="3758">
        <f>J4</f>
        <v>0</v>
      </c>
      <c r="M4" s="3759"/>
      <c r="N4" s="3758">
        <f>(N38+N39+N44+N43)/((N34+N9+N10+N11)-(N15*O40*4.187*N24*N16))</f>
        <v>1.470869556057502</v>
      </c>
      <c r="O4" s="3757">
        <f>N47/(N34+N9+N10+N11)</f>
        <v>1.470869556057502</v>
      </c>
      <c r="P4" s="3756">
        <v>25</v>
      </c>
      <c r="Q4" s="3757"/>
      <c r="R4" s="3758">
        <f>P4</f>
        <v>25</v>
      </c>
      <c r="S4" s="3759"/>
      <c r="T4" s="3758">
        <f>(T38+T39+T44+T43)/((T34+T9+T10+T11)-(T15*U40*4.187*T24*T16))</f>
        <v>28.57813941237886</v>
      </c>
      <c r="U4" s="3760">
        <f>T47/(T34+T9+T10+T11)</f>
        <v>28.578139412378857</v>
      </c>
    </row>
    <row r="5" spans="1:24" s="3753" customFormat="1" ht="14.25" customHeight="1">
      <c r="A5" s="3750"/>
      <c r="B5" s="3754" t="s">
        <v>345</v>
      </c>
      <c r="C5" s="3755">
        <f>SUM(D5,J5,P5)</f>
        <v>46.9</v>
      </c>
      <c r="D5" s="3756">
        <v>7</v>
      </c>
      <c r="E5" s="3757"/>
      <c r="F5" s="3758">
        <f>D5</f>
        <v>7</v>
      </c>
      <c r="G5" s="3759"/>
      <c r="H5" s="3758">
        <v>0</v>
      </c>
      <c r="I5" s="3757"/>
      <c r="J5" s="3756">
        <v>18.2</v>
      </c>
      <c r="K5" s="3757"/>
      <c r="L5" s="3758">
        <f>J5</f>
        <v>18.2</v>
      </c>
      <c r="M5" s="3759"/>
      <c r="N5" s="3758">
        <v>0</v>
      </c>
      <c r="O5" s="3757"/>
      <c r="P5" s="3756">
        <v>21.7</v>
      </c>
      <c r="Q5" s="3757"/>
      <c r="R5" s="3758">
        <f>P5</f>
        <v>21.7</v>
      </c>
      <c r="S5" s="3759"/>
      <c r="T5" s="3758">
        <v>0</v>
      </c>
      <c r="U5" s="3760"/>
    </row>
    <row r="6" spans="1:24" s="3753" customFormat="1" ht="14.25" customHeight="1">
      <c r="A6" s="3750"/>
      <c r="B6" s="3761" t="s">
        <v>349</v>
      </c>
      <c r="C6" s="3755">
        <f>SUM(D6,J6,P6)</f>
        <v>86.9</v>
      </c>
      <c r="D6" s="3762">
        <f t="shared" ref="D6:U6" si="0">SUM(D4:D5)</f>
        <v>22</v>
      </c>
      <c r="E6" s="3763">
        <f t="shared" si="0"/>
        <v>0</v>
      </c>
      <c r="F6" s="3764">
        <f t="shared" si="0"/>
        <v>22</v>
      </c>
      <c r="G6" s="3758">
        <f t="shared" si="0"/>
        <v>0</v>
      </c>
      <c r="H6" s="3758">
        <f t="shared" si="0"/>
        <v>20.277746243308467</v>
      </c>
      <c r="I6" s="3765">
        <f t="shared" si="0"/>
        <v>20.277746243308467</v>
      </c>
      <c r="J6" s="3762">
        <f>SUM(J4:J5)</f>
        <v>18.2</v>
      </c>
      <c r="K6" s="3763">
        <f t="shared" si="0"/>
        <v>0</v>
      </c>
      <c r="L6" s="3758">
        <f t="shared" si="0"/>
        <v>18.2</v>
      </c>
      <c r="M6" s="3758">
        <f t="shared" si="0"/>
        <v>0</v>
      </c>
      <c r="N6" s="3758">
        <f t="shared" si="0"/>
        <v>1.470869556057502</v>
      </c>
      <c r="O6" s="3765">
        <f t="shared" si="0"/>
        <v>1.470869556057502</v>
      </c>
      <c r="P6" s="3762">
        <f t="shared" si="0"/>
        <v>46.7</v>
      </c>
      <c r="Q6" s="3763">
        <f t="shared" si="0"/>
        <v>0</v>
      </c>
      <c r="R6" s="3758">
        <f t="shared" si="0"/>
        <v>46.7</v>
      </c>
      <c r="S6" s="3758">
        <f t="shared" si="0"/>
        <v>0</v>
      </c>
      <c r="T6" s="3758">
        <f t="shared" si="0"/>
        <v>28.57813941237886</v>
      </c>
      <c r="U6" s="3766">
        <f t="shared" si="0"/>
        <v>28.578139412378857</v>
      </c>
    </row>
    <row r="7" spans="1:24" s="3753" customFormat="1" ht="10.199999999999999">
      <c r="A7" s="3750"/>
      <c r="B7" s="3767" t="s">
        <v>352</v>
      </c>
      <c r="C7" s="3767"/>
      <c r="D7" s="3768">
        <v>1650</v>
      </c>
      <c r="E7" s="3769"/>
      <c r="F7" s="3770">
        <f>D7</f>
        <v>1650</v>
      </c>
      <c r="G7" s="3770"/>
      <c r="H7" s="3770">
        <f t="shared" ref="H7:H12" si="1">D7</f>
        <v>1650</v>
      </c>
      <c r="I7" s="3771"/>
      <c r="J7" s="3768">
        <v>3052</v>
      </c>
      <c r="K7" s="3769"/>
      <c r="L7" s="3770">
        <f>J7</f>
        <v>3052</v>
      </c>
      <c r="M7" s="3770"/>
      <c r="N7" s="3770">
        <f t="shared" ref="N7:N12" si="2">J7</f>
        <v>3052</v>
      </c>
      <c r="O7" s="3771"/>
      <c r="P7" s="3768">
        <v>3052</v>
      </c>
      <c r="Q7" s="3769"/>
      <c r="R7" s="3770">
        <f>P7</f>
        <v>3052</v>
      </c>
      <c r="S7" s="3770"/>
      <c r="T7" s="3770">
        <f t="shared" ref="T7:T12" si="3">P7</f>
        <v>3052</v>
      </c>
      <c r="U7" s="3767"/>
    </row>
    <row r="8" spans="1:24" s="3753" customFormat="1" ht="14.25" customHeight="1">
      <c r="A8" s="3750"/>
      <c r="B8" s="3767" t="s">
        <v>354</v>
      </c>
      <c r="C8" s="3767"/>
      <c r="D8" s="3768">
        <v>1500</v>
      </c>
      <c r="E8" s="3772"/>
      <c r="F8" s="3773">
        <f>D8</f>
        <v>1500</v>
      </c>
      <c r="G8" s="3773"/>
      <c r="H8" s="3773">
        <f t="shared" si="1"/>
        <v>1500</v>
      </c>
      <c r="I8" s="3774"/>
      <c r="J8" s="3768">
        <v>1400</v>
      </c>
      <c r="K8" s="3772"/>
      <c r="L8" s="3773">
        <f>J8</f>
        <v>1400</v>
      </c>
      <c r="M8" s="3773"/>
      <c r="N8" s="3773">
        <f t="shared" si="2"/>
        <v>1400</v>
      </c>
      <c r="O8" s="3774"/>
      <c r="P8" s="3768">
        <v>1400</v>
      </c>
      <c r="Q8" s="3772"/>
      <c r="R8" s="3773">
        <f>P8</f>
        <v>1400</v>
      </c>
      <c r="S8" s="3773"/>
      <c r="T8" s="3773">
        <f t="shared" si="3"/>
        <v>1400</v>
      </c>
      <c r="U8" s="3775"/>
    </row>
    <row r="9" spans="1:24" s="3753" customFormat="1" ht="14.25" customHeight="1">
      <c r="A9" s="3750"/>
      <c r="B9" s="3776" t="s">
        <v>355</v>
      </c>
      <c r="C9" s="3767"/>
      <c r="D9" s="3768">
        <v>10</v>
      </c>
      <c r="E9" s="3769">
        <v>10</v>
      </c>
      <c r="F9" s="3770">
        <f>D9</f>
        <v>10</v>
      </c>
      <c r="G9" s="3770">
        <v>10</v>
      </c>
      <c r="H9" s="3770">
        <f t="shared" si="1"/>
        <v>10</v>
      </c>
      <c r="I9" s="3771">
        <v>10</v>
      </c>
      <c r="J9" s="3768">
        <v>10</v>
      </c>
      <c r="K9" s="3769">
        <v>10</v>
      </c>
      <c r="L9" s="3770">
        <f>J9</f>
        <v>10</v>
      </c>
      <c r="M9" s="3770">
        <v>10</v>
      </c>
      <c r="N9" s="3770">
        <f t="shared" si="2"/>
        <v>10</v>
      </c>
      <c r="O9" s="3771">
        <v>10</v>
      </c>
      <c r="P9" s="3768">
        <v>10</v>
      </c>
      <c r="Q9" s="3769">
        <v>10</v>
      </c>
      <c r="R9" s="3770">
        <f>P9</f>
        <v>10</v>
      </c>
      <c r="S9" s="3770">
        <v>10</v>
      </c>
      <c r="T9" s="3770">
        <f t="shared" si="3"/>
        <v>10</v>
      </c>
      <c r="U9" s="3767">
        <v>10</v>
      </c>
    </row>
    <row r="10" spans="1:24" s="3753" customFormat="1" ht="14.25" customHeight="1">
      <c r="A10" s="3750"/>
      <c r="B10" s="3776" t="s">
        <v>356</v>
      </c>
      <c r="C10" s="3767"/>
      <c r="D10" s="3768">
        <v>5</v>
      </c>
      <c r="E10" s="3769">
        <v>3</v>
      </c>
      <c r="F10" s="3770">
        <f>D10</f>
        <v>5</v>
      </c>
      <c r="G10" s="3770">
        <v>3</v>
      </c>
      <c r="H10" s="3770">
        <f t="shared" si="1"/>
        <v>5</v>
      </c>
      <c r="I10" s="3771">
        <v>3</v>
      </c>
      <c r="J10" s="3768">
        <v>5</v>
      </c>
      <c r="K10" s="3769">
        <v>3</v>
      </c>
      <c r="L10" s="3770">
        <f>J10</f>
        <v>5</v>
      </c>
      <c r="M10" s="3770">
        <v>3</v>
      </c>
      <c r="N10" s="3770">
        <f t="shared" si="2"/>
        <v>5</v>
      </c>
      <c r="O10" s="3771">
        <v>3</v>
      </c>
      <c r="P10" s="3768">
        <v>5</v>
      </c>
      <c r="Q10" s="3769">
        <v>3</v>
      </c>
      <c r="R10" s="3770">
        <f>P10</f>
        <v>5</v>
      </c>
      <c r="S10" s="3770">
        <v>3</v>
      </c>
      <c r="T10" s="3770">
        <f t="shared" si="3"/>
        <v>5</v>
      </c>
      <c r="U10" s="3767">
        <v>3</v>
      </c>
    </row>
    <row r="11" spans="1:24" s="3753" customFormat="1" ht="14.25" customHeight="1" thickBot="1">
      <c r="A11" s="3750"/>
      <c r="B11" s="3776" t="s">
        <v>358</v>
      </c>
      <c r="C11" s="3767"/>
      <c r="D11" s="3777">
        <v>38.200000000000003</v>
      </c>
      <c r="E11" s="3772">
        <v>10</v>
      </c>
      <c r="F11" s="3773">
        <f>D11</f>
        <v>38.200000000000003</v>
      </c>
      <c r="G11" s="3773">
        <v>10</v>
      </c>
      <c r="H11" s="3773">
        <f t="shared" si="1"/>
        <v>38.200000000000003</v>
      </c>
      <c r="I11" s="3774">
        <v>10</v>
      </c>
      <c r="J11" s="3777">
        <v>38.200000000000003</v>
      </c>
      <c r="K11" s="3772">
        <v>10</v>
      </c>
      <c r="L11" s="3773">
        <f>J11</f>
        <v>38.200000000000003</v>
      </c>
      <c r="M11" s="3773">
        <v>10</v>
      </c>
      <c r="N11" s="3773">
        <f t="shared" si="2"/>
        <v>38.200000000000003</v>
      </c>
      <c r="O11" s="3774">
        <v>10</v>
      </c>
      <c r="P11" s="3777">
        <v>68</v>
      </c>
      <c r="Q11" s="3772">
        <v>10</v>
      </c>
      <c r="R11" s="3773">
        <f>P11</f>
        <v>68</v>
      </c>
      <c r="S11" s="3773">
        <v>10</v>
      </c>
      <c r="T11" s="3773">
        <f t="shared" si="3"/>
        <v>68</v>
      </c>
      <c r="U11" s="3775">
        <v>10</v>
      </c>
    </row>
    <row r="12" spans="1:24" s="3753" customFormat="1" ht="13.5" customHeight="1" thickBot="1">
      <c r="A12" s="3750"/>
      <c r="B12" s="3775" t="s">
        <v>360</v>
      </c>
      <c r="C12" s="3755">
        <f>SUM(D12,J12,P12)</f>
        <v>595</v>
      </c>
      <c r="D12" s="3778">
        <v>70</v>
      </c>
      <c r="E12" s="3779"/>
      <c r="F12" s="3780">
        <f>D49</f>
        <v>65.76441168557993</v>
      </c>
      <c r="G12" s="3780"/>
      <c r="H12" s="3780">
        <f t="shared" si="1"/>
        <v>70</v>
      </c>
      <c r="I12" s="3781"/>
      <c r="J12" s="3778">
        <v>25</v>
      </c>
      <c r="K12" s="3779"/>
      <c r="L12" s="3780">
        <f>J49</f>
        <v>24.78180553827708</v>
      </c>
      <c r="M12" s="3780"/>
      <c r="N12" s="3780">
        <f t="shared" si="2"/>
        <v>25</v>
      </c>
      <c r="O12" s="3781"/>
      <c r="P12" s="3778">
        <v>500</v>
      </c>
      <c r="Q12" s="3779"/>
      <c r="R12" s="3780">
        <f>P49</f>
        <v>462.45377494101683</v>
      </c>
      <c r="S12" s="3780"/>
      <c r="T12" s="3780">
        <f t="shared" si="3"/>
        <v>500</v>
      </c>
      <c r="U12" s="3782"/>
      <c r="X12" s="3750">
        <f>W12-V12</f>
        <v>0</v>
      </c>
    </row>
    <row r="13" spans="1:24" s="3753" customFormat="1" ht="14.25" customHeight="1">
      <c r="A13" s="3750"/>
      <c r="B13" s="3783" t="s">
        <v>362</v>
      </c>
      <c r="C13" s="3784"/>
      <c r="D13" s="3785">
        <f t="shared" ref="D13:R13" si="4">(D4+D5)*D14</f>
        <v>44</v>
      </c>
      <c r="E13" s="3786">
        <f t="shared" si="4"/>
        <v>0</v>
      </c>
      <c r="F13" s="3787">
        <f t="shared" si="4"/>
        <v>44</v>
      </c>
      <c r="G13" s="3787">
        <f t="shared" si="4"/>
        <v>0</v>
      </c>
      <c r="H13" s="3787">
        <f t="shared" si="4"/>
        <v>40.555492486616934</v>
      </c>
      <c r="I13" s="3788">
        <f t="shared" si="4"/>
        <v>40.555492486616934</v>
      </c>
      <c r="J13" s="3785">
        <f>(J4+J5)*J14</f>
        <v>36.4</v>
      </c>
      <c r="K13" s="3786">
        <f>(K4+K5)*K14</f>
        <v>0</v>
      </c>
      <c r="L13" s="3787">
        <f t="shared" si="4"/>
        <v>36.4</v>
      </c>
      <c r="M13" s="3787">
        <f>(M4+M5)*M14</f>
        <v>0</v>
      </c>
      <c r="N13" s="3787">
        <f>(N4+N5)*N14</f>
        <v>2.9417391121150041</v>
      </c>
      <c r="O13" s="3788">
        <f>(O4+O5)*O14</f>
        <v>2.9417391121150041</v>
      </c>
      <c r="P13" s="3785">
        <f>(P4+P5)*P14</f>
        <v>93.4</v>
      </c>
      <c r="Q13" s="3786">
        <f>(Q4+Q5)*Q14</f>
        <v>0</v>
      </c>
      <c r="R13" s="3787">
        <f t="shared" si="4"/>
        <v>93.4</v>
      </c>
      <c r="S13" s="3787">
        <f>(S4+S5)*S14</f>
        <v>0</v>
      </c>
      <c r="T13" s="3787">
        <f>(T4+T5)*T14</f>
        <v>57.15627882475772</v>
      </c>
      <c r="U13" s="3789">
        <f>(U4+U5)*U14</f>
        <v>57.156278824757713</v>
      </c>
    </row>
    <row r="14" spans="1:24" s="3753" customFormat="1" ht="14.25" customHeight="1">
      <c r="A14" s="3750"/>
      <c r="B14" s="3776" t="s">
        <v>363</v>
      </c>
      <c r="C14" s="3784"/>
      <c r="D14" s="3790">
        <v>2</v>
      </c>
      <c r="E14" s="3791">
        <f>D14</f>
        <v>2</v>
      </c>
      <c r="F14" s="3770">
        <f>D14</f>
        <v>2</v>
      </c>
      <c r="G14" s="3792">
        <f>D14</f>
        <v>2</v>
      </c>
      <c r="H14" s="3770">
        <f>D14</f>
        <v>2</v>
      </c>
      <c r="I14" s="3791">
        <f>D14</f>
        <v>2</v>
      </c>
      <c r="J14" s="3790">
        <v>2</v>
      </c>
      <c r="K14" s="3791">
        <f>J14</f>
        <v>2</v>
      </c>
      <c r="L14" s="3770">
        <f>J14</f>
        <v>2</v>
      </c>
      <c r="M14" s="3792">
        <f>J14</f>
        <v>2</v>
      </c>
      <c r="N14" s="3770">
        <f>J14</f>
        <v>2</v>
      </c>
      <c r="O14" s="3791">
        <f>J14</f>
        <v>2</v>
      </c>
      <c r="P14" s="3790">
        <v>2</v>
      </c>
      <c r="Q14" s="3791">
        <f>P14</f>
        <v>2</v>
      </c>
      <c r="R14" s="3770">
        <f>P14</f>
        <v>2</v>
      </c>
      <c r="S14" s="3792">
        <f>P14</f>
        <v>2</v>
      </c>
      <c r="T14" s="3770">
        <f>P14</f>
        <v>2</v>
      </c>
      <c r="U14" s="3753">
        <f>P14</f>
        <v>2</v>
      </c>
    </row>
    <row r="15" spans="1:24" s="3753" customFormat="1" ht="14.25" customHeight="1">
      <c r="A15" s="3750"/>
      <c r="B15" s="3776" t="s">
        <v>364</v>
      </c>
      <c r="C15" s="3767"/>
      <c r="D15" s="3768">
        <v>0.06</v>
      </c>
      <c r="E15" s="3769">
        <f>D15</f>
        <v>0.06</v>
      </c>
      <c r="F15" s="3770">
        <f>D15</f>
        <v>0.06</v>
      </c>
      <c r="G15" s="3792">
        <f>D15</f>
        <v>0.06</v>
      </c>
      <c r="H15" s="3770">
        <f>D15</f>
        <v>0.06</v>
      </c>
      <c r="I15" s="3771">
        <f>D15</f>
        <v>0.06</v>
      </c>
      <c r="J15" s="3768">
        <v>0.06</v>
      </c>
      <c r="K15" s="3769">
        <f>J15</f>
        <v>0.06</v>
      </c>
      <c r="L15" s="3770">
        <f>J15</f>
        <v>0.06</v>
      </c>
      <c r="M15" s="3792">
        <f>J15</f>
        <v>0.06</v>
      </c>
      <c r="N15" s="3770">
        <f>J15</f>
        <v>0.06</v>
      </c>
      <c r="O15" s="3771">
        <f>J15</f>
        <v>0.06</v>
      </c>
      <c r="P15" s="3768">
        <v>0.06</v>
      </c>
      <c r="Q15" s="3769">
        <f>P15</f>
        <v>0.06</v>
      </c>
      <c r="R15" s="3770">
        <f>P15</f>
        <v>0.06</v>
      </c>
      <c r="S15" s="3792">
        <f>P15</f>
        <v>0.06</v>
      </c>
      <c r="T15" s="3770">
        <f>P15</f>
        <v>0.06</v>
      </c>
      <c r="U15" s="3767">
        <f>P15</f>
        <v>0.06</v>
      </c>
    </row>
    <row r="16" spans="1:24" s="3753" customFormat="1" ht="14.25" customHeight="1">
      <c r="A16" s="3750"/>
      <c r="B16" s="3789" t="s">
        <v>366</v>
      </c>
      <c r="C16" s="3767"/>
      <c r="D16" s="3793">
        <v>1</v>
      </c>
      <c r="E16" s="3794">
        <f>D16</f>
        <v>1</v>
      </c>
      <c r="F16" s="3795">
        <f t="shared" ref="F16:F24" si="5">D16</f>
        <v>1</v>
      </c>
      <c r="G16" s="3794">
        <f>F16</f>
        <v>1</v>
      </c>
      <c r="H16" s="3795">
        <f>D16</f>
        <v>1</v>
      </c>
      <c r="I16" s="3794">
        <f>H16</f>
        <v>1</v>
      </c>
      <c r="J16" s="3793">
        <v>1</v>
      </c>
      <c r="K16" s="3794">
        <f>J16</f>
        <v>1</v>
      </c>
      <c r="L16" s="3795">
        <f>J16</f>
        <v>1</v>
      </c>
      <c r="M16" s="3794">
        <f>L16</f>
        <v>1</v>
      </c>
      <c r="N16" s="3795">
        <f>J16</f>
        <v>1</v>
      </c>
      <c r="O16" s="3794">
        <f>N16</f>
        <v>1</v>
      </c>
      <c r="P16" s="3793">
        <v>1</v>
      </c>
      <c r="Q16" s="3794">
        <f>P16</f>
        <v>1</v>
      </c>
      <c r="R16" s="3795">
        <f>P16</f>
        <v>1</v>
      </c>
      <c r="S16" s="3794">
        <f>R16</f>
        <v>1</v>
      </c>
      <c r="T16" s="3795">
        <f>P16</f>
        <v>1</v>
      </c>
      <c r="U16" s="3796">
        <f>T16</f>
        <v>1</v>
      </c>
    </row>
    <row r="17" spans="1:24" s="3753" customFormat="1" ht="14.25" customHeight="1">
      <c r="A17" s="3750"/>
      <c r="B17" s="3789" t="s">
        <v>3238</v>
      </c>
      <c r="C17" s="3767"/>
      <c r="D17" s="3793">
        <v>1</v>
      </c>
      <c r="E17" s="3794">
        <f>IF(D17&lt;1,1,0)</f>
        <v>0</v>
      </c>
      <c r="F17" s="3795">
        <f t="shared" si="5"/>
        <v>1</v>
      </c>
      <c r="G17" s="3794">
        <f>IF(F17&lt;1,1,0)</f>
        <v>0</v>
      </c>
      <c r="H17" s="3795">
        <f>D17</f>
        <v>1</v>
      </c>
      <c r="I17" s="3794">
        <f>IF(H17&lt;1,1,0)</f>
        <v>0</v>
      </c>
      <c r="J17" s="3793">
        <v>1</v>
      </c>
      <c r="K17" s="3794">
        <f>IF(J17&lt;1,1,0)</f>
        <v>0</v>
      </c>
      <c r="L17" s="3795">
        <f>J17</f>
        <v>1</v>
      </c>
      <c r="M17" s="3794">
        <f>IF(L17&lt;1,1,0)</f>
        <v>0</v>
      </c>
      <c r="N17" s="3795">
        <f>J17</f>
        <v>1</v>
      </c>
      <c r="O17" s="3794">
        <f>IF(N17&lt;1,1,0)</f>
        <v>0</v>
      </c>
      <c r="P17" s="3793">
        <v>1</v>
      </c>
      <c r="Q17" s="3794">
        <f>IF(P17&lt;1,1,0)</f>
        <v>0</v>
      </c>
      <c r="R17" s="3795">
        <f>P17</f>
        <v>1</v>
      </c>
      <c r="S17" s="3794">
        <f>IF(R17&lt;1,1,0)</f>
        <v>0</v>
      </c>
      <c r="T17" s="3795">
        <f>P17</f>
        <v>1</v>
      </c>
      <c r="U17" s="3796">
        <f>IF(T17&lt;1,1,0)</f>
        <v>0</v>
      </c>
    </row>
    <row r="18" spans="1:24" s="3753" customFormat="1" ht="14.25" customHeight="1">
      <c r="A18" s="3750"/>
      <c r="B18" s="3776" t="s">
        <v>368</v>
      </c>
      <c r="C18" s="3767"/>
      <c r="D18" s="3768"/>
      <c r="E18" s="3769">
        <f>D18</f>
        <v>0</v>
      </c>
      <c r="F18" s="3797"/>
      <c r="G18" s="3798"/>
      <c r="H18" s="3797"/>
      <c r="I18" s="3771">
        <f>D18</f>
        <v>0</v>
      </c>
      <c r="J18" s="3768"/>
      <c r="K18" s="3769">
        <f>J18</f>
        <v>0</v>
      </c>
      <c r="L18" s="3797"/>
      <c r="M18" s="3798"/>
      <c r="N18" s="3797"/>
      <c r="O18" s="3771">
        <f>J18</f>
        <v>0</v>
      </c>
      <c r="P18" s="3768"/>
      <c r="Q18" s="3769">
        <f>P18</f>
        <v>0</v>
      </c>
      <c r="R18" s="3797"/>
      <c r="S18" s="3798"/>
      <c r="T18" s="3797"/>
      <c r="U18" s="3767">
        <f>P18</f>
        <v>0</v>
      </c>
    </row>
    <row r="19" spans="1:24" s="3753" customFormat="1" ht="14.25" customHeight="1">
      <c r="A19" s="3750"/>
      <c r="B19" s="3789" t="s">
        <v>3239</v>
      </c>
      <c r="C19" s="3767"/>
      <c r="D19" s="3768"/>
      <c r="E19" s="3791">
        <f>D19</f>
        <v>0</v>
      </c>
      <c r="F19" s="3770">
        <f t="shared" si="5"/>
        <v>0</v>
      </c>
      <c r="G19" s="3791">
        <f>D19</f>
        <v>0</v>
      </c>
      <c r="H19" s="3797"/>
      <c r="I19" s="3791"/>
      <c r="J19" s="3768"/>
      <c r="K19" s="3791">
        <f>J19</f>
        <v>0</v>
      </c>
      <c r="L19" s="3770">
        <f t="shared" ref="L19:L24" si="6">J19</f>
        <v>0</v>
      </c>
      <c r="M19" s="3791"/>
      <c r="N19" s="3797"/>
      <c r="O19" s="3791"/>
      <c r="P19" s="3768"/>
      <c r="Q19" s="3791">
        <f>P19</f>
        <v>0</v>
      </c>
      <c r="R19" s="3770">
        <f t="shared" ref="R19:R24" si="7">P19</f>
        <v>0</v>
      </c>
      <c r="S19" s="3791">
        <f>P19</f>
        <v>0</v>
      </c>
      <c r="T19" s="3797"/>
    </row>
    <row r="20" spans="1:24" s="3753" customFormat="1" ht="14.25" customHeight="1">
      <c r="A20" s="3750"/>
      <c r="B20" s="3789" t="s">
        <v>3240</v>
      </c>
      <c r="C20" s="3767"/>
      <c r="D20" s="3768"/>
      <c r="E20" s="3791">
        <f>D20</f>
        <v>0</v>
      </c>
      <c r="F20" s="3770">
        <f t="shared" si="5"/>
        <v>0</v>
      </c>
      <c r="G20" s="3791">
        <f>D20</f>
        <v>0</v>
      </c>
      <c r="H20" s="3797"/>
      <c r="I20" s="3791"/>
      <c r="J20" s="3768"/>
      <c r="K20" s="3791">
        <f>J20</f>
        <v>0</v>
      </c>
      <c r="L20" s="3770">
        <f t="shared" si="6"/>
        <v>0</v>
      </c>
      <c r="M20" s="3791"/>
      <c r="N20" s="3797"/>
      <c r="O20" s="3791"/>
      <c r="P20" s="3768"/>
      <c r="Q20" s="3791">
        <f>P20</f>
        <v>0</v>
      </c>
      <c r="R20" s="3770">
        <f t="shared" si="7"/>
        <v>0</v>
      </c>
      <c r="S20" s="3791">
        <f>P20</f>
        <v>0</v>
      </c>
      <c r="T20" s="3797"/>
    </row>
    <row r="21" spans="1:24" s="3753" customFormat="1" ht="14.25" customHeight="1">
      <c r="A21" s="3750"/>
      <c r="B21" s="3789" t="s">
        <v>3241</v>
      </c>
      <c r="C21" s="3767"/>
      <c r="D21" s="3790">
        <v>1.68</v>
      </c>
      <c r="E21" s="3791"/>
      <c r="F21" s="3770">
        <f>D21</f>
        <v>1.68</v>
      </c>
      <c r="G21" s="3791"/>
      <c r="H21" s="3799"/>
      <c r="I21" s="3791"/>
      <c r="J21" s="3790">
        <v>13</v>
      </c>
      <c r="K21" s="3791"/>
      <c r="L21" s="3770">
        <f>J21</f>
        <v>13</v>
      </c>
      <c r="M21" s="3791"/>
      <c r="N21" s="3799"/>
      <c r="O21" s="3791"/>
      <c r="P21" s="3790">
        <v>16.2</v>
      </c>
      <c r="Q21" s="3791"/>
      <c r="R21" s="3770">
        <f>P21</f>
        <v>16.2</v>
      </c>
      <c r="S21" s="3791"/>
      <c r="T21" s="3799"/>
    </row>
    <row r="22" spans="1:24" s="3753" customFormat="1" ht="14.25" customHeight="1">
      <c r="A22" s="3750"/>
      <c r="B22" s="3800" t="s">
        <v>3242</v>
      </c>
      <c r="C22" s="3767"/>
      <c r="D22" s="3801">
        <f>D21*6</f>
        <v>10.08</v>
      </c>
      <c r="E22" s="3791">
        <f>D22</f>
        <v>10.08</v>
      </c>
      <c r="F22" s="3770">
        <f t="shared" si="5"/>
        <v>10.08</v>
      </c>
      <c r="G22" s="3791">
        <f>D22</f>
        <v>10.08</v>
      </c>
      <c r="H22" s="3797"/>
      <c r="I22" s="3791"/>
      <c r="J22" s="3801">
        <f>J21*6</f>
        <v>78</v>
      </c>
      <c r="K22" s="3791">
        <f t="shared" ref="K22:K29" si="8">J22</f>
        <v>78</v>
      </c>
      <c r="L22" s="3770">
        <f t="shared" si="6"/>
        <v>78</v>
      </c>
      <c r="M22" s="3791">
        <f t="shared" ref="M22:M29" si="9">J22</f>
        <v>78</v>
      </c>
      <c r="N22" s="3797"/>
      <c r="O22" s="3791"/>
      <c r="P22" s="3801">
        <f>P21*6</f>
        <v>97.199999999999989</v>
      </c>
      <c r="Q22" s="3791">
        <f>P22</f>
        <v>97.199999999999989</v>
      </c>
      <c r="R22" s="3770">
        <f t="shared" si="7"/>
        <v>97.199999999999989</v>
      </c>
      <c r="S22" s="3791">
        <f>P22</f>
        <v>97.199999999999989</v>
      </c>
      <c r="T22" s="3797"/>
    </row>
    <row r="23" spans="1:24" s="3753" customFormat="1" ht="14.25" customHeight="1">
      <c r="A23" s="3750"/>
      <c r="B23" s="3789" t="s">
        <v>3243</v>
      </c>
      <c r="C23" s="3767"/>
      <c r="D23" s="3768">
        <v>11</v>
      </c>
      <c r="E23" s="3791">
        <f>D23</f>
        <v>11</v>
      </c>
      <c r="F23" s="3770">
        <f t="shared" si="5"/>
        <v>11</v>
      </c>
      <c r="G23" s="3791">
        <f>D23</f>
        <v>11</v>
      </c>
      <c r="H23" s="3797"/>
      <c r="I23" s="3791"/>
      <c r="J23" s="3768">
        <v>14.2</v>
      </c>
      <c r="K23" s="3791">
        <f t="shared" si="8"/>
        <v>14.2</v>
      </c>
      <c r="L23" s="3770">
        <f t="shared" si="6"/>
        <v>14.2</v>
      </c>
      <c r="M23" s="3791">
        <f t="shared" si="9"/>
        <v>14.2</v>
      </c>
      <c r="N23" s="3797"/>
      <c r="O23" s="3791"/>
      <c r="P23" s="3768">
        <v>14.2</v>
      </c>
      <c r="Q23" s="3791">
        <f>P23</f>
        <v>14.2</v>
      </c>
      <c r="R23" s="3770">
        <f t="shared" si="7"/>
        <v>14.2</v>
      </c>
      <c r="S23" s="3791">
        <f>P23</f>
        <v>14.2</v>
      </c>
      <c r="T23" s="3797"/>
      <c r="X23" s="3750"/>
    </row>
    <row r="24" spans="1:24" s="3753" customFormat="1" ht="14.25" customHeight="1">
      <c r="A24" s="3750"/>
      <c r="B24" s="3800" t="s">
        <v>370</v>
      </c>
      <c r="C24" s="3767"/>
      <c r="D24" s="3768">
        <v>8</v>
      </c>
      <c r="E24" s="3791">
        <f>D24</f>
        <v>8</v>
      </c>
      <c r="F24" s="3770">
        <f t="shared" si="5"/>
        <v>8</v>
      </c>
      <c r="G24" s="3791">
        <f>D24</f>
        <v>8</v>
      </c>
      <c r="H24" s="3770">
        <f>D24</f>
        <v>8</v>
      </c>
      <c r="I24" s="3791">
        <f>D24</f>
        <v>8</v>
      </c>
      <c r="J24" s="3768">
        <v>8</v>
      </c>
      <c r="K24" s="3791">
        <f t="shared" si="8"/>
        <v>8</v>
      </c>
      <c r="L24" s="3770">
        <f t="shared" si="6"/>
        <v>8</v>
      </c>
      <c r="M24" s="3791">
        <f t="shared" si="9"/>
        <v>8</v>
      </c>
      <c r="N24" s="3770">
        <f>J24</f>
        <v>8</v>
      </c>
      <c r="O24" s="3791">
        <f>J24</f>
        <v>8</v>
      </c>
      <c r="P24" s="3768">
        <v>8</v>
      </c>
      <c r="Q24" s="3791">
        <f>P24</f>
        <v>8</v>
      </c>
      <c r="R24" s="3770">
        <f t="shared" si="7"/>
        <v>8</v>
      </c>
      <c r="S24" s="3791">
        <f>P24</f>
        <v>8</v>
      </c>
      <c r="T24" s="3770">
        <f>P24</f>
        <v>8</v>
      </c>
      <c r="U24" s="3753">
        <f>P24</f>
        <v>8</v>
      </c>
    </row>
    <row r="25" spans="1:24" s="3753" customFormat="1" ht="14.25" customHeight="1">
      <c r="A25" s="3750"/>
      <c r="B25" s="3776" t="s">
        <v>371</v>
      </c>
      <c r="C25" s="3767"/>
      <c r="D25" s="3768">
        <v>80</v>
      </c>
      <c r="E25" s="3791">
        <f>D25</f>
        <v>80</v>
      </c>
      <c r="F25" s="3770">
        <f>D25</f>
        <v>80</v>
      </c>
      <c r="G25" s="3791">
        <f>D25</f>
        <v>80</v>
      </c>
      <c r="H25" s="3770">
        <f>D25</f>
        <v>80</v>
      </c>
      <c r="I25" s="3791">
        <f>D25</f>
        <v>80</v>
      </c>
      <c r="J25" s="3768">
        <v>80</v>
      </c>
      <c r="K25" s="3791">
        <f t="shared" si="8"/>
        <v>80</v>
      </c>
      <c r="L25" s="3770">
        <f>J25</f>
        <v>80</v>
      </c>
      <c r="M25" s="3791">
        <f t="shared" si="9"/>
        <v>80</v>
      </c>
      <c r="N25" s="3770">
        <f>J25</f>
        <v>80</v>
      </c>
      <c r="O25" s="3791">
        <f>J25</f>
        <v>80</v>
      </c>
      <c r="P25" s="3768">
        <v>80</v>
      </c>
      <c r="Q25" s="3791">
        <f>P25</f>
        <v>80</v>
      </c>
      <c r="R25" s="3770">
        <f>P25</f>
        <v>80</v>
      </c>
      <c r="S25" s="3791">
        <f>P25</f>
        <v>80</v>
      </c>
      <c r="T25" s="3770">
        <f>P25</f>
        <v>80</v>
      </c>
      <c r="U25" s="3753">
        <f>P25</f>
        <v>80</v>
      </c>
    </row>
    <row r="26" spans="1:24" s="3753" customFormat="1" ht="14.25" customHeight="1">
      <c r="A26" s="3750"/>
      <c r="B26" s="3776" t="s">
        <v>372</v>
      </c>
      <c r="C26" s="3767"/>
      <c r="D26" s="3777">
        <v>1.1299999999999999E-2</v>
      </c>
      <c r="E26" s="3772"/>
      <c r="F26" s="3802"/>
      <c r="G26" s="3802"/>
      <c r="H26" s="3802"/>
      <c r="I26" s="3774"/>
      <c r="J26" s="3777">
        <v>1.1299999999999999E-2</v>
      </c>
      <c r="K26" s="3772">
        <f t="shared" si="8"/>
        <v>1.1299999999999999E-2</v>
      </c>
      <c r="L26" s="3802">
        <f>J26</f>
        <v>1.1299999999999999E-2</v>
      </c>
      <c r="M26" s="3802">
        <f t="shared" si="9"/>
        <v>1.1299999999999999E-2</v>
      </c>
      <c r="N26" s="3802"/>
      <c r="O26" s="3774"/>
      <c r="P26" s="3777">
        <v>1.0370000000000001E-2</v>
      </c>
      <c r="Q26" s="3772"/>
      <c r="R26" s="3802"/>
      <c r="S26" s="3802"/>
      <c r="T26" s="3802"/>
      <c r="U26" s="3775"/>
    </row>
    <row r="27" spans="1:24" s="3753" customFormat="1" ht="14.25" customHeight="1">
      <c r="A27" s="3750"/>
      <c r="B27" s="3776" t="s">
        <v>374</v>
      </c>
      <c r="C27" s="3767"/>
      <c r="D27" s="3777">
        <v>21</v>
      </c>
      <c r="E27" s="3772"/>
      <c r="F27" s="3802"/>
      <c r="G27" s="3802"/>
      <c r="H27" s="3802"/>
      <c r="I27" s="3774"/>
      <c r="J27" s="3777">
        <v>21</v>
      </c>
      <c r="K27" s="3772">
        <f t="shared" si="8"/>
        <v>21</v>
      </c>
      <c r="L27" s="3802">
        <f>J27</f>
        <v>21</v>
      </c>
      <c r="M27" s="3802">
        <f t="shared" si="9"/>
        <v>21</v>
      </c>
      <c r="N27" s="3802"/>
      <c r="O27" s="3774"/>
      <c r="P27" s="3777">
        <v>21</v>
      </c>
      <c r="Q27" s="3772"/>
      <c r="R27" s="3802"/>
      <c r="S27" s="3802"/>
      <c r="T27" s="3802"/>
      <c r="U27" s="3775"/>
    </row>
    <row r="28" spans="1:24" s="3753" customFormat="1" ht="14.25" customHeight="1">
      <c r="A28" s="3750"/>
      <c r="B28" s="3800" t="s">
        <v>375</v>
      </c>
      <c r="C28" s="3789"/>
      <c r="D28" s="3803">
        <v>87</v>
      </c>
      <c r="E28" s="3772">
        <f>D28</f>
        <v>87</v>
      </c>
      <c r="F28" s="3802"/>
      <c r="G28" s="3802">
        <f>D28</f>
        <v>87</v>
      </c>
      <c r="H28" s="3802"/>
      <c r="I28" s="3774">
        <f>D28</f>
        <v>87</v>
      </c>
      <c r="J28" s="3803">
        <v>87</v>
      </c>
      <c r="K28" s="3772">
        <f t="shared" si="8"/>
        <v>87</v>
      </c>
      <c r="L28" s="3802"/>
      <c r="M28" s="3802">
        <f t="shared" si="9"/>
        <v>87</v>
      </c>
      <c r="N28" s="3802"/>
      <c r="O28" s="3774">
        <f>J28</f>
        <v>87</v>
      </c>
      <c r="P28" s="3803">
        <v>87</v>
      </c>
      <c r="Q28" s="3772">
        <f>P28</f>
        <v>87</v>
      </c>
      <c r="R28" s="3802"/>
      <c r="S28" s="3802">
        <f>P28</f>
        <v>87</v>
      </c>
      <c r="T28" s="3802"/>
      <c r="U28" s="3775">
        <f>P28</f>
        <v>87</v>
      </c>
    </row>
    <row r="29" spans="1:24" s="3753" customFormat="1" ht="14.25" customHeight="1" thickBot="1">
      <c r="A29" s="3750"/>
      <c r="B29" s="3804" t="s">
        <v>378</v>
      </c>
      <c r="C29" s="3805"/>
      <c r="D29" s="3806">
        <v>28.5</v>
      </c>
      <c r="E29" s="3807">
        <f>D29</f>
        <v>28.5</v>
      </c>
      <c r="F29" s="3808">
        <f>D29</f>
        <v>28.5</v>
      </c>
      <c r="G29" s="3808">
        <f>D29</f>
        <v>28.5</v>
      </c>
      <c r="H29" s="3808">
        <f>D29</f>
        <v>28.5</v>
      </c>
      <c r="I29" s="3809">
        <f>D29</f>
        <v>28.5</v>
      </c>
      <c r="J29" s="3806">
        <v>28.5</v>
      </c>
      <c r="K29" s="3807">
        <f t="shared" si="8"/>
        <v>28.5</v>
      </c>
      <c r="L29" s="3808">
        <f>J29</f>
        <v>28.5</v>
      </c>
      <c r="M29" s="3808">
        <f t="shared" si="9"/>
        <v>28.5</v>
      </c>
      <c r="N29" s="3808">
        <f>J29</f>
        <v>28.5</v>
      </c>
      <c r="O29" s="3809">
        <f>J29</f>
        <v>28.5</v>
      </c>
      <c r="P29" s="3806">
        <v>28.5</v>
      </c>
      <c r="Q29" s="3807">
        <f>P29</f>
        <v>28.5</v>
      </c>
      <c r="R29" s="3808">
        <f>P29</f>
        <v>28.5</v>
      </c>
      <c r="S29" s="3808">
        <f>P29</f>
        <v>28.5</v>
      </c>
      <c r="T29" s="3808">
        <f>P29</f>
        <v>28.5</v>
      </c>
      <c r="U29" s="3810">
        <f>P29</f>
        <v>28.5</v>
      </c>
    </row>
    <row r="30" spans="1:24" s="3753" customFormat="1" ht="20.25" customHeight="1" thickBot="1">
      <c r="A30" s="3750"/>
      <c r="B30" s="3745" t="s">
        <v>379</v>
      </c>
      <c r="C30" s="3811"/>
      <c r="D30" s="3812"/>
      <c r="E30" s="3791"/>
      <c r="F30" s="3791"/>
      <c r="G30" s="3791"/>
      <c r="H30" s="3791"/>
      <c r="I30" s="3791"/>
      <c r="J30" s="3812"/>
      <c r="K30" s="3791"/>
      <c r="L30" s="3791"/>
      <c r="M30" s="3791"/>
      <c r="N30" s="3791"/>
      <c r="O30" s="3791"/>
      <c r="P30" s="3812"/>
      <c r="Q30" s="3791"/>
      <c r="R30" s="3791"/>
      <c r="S30" s="3791"/>
      <c r="T30" s="3791"/>
    </row>
    <row r="31" spans="1:24" s="3753" customFormat="1" ht="16.2" thickBot="1">
      <c r="A31" s="3750"/>
      <c r="B31" s="3813" t="s">
        <v>380</v>
      </c>
      <c r="C31" s="3813"/>
      <c r="D31" s="3814"/>
      <c r="E31" s="3815"/>
      <c r="F31" s="3814"/>
      <c r="G31" s="3815"/>
      <c r="H31" s="3814"/>
      <c r="I31" s="3815"/>
      <c r="J31" s="3814"/>
      <c r="K31" s="3815"/>
      <c r="L31" s="3814"/>
      <c r="M31" s="3815"/>
      <c r="N31" s="3814"/>
      <c r="O31" s="3815"/>
      <c r="P31" s="3814"/>
      <c r="Q31" s="3815"/>
      <c r="R31" s="3814"/>
      <c r="S31" s="3815"/>
      <c r="T31" s="3814"/>
      <c r="U31" s="3816"/>
    </row>
    <row r="32" spans="1:24" s="3753" customFormat="1" ht="14.25" customHeight="1">
      <c r="A32" s="3750"/>
      <c r="B32" s="3817" t="s">
        <v>381</v>
      </c>
      <c r="C32" s="3754"/>
      <c r="D32" s="3818">
        <f>(((D8-1000)*((2.3*D35)-59.5)/2500)+((6.833*D35)-178))</f>
        <v>99.230984999999961</v>
      </c>
      <c r="E32" s="3819">
        <f>(3*D36-3*D45)/D37</f>
        <v>112.60393954413988</v>
      </c>
      <c r="F32" s="3818">
        <f>(((F8-1000)*((2.3*F35)-59.5)/2500)+((6.833*F35)-178))</f>
        <v>99.230984999999961</v>
      </c>
      <c r="G32" s="3819">
        <f>(3*F36-3*F45)/F37</f>
        <v>119.85625000000003</v>
      </c>
      <c r="H32" s="3818">
        <f>(((H8-1000)*((2.3*H35)-59.5)/2500)+((6.833*H35)-178))</f>
        <v>99.230984999999961</v>
      </c>
      <c r="I32" s="3819">
        <f>(3*H36-3*H45)/H37</f>
        <v>119.85625000000003</v>
      </c>
      <c r="J32" s="3818">
        <f>(((J8-1000)*((2.3*J35)-59.5)/2500)+((6.833*J35)-178))</f>
        <v>212.0462076</v>
      </c>
      <c r="K32" s="3819">
        <f>(3*J36-3*J45)/J37</f>
        <v>40.462245174566512</v>
      </c>
      <c r="L32" s="3818">
        <f>(((L8-1000)*((2.3*L35)-59.5)/2500)+((6.833*L35)-178))</f>
        <v>212.0462076</v>
      </c>
      <c r="M32" s="3819">
        <f>(3*L36-3*L45)/L37</f>
        <v>40.818499999999993</v>
      </c>
      <c r="N32" s="3818">
        <f>(((N8-1000)*((2.3*N35)-59.5)/2500)+((6.833*N35)-178))</f>
        <v>212.0462076</v>
      </c>
      <c r="O32" s="3819">
        <f>(3*N36-3*N45)/N37</f>
        <v>40.818500000000022</v>
      </c>
      <c r="P32" s="3818">
        <f>(((P8-1000)*((2.3*P35)-59.5)/2500)+((6.833*P35)-178))</f>
        <v>191.60717724000003</v>
      </c>
      <c r="Q32" s="3819">
        <f>(3*P36-3*P45)/P37</f>
        <v>37.753338824859803</v>
      </c>
      <c r="R32" s="3818">
        <f>(((R8-1000)*((2.3*R35)-59.5)/2500)+((6.833*R35)-178))</f>
        <v>191.60717724000003</v>
      </c>
      <c r="S32" s="3819">
        <f>(3*R36-3*R45)/R37</f>
        <v>40.818500000000022</v>
      </c>
      <c r="T32" s="3818">
        <f>(((T8-1000)*((2.3*T35)-59.5)/2500)+((6.833*T35)-178))</f>
        <v>191.60717724000003</v>
      </c>
      <c r="U32" s="3820">
        <f>(3*T36-3*T45)/T37</f>
        <v>40.818500000000029</v>
      </c>
    </row>
    <row r="33" spans="1:23" s="3753" customFormat="1" ht="14.25" customHeight="1">
      <c r="A33" s="3750"/>
      <c r="B33" s="3821" t="s">
        <v>382</v>
      </c>
      <c r="C33" s="3767"/>
      <c r="D33" s="3822">
        <f>(-4*D29+120)/100</f>
        <v>0.06</v>
      </c>
      <c r="E33" s="3823">
        <f>(0.0533*D7)-174.5</f>
        <v>-86.555000000000007</v>
      </c>
      <c r="F33" s="3822">
        <f>(-4*F29+120)/100</f>
        <v>0.06</v>
      </c>
      <c r="G33" s="3823">
        <f>(0.0533*F7)-174.5</f>
        <v>-86.555000000000007</v>
      </c>
      <c r="H33" s="3822">
        <f>(-4*H29+120)/100</f>
        <v>0.06</v>
      </c>
      <c r="I33" s="3823">
        <f>(0.0533*H7)-174.5</f>
        <v>-86.555000000000007</v>
      </c>
      <c r="J33" s="3822">
        <f>(-4*J29+120)/100</f>
        <v>0.06</v>
      </c>
      <c r="K33" s="3823">
        <f>(0.0533*J7)-174.5</f>
        <v>-11.828399999999988</v>
      </c>
      <c r="L33" s="3822">
        <f>(-4*L29+120)/100</f>
        <v>0.06</v>
      </c>
      <c r="M33" s="3823">
        <f>(0.0533*L7)-174.5</f>
        <v>-11.828399999999988</v>
      </c>
      <c r="N33" s="3822">
        <f>(-4*N29+120)/100</f>
        <v>0.06</v>
      </c>
      <c r="O33" s="3823">
        <f>(0.0533*N7)-174.5</f>
        <v>-11.828399999999988</v>
      </c>
      <c r="P33" s="3822">
        <f>(-4*P29+120)/100</f>
        <v>0.06</v>
      </c>
      <c r="Q33" s="3823">
        <f>(0.0533*P7)-174.5</f>
        <v>-11.828399999999988</v>
      </c>
      <c r="R33" s="3822">
        <f>(-4*R29+120)/100</f>
        <v>0.06</v>
      </c>
      <c r="S33" s="3823">
        <f>(0.0533*R7)-174.5</f>
        <v>-11.828399999999988</v>
      </c>
      <c r="T33" s="3822">
        <f>(-4*T29+120)/100</f>
        <v>0.06</v>
      </c>
      <c r="U33" s="3824">
        <f>(0.0533*T7)-174.5</f>
        <v>-11.828399999999988</v>
      </c>
    </row>
    <row r="34" spans="1:23" s="3753" customFormat="1" ht="14.25" customHeight="1">
      <c r="A34" s="3750"/>
      <c r="B34" s="3825" t="s">
        <v>383</v>
      </c>
      <c r="C34" s="3767"/>
      <c r="D34" s="3826">
        <f>D32+D32*D33</f>
        <v>105.18484409999996</v>
      </c>
      <c r="E34" s="3823">
        <f>(-0.00125*D7)+15.25</f>
        <v>13.1875</v>
      </c>
      <c r="F34" s="3826">
        <f>F32+F32*F33</f>
        <v>105.18484409999996</v>
      </c>
      <c r="G34" s="3823">
        <f>(-0.00125*F7)+15.25</f>
        <v>13.1875</v>
      </c>
      <c r="H34" s="3826">
        <f>H32+H32*H33</f>
        <v>105.18484409999996</v>
      </c>
      <c r="I34" s="3823">
        <f>(-0.00125*H7)+15.25</f>
        <v>13.1875</v>
      </c>
      <c r="J34" s="3826">
        <f>J32+J32*J33</f>
        <v>224.768980056</v>
      </c>
      <c r="K34" s="3823">
        <f>(-0.00125*J7)+15.25</f>
        <v>11.435</v>
      </c>
      <c r="L34" s="3826">
        <f>L32+L32*L33</f>
        <v>224.768980056</v>
      </c>
      <c r="M34" s="3823">
        <f>(-0.00125*L7)+15.25</f>
        <v>11.435</v>
      </c>
      <c r="N34" s="3826">
        <f>N32+N32*N33</f>
        <v>224.768980056</v>
      </c>
      <c r="O34" s="3823">
        <f>(-0.00125*N7)+15.25</f>
        <v>11.435</v>
      </c>
      <c r="P34" s="3826">
        <f>P32+P32*P33</f>
        <v>203.10360787440004</v>
      </c>
      <c r="Q34" s="3823">
        <f>(-0.00125*P7)+15.25</f>
        <v>11.435</v>
      </c>
      <c r="R34" s="3826">
        <f>R32+R32*R33</f>
        <v>203.10360787440004</v>
      </c>
      <c r="S34" s="3823">
        <f>(-0.00125*R7)+15.25</f>
        <v>11.435</v>
      </c>
      <c r="T34" s="3826">
        <f>T32+T32*T33</f>
        <v>203.10360787440004</v>
      </c>
      <c r="U34" s="3824">
        <f>(-0.00125*T7)+15.25</f>
        <v>11.435</v>
      </c>
    </row>
    <row r="35" spans="1:23" s="3753" customFormat="1" ht="14.25" customHeight="1">
      <c r="A35" s="3750"/>
      <c r="B35" s="3827" t="s">
        <v>384</v>
      </c>
      <c r="C35" s="3767"/>
      <c r="D35" s="3822">
        <f>D27+(D26*D7)</f>
        <v>39.644999999999996</v>
      </c>
      <c r="E35" s="3769"/>
      <c r="F35" s="3822">
        <f>D35</f>
        <v>39.644999999999996</v>
      </c>
      <c r="G35" s="3769"/>
      <c r="H35" s="3822">
        <f>D35</f>
        <v>39.644999999999996</v>
      </c>
      <c r="I35" s="3769"/>
      <c r="J35" s="3822">
        <f>J27+(J26*J7)</f>
        <v>55.4876</v>
      </c>
      <c r="K35" s="3769"/>
      <c r="L35" s="3822">
        <f>J35</f>
        <v>55.4876</v>
      </c>
      <c r="M35" s="3769"/>
      <c r="N35" s="3822">
        <f>J35</f>
        <v>55.4876</v>
      </c>
      <c r="O35" s="3769"/>
      <c r="P35" s="3822">
        <f>P27+(P26*P7)</f>
        <v>52.649240000000006</v>
      </c>
      <c r="Q35" s="3769"/>
      <c r="R35" s="3822">
        <f>P35</f>
        <v>52.649240000000006</v>
      </c>
      <c r="S35" s="3769"/>
      <c r="T35" s="3822">
        <f>P35</f>
        <v>52.649240000000006</v>
      </c>
      <c r="U35" s="3828"/>
    </row>
    <row r="36" spans="1:23" s="3753" customFormat="1" ht="14.25" customHeight="1">
      <c r="A36" s="3750"/>
      <c r="B36" s="3829" t="s">
        <v>3244</v>
      </c>
      <c r="C36" s="3830">
        <f>SUM(D36,J36,P36)</f>
        <v>21904.540494953682</v>
      </c>
      <c r="D36" s="3826">
        <f>(D4+D5)*(D34+D9+D10+D11)</f>
        <v>3484.4665701999988</v>
      </c>
      <c r="E36" s="3769"/>
      <c r="F36" s="3826">
        <f>(F4+F5)*(F34+F9+F10+F11)</f>
        <v>3484.4665701999988</v>
      </c>
      <c r="G36" s="3769"/>
      <c r="H36" s="3826">
        <f>(H4+H5)*(H34+H9+H10+H11)</f>
        <v>3211.6876774457714</v>
      </c>
      <c r="I36" s="3769"/>
      <c r="J36" s="3826">
        <f>(J4+J5)*(J34+J9+J10+J11)</f>
        <v>5059.0354370191999</v>
      </c>
      <c r="K36" s="3769"/>
      <c r="L36" s="3826">
        <f>(L4+L5)*(L34+L9+L10+L11)</f>
        <v>5059.0354370191999</v>
      </c>
      <c r="M36" s="3769"/>
      <c r="N36" s="3826">
        <f>(N4+N5)*(N34+N9+N10+N11)</f>
        <v>408.85611029272536</v>
      </c>
      <c r="O36" s="3769"/>
      <c r="P36" s="3826">
        <f>(P4+P5)*(P34+P9+P10+P11)</f>
        <v>13361.038487734482</v>
      </c>
      <c r="Q36" s="3769"/>
      <c r="R36" s="3826">
        <f>(R4+R5)*(R34+R9+R10+R11)</f>
        <v>13361.038487734482</v>
      </c>
      <c r="S36" s="3769"/>
      <c r="T36" s="3826">
        <f>(T4+T5)*(T34+T9+T10+T11)</f>
        <v>8176.3087922191789</v>
      </c>
      <c r="U36" s="3828"/>
    </row>
    <row r="37" spans="1:23" s="3753" customFormat="1" ht="14.25" customHeight="1">
      <c r="A37" s="3750"/>
      <c r="B37" s="3831" t="s">
        <v>389</v>
      </c>
      <c r="C37" s="3832">
        <f>SUM(D37,J37,P37)</f>
        <v>708.73209399999996</v>
      </c>
      <c r="D37" s="3833">
        <f>D12*E49</f>
        <v>79.896564999999995</v>
      </c>
      <c r="E37" s="3769"/>
      <c r="F37" s="3833">
        <f>F12*G49</f>
        <v>75.062151327481374</v>
      </c>
      <c r="G37" s="3769"/>
      <c r="H37" s="3833">
        <f>H12*I49</f>
        <v>79.896564999999995</v>
      </c>
      <c r="I37" s="3769"/>
      <c r="J37" s="3833">
        <f>J12*K49</f>
        <v>29.944548999999999</v>
      </c>
      <c r="K37" s="3769"/>
      <c r="L37" s="3833">
        <f>L12*M49</f>
        <v>29.683199609976374</v>
      </c>
      <c r="M37" s="3769"/>
      <c r="N37" s="3833">
        <f>N12*O49</f>
        <v>29.944548999999999</v>
      </c>
      <c r="O37" s="3769"/>
      <c r="P37" s="3833">
        <f>P12*Q49</f>
        <v>598.89098000000001</v>
      </c>
      <c r="Q37" s="3769"/>
      <c r="R37" s="3833">
        <f>R12*S49</f>
        <v>553.91878895824993</v>
      </c>
      <c r="S37" s="3769"/>
      <c r="T37" s="3833">
        <f>T12*U49</f>
        <v>598.89098000000001</v>
      </c>
      <c r="U37" s="3828"/>
    </row>
    <row r="38" spans="1:23" s="3753" customFormat="1" ht="14.25" customHeight="1">
      <c r="A38" s="3750"/>
      <c r="B38" s="3834" t="s">
        <v>391</v>
      </c>
      <c r="C38" s="3830">
        <f>SUM(D38,J38,P38)</f>
        <v>11748.075236422588</v>
      </c>
      <c r="D38" s="3826">
        <f>(D37*E38)*D17</f>
        <v>3192.0342229270832</v>
      </c>
      <c r="E38" s="3769">
        <f>(D29-26)*(-0.00125*D7+15.25)/3-0.01775*D7+58.25</f>
        <v>39.952083333333334</v>
      </c>
      <c r="F38" s="3826">
        <f>(F37*G38)*F17</f>
        <v>2998.889325014813</v>
      </c>
      <c r="G38" s="3769">
        <f>(F29-26)*(-0.00125*F7+15.25)/3-0.01775*F7+58.25</f>
        <v>39.952083333333334</v>
      </c>
      <c r="H38" s="3826">
        <f>(H37*I38)*H17</f>
        <v>3192.0342229270832</v>
      </c>
      <c r="I38" s="3769">
        <f>(H29-26)*(-0.00125*H7+15.25)/3-0.01775*H7+58.25</f>
        <v>39.952083333333334</v>
      </c>
      <c r="J38" s="3826">
        <f>(J37*K38)*J17</f>
        <v>407.43052445216688</v>
      </c>
      <c r="K38" s="3769">
        <f>(J29-26)*(-0.00125*J7+15.25)/3-0.01775*J7+58.25</f>
        <v>13.606166666666674</v>
      </c>
      <c r="L38" s="3826">
        <f>(L37*M38)*L17</f>
        <v>403.87456109327377</v>
      </c>
      <c r="M38" s="3769">
        <f>(L29-26)*(-0.00125*L7+15.25)/3-0.01775*L7+58.25</f>
        <v>13.606166666666674</v>
      </c>
      <c r="N38" s="3826">
        <f>(N37*O38)*N17</f>
        <v>407.43052445216688</v>
      </c>
      <c r="O38" s="3769">
        <f>(N29-26)*(-0.00125*N7+15.25)/3-0.01775*N7+58.25</f>
        <v>13.606166666666674</v>
      </c>
      <c r="P38" s="3826">
        <f>(P37*Q38)*P17</f>
        <v>8148.610489043338</v>
      </c>
      <c r="Q38" s="3769">
        <f>(P29-26)*(-0.00125*P7+15.25)/3-0.01775*P7+58.25</f>
        <v>13.606166666666674</v>
      </c>
      <c r="R38" s="3826">
        <f>(R37*S38)*R17</f>
        <v>7536.7113623641126</v>
      </c>
      <c r="S38" s="3769">
        <f>(R29-26)*(-0.00125*R7+15.25)/3-0.01775*R7+58.25</f>
        <v>13.606166666666674</v>
      </c>
      <c r="T38" s="3826">
        <f>(T37*U38)*T17</f>
        <v>8148.610489043338</v>
      </c>
      <c r="U38" s="3828">
        <f>(T29-26)*(-0.00125*T7+15.25)/3-0.01775*T7+58.25</f>
        <v>13.606166666666674</v>
      </c>
    </row>
    <row r="39" spans="1:23" s="3753" customFormat="1" ht="14.25" customHeight="1">
      <c r="A39" s="3750"/>
      <c r="B39" s="3834" t="s">
        <v>3245</v>
      </c>
      <c r="C39" s="3830">
        <f>SUM(D39,J39,P39)</f>
        <v>0</v>
      </c>
      <c r="D39" s="3835">
        <f>D37*E39*E17</f>
        <v>0</v>
      </c>
      <c r="E39" s="3823">
        <f>(D29-26)*(-0.0026*D7+20.1)/3-0.015*D7+30</f>
        <v>18.425000000000004</v>
      </c>
      <c r="F39" s="3835">
        <f>F37*G39*G17</f>
        <v>0</v>
      </c>
      <c r="G39" s="3823">
        <f>(F29-26)*(-0.0026*F7+20.1)/3-0.015*F7+30</f>
        <v>18.425000000000004</v>
      </c>
      <c r="H39" s="3835">
        <f>H37*I39*I17</f>
        <v>0</v>
      </c>
      <c r="I39" s="3823">
        <f>(H29-26)*(-0.0026*H7+20.1)/3-0.015*H7+30</f>
        <v>18.425000000000004</v>
      </c>
      <c r="J39" s="3835">
        <f>J37*K39*K17</f>
        <v>0</v>
      </c>
      <c r="K39" s="3823">
        <f>(J29-26)*(-0.0026*J7+20.1)/3-0.015*J7+30</f>
        <v>-5.6426666666666705</v>
      </c>
      <c r="L39" s="3835">
        <f>L37*M39*M17</f>
        <v>0</v>
      </c>
      <c r="M39" s="3823">
        <f>(L29-26)*(-0.0026*L7+20.1)/3-0.015*L7+30</f>
        <v>-5.6426666666666705</v>
      </c>
      <c r="N39" s="3835">
        <f>N37*O39*O17</f>
        <v>0</v>
      </c>
      <c r="O39" s="3823">
        <f>(N29-26)*(-0.0026*N7+20.1)/3-0.015*N7+30</f>
        <v>-5.6426666666666705</v>
      </c>
      <c r="P39" s="3835">
        <f>P37*Q39*Q17</f>
        <v>0</v>
      </c>
      <c r="Q39" s="3823">
        <f>(P29-26)*(-0.0026*P7+20.1)/3-0.015*P7+30</f>
        <v>-5.6426666666666705</v>
      </c>
      <c r="R39" s="3835">
        <f>R37*S39*S17</f>
        <v>0</v>
      </c>
      <c r="S39" s="3823">
        <f>(R29-26)*(-0.0026*R7+20.1)/3-0.015*R7+30</f>
        <v>-5.6426666666666705</v>
      </c>
      <c r="T39" s="3835">
        <f>T37*U39*U17</f>
        <v>0</v>
      </c>
      <c r="U39" s="3824">
        <f>(T29-26)*(-0.0026*T7+20.1)/3-0.015*T7+30</f>
        <v>-5.6426666666666705</v>
      </c>
      <c r="W39" s="3753">
        <f>(D29-26)*(-0.0026*D7+20.1)/3-0.015*D7+30</f>
        <v>18.425000000000004</v>
      </c>
    </row>
    <row r="40" spans="1:23" s="3753" customFormat="1" ht="14.25" customHeight="1">
      <c r="A40" s="3750"/>
      <c r="B40" s="3821" t="s">
        <v>393</v>
      </c>
      <c r="C40" s="3755">
        <f>SUM(D40,J40,P40)</f>
        <v>2.5144675925925926</v>
      </c>
      <c r="D40" s="3818">
        <f>D15*(D4+D5)*E40</f>
        <v>0.63657407407407396</v>
      </c>
      <c r="E40" s="3769">
        <f>1000*1000/(24*24*3600)</f>
        <v>0.48225308641975306</v>
      </c>
      <c r="F40" s="3818">
        <f>F15*(F4+F5)*G40</f>
        <v>0.63657407407407396</v>
      </c>
      <c r="G40" s="3769">
        <f>1000*1000/(24*24*3600)</f>
        <v>0.48225308641975306</v>
      </c>
      <c r="H40" s="3818">
        <f>H15*(H4+H5)*I40</f>
        <v>0.58674034268832365</v>
      </c>
      <c r="I40" s="3769">
        <f>1000*1000/(24*24*3600)</f>
        <v>0.48225308641975306</v>
      </c>
      <c r="J40" s="3818">
        <f>J15*(J4+J5)*K40</f>
        <v>0.52662037037037024</v>
      </c>
      <c r="K40" s="3769">
        <f>1000*1000/(24*24*3600)</f>
        <v>0.48225308641975306</v>
      </c>
      <c r="L40" s="3818">
        <f>L15*(L4+L5)*M40</f>
        <v>0.52662037037037024</v>
      </c>
      <c r="M40" s="3769">
        <f>1000*1000/(24*24*3600)</f>
        <v>0.48225308641975306</v>
      </c>
      <c r="N40" s="3818">
        <f>N15*(N4+N5)*O40</f>
        <v>4.2559882987774939E-2</v>
      </c>
      <c r="O40" s="3769">
        <f>1000*1000/(24*24*3600)</f>
        <v>0.48225308641975306</v>
      </c>
      <c r="P40" s="3818">
        <f>P15*(P4+P5)*Q40</f>
        <v>1.3512731481481481</v>
      </c>
      <c r="Q40" s="3769">
        <f>1000*1000/(24*24*3600)</f>
        <v>0.48225308641975306</v>
      </c>
      <c r="R40" s="3818">
        <f>R15*(R4+R5)*S40</f>
        <v>1.3512731481481481</v>
      </c>
      <c r="S40" s="3769">
        <f>1000*1000/(24*24*3600)</f>
        <v>0.48225308641975306</v>
      </c>
      <c r="T40" s="3818">
        <f>T15*(T4+T5)*U40</f>
        <v>0.82691375614522156</v>
      </c>
      <c r="U40" s="3828">
        <f>1000*1000/(24*24*3600)</f>
        <v>0.48225308641975306</v>
      </c>
    </row>
    <row r="41" spans="1:23" s="3753" customFormat="1" ht="14.25" customHeight="1">
      <c r="A41" s="3750"/>
      <c r="B41" s="3821" t="s">
        <v>395</v>
      </c>
      <c r="C41" s="3755"/>
      <c r="D41" s="3818">
        <f>D40+D19+D22</f>
        <v>10.716574074074074</v>
      </c>
      <c r="E41" s="3769"/>
      <c r="F41" s="3818"/>
      <c r="G41" s="3769"/>
      <c r="H41" s="3818"/>
      <c r="I41" s="3769"/>
      <c r="J41" s="3818">
        <f>J40+J19+J22</f>
        <v>78.526620370370367</v>
      </c>
      <c r="K41" s="3769"/>
      <c r="L41" s="3818"/>
      <c r="M41" s="3769"/>
      <c r="N41" s="3818"/>
      <c r="O41" s="3769"/>
      <c r="P41" s="3818">
        <f>P40+P19+P22</f>
        <v>98.551273148148141</v>
      </c>
      <c r="Q41" s="3769"/>
      <c r="R41" s="3818"/>
      <c r="S41" s="3769"/>
      <c r="T41" s="3818"/>
      <c r="U41" s="3828"/>
    </row>
    <row r="42" spans="1:23" s="3753" customFormat="1" ht="14.25" customHeight="1">
      <c r="A42" s="3750"/>
      <c r="B42" s="3836" t="s">
        <v>397</v>
      </c>
      <c r="C42" s="3837"/>
      <c r="D42" s="3822">
        <f>D40*4.187*D24*D16</f>
        <v>21.322685185185183</v>
      </c>
      <c r="E42" s="3769">
        <f>E40*4.187*D24*E16</f>
        <v>16.153549382716051</v>
      </c>
      <c r="F42" s="3822">
        <f>F40*4.187*F24*F16</f>
        <v>21.322685185185183</v>
      </c>
      <c r="G42" s="3769">
        <f>G40*4.187*F24*G16</f>
        <v>16.153549382716051</v>
      </c>
      <c r="H42" s="3822">
        <f>H40*4.187*H24*H16</f>
        <v>19.65345451868809</v>
      </c>
      <c r="I42" s="3769">
        <f>I40*4.187*H24*I16</f>
        <v>16.153549382716051</v>
      </c>
      <c r="J42" s="3822">
        <f>J40*4.187*J24*J16</f>
        <v>17.639675925925921</v>
      </c>
      <c r="K42" s="3769">
        <f>K40*4.187*J24*K16</f>
        <v>16.153549382716051</v>
      </c>
      <c r="L42" s="3822">
        <f>L40*4.187*L24*L16</f>
        <v>17.639675925925921</v>
      </c>
      <c r="M42" s="3769">
        <f>M40*4.187*L24*M16</f>
        <v>16.153549382716051</v>
      </c>
      <c r="N42" s="3822">
        <f>N40*4.187*N24*N16</f>
        <v>1.4255858405585093</v>
      </c>
      <c r="O42" s="3769">
        <f>O40*4.187*N24*O16</f>
        <v>16.153549382716051</v>
      </c>
      <c r="P42" s="3822">
        <f>P40*4.187*P24*P16</f>
        <v>45.262245370370373</v>
      </c>
      <c r="Q42" s="3769">
        <f>Q40*4.187*P24*Q16</f>
        <v>16.153549382716051</v>
      </c>
      <c r="R42" s="3822">
        <f>R40*4.187*R24*R16</f>
        <v>45.262245370370373</v>
      </c>
      <c r="S42" s="3769">
        <f>S40*4.187*R24*S16</f>
        <v>16.153549382716051</v>
      </c>
      <c r="T42" s="3822">
        <f>T40*4.187*T24*T16</f>
        <v>27.698303175840344</v>
      </c>
      <c r="U42" s="3828">
        <f>U40*4.187*T24*U16</f>
        <v>16.153549382716051</v>
      </c>
    </row>
    <row r="43" spans="1:23" s="3753" customFormat="1" ht="14.25" customHeight="1">
      <c r="A43" s="3750"/>
      <c r="B43" s="3836" t="s">
        <v>399</v>
      </c>
      <c r="C43" s="3837"/>
      <c r="D43" s="3822">
        <f>D19*4.187*D20</f>
        <v>0</v>
      </c>
      <c r="E43" s="3823">
        <f>0.045*D7-90</f>
        <v>-15.75</v>
      </c>
      <c r="F43" s="3822">
        <f>F19*4.187*F20</f>
        <v>0</v>
      </c>
      <c r="G43" s="3823">
        <f>0.045*F7-90</f>
        <v>-15.75</v>
      </c>
      <c r="H43" s="3822">
        <f>H19*4.187*H20</f>
        <v>0</v>
      </c>
      <c r="I43" s="3823">
        <f>0.045*H7-90</f>
        <v>-15.75</v>
      </c>
      <c r="J43" s="3822">
        <f>J19*4.187*J20</f>
        <v>0</v>
      </c>
      <c r="K43" s="3823">
        <f>0.045*J7-90</f>
        <v>47.34</v>
      </c>
      <c r="L43" s="3822">
        <f>L19*4.187*L20</f>
        <v>0</v>
      </c>
      <c r="M43" s="3823">
        <f>0.045*L7-90</f>
        <v>47.34</v>
      </c>
      <c r="N43" s="3822">
        <f>N19*4.187*N20</f>
        <v>0</v>
      </c>
      <c r="O43" s="3823">
        <f>0.045*N7-90</f>
        <v>47.34</v>
      </c>
      <c r="P43" s="3822">
        <f>P19*4.187*P20</f>
        <v>0</v>
      </c>
      <c r="Q43" s="3823">
        <f>0.045*P7-90</f>
        <v>47.34</v>
      </c>
      <c r="R43" s="3822">
        <f>R19*4.187*R20</f>
        <v>0</v>
      </c>
      <c r="S43" s="3823">
        <f>0.045*R7-90</f>
        <v>47.34</v>
      </c>
      <c r="T43" s="3822">
        <f>T19*4.187*T20</f>
        <v>0</v>
      </c>
      <c r="U43" s="3824">
        <f>0.045*T7-90</f>
        <v>47.34</v>
      </c>
    </row>
    <row r="44" spans="1:23" s="3753" customFormat="1" ht="14.25" customHeight="1">
      <c r="A44" s="3750"/>
      <c r="B44" s="3836" t="s">
        <v>400</v>
      </c>
      <c r="C44" s="3837"/>
      <c r="D44" s="3822">
        <f>D22*4.187*D23</f>
        <v>464.25455999999997</v>
      </c>
      <c r="E44" s="3823">
        <f>-0.0026*D7+20.1</f>
        <v>15.810000000000002</v>
      </c>
      <c r="F44" s="3822">
        <f>F22*4.187*F23</f>
        <v>464.25455999999997</v>
      </c>
      <c r="G44" s="3823">
        <f>-0.0026*F7+20.1</f>
        <v>15.810000000000002</v>
      </c>
      <c r="H44" s="3822">
        <f>H22*4.187*H23</f>
        <v>0</v>
      </c>
      <c r="I44" s="3823">
        <f>-0.0026*H7+20.1</f>
        <v>15.810000000000002</v>
      </c>
      <c r="J44" s="3822">
        <f>J22*4.187*J23</f>
        <v>4637.5212000000001</v>
      </c>
      <c r="K44" s="3823">
        <f>-0.0026*J7+20.1</f>
        <v>12.164800000000001</v>
      </c>
      <c r="L44" s="3822">
        <f>L22*4.187*L23</f>
        <v>4637.5212000000001</v>
      </c>
      <c r="M44" s="3823">
        <f>-0.0026*L7+20.1</f>
        <v>12.164800000000001</v>
      </c>
      <c r="N44" s="3822">
        <f>N22*4.187*N23</f>
        <v>0</v>
      </c>
      <c r="O44" s="3823">
        <f>-0.0026*N7+20.1</f>
        <v>12.164800000000001</v>
      </c>
      <c r="P44" s="3822">
        <f>P22*4.187*P23</f>
        <v>5779.064879999999</v>
      </c>
      <c r="Q44" s="3823">
        <f>-0.0026*P7+20.1</f>
        <v>12.164800000000001</v>
      </c>
      <c r="R44" s="3822">
        <f>R22*4.187*R23</f>
        <v>5779.064879999999</v>
      </c>
      <c r="S44" s="3823">
        <f>-0.0026*R7+20.1</f>
        <v>12.164800000000001</v>
      </c>
      <c r="T44" s="3822">
        <f>T22*4.187*T23</f>
        <v>0</v>
      </c>
      <c r="U44" s="3824">
        <f>-0.0026*T7+20.1</f>
        <v>12.164800000000001</v>
      </c>
    </row>
    <row r="45" spans="1:23" s="3753" customFormat="1" ht="14.25" customHeight="1">
      <c r="A45" s="3750"/>
      <c r="B45" s="3838" t="s">
        <v>401</v>
      </c>
      <c r="C45" s="3839">
        <f>SUM(D45,J45,P45)</f>
        <v>10965.065246481481</v>
      </c>
      <c r="D45" s="3826">
        <f>D42+D43+D44</f>
        <v>485.57724518518518</v>
      </c>
      <c r="E45" s="3769"/>
      <c r="F45" s="3826">
        <f>F42+F43+F44</f>
        <v>485.57724518518518</v>
      </c>
      <c r="G45" s="3769"/>
      <c r="H45" s="3826">
        <f>H42+H43+H44</f>
        <v>19.65345451868809</v>
      </c>
      <c r="I45" s="3769"/>
      <c r="J45" s="3826">
        <f>J42+J43+J44</f>
        <v>4655.1608759259261</v>
      </c>
      <c r="K45" s="3769"/>
      <c r="L45" s="3826">
        <f>L42+L43+L44</f>
        <v>4655.1608759259261</v>
      </c>
      <c r="M45" s="3769"/>
      <c r="N45" s="3826">
        <f>N42+N43+N44</f>
        <v>1.4255858405585093</v>
      </c>
      <c r="O45" s="3769"/>
      <c r="P45" s="3826">
        <f>P42+P43+P44</f>
        <v>5824.3271253703697</v>
      </c>
      <c r="Q45" s="3769"/>
      <c r="R45" s="3826">
        <f>R42+R43+R44</f>
        <v>5824.3271253703697</v>
      </c>
      <c r="S45" s="3769"/>
      <c r="T45" s="3826">
        <f>T42+T43+T44</f>
        <v>27.698303175840344</v>
      </c>
      <c r="U45" s="3828"/>
    </row>
    <row r="46" spans="1:23" s="3753" customFormat="1" ht="14.25" customHeight="1">
      <c r="A46" s="3750"/>
      <c r="B46" s="3821" t="s">
        <v>3246</v>
      </c>
      <c r="C46" s="3755">
        <f>SUM(D46,J46,P46)</f>
        <v>187.79446759259258</v>
      </c>
      <c r="D46" s="3822">
        <f>D40+D19+D22</f>
        <v>10.716574074074074</v>
      </c>
      <c r="E46" s="3769"/>
      <c r="F46" s="3822">
        <f>F40+F19+F22</f>
        <v>10.716574074074074</v>
      </c>
      <c r="G46" s="3769"/>
      <c r="H46" s="3822">
        <f>H40+H19+H22</f>
        <v>0.58674034268832365</v>
      </c>
      <c r="I46" s="3769"/>
      <c r="J46" s="3822">
        <f>J40+J19+J22</f>
        <v>78.526620370370367</v>
      </c>
      <c r="K46" s="3769"/>
      <c r="L46" s="3822">
        <f>L40+L19+L22</f>
        <v>78.526620370370367</v>
      </c>
      <c r="M46" s="3769"/>
      <c r="N46" s="3822">
        <f>N40+N19+N22</f>
        <v>4.2559882987774939E-2</v>
      </c>
      <c r="O46" s="3769"/>
      <c r="P46" s="3822">
        <f>P40+P19+P22</f>
        <v>98.551273148148141</v>
      </c>
      <c r="Q46" s="3769"/>
      <c r="R46" s="3822">
        <f>R40+R19+R22</f>
        <v>98.551273148148141</v>
      </c>
      <c r="S46" s="3769"/>
      <c r="T46" s="3822">
        <f>T40+T19+T22</f>
        <v>0.82691375614522156</v>
      </c>
      <c r="U46" s="3828"/>
    </row>
    <row r="47" spans="1:23" s="3753" customFormat="1" ht="14.25" customHeight="1">
      <c r="A47" s="3750"/>
      <c r="B47" s="3840" t="s">
        <v>402</v>
      </c>
      <c r="C47" s="3841">
        <f>SUM(D47,J47,P47)</f>
        <v>22713.140482904069</v>
      </c>
      <c r="D47" s="3842">
        <f>D45+D38+D39</f>
        <v>3677.6114681122685</v>
      </c>
      <c r="E47" s="3769"/>
      <c r="F47" s="3842">
        <f>F45+F38+F39</f>
        <v>3484.4665701999984</v>
      </c>
      <c r="G47" s="3769"/>
      <c r="H47" s="3842">
        <f>H45+H38+H39</f>
        <v>3211.6876774457714</v>
      </c>
      <c r="I47" s="3769"/>
      <c r="J47" s="3842">
        <f>J45+J38+J39</f>
        <v>5062.5914003780927</v>
      </c>
      <c r="K47" s="3769"/>
      <c r="L47" s="3842">
        <f>L45+L38+L39</f>
        <v>5059.0354370191999</v>
      </c>
      <c r="M47" s="3769"/>
      <c r="N47" s="3842">
        <f>N45+N38+N39</f>
        <v>408.85611029272536</v>
      </c>
      <c r="O47" s="3769"/>
      <c r="P47" s="3842">
        <f>P45+P38+P39</f>
        <v>13972.937614413708</v>
      </c>
      <c r="Q47" s="3769"/>
      <c r="R47" s="3842">
        <f>R45+R38+R39</f>
        <v>13361.038487734482</v>
      </c>
      <c r="S47" s="3769"/>
      <c r="T47" s="3842">
        <f>T45+T38+T39</f>
        <v>8176.308792219178</v>
      </c>
      <c r="U47" s="3828"/>
    </row>
    <row r="48" spans="1:23" s="3753" customFormat="1" ht="14.25" customHeight="1">
      <c r="A48" s="3750"/>
      <c r="B48" s="3843" t="s">
        <v>403</v>
      </c>
      <c r="C48" s="3844"/>
      <c r="D48" s="3842"/>
      <c r="E48" s="3769"/>
      <c r="F48" s="3842"/>
      <c r="G48" s="3769"/>
      <c r="H48" s="3842"/>
      <c r="I48" s="3769"/>
      <c r="J48" s="3842"/>
      <c r="K48" s="3769"/>
      <c r="L48" s="3842"/>
      <c r="M48" s="3769"/>
      <c r="N48" s="3842"/>
      <c r="O48" s="3769"/>
      <c r="P48" s="3842"/>
      <c r="Q48" s="3769"/>
      <c r="R48" s="3842"/>
      <c r="S48" s="3769"/>
      <c r="T48" s="3842"/>
      <c r="U48" s="3828"/>
    </row>
    <row r="49" spans="1:21" s="3753" customFormat="1" ht="14.25" customHeight="1">
      <c r="A49" s="3750"/>
      <c r="B49" s="3845" t="s">
        <v>404</v>
      </c>
      <c r="C49" s="3846">
        <f>SUM(D49,J49,P49)</f>
        <v>552.9999921648739</v>
      </c>
      <c r="D49" s="3835">
        <f>(D36-D45)/(E49*E38)</f>
        <v>65.76441168557993</v>
      </c>
      <c r="E49" s="3769">
        <f>0.00004023*D7+1.075</f>
        <v>1.1413795</v>
      </c>
      <c r="F49" s="3835">
        <f>(F36-F45)/(G49*G38)</f>
        <v>65.76441168557993</v>
      </c>
      <c r="G49" s="3769">
        <f>0.00004023*F7+1.075</f>
        <v>1.1413795</v>
      </c>
      <c r="H49" s="3835">
        <f>(H36-H45)/(I49*I38)</f>
        <v>70</v>
      </c>
      <c r="I49" s="3769">
        <f>0.00004023*H7+1.075</f>
        <v>1.1413795</v>
      </c>
      <c r="J49" s="3835">
        <f>(J36-J45)/(K49*K38)</f>
        <v>24.78180553827708</v>
      </c>
      <c r="K49" s="3769">
        <f>0.00004023*J7+1.075</f>
        <v>1.1977819599999999</v>
      </c>
      <c r="L49" s="3835">
        <f>(L36-L45)/(M49*M38)</f>
        <v>24.78180553827708</v>
      </c>
      <c r="M49" s="3769">
        <f>0.00004023*L7+1.075</f>
        <v>1.1977819599999999</v>
      </c>
      <c r="N49" s="3835">
        <f>(N36-N45)/(O49*O38)</f>
        <v>25</v>
      </c>
      <c r="O49" s="3769">
        <f>0.00004023*N7+1.075</f>
        <v>1.1977819599999999</v>
      </c>
      <c r="P49" s="3835">
        <f>(P36-P45)/(Q49*Q38)</f>
        <v>462.45377494101683</v>
      </c>
      <c r="Q49" s="3769">
        <f>0.00004023*P7+1.075</f>
        <v>1.1977819599999999</v>
      </c>
      <c r="R49" s="3835">
        <f>(R36-R45)/(S49*S38)</f>
        <v>462.45377494101683</v>
      </c>
      <c r="S49" s="3769">
        <f>0.00004023*R7+1.075</f>
        <v>1.1977819599999999</v>
      </c>
      <c r="T49" s="3835">
        <f>(T36-T45)/(U49*U38)</f>
        <v>500.00000000000011</v>
      </c>
      <c r="U49" s="3828">
        <f>0.00004023*T7+1.075</f>
        <v>1.1977819599999999</v>
      </c>
    </row>
    <row r="50" spans="1:21" s="3753" customFormat="1" ht="14.25" customHeight="1">
      <c r="A50" s="3750"/>
      <c r="B50" s="3847" t="s">
        <v>405</v>
      </c>
      <c r="C50" s="3848"/>
      <c r="D50" s="3835">
        <f>D37/(D4+D5)</f>
        <v>3.6316620454545454</v>
      </c>
      <c r="E50" s="3769"/>
      <c r="F50" s="3835">
        <f>F37/(F4+F5)</f>
        <v>3.4119159694309715</v>
      </c>
      <c r="G50" s="3769"/>
      <c r="H50" s="3835">
        <f>H37/(H4+H5)</f>
        <v>3.9401107027052071</v>
      </c>
      <c r="I50" s="3769"/>
      <c r="J50" s="3835">
        <f>J37/(J4+J5)</f>
        <v>1.6453048901098901</v>
      </c>
      <c r="K50" s="3769"/>
      <c r="L50" s="3835">
        <f>L37/(L4+L5)</f>
        <v>1.6309450335151854</v>
      </c>
      <c r="M50" s="3769"/>
      <c r="N50" s="3835">
        <f>N37/(N4+N5)</f>
        <v>20.358398796602295</v>
      </c>
      <c r="O50" s="3769"/>
      <c r="P50" s="3835">
        <f>P37/(P4+P5)</f>
        <v>12.824217987152034</v>
      </c>
      <c r="Q50" s="3769"/>
      <c r="R50" s="3835">
        <f>R37/(R4+R5)</f>
        <v>11.861216037649891</v>
      </c>
      <c r="S50" s="3769"/>
      <c r="T50" s="3835">
        <f>T37/(T4+T5)</f>
        <v>20.95626210503352</v>
      </c>
      <c r="U50" s="3828"/>
    </row>
    <row r="51" spans="1:21" s="3753" customFormat="1" ht="14.25" customHeight="1" thickBot="1">
      <c r="A51" s="3750"/>
      <c r="B51" s="3849" t="s">
        <v>406</v>
      </c>
      <c r="C51" s="3850">
        <f>SUM(D51,J51,P51)</f>
        <v>-808.59998795038791</v>
      </c>
      <c r="D51" s="3842">
        <f>D36-D47</f>
        <v>-193.1448979122697</v>
      </c>
      <c r="E51" s="3769"/>
      <c r="F51" s="3842">
        <f>F36-F47</f>
        <v>0</v>
      </c>
      <c r="G51" s="3769"/>
      <c r="H51" s="3842">
        <f>H36-H47</f>
        <v>0</v>
      </c>
      <c r="I51" s="3769"/>
      <c r="J51" s="3842">
        <f>J36-J47</f>
        <v>-3.5559633588927682</v>
      </c>
      <c r="K51" s="3769"/>
      <c r="L51" s="3842">
        <f>L36-L47</f>
        <v>0</v>
      </c>
      <c r="M51" s="3769"/>
      <c r="N51" s="3842">
        <f>N36-N47</f>
        <v>0</v>
      </c>
      <c r="O51" s="3769"/>
      <c r="P51" s="3842">
        <f>P36-P47</f>
        <v>-611.89912667922545</v>
      </c>
      <c r="Q51" s="3769"/>
      <c r="R51" s="3842">
        <f>R36-R47</f>
        <v>0</v>
      </c>
      <c r="S51" s="3769"/>
      <c r="T51" s="3842">
        <f>T36-T47</f>
        <v>0</v>
      </c>
      <c r="U51" s="3828"/>
    </row>
    <row r="52" spans="1:21" s="3857" customFormat="1" ht="16.2" thickBot="1">
      <c r="A52" s="3851"/>
      <c r="B52" s="3852" t="s">
        <v>3247</v>
      </c>
      <c r="C52" s="3853"/>
      <c r="D52" s="3854">
        <f>(E32+E33)/E34+26</f>
        <v>27.975275036522454</v>
      </c>
      <c r="E52" s="3855"/>
      <c r="F52" s="3854">
        <f>(G32+G33)/G34+26</f>
        <v>28.525213270142181</v>
      </c>
      <c r="G52" s="3855"/>
      <c r="H52" s="3854">
        <f>(I32+I33)/I34+26</f>
        <v>28.525213270142181</v>
      </c>
      <c r="I52" s="3855"/>
      <c r="J52" s="3854">
        <f>(K32+K33)/K34+26</f>
        <v>28.504052923005382</v>
      </c>
      <c r="K52" s="3855"/>
      <c r="L52" s="3854">
        <f>(M32+M33)/M34+26</f>
        <v>28.535207695671186</v>
      </c>
      <c r="M52" s="3855"/>
      <c r="N52" s="3854">
        <f>(O32+O33)/O34+26</f>
        <v>28.53520769567119</v>
      </c>
      <c r="O52" s="3855"/>
      <c r="P52" s="3854">
        <f>(Q32+Q33)/Q34+26</f>
        <v>28.267156871435052</v>
      </c>
      <c r="Q52" s="3855"/>
      <c r="R52" s="3854">
        <f>(S32+S33)/S34+26</f>
        <v>28.53520769567119</v>
      </c>
      <c r="S52" s="3855"/>
      <c r="T52" s="3854">
        <f>(U32+U33)/U34+26</f>
        <v>28.53520769567119</v>
      </c>
      <c r="U52" s="3856"/>
    </row>
    <row r="53" spans="1:21" ht="16.2" thickBot="1">
      <c r="B53" s="3859" t="s">
        <v>409</v>
      </c>
      <c r="C53" s="3860"/>
      <c r="D53" s="3861"/>
      <c r="E53" s="3862"/>
      <c r="F53" s="2298"/>
      <c r="G53" s="2298"/>
      <c r="H53" s="2298"/>
      <c r="I53" s="3863"/>
      <c r="J53" s="3861"/>
      <c r="K53" s="3862"/>
      <c r="L53" s="2298"/>
      <c r="M53" s="2298"/>
      <c r="N53" s="2298"/>
      <c r="O53" s="3863"/>
      <c r="P53" s="3861"/>
      <c r="Q53" s="3862"/>
      <c r="R53" s="2298"/>
      <c r="S53" s="2298"/>
      <c r="T53" s="2298"/>
      <c r="U53" s="3864"/>
    </row>
    <row r="54" spans="1:21" s="3857" customFormat="1" ht="16.2" thickBot="1">
      <c r="A54" s="3851"/>
      <c r="B54" s="3852" t="s">
        <v>3248</v>
      </c>
      <c r="C54" s="3865"/>
      <c r="D54" s="3854">
        <f>(E32+E43)/E44+26</f>
        <v>32.126118883247301</v>
      </c>
      <c r="E54" s="3855"/>
      <c r="F54" s="3854">
        <f>(G32+G43)/G44+26</f>
        <v>32.584835547122076</v>
      </c>
      <c r="G54" s="3866"/>
      <c r="H54" s="3854">
        <f>(I32+I43)/I44+26</f>
        <v>32.584835547122076</v>
      </c>
      <c r="I54" s="3867"/>
      <c r="J54" s="3854">
        <f>(K32+K43)/K44+26</f>
        <v>33.217730268854936</v>
      </c>
      <c r="K54" s="3855"/>
      <c r="L54" s="3854">
        <f>(M32+M43)/M44+26</f>
        <v>33.247015980534002</v>
      </c>
      <c r="M54" s="3866"/>
      <c r="N54" s="3854">
        <f>(O32+O43)/O44+26</f>
        <v>33.247015980534002</v>
      </c>
      <c r="O54" s="3867"/>
      <c r="P54" s="3854">
        <f>(Q32+Q43)/Q44+26</f>
        <v>32.995046266675971</v>
      </c>
      <c r="Q54" s="3855"/>
      <c r="R54" s="3854">
        <f>(S32+S43)/S44+26</f>
        <v>33.247015980534002</v>
      </c>
      <c r="S54" s="3866"/>
      <c r="T54" s="3854">
        <f>(U32+U43)/U44+26</f>
        <v>33.247015980534002</v>
      </c>
      <c r="U54" s="3868"/>
    </row>
    <row r="55" spans="1:21" s="3753" customFormat="1" ht="14.25" customHeight="1">
      <c r="A55" s="3750"/>
      <c r="B55" s="3825" t="s">
        <v>410</v>
      </c>
      <c r="C55" s="3755">
        <f t="shared" ref="C55:C62" si="10">SUM(D55,J55,P55)</f>
        <v>177.18302349999999</v>
      </c>
      <c r="D55" s="3826">
        <f t="shared" ref="D55:U55" si="11">D37/4</f>
        <v>19.974141249999999</v>
      </c>
      <c r="E55" s="3869">
        <f t="shared" si="11"/>
        <v>0</v>
      </c>
      <c r="F55" s="3869">
        <f t="shared" si="11"/>
        <v>18.765537831870343</v>
      </c>
      <c r="G55" s="3870">
        <f t="shared" si="11"/>
        <v>0</v>
      </c>
      <c r="H55" s="3870">
        <f t="shared" si="11"/>
        <v>19.974141249999999</v>
      </c>
      <c r="I55" s="3871">
        <f t="shared" si="11"/>
        <v>0</v>
      </c>
      <c r="J55" s="3826">
        <f>J37/4</f>
        <v>7.4861372499999996</v>
      </c>
      <c r="K55" s="3869">
        <f t="shared" si="11"/>
        <v>0</v>
      </c>
      <c r="L55" s="3869">
        <f t="shared" si="11"/>
        <v>7.4207999024940934</v>
      </c>
      <c r="M55" s="3870">
        <f t="shared" si="11"/>
        <v>0</v>
      </c>
      <c r="N55" s="3870">
        <f t="shared" si="11"/>
        <v>7.4861372499999996</v>
      </c>
      <c r="O55" s="3871">
        <f t="shared" si="11"/>
        <v>0</v>
      </c>
      <c r="P55" s="3826">
        <f t="shared" si="11"/>
        <v>149.722745</v>
      </c>
      <c r="Q55" s="3869">
        <f t="shared" si="11"/>
        <v>0</v>
      </c>
      <c r="R55" s="3869">
        <f t="shared" si="11"/>
        <v>138.47969723956248</v>
      </c>
      <c r="S55" s="3870">
        <f t="shared" si="11"/>
        <v>0</v>
      </c>
      <c r="T55" s="3870">
        <f t="shared" si="11"/>
        <v>149.722745</v>
      </c>
      <c r="U55" s="3789">
        <f t="shared" si="11"/>
        <v>0</v>
      </c>
    </row>
    <row r="56" spans="1:21" s="3753" customFormat="1" ht="14.25" customHeight="1">
      <c r="A56" s="3750"/>
      <c r="B56" s="3825" t="s">
        <v>411</v>
      </c>
      <c r="C56" s="3755">
        <f t="shared" si="10"/>
        <v>9592.3261390887292</v>
      </c>
      <c r="D56" s="3826">
        <f t="shared" ref="D56:U56" si="12">D4*1000/4.17</f>
        <v>3597.1223021582737</v>
      </c>
      <c r="E56" s="3869">
        <f t="shared" si="12"/>
        <v>0</v>
      </c>
      <c r="F56" s="3869">
        <f t="shared" si="12"/>
        <v>3597.1223021582737</v>
      </c>
      <c r="G56" s="3870">
        <f t="shared" si="12"/>
        <v>0</v>
      </c>
      <c r="H56" s="3870">
        <f t="shared" si="12"/>
        <v>4862.7688832874019</v>
      </c>
      <c r="I56" s="3871">
        <f t="shared" si="12"/>
        <v>4862.7688832874019</v>
      </c>
      <c r="J56" s="3826">
        <f>J4*1000/4.17</f>
        <v>0</v>
      </c>
      <c r="K56" s="3869">
        <f t="shared" si="12"/>
        <v>0</v>
      </c>
      <c r="L56" s="3869">
        <f t="shared" si="12"/>
        <v>0</v>
      </c>
      <c r="M56" s="3870">
        <f t="shared" si="12"/>
        <v>0</v>
      </c>
      <c r="N56" s="3870">
        <f t="shared" si="12"/>
        <v>352.72651224400528</v>
      </c>
      <c r="O56" s="3871">
        <f t="shared" si="12"/>
        <v>352.72651224400528</v>
      </c>
      <c r="P56" s="3826">
        <f t="shared" si="12"/>
        <v>5995.2038369304555</v>
      </c>
      <c r="Q56" s="3869">
        <f t="shared" si="12"/>
        <v>0</v>
      </c>
      <c r="R56" s="3869">
        <f t="shared" si="12"/>
        <v>5995.2038369304555</v>
      </c>
      <c r="S56" s="3870">
        <f t="shared" si="12"/>
        <v>0</v>
      </c>
      <c r="T56" s="3870">
        <f t="shared" si="12"/>
        <v>6853.2708422970891</v>
      </c>
      <c r="U56" s="3789">
        <f t="shared" si="12"/>
        <v>6853.2708422970882</v>
      </c>
    </row>
    <row r="57" spans="1:21" s="3753" customFormat="1" ht="14.25" customHeight="1">
      <c r="A57" s="3750"/>
      <c r="B57" s="3825" t="s">
        <v>412</v>
      </c>
      <c r="C57" s="3755">
        <f t="shared" si="10"/>
        <v>42489.933693045561</v>
      </c>
      <c r="D57" s="3826">
        <f t="shared" ref="D57:U57" si="13">(D37*1000)/(4*4.17)</f>
        <v>4789.9619304556354</v>
      </c>
      <c r="E57" s="3869">
        <f t="shared" si="13"/>
        <v>0</v>
      </c>
      <c r="F57" s="3869">
        <f t="shared" si="13"/>
        <v>4500.1289764677085</v>
      </c>
      <c r="G57" s="3870">
        <f t="shared" si="13"/>
        <v>0</v>
      </c>
      <c r="H57" s="3870">
        <f t="shared" si="13"/>
        <v>4789.9619304556354</v>
      </c>
      <c r="I57" s="3871">
        <f t="shared" si="13"/>
        <v>0</v>
      </c>
      <c r="J57" s="3826">
        <f>(J37*1000)/(4*4.17)</f>
        <v>1795.2367505995203</v>
      </c>
      <c r="K57" s="3869">
        <f t="shared" si="13"/>
        <v>0</v>
      </c>
      <c r="L57" s="3869">
        <f t="shared" si="13"/>
        <v>1779.5683219410296</v>
      </c>
      <c r="M57" s="3870">
        <f t="shared" si="13"/>
        <v>0</v>
      </c>
      <c r="N57" s="3870">
        <f t="shared" si="13"/>
        <v>1795.2367505995203</v>
      </c>
      <c r="O57" s="3871">
        <f t="shared" si="13"/>
        <v>0</v>
      </c>
      <c r="P57" s="3826">
        <f t="shared" si="13"/>
        <v>35904.735011990408</v>
      </c>
      <c r="Q57" s="3869">
        <f t="shared" si="13"/>
        <v>0</v>
      </c>
      <c r="R57" s="3869">
        <f t="shared" si="13"/>
        <v>33208.560489103715</v>
      </c>
      <c r="S57" s="3870">
        <f t="shared" si="13"/>
        <v>0</v>
      </c>
      <c r="T57" s="3870">
        <f t="shared" si="13"/>
        <v>35904.735011990408</v>
      </c>
      <c r="U57" s="3789">
        <f t="shared" si="13"/>
        <v>0</v>
      </c>
    </row>
    <row r="58" spans="1:21" s="3753" customFormat="1" ht="14.25" customHeight="1">
      <c r="A58" s="3750"/>
      <c r="B58" s="3825" t="s">
        <v>413</v>
      </c>
      <c r="C58" s="3755">
        <f t="shared" si="10"/>
        <v>90.270991092784286</v>
      </c>
      <c r="D58" s="3826">
        <f t="shared" ref="D58:U58" si="14">D47/(D34+D9+D10+D11)</f>
        <v>23.219465782914956</v>
      </c>
      <c r="E58" s="3869">
        <f t="shared" si="14"/>
        <v>0</v>
      </c>
      <c r="F58" s="3869">
        <f t="shared" si="14"/>
        <v>21.999999999999996</v>
      </c>
      <c r="G58" s="3870">
        <f t="shared" si="14"/>
        <v>0</v>
      </c>
      <c r="H58" s="3870">
        <f t="shared" si="14"/>
        <v>20.277746243308467</v>
      </c>
      <c r="I58" s="3871">
        <f t="shared" si="14"/>
        <v>0</v>
      </c>
      <c r="J58" s="3826">
        <f>J47/(J34+J9+J10+J11)</f>
        <v>18.212792662541613</v>
      </c>
      <c r="K58" s="3869">
        <f t="shared" si="14"/>
        <v>0</v>
      </c>
      <c r="L58" s="3869">
        <f t="shared" si="14"/>
        <v>18.2</v>
      </c>
      <c r="M58" s="3870">
        <f t="shared" si="14"/>
        <v>0</v>
      </c>
      <c r="N58" s="3870">
        <f t="shared" si="14"/>
        <v>1.470869556057502</v>
      </c>
      <c r="O58" s="3871">
        <f t="shared" si="14"/>
        <v>0</v>
      </c>
      <c r="P58" s="3826">
        <f t="shared" si="14"/>
        <v>48.838732647327717</v>
      </c>
      <c r="Q58" s="3869">
        <f t="shared" si="14"/>
        <v>0</v>
      </c>
      <c r="R58" s="3869">
        <f t="shared" si="14"/>
        <v>46.7</v>
      </c>
      <c r="S58" s="3870">
        <f t="shared" si="14"/>
        <v>0</v>
      </c>
      <c r="T58" s="3870">
        <f t="shared" si="14"/>
        <v>28.578139412378857</v>
      </c>
      <c r="U58" s="3789">
        <f t="shared" si="14"/>
        <v>0</v>
      </c>
    </row>
    <row r="59" spans="1:21" s="3753" customFormat="1" ht="14.25" customHeight="1">
      <c r="A59" s="3750"/>
      <c r="B59" s="3825" t="s">
        <v>414</v>
      </c>
      <c r="C59" s="3755">
        <f t="shared" si="10"/>
        <v>21647.719686519013</v>
      </c>
      <c r="D59" s="3826">
        <f t="shared" ref="D59:U59" si="15">D58*1000/4.17</f>
        <v>5568.2172141282863</v>
      </c>
      <c r="E59" s="3869">
        <f t="shared" si="15"/>
        <v>0</v>
      </c>
      <c r="F59" s="3869">
        <f t="shared" si="15"/>
        <v>5275.7793764988</v>
      </c>
      <c r="G59" s="3870">
        <f t="shared" si="15"/>
        <v>0</v>
      </c>
      <c r="H59" s="3870">
        <f t="shared" si="15"/>
        <v>4862.7688832874019</v>
      </c>
      <c r="I59" s="3871">
        <f t="shared" si="15"/>
        <v>0</v>
      </c>
      <c r="J59" s="3826">
        <f>J58*1000/4.17</f>
        <v>4367.576178067533</v>
      </c>
      <c r="K59" s="3869">
        <f t="shared" si="15"/>
        <v>0</v>
      </c>
      <c r="L59" s="3869">
        <f t="shared" si="15"/>
        <v>4364.5083932853722</v>
      </c>
      <c r="M59" s="3870">
        <f t="shared" si="15"/>
        <v>0</v>
      </c>
      <c r="N59" s="3870">
        <f t="shared" si="15"/>
        <v>352.72651224400528</v>
      </c>
      <c r="O59" s="3871">
        <f t="shared" si="15"/>
        <v>0</v>
      </c>
      <c r="P59" s="3826">
        <f t="shared" si="15"/>
        <v>11711.926294323193</v>
      </c>
      <c r="Q59" s="3869">
        <f t="shared" si="15"/>
        <v>0</v>
      </c>
      <c r="R59" s="3869">
        <f t="shared" si="15"/>
        <v>11199.040767386092</v>
      </c>
      <c r="S59" s="3870">
        <f t="shared" si="15"/>
        <v>0</v>
      </c>
      <c r="T59" s="3870">
        <f t="shared" si="15"/>
        <v>6853.2708422970882</v>
      </c>
      <c r="U59" s="3789">
        <f t="shared" si="15"/>
        <v>0</v>
      </c>
    </row>
    <row r="60" spans="1:21" s="3753" customFormat="1" ht="14.25" customHeight="1">
      <c r="A60" s="3750"/>
      <c r="B60" s="3825" t="s">
        <v>415</v>
      </c>
      <c r="C60" s="3755">
        <f t="shared" si="10"/>
        <v>531.54907049999997</v>
      </c>
      <c r="D60" s="3826">
        <f t="shared" ref="D60:U60" si="16">D37*0.75</f>
        <v>59.922423749999993</v>
      </c>
      <c r="E60" s="3869">
        <f t="shared" si="16"/>
        <v>0</v>
      </c>
      <c r="F60" s="3869">
        <f t="shared" si="16"/>
        <v>56.296613495611027</v>
      </c>
      <c r="G60" s="3870">
        <f t="shared" si="16"/>
        <v>0</v>
      </c>
      <c r="H60" s="3870">
        <f t="shared" si="16"/>
        <v>59.922423749999993</v>
      </c>
      <c r="I60" s="3871">
        <f t="shared" si="16"/>
        <v>0</v>
      </c>
      <c r="J60" s="3826">
        <f>J37*0.75</f>
        <v>22.45841175</v>
      </c>
      <c r="K60" s="3869">
        <f t="shared" si="16"/>
        <v>0</v>
      </c>
      <c r="L60" s="3869">
        <f t="shared" si="16"/>
        <v>22.262399707482281</v>
      </c>
      <c r="M60" s="3870">
        <f t="shared" si="16"/>
        <v>0</v>
      </c>
      <c r="N60" s="3870">
        <f t="shared" si="16"/>
        <v>22.45841175</v>
      </c>
      <c r="O60" s="3871">
        <f t="shared" si="16"/>
        <v>0</v>
      </c>
      <c r="P60" s="3826">
        <f t="shared" si="16"/>
        <v>449.16823499999998</v>
      </c>
      <c r="Q60" s="3869">
        <f t="shared" si="16"/>
        <v>0</v>
      </c>
      <c r="R60" s="3869">
        <f t="shared" si="16"/>
        <v>415.43909171868745</v>
      </c>
      <c r="S60" s="3870">
        <f t="shared" si="16"/>
        <v>0</v>
      </c>
      <c r="T60" s="3870">
        <f t="shared" si="16"/>
        <v>449.16823499999998</v>
      </c>
      <c r="U60" s="3789">
        <f t="shared" si="16"/>
        <v>0</v>
      </c>
    </row>
    <row r="61" spans="1:21" s="3753" customFormat="1" ht="14.25" customHeight="1">
      <c r="A61" s="3750"/>
      <c r="B61" s="3825" t="s">
        <v>416</v>
      </c>
      <c r="C61" s="3755">
        <f t="shared" si="10"/>
        <v>177.18302350000005</v>
      </c>
      <c r="D61" s="3826">
        <f t="shared" ref="D61:U61" si="17">D37-D60</f>
        <v>19.974141250000002</v>
      </c>
      <c r="E61" s="3869">
        <f t="shared" si="17"/>
        <v>0</v>
      </c>
      <c r="F61" s="3869">
        <f t="shared" si="17"/>
        <v>18.765537831870347</v>
      </c>
      <c r="G61" s="3870">
        <f t="shared" si="17"/>
        <v>0</v>
      </c>
      <c r="H61" s="3870">
        <f t="shared" si="17"/>
        <v>19.974141250000002</v>
      </c>
      <c r="I61" s="3871">
        <f t="shared" si="17"/>
        <v>0</v>
      </c>
      <c r="J61" s="3826">
        <f>J37-J60</f>
        <v>7.4861372499999987</v>
      </c>
      <c r="K61" s="3869">
        <f t="shared" si="17"/>
        <v>0</v>
      </c>
      <c r="L61" s="3869">
        <f t="shared" si="17"/>
        <v>7.4207999024940925</v>
      </c>
      <c r="M61" s="3870">
        <f t="shared" si="17"/>
        <v>0</v>
      </c>
      <c r="N61" s="3870">
        <f t="shared" si="17"/>
        <v>7.4861372499999987</v>
      </c>
      <c r="O61" s="3871">
        <f t="shared" si="17"/>
        <v>0</v>
      </c>
      <c r="P61" s="3826">
        <f t="shared" si="17"/>
        <v>149.72274500000003</v>
      </c>
      <c r="Q61" s="3869">
        <f t="shared" si="17"/>
        <v>0</v>
      </c>
      <c r="R61" s="3869">
        <f t="shared" si="17"/>
        <v>138.47969723956248</v>
      </c>
      <c r="S61" s="3870">
        <f t="shared" si="17"/>
        <v>0</v>
      </c>
      <c r="T61" s="3870">
        <f t="shared" si="17"/>
        <v>149.72274500000003</v>
      </c>
      <c r="U61" s="3789">
        <f t="shared" si="17"/>
        <v>0</v>
      </c>
    </row>
    <row r="62" spans="1:21" s="3753" customFormat="1" ht="14.25" customHeight="1" thickBot="1">
      <c r="A62" s="3750"/>
      <c r="B62" s="3825" t="s">
        <v>417</v>
      </c>
      <c r="C62" s="3755">
        <f t="shared" si="10"/>
        <v>744.53489319925484</v>
      </c>
      <c r="D62" s="3872">
        <f>D47/(D4+D5)</f>
        <v>167.16415764146674</v>
      </c>
      <c r="E62" s="3869"/>
      <c r="F62" s="3869">
        <f>F47/(F4+F5)</f>
        <v>158.38484409999992</v>
      </c>
      <c r="G62" s="3870"/>
      <c r="H62" s="3870">
        <f>H47/(H4+H5)</f>
        <v>158.38484409999995</v>
      </c>
      <c r="I62" s="3871">
        <f>I47/(I4+I5)</f>
        <v>0</v>
      </c>
      <c r="J62" s="3872">
        <f>J47/(J4+J5)</f>
        <v>278.16436265813695</v>
      </c>
      <c r="K62" s="3869"/>
      <c r="L62" s="3869">
        <f>L47/(L4+L5)</f>
        <v>277.96898005600002</v>
      </c>
      <c r="M62" s="3870"/>
      <c r="N62" s="3870">
        <f>N47/(N4+N5)</f>
        <v>277.96898005600002</v>
      </c>
      <c r="O62" s="3871">
        <f>O47/(O4+O5)</f>
        <v>0</v>
      </c>
      <c r="P62" s="3872">
        <f>P47/(P4+P5)</f>
        <v>299.20637289965111</v>
      </c>
      <c r="Q62" s="3869"/>
      <c r="R62" s="3869">
        <f>R47/(R4+R5)</f>
        <v>286.10360787440004</v>
      </c>
      <c r="S62" s="3870"/>
      <c r="T62" s="3870">
        <f>T47/(T4+T5)</f>
        <v>286.10360787440004</v>
      </c>
      <c r="U62" s="3789">
        <f>U47/(U4+U5)</f>
        <v>0</v>
      </c>
    </row>
    <row r="63" spans="1:21" s="3744" customFormat="1" ht="14.25" customHeight="1">
      <c r="A63" s="3742"/>
    </row>
    <row r="64" spans="1:21" s="3744" customFormat="1" ht="14.25" customHeight="1">
      <c r="A64" s="3742"/>
    </row>
    <row r="65" spans="1:1" s="3744" customFormat="1" ht="14.25" customHeight="1">
      <c r="A65" s="3742"/>
    </row>
    <row r="66" spans="1:1" s="3744" customFormat="1">
      <c r="A66" s="3742"/>
    </row>
    <row r="67" spans="1:1" s="3744" customFormat="1" ht="14.25" customHeight="1">
      <c r="A67" s="3742"/>
    </row>
    <row r="68" spans="1:1" s="3744" customFormat="1" ht="14.25" customHeight="1">
      <c r="A68" s="3742"/>
    </row>
    <row r="69" spans="1:1" s="3744" customFormat="1" ht="14.25" customHeight="1">
      <c r="A69" s="3742"/>
    </row>
    <row r="70" spans="1:1" s="3744" customFormat="1" ht="14.25" customHeight="1">
      <c r="A70" s="3742"/>
    </row>
    <row r="71" spans="1:1" s="3744" customFormat="1" ht="14.25" customHeight="1">
      <c r="A71" s="3742"/>
    </row>
    <row r="72" spans="1:1" s="3744" customFormat="1" ht="14.25" customHeight="1">
      <c r="A72" s="3742"/>
    </row>
    <row r="73" spans="1:1" s="3744" customFormat="1" ht="14.25" customHeight="1">
      <c r="A73" s="3742"/>
    </row>
    <row r="74" spans="1:1" s="3744" customFormat="1" ht="14.25" customHeight="1">
      <c r="A74" s="3742"/>
    </row>
    <row r="75" spans="1:1" s="3744" customFormat="1" ht="14.25" customHeight="1">
      <c r="A75" s="3742"/>
    </row>
    <row r="76" spans="1:1" s="3744" customFormat="1" ht="14.25" customHeight="1">
      <c r="A76" s="3742"/>
    </row>
    <row r="77" spans="1:1" s="3744" customFormat="1" ht="14.25" customHeight="1">
      <c r="A77" s="3742"/>
    </row>
    <row r="78" spans="1:1" s="3744" customFormat="1" ht="14.25" customHeight="1">
      <c r="A78" s="3742"/>
    </row>
    <row r="79" spans="1:1" s="3744" customFormat="1" ht="14.25" customHeight="1">
      <c r="A79" s="3742"/>
    </row>
    <row r="80" spans="1:1" s="3744" customFormat="1" ht="14.25" customHeight="1">
      <c r="A80" s="3742"/>
    </row>
    <row r="81" spans="1:1" s="3744" customFormat="1" ht="14.25" customHeight="1">
      <c r="A81" s="3742"/>
    </row>
    <row r="82" spans="1:1" s="3744" customFormat="1">
      <c r="A82" s="3742"/>
    </row>
    <row r="83" spans="1:1" s="3744" customFormat="1">
      <c r="A83" s="3742"/>
    </row>
    <row r="84" spans="1:1" s="3744" customFormat="1">
      <c r="A84" s="3742"/>
    </row>
    <row r="85" spans="1:1" s="3744" customFormat="1">
      <c r="A85" s="3742"/>
    </row>
    <row r="86" spans="1:1" s="3744" customFormat="1">
      <c r="A86" s="3742"/>
    </row>
    <row r="87" spans="1:1" s="3744" customFormat="1">
      <c r="A87" s="3742"/>
    </row>
    <row r="88" spans="1:1" s="3744" customFormat="1">
      <c r="A88" s="3742"/>
    </row>
    <row r="89" spans="1:1" s="3744" customFormat="1">
      <c r="A89" s="3742"/>
    </row>
  </sheetData>
  <conditionalFormatting sqref="X12 X23">
    <cfRule type="cellIs" dxfId="0" priority="1" stopIfTrue="1" operator="lessThan">
      <formula>0</formula>
    </cfRule>
  </conditionalFormatting>
  <hyperlinks>
    <hyperlink ref="V1" location="INDEX!A1" display="INDEX!A1" xr:uid="{DBC6E0A3-6CFC-4F5D-8CB9-682A3C639F38}"/>
  </hyperlinks>
  <pageMargins left="0.75" right="0.75" top="1" bottom="1" header="0.5" footer="0.5"/>
  <pageSetup paperSize="9" orientation="portrait" r:id="rId1"/>
  <headerFooter alignWithMargins="0"/>
  <customProperties>
    <customPr name="EpmWorksheetKeyString_GUID" r:id="rId2"/>
  </customProperties>
  <drawing r:id="rId3"/>
  <legacy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48</vt:i4>
      </vt:variant>
      <vt:variant>
        <vt:lpstr>Named Ranges</vt:lpstr>
      </vt:variant>
      <vt:variant>
        <vt:i4>14</vt:i4>
      </vt:variant>
    </vt:vector>
  </HeadingPairs>
  <TitlesOfParts>
    <vt:vector size="62" baseType="lpstr">
      <vt:lpstr>INDEX</vt:lpstr>
      <vt:lpstr>Calendar</vt:lpstr>
      <vt:lpstr>Planning Tool (New)</vt:lpstr>
      <vt:lpstr>Planning Graph Calcs 1 </vt:lpstr>
      <vt:lpstr>Waterfall Graph</vt:lpstr>
      <vt:lpstr>Planning Graph Calcs 2</vt:lpstr>
      <vt:lpstr>Tons generator</vt:lpstr>
      <vt:lpstr>Refuge Bays</vt:lpstr>
      <vt:lpstr>Gas</vt:lpstr>
      <vt:lpstr>Air Flow</vt:lpstr>
      <vt:lpstr>Long Columns</vt:lpstr>
      <vt:lpstr>Psychometry</vt:lpstr>
      <vt:lpstr>Thermal Stress</vt:lpstr>
      <vt:lpstr>Refrigeration</vt:lpstr>
      <vt:lpstr>Comp Air</vt:lpstr>
      <vt:lpstr>Water</vt:lpstr>
      <vt:lpstr>Fans</vt:lpstr>
      <vt:lpstr>FAN LAWS</vt:lpstr>
      <vt:lpstr>Trig &amp; Volume</vt:lpstr>
      <vt:lpstr>Cost</vt:lpstr>
      <vt:lpstr>PLoss Atkins &amp; Resist</vt:lpstr>
      <vt:lpstr>Stope Calcs</vt:lpstr>
      <vt:lpstr>Dev Calcs</vt:lpstr>
      <vt:lpstr>Dev Qtys</vt:lpstr>
      <vt:lpstr>Interpolation</vt:lpstr>
      <vt:lpstr>Dust</vt:lpstr>
      <vt:lpstr>DUST Treatment</vt:lpstr>
      <vt:lpstr>Rectangular gravity settler</vt:lpstr>
      <vt:lpstr>Rectangular gravity settler (2)</vt:lpstr>
      <vt:lpstr>Cylindrical gravity settler</vt:lpstr>
      <vt:lpstr>Stores Req Dev</vt:lpstr>
      <vt:lpstr>Heat Calc</vt:lpstr>
      <vt:lpstr>Vent calculator</vt:lpstr>
      <vt:lpstr>Flammable gas</vt:lpstr>
      <vt:lpstr>Airchange re-entry</vt:lpstr>
      <vt:lpstr>Re Entry Table</vt:lpstr>
      <vt:lpstr>Noise Log ave</vt:lpstr>
      <vt:lpstr>Cold Stress</vt:lpstr>
      <vt:lpstr>SCP - Kata - Vel</vt:lpstr>
      <vt:lpstr>WP</vt:lpstr>
      <vt:lpstr>B</vt:lpstr>
      <vt:lpstr>DATA</vt:lpstr>
      <vt:lpstr>Unit Conversion</vt:lpstr>
      <vt:lpstr>Vehicle Qty &amp; heat graph</vt:lpstr>
      <vt:lpstr>T-less Veh + Qtys</vt:lpstr>
      <vt:lpstr>Airflow Measurement</vt:lpstr>
      <vt:lpstr>Refr+BAC+PCT Reports</vt:lpstr>
      <vt:lpstr>Planning Tool (Old)</vt:lpstr>
      <vt:lpstr>'T-less Veh + Qtys'!_Ref257269071</vt:lpstr>
      <vt:lpstr>'T-less Veh + Qtys'!_Toc255485583</vt:lpstr>
      <vt:lpstr>INST_ANN_HOURS</vt:lpstr>
      <vt:lpstr>INST_WORK_PRESS</vt:lpstr>
      <vt:lpstr>Natural_Ventilation_Pressure__NVP__No_Fans_B4</vt:lpstr>
      <vt:lpstr>'Airchange re-entry'!Print_Area</vt:lpstr>
      <vt:lpstr>Calendar!Print_Area</vt:lpstr>
      <vt:lpstr>'Planning Tool (New)'!Print_Area</vt:lpstr>
      <vt:lpstr>'Re Entry Table'!Print_Area</vt:lpstr>
      <vt:lpstr>'Refr+BAC+PCT Reports'!Print_Area</vt:lpstr>
      <vt:lpstr>'Refuge Bays'!Print_Area</vt:lpstr>
      <vt:lpstr>'Trig &amp; Volume'!Print_Area</vt:lpstr>
      <vt:lpstr>'Unit Conversion'!Print_Area</vt:lpstr>
      <vt:lpstr>'Vent calculator'!Print_Area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van Sittert</dc:creator>
  <cp:lastModifiedBy>Johan van Sittert</cp:lastModifiedBy>
  <dcterms:created xsi:type="dcterms:W3CDTF">2024-10-02T11:28:40Z</dcterms:created>
  <dcterms:modified xsi:type="dcterms:W3CDTF">2026-03-05T07:19:22Z</dcterms:modified>
</cp:coreProperties>
</file>